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gaaramayo\Desktop\"/>
    </mc:Choice>
  </mc:AlternateContent>
  <bookViews>
    <workbookView xWindow="930" yWindow="0" windowWidth="27870" windowHeight="14175" tabRatio="833"/>
  </bookViews>
  <sheets>
    <sheet name="ÍNDICE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231" r:id="rId7"/>
    <sheet name="7" sheetId="232" r:id="rId8"/>
    <sheet name="8" sheetId="233" r:id="rId9"/>
    <sheet name="9" sheetId="234" r:id="rId10"/>
    <sheet name="10" sheetId="235" r:id="rId11"/>
    <sheet name="11-1" sheetId="236" r:id="rId12"/>
    <sheet name="11-2" sheetId="237" r:id="rId13"/>
    <sheet name="11-3" sheetId="238" r:id="rId14"/>
    <sheet name="11-4" sheetId="239" r:id="rId15"/>
    <sheet name="11-5" sheetId="240" r:id="rId16"/>
    <sheet name="12-1" sheetId="241" r:id="rId17"/>
    <sheet name="12-2" sheetId="242" r:id="rId18"/>
    <sheet name="12-3" sheetId="243" r:id="rId19"/>
    <sheet name="12-4" sheetId="244" r:id="rId20"/>
    <sheet name="12-5" sheetId="245" r:id="rId21"/>
    <sheet name="12-6" sheetId="246" r:id="rId22"/>
    <sheet name="12-7" sheetId="247" r:id="rId23"/>
    <sheet name="13-1" sheetId="248" r:id="rId24"/>
    <sheet name="13-2" sheetId="249" r:id="rId25"/>
    <sheet name="13-3" sheetId="250" r:id="rId26"/>
    <sheet name="13-4" sheetId="251" r:id="rId27"/>
    <sheet name="14-1" sheetId="252" r:id="rId28"/>
    <sheet name="14-2" sheetId="253" r:id="rId29"/>
    <sheet name="14-3" sheetId="254" r:id="rId30"/>
    <sheet name="14-4" sheetId="255" r:id="rId31"/>
    <sheet name="14-5" sheetId="256" r:id="rId32"/>
    <sheet name="15" sheetId="257" r:id="rId33"/>
    <sheet name="16" sheetId="258" r:id="rId34"/>
    <sheet name="17-1" sheetId="259" r:id="rId35"/>
    <sheet name="17-2" sheetId="260" r:id="rId36"/>
    <sheet name="17-3" sheetId="261" r:id="rId37"/>
    <sheet name="17-4" sheetId="262" r:id="rId38"/>
    <sheet name="17-5" sheetId="263" r:id="rId39"/>
    <sheet name="17-6" sheetId="264" r:id="rId40"/>
    <sheet name="17-7" sheetId="265" r:id="rId41"/>
    <sheet name="18" sheetId="266" r:id="rId42"/>
    <sheet name="19" sheetId="267" r:id="rId43"/>
    <sheet name="20" sheetId="268" r:id="rId44"/>
    <sheet name="21-1" sheetId="269" r:id="rId45"/>
    <sheet name="21-2" sheetId="270" r:id="rId46"/>
    <sheet name="21-3" sheetId="271" r:id="rId47"/>
    <sheet name="21-4" sheetId="272" r:id="rId48"/>
    <sheet name="21-5" sheetId="273" r:id="rId49"/>
    <sheet name="21-6" sheetId="274" r:id="rId50"/>
    <sheet name="21-7" sheetId="275" r:id="rId51"/>
    <sheet name="22" sheetId="276" r:id="rId52"/>
    <sheet name="23" sheetId="277" r:id="rId53"/>
    <sheet name="24" sheetId="278" r:id="rId54"/>
    <sheet name="25" sheetId="279" r:id="rId55"/>
    <sheet name="26" sheetId="280" r:id="rId56"/>
    <sheet name="27" sheetId="281" r:id="rId57"/>
    <sheet name="28" sheetId="282" r:id="rId58"/>
    <sheet name="29" sheetId="283" r:id="rId59"/>
    <sheet name="30" sheetId="284" r:id="rId60"/>
    <sheet name="31" sheetId="285" r:id="rId61"/>
    <sheet name="32" sheetId="286" r:id="rId62"/>
    <sheet name="33" sheetId="287" r:id="rId63"/>
    <sheet name="34" sheetId="288" r:id="rId64"/>
    <sheet name="35" sheetId="289" r:id="rId65"/>
    <sheet name="36" sheetId="290" r:id="rId66"/>
    <sheet name="37" sheetId="291" r:id="rId67"/>
    <sheet name="38" sheetId="292" r:id="rId68"/>
    <sheet name="39" sheetId="293" r:id="rId69"/>
    <sheet name="40" sheetId="294" r:id="rId70"/>
    <sheet name="41-1" sheetId="295" r:id="rId71"/>
    <sheet name="41-2" sheetId="296" r:id="rId72"/>
    <sheet name="41-3" sheetId="297" r:id="rId73"/>
    <sheet name="42-1" sheetId="298" r:id="rId74"/>
    <sheet name="42-2" sheetId="299" r:id="rId75"/>
    <sheet name="42-3" sheetId="300" r:id="rId76"/>
    <sheet name="42-4" sheetId="301" r:id="rId77"/>
    <sheet name="43" sheetId="302" r:id="rId78"/>
    <sheet name="44" sheetId="303" r:id="rId79"/>
    <sheet name="45" sheetId="304" r:id="rId80"/>
    <sheet name="46" sheetId="305" r:id="rId81"/>
    <sheet name="47" sheetId="306" r:id="rId82"/>
    <sheet name="48" sheetId="307" r:id="rId83"/>
    <sheet name="49" sheetId="308" r:id="rId84"/>
    <sheet name="50-1" sheetId="327" r:id="rId85"/>
    <sheet name="50-2" sheetId="328" r:id="rId86"/>
    <sheet name="51-1" sheetId="329" r:id="rId87"/>
    <sheet name="51-2" sheetId="330" r:id="rId88"/>
    <sheet name="52-1" sheetId="331" r:id="rId89"/>
    <sheet name="52-2" sheetId="332" r:id="rId90"/>
    <sheet name="53-1" sheetId="333" r:id="rId91"/>
    <sheet name="53-2" sheetId="334" r:id="rId92"/>
    <sheet name="54-1" sheetId="335" r:id="rId93"/>
    <sheet name="54-2" sheetId="336" r:id="rId94"/>
    <sheet name="55-1" sheetId="337" r:id="rId95"/>
    <sheet name="55-2" sheetId="338" r:id="rId96"/>
    <sheet name="56-1" sheetId="339" r:id="rId97"/>
    <sheet name="56-2" sheetId="340" r:id="rId98"/>
    <sheet name="57" sheetId="309" r:id="rId99"/>
    <sheet name="58" sheetId="310" r:id="rId100"/>
    <sheet name="59" sheetId="311" r:id="rId101"/>
    <sheet name="60" sheetId="312" r:id="rId102"/>
    <sheet name="61" sheetId="313" r:id="rId103"/>
    <sheet name="62" sheetId="314" r:id="rId104"/>
    <sheet name="63" sheetId="315" r:id="rId105"/>
    <sheet name="64" sheetId="316" r:id="rId106"/>
    <sheet name="65" sheetId="317" r:id="rId107"/>
    <sheet name="66" sheetId="318" r:id="rId108"/>
    <sheet name="67" sheetId="319" r:id="rId109"/>
    <sheet name="68" sheetId="320" r:id="rId110"/>
    <sheet name="69" sheetId="321" r:id="rId111"/>
    <sheet name="70" sheetId="322" r:id="rId112"/>
    <sheet name="71" sheetId="323" r:id="rId113"/>
    <sheet name="72" sheetId="324" r:id="rId114"/>
    <sheet name="73" sheetId="325" r:id="rId115"/>
    <sheet name="74" sheetId="326" r:id="rId116"/>
    <sheet name="75" sheetId="229" r:id="rId117"/>
    <sheet name="76" sheetId="230" r:id="rId118"/>
    <sheet name="Abreviaturas" sheetId="118" r:id="rId119"/>
  </sheets>
  <definedNames>
    <definedName name="_xlnm._FilterDatabase" localSheetId="104" hidden="1">'63'!$A$6:$J$72</definedName>
    <definedName name="_xlnm._FilterDatabase" localSheetId="105" hidden="1">'64'!$A$7:$J$73</definedName>
    <definedName name="_xlnm._FilterDatabase" localSheetId="106" hidden="1">'65'!$A$6:$N$72</definedName>
    <definedName name="_xlnm._FilterDatabase" localSheetId="107" hidden="1">'66'!$A$5:$N$71</definedName>
    <definedName name="_xlnm._FilterDatabase" localSheetId="108" hidden="1">'67'!$A$5:$H$71</definedName>
    <definedName name="_xlnm._FilterDatabase" localSheetId="114" hidden="1">'73'!#REF!</definedName>
    <definedName name="_xlnm.Print_Area" localSheetId="10">'10'!$A$1:$P$30</definedName>
    <definedName name="_xlnm.Print_Area" localSheetId="11">'11-1'!$A$1:$M$30</definedName>
    <definedName name="_xlnm.Print_Area" localSheetId="12">'11-2'!$A$1:$M$29</definedName>
    <definedName name="_xlnm.Print_Area" localSheetId="13">'11-3'!$A$1:$M$30</definedName>
    <definedName name="_xlnm.Print_Area" localSheetId="14">'11-4'!$A$1:$M$30</definedName>
    <definedName name="_xlnm.Print_Area" localSheetId="15">'11-5'!$A$1:$I$30</definedName>
    <definedName name="_xlnm.Print_Area" localSheetId="16">'12-1'!$A$1:$Q$28</definedName>
    <definedName name="_xlnm.Print_Area" localSheetId="17">'12-2'!$A$1:$Q$29</definedName>
    <definedName name="_xlnm.Print_Area" localSheetId="18">'12-3'!$A$1:$Q$30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'12-7'!$A$1:$Q$28</definedName>
    <definedName name="_xlnm.Print_Area" localSheetId="23">'13-1'!$A$1:$M$28</definedName>
    <definedName name="_xlnm.Print_Area" localSheetId="24">'13-2'!$A$1:$M$28</definedName>
    <definedName name="_xlnm.Print_Area" localSheetId="25">'13-3'!$A$1:$I$28</definedName>
    <definedName name="_xlnm.Print_Area" localSheetId="26">'13-4'!$A$1:$I$28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'15'!$A$1:$P$41</definedName>
    <definedName name="_xlnm.Print_Area" localSheetId="33">'16'!$A$1:$P$42</definedName>
    <definedName name="_xlnm.Print_Area" localSheetId="34">'17-1'!$A$1:$Q$40</definedName>
    <definedName name="_xlnm.Print_Area" localSheetId="35">'17-2'!$A$1:$Q$41</definedName>
    <definedName name="_xlnm.Print_Area" localSheetId="36">'17-3'!$A$1:$Q$41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'17-7'!$A$1:$Q$40</definedName>
    <definedName name="_xlnm.Print_Area" localSheetId="41">'18'!$A$1:$P$46</definedName>
    <definedName name="_xlnm.Print_Area" localSheetId="42">'19'!$A$1:$O$59</definedName>
    <definedName name="_xlnm.Print_Area" localSheetId="43">'20'!$A$1:$P$42</definedName>
    <definedName name="_xlnm.Print_Area" localSheetId="44">'21-1'!$A$1:$Q$26</definedName>
    <definedName name="_xlnm.Print_Area" localSheetId="45">'21-2'!$A$1:$Q$26</definedName>
    <definedName name="_xlnm.Print_Area" localSheetId="46">'21-3'!$A$1:$Q$26</definedName>
    <definedName name="_xlnm.Print_Area" localSheetId="47">'21-4'!$A$1:$Q$26</definedName>
    <definedName name="_xlnm.Print_Area" localSheetId="48">'21-5'!$A$1:$Q$26</definedName>
    <definedName name="_xlnm.Print_Area" localSheetId="49">'21-6'!$A$1:$Q$26</definedName>
    <definedName name="_xlnm.Print_Area" localSheetId="50">'21-7'!$A$1:$Q$26</definedName>
    <definedName name="_xlnm.Print_Area" localSheetId="51">'22'!$A$1:$E$25</definedName>
    <definedName name="_xlnm.Print_Area" localSheetId="52">'23'!$A$1:$E$29</definedName>
    <definedName name="_xlnm.Print_Area" localSheetId="53">'24'!$A$1:$E$29</definedName>
    <definedName name="_xlnm.Print_Area" localSheetId="54">'25'!$A$1:$E$30</definedName>
    <definedName name="_xlnm.Print_Area" localSheetId="55">'26'!$A$1:$E$29</definedName>
    <definedName name="_xlnm.Print_Area" localSheetId="56">'27'!$A$1:$M$29</definedName>
    <definedName name="_xlnm.Print_Area" localSheetId="57">'28'!$A$1:$Q$40</definedName>
    <definedName name="_xlnm.Print_Area" localSheetId="58">'29'!$A$1:$M$28</definedName>
    <definedName name="_xlnm.Print_Area" localSheetId="59">'30'!$A$1:$Q$29</definedName>
    <definedName name="_xlnm.Print_Area" localSheetId="60">'31'!$A$1:$E$41</definedName>
    <definedName name="_xlnm.Print_Area" localSheetId="61">'32'!$A$1:$E$42</definedName>
    <definedName name="_xlnm.Print_Area" localSheetId="62">'33'!$A$1:$Q$28</definedName>
    <definedName name="_xlnm.Print_Area" localSheetId="63">'34'!$A$1:$E$45</definedName>
    <definedName name="_xlnm.Print_Area" localSheetId="64">'35'!$A$1:$D$57</definedName>
    <definedName name="_xlnm.Print_Area" localSheetId="65">'36'!$A$1:$E$41</definedName>
    <definedName name="_xlnm.Print_Area" localSheetId="66">'37'!$A$1:$Q$25</definedName>
    <definedName name="_xlnm.Print_Area" localSheetId="67">'38'!$A$1:$D$25</definedName>
    <definedName name="_xlnm.Print_Area" localSheetId="68">'39'!$A$1:$D$28</definedName>
    <definedName name="_xlnm.Print_Area" localSheetId="69">'40'!$A$1:$D$29</definedName>
    <definedName name="_xlnm.Print_Area" localSheetId="70">'41-1'!$A$1:$M$28</definedName>
    <definedName name="_xlnm.Print_Area" localSheetId="71">'41-2'!$A$1:$M$28</definedName>
    <definedName name="_xlnm.Print_Area" localSheetId="72">'41-3'!$A$1:$I$28</definedName>
    <definedName name="_xlnm.Print_Area" localSheetId="73">'42-1'!$A$1:$Q$28</definedName>
    <definedName name="_xlnm.Print_Area" localSheetId="74">'42-2'!$A$1:$Q$28</definedName>
    <definedName name="_xlnm.Print_Area" localSheetId="75">'42-3'!$A$1:$Q$28</definedName>
    <definedName name="_xlnm.Print_Area" localSheetId="76">'42-4'!$A$1:$Q$28</definedName>
    <definedName name="_xlnm.Print_Area" localSheetId="77">'43'!$A$1:$F$25</definedName>
    <definedName name="_xlnm.Print_Area" localSheetId="78">'44'!$A$1:$F$28</definedName>
    <definedName name="_xlnm.Print_Area" localSheetId="79">'45'!$A$1:$F$28</definedName>
    <definedName name="_xlnm.Print_Area" localSheetId="80">'46'!$A$1:$F$40</definedName>
    <definedName name="_xlnm.Print_Area" localSheetId="81">'47'!$A$1:$F$45</definedName>
    <definedName name="_xlnm.Print_Area" localSheetId="82">'48'!$A$1:$E$57</definedName>
    <definedName name="_xlnm.Print_Area" localSheetId="83">'49'!$A$1:$F$41</definedName>
    <definedName name="_xlnm.Print_Area" localSheetId="84">'50-1'!$A$1:$S$24</definedName>
    <definedName name="_xlnm.Print_Area" localSheetId="85">'50-2'!$A$1:$V$25</definedName>
    <definedName name="_xlnm.Print_Area" localSheetId="86">'51-1'!$A$1:$T$28</definedName>
    <definedName name="_xlnm.Print_Area" localSheetId="87">'51-2'!$A$1:$U$28</definedName>
    <definedName name="_xlnm.Print_Area" localSheetId="88">'52-1'!$A$1:$T$28</definedName>
    <definedName name="_xlnm.Print_Area" localSheetId="89">'52-2'!$A$1:$U$28</definedName>
    <definedName name="_xlnm.Print_Area" localSheetId="90">'53-1'!$A$1:$T$40</definedName>
    <definedName name="_xlnm.Print_Area" localSheetId="91">'53-2'!$A$1:$U$40</definedName>
    <definedName name="_xlnm.Print_Area" localSheetId="92">'54-1'!$A$1:$T$45</definedName>
    <definedName name="_xlnm.Print_Area" localSheetId="93">'54-2'!$A$1:$U$45</definedName>
    <definedName name="_xlnm.Print_Area" localSheetId="94">'55-1'!$A$1:$T$57</definedName>
    <definedName name="_xlnm.Print_Area" localSheetId="95">'55-2'!$A$1:$T$57</definedName>
    <definedName name="_xlnm.Print_Area" localSheetId="96">'56-1'!$A$1:$T$40</definedName>
    <definedName name="_xlnm.Print_Area" localSheetId="97">'56-2'!$A$1:$U$40</definedName>
    <definedName name="_xlnm.Print_Area" localSheetId="98">'57'!$A$1:$L$25</definedName>
    <definedName name="_xlnm.Print_Area" localSheetId="99">'58'!$A$1:$L$29</definedName>
    <definedName name="_xlnm.Print_Area" localSheetId="100">'59'!$A$1:$L$40</definedName>
    <definedName name="_xlnm.Print_Area" localSheetId="6">'6'!$C$1:$K$23</definedName>
    <definedName name="_xlnm.Print_Area" localSheetId="101">'60'!$A$1:$L$45</definedName>
    <definedName name="_xlnm.Print_Area" localSheetId="102">'61'!$A$1:$K$57</definedName>
    <definedName name="_xlnm.Print_Area" localSheetId="103">'62'!$A$1:$L$41</definedName>
    <definedName name="_xlnm.Print_Area" localSheetId="104">'63'!$A$1:$B$73</definedName>
    <definedName name="_xlnm.Print_Area" localSheetId="105">'64'!$A$1:$B$74</definedName>
    <definedName name="_xlnm.Print_Area" localSheetId="106">'65'!$A$1:$F$73</definedName>
    <definedName name="_xlnm.Print_Area" localSheetId="107">'66'!$A$1:$F$72</definedName>
    <definedName name="_xlnm.Print_Area" localSheetId="108">'67'!$A$1:$A$72</definedName>
    <definedName name="_xlnm.Print_Area" localSheetId="109">'68'!$A$1:$A$74</definedName>
    <definedName name="_xlnm.Print_Area" localSheetId="110">'69'!#REF!</definedName>
    <definedName name="_xlnm.Print_Area" localSheetId="7">'7'!$A$1:$P$29</definedName>
    <definedName name="_xlnm.Print_Area" localSheetId="111">'70'!#REF!</definedName>
    <definedName name="_xlnm.Print_Area" localSheetId="112">'71'!#REF!</definedName>
    <definedName name="_xlnm.Print_Area" localSheetId="113">'72'!#REF!</definedName>
    <definedName name="_xlnm.Print_Area" localSheetId="114">'73'!#REF!</definedName>
    <definedName name="_xlnm.Print_Area" localSheetId="115">'74'!#REF!</definedName>
    <definedName name="_xlnm.Print_Area" localSheetId="8">'8'!$A$1:$P$29</definedName>
    <definedName name="_xlnm.Print_Area" localSheetId="9">'9'!$A$1:$P$30</definedName>
  </definedNames>
  <calcPr calcId="162913"/>
</workbook>
</file>

<file path=xl/calcChain.xml><?xml version="1.0" encoding="utf-8"?>
<calcChain xmlns="http://schemas.openxmlformats.org/spreadsheetml/2006/main">
  <c r="F62" i="230" l="1"/>
  <c r="E63" i="230"/>
  <c r="D63" i="230" l="1"/>
  <c r="C63" i="230"/>
  <c r="G62" i="230" s="1"/>
  <c r="B63" i="230"/>
  <c r="F69" i="6" l="1"/>
  <c r="E69" i="6" l="1"/>
  <c r="C69" i="6"/>
  <c r="J67" i="5" l="1"/>
  <c r="I67" i="5"/>
  <c r="H67" i="5"/>
  <c r="G67" i="5"/>
  <c r="F67" i="5"/>
  <c r="E67" i="5"/>
  <c r="D67" i="5"/>
  <c r="C67" i="5"/>
  <c r="B67" i="5"/>
  <c r="K67" i="5"/>
  <c r="L66" i="5"/>
  <c r="C19" i="5"/>
  <c r="D19" i="5"/>
  <c r="E19" i="5"/>
  <c r="F19" i="5"/>
  <c r="G19" i="5"/>
  <c r="H19" i="5"/>
  <c r="I19" i="5"/>
  <c r="J19" i="5"/>
  <c r="K19" i="5"/>
  <c r="B19" i="5"/>
  <c r="K67" i="4" l="1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8" i="4"/>
  <c r="J68" i="3" l="1"/>
  <c r="J86" i="3"/>
  <c r="J85" i="3"/>
  <c r="J83" i="3"/>
  <c r="J82" i="3"/>
  <c r="J80" i="3"/>
  <c r="J79" i="3"/>
  <c r="J78" i="3"/>
  <c r="J77" i="3"/>
  <c r="J76" i="3"/>
  <c r="J75" i="3"/>
  <c r="J74" i="3"/>
  <c r="J73" i="3"/>
  <c r="J72" i="3"/>
  <c r="J71" i="3"/>
  <c r="J69" i="3"/>
  <c r="K69" i="3" s="1"/>
  <c r="J67" i="3"/>
  <c r="K67" i="3" s="1"/>
  <c r="J66" i="3"/>
  <c r="K66" i="3" s="1"/>
  <c r="J65" i="3"/>
  <c r="K65" i="3" s="1"/>
  <c r="J64" i="3"/>
  <c r="K64" i="3" s="1"/>
  <c r="J63" i="3"/>
  <c r="K63" i="3" s="1"/>
  <c r="J62" i="3"/>
  <c r="J61" i="3"/>
  <c r="J60" i="3"/>
  <c r="J59" i="3"/>
  <c r="J58" i="3"/>
  <c r="J57" i="3"/>
  <c r="J56" i="3"/>
  <c r="J55" i="3"/>
  <c r="J54" i="3"/>
  <c r="J53" i="3"/>
  <c r="J52" i="3"/>
  <c r="J51" i="3"/>
  <c r="J50" i="3"/>
  <c r="J49" i="3"/>
  <c r="J48" i="3"/>
  <c r="J47" i="3"/>
  <c r="J46" i="3"/>
  <c r="J45" i="3"/>
  <c r="J44" i="3"/>
  <c r="J43" i="3"/>
  <c r="J42" i="3"/>
  <c r="J41" i="3"/>
  <c r="J40" i="3"/>
  <c r="J39" i="3"/>
  <c r="J38" i="3"/>
  <c r="J37" i="3"/>
  <c r="J36" i="3"/>
  <c r="J35" i="3"/>
  <c r="J34" i="3"/>
  <c r="J33" i="3"/>
  <c r="J32" i="3"/>
  <c r="J30" i="3"/>
  <c r="J29" i="3"/>
  <c r="J28" i="3"/>
  <c r="J27" i="3"/>
  <c r="J25" i="3"/>
  <c r="J24" i="3"/>
  <c r="J23" i="3"/>
  <c r="J21" i="3"/>
  <c r="J20" i="3"/>
  <c r="J19" i="3"/>
  <c r="J18" i="3"/>
  <c r="J17" i="3"/>
  <c r="J16" i="3"/>
  <c r="J15" i="3"/>
  <c r="J14" i="3"/>
  <c r="J13" i="3"/>
  <c r="J12" i="3"/>
  <c r="J11" i="3"/>
  <c r="J10" i="3"/>
  <c r="J9" i="3"/>
  <c r="D92" i="230" l="1"/>
  <c r="C92" i="230"/>
  <c r="B92" i="230"/>
  <c r="D88" i="230"/>
  <c r="C88" i="230"/>
  <c r="B88" i="230"/>
  <c r="D77" i="230"/>
  <c r="C77" i="230"/>
  <c r="B77" i="230"/>
  <c r="D74" i="230"/>
  <c r="C74" i="230"/>
  <c r="B74" i="230"/>
  <c r="D70" i="230"/>
  <c r="C70" i="230"/>
  <c r="B70" i="230"/>
  <c r="D66" i="230"/>
  <c r="C66" i="230"/>
  <c r="B66" i="230"/>
  <c r="D32" i="230"/>
  <c r="C32" i="230"/>
  <c r="B32" i="230"/>
  <c r="D27" i="230"/>
  <c r="D93" i="230" s="1"/>
  <c r="C27" i="230"/>
  <c r="B27" i="230"/>
  <c r="D23" i="230"/>
  <c r="C23" i="230"/>
  <c r="B23" i="230"/>
  <c r="D20" i="230"/>
  <c r="C20" i="230"/>
  <c r="C93" i="230" s="1"/>
  <c r="B20" i="230"/>
  <c r="B93" i="230" s="1"/>
  <c r="C56" i="326"/>
  <c r="C53" i="326"/>
  <c r="B52" i="326"/>
  <c r="C52" i="326" s="1"/>
  <c r="C51" i="326"/>
  <c r="C50" i="326"/>
  <c r="C49" i="326"/>
  <c r="C48" i="326"/>
  <c r="C47" i="326"/>
  <c r="C46" i="326"/>
  <c r="C45" i="326"/>
  <c r="C44" i="326"/>
  <c r="B43" i="326"/>
  <c r="C43" i="326" s="1"/>
  <c r="C42" i="326"/>
  <c r="C41" i="326"/>
  <c r="B41" i="326"/>
  <c r="C40" i="326"/>
  <c r="C39" i="326"/>
  <c r="C38" i="326"/>
  <c r="B37" i="326"/>
  <c r="C37" i="326" s="1"/>
  <c r="C36" i="326"/>
  <c r="C35" i="326"/>
  <c r="B35" i="326"/>
  <c r="C34" i="326"/>
  <c r="C33" i="326"/>
  <c r="C32" i="326"/>
  <c r="C31" i="326"/>
  <c r="C30" i="326"/>
  <c r="B30" i="326"/>
  <c r="C29" i="326"/>
  <c r="C28" i="326"/>
  <c r="C27" i="326"/>
  <c r="C26" i="326"/>
  <c r="C25" i="326"/>
  <c r="C24" i="326"/>
  <c r="C23" i="326"/>
  <c r="B23" i="326"/>
  <c r="C22" i="326"/>
  <c r="C21" i="326"/>
  <c r="C20" i="326"/>
  <c r="B20" i="326"/>
  <c r="C18" i="326"/>
  <c r="C17" i="326"/>
  <c r="C16" i="326"/>
  <c r="C15" i="326"/>
  <c r="C14" i="326"/>
  <c r="C13" i="326"/>
  <c r="C12" i="326"/>
  <c r="C11" i="326"/>
  <c r="C10" i="326"/>
  <c r="C9" i="326"/>
  <c r="C8" i="326"/>
  <c r="B8" i="326"/>
  <c r="K111" i="325"/>
  <c r="K108" i="325"/>
  <c r="J107" i="325"/>
  <c r="I107" i="325"/>
  <c r="H107" i="325"/>
  <c r="G107" i="325"/>
  <c r="F107" i="325"/>
  <c r="E107" i="325"/>
  <c r="D107" i="325"/>
  <c r="C107" i="325"/>
  <c r="K107" i="325" s="1"/>
  <c r="B107" i="325"/>
  <c r="K106" i="325"/>
  <c r="K105" i="325"/>
  <c r="K104" i="325"/>
  <c r="K103" i="325"/>
  <c r="K102" i="325"/>
  <c r="J101" i="325"/>
  <c r="I101" i="325"/>
  <c r="H101" i="325"/>
  <c r="G101" i="325"/>
  <c r="F101" i="325"/>
  <c r="E101" i="325"/>
  <c r="D101" i="325"/>
  <c r="C101" i="325"/>
  <c r="B101" i="325"/>
  <c r="K101" i="325" s="1"/>
  <c r="K100" i="325"/>
  <c r="K99" i="325"/>
  <c r="K98" i="325"/>
  <c r="K97" i="325"/>
  <c r="K96" i="325"/>
  <c r="K95" i="325"/>
  <c r="K94" i="325"/>
  <c r="K93" i="325"/>
  <c r="K92" i="325"/>
  <c r="K91" i="325"/>
  <c r="K90" i="325"/>
  <c r="K89" i="325"/>
  <c r="K88" i="325"/>
  <c r="K87" i="325"/>
  <c r="K86" i="325"/>
  <c r="K85" i="325"/>
  <c r="K84" i="325"/>
  <c r="K83" i="325"/>
  <c r="J82" i="325"/>
  <c r="I82" i="325"/>
  <c r="H82" i="325"/>
  <c r="G82" i="325"/>
  <c r="F82" i="325"/>
  <c r="E82" i="325"/>
  <c r="D82" i="325"/>
  <c r="C82" i="325"/>
  <c r="B82" i="325"/>
  <c r="K82" i="325" s="1"/>
  <c r="K81" i="325"/>
  <c r="K80" i="325"/>
  <c r="K79" i="325"/>
  <c r="K78" i="325"/>
  <c r="K77" i="325"/>
  <c r="J76" i="325"/>
  <c r="I76" i="325"/>
  <c r="H76" i="325"/>
  <c r="G76" i="325"/>
  <c r="F76" i="325"/>
  <c r="E76" i="325"/>
  <c r="D76" i="325"/>
  <c r="C76" i="325"/>
  <c r="K76" i="325" s="1"/>
  <c r="B76" i="325"/>
  <c r="K75" i="325"/>
  <c r="K74" i="325"/>
  <c r="K73" i="325"/>
  <c r="K72" i="325"/>
  <c r="K71" i="325"/>
  <c r="K70" i="325"/>
  <c r="J69" i="325"/>
  <c r="I69" i="325"/>
  <c r="H69" i="325"/>
  <c r="G69" i="325"/>
  <c r="F69" i="325"/>
  <c r="E69" i="325"/>
  <c r="D69" i="325"/>
  <c r="C69" i="325"/>
  <c r="K69" i="325" s="1"/>
  <c r="B69" i="325"/>
  <c r="K68" i="325"/>
  <c r="K67" i="325"/>
  <c r="J66" i="325"/>
  <c r="I66" i="325"/>
  <c r="H66" i="325"/>
  <c r="G66" i="325"/>
  <c r="F66" i="325"/>
  <c r="E66" i="325"/>
  <c r="D66" i="325"/>
  <c r="C66" i="325"/>
  <c r="K66" i="325" s="1"/>
  <c r="B66" i="325"/>
  <c r="K65" i="325"/>
  <c r="K64" i="325"/>
  <c r="K63" i="325"/>
  <c r="K62" i="325"/>
  <c r="K61" i="325"/>
  <c r="K60" i="325"/>
  <c r="K59" i="325"/>
  <c r="K58" i="325"/>
  <c r="K57" i="325"/>
  <c r="K56" i="325"/>
  <c r="K55" i="325"/>
  <c r="K54" i="325"/>
  <c r="K53" i="325"/>
  <c r="J52" i="325"/>
  <c r="I52" i="325"/>
  <c r="H52" i="325"/>
  <c r="G52" i="325"/>
  <c r="F52" i="325"/>
  <c r="E52" i="325"/>
  <c r="D52" i="325"/>
  <c r="C52" i="325"/>
  <c r="B52" i="325"/>
  <c r="K52" i="325" s="1"/>
  <c r="K51" i="325"/>
  <c r="K50" i="325"/>
  <c r="K49" i="325"/>
  <c r="K48" i="325"/>
  <c r="K47" i="325"/>
  <c r="K46" i="325"/>
  <c r="K45" i="325"/>
  <c r="K44" i="325"/>
  <c r="K43" i="325"/>
  <c r="K42" i="325"/>
  <c r="K41" i="325"/>
  <c r="K40" i="325"/>
  <c r="K39" i="325"/>
  <c r="K38" i="325"/>
  <c r="K37" i="325"/>
  <c r="K36" i="325"/>
  <c r="K35" i="325"/>
  <c r="K34" i="325"/>
  <c r="K33" i="325"/>
  <c r="K32" i="325"/>
  <c r="K31" i="325"/>
  <c r="K30" i="325"/>
  <c r="K29" i="325"/>
  <c r="K28" i="325"/>
  <c r="K27" i="325"/>
  <c r="J26" i="325"/>
  <c r="I26" i="325"/>
  <c r="H26" i="325"/>
  <c r="G26" i="325"/>
  <c r="F26" i="325"/>
  <c r="E26" i="325"/>
  <c r="D26" i="325"/>
  <c r="C26" i="325"/>
  <c r="B26" i="325"/>
  <c r="K26" i="325" s="1"/>
  <c r="K25" i="325"/>
  <c r="K24" i="325"/>
  <c r="K23" i="325"/>
  <c r="K22" i="325"/>
  <c r="K21" i="325"/>
  <c r="J20" i="325"/>
  <c r="I20" i="325"/>
  <c r="H20" i="325"/>
  <c r="H19" i="325" s="1"/>
  <c r="H110" i="325" s="1"/>
  <c r="G20" i="325"/>
  <c r="F20" i="325"/>
  <c r="E20" i="325"/>
  <c r="D20" i="325"/>
  <c r="D19" i="325" s="1"/>
  <c r="D110" i="325" s="1"/>
  <c r="C20" i="325"/>
  <c r="B20" i="325"/>
  <c r="K20" i="325" s="1"/>
  <c r="J19" i="325"/>
  <c r="J110" i="325" s="1"/>
  <c r="I19" i="325"/>
  <c r="I110" i="325" s="1"/>
  <c r="G19" i="325"/>
  <c r="G110" i="325" s="1"/>
  <c r="F19" i="325"/>
  <c r="F110" i="325" s="1"/>
  <c r="E19" i="325"/>
  <c r="E110" i="325" s="1"/>
  <c r="C19" i="325"/>
  <c r="C110" i="325" s="1"/>
  <c r="B19" i="325"/>
  <c r="K19" i="325" s="1"/>
  <c r="K18" i="325"/>
  <c r="K17" i="325"/>
  <c r="K16" i="325"/>
  <c r="K15" i="325"/>
  <c r="K14" i="325"/>
  <c r="K13" i="325"/>
  <c r="K12" i="325"/>
  <c r="K11" i="325"/>
  <c r="K10" i="325"/>
  <c r="K9" i="325"/>
  <c r="J8" i="325"/>
  <c r="I8" i="325"/>
  <c r="H8" i="325"/>
  <c r="G8" i="325"/>
  <c r="F8" i="325"/>
  <c r="E8" i="325"/>
  <c r="D8" i="325"/>
  <c r="C8" i="325"/>
  <c r="B8" i="325"/>
  <c r="K8" i="325" s="1"/>
  <c r="AM98" i="324"/>
  <c r="AM95" i="324"/>
  <c r="AM94" i="324"/>
  <c r="AM93" i="324"/>
  <c r="AM92" i="324"/>
  <c r="AM91" i="324"/>
  <c r="AM90" i="324"/>
  <c r="AM89" i="324"/>
  <c r="AL88" i="324"/>
  <c r="AK88" i="324"/>
  <c r="AJ88" i="324"/>
  <c r="AI88" i="324"/>
  <c r="AH88" i="324"/>
  <c r="AG88" i="324"/>
  <c r="AF88" i="324"/>
  <c r="AE88" i="324"/>
  <c r="AD88" i="324"/>
  <c r="AC88" i="324"/>
  <c r="AB88" i="324"/>
  <c r="AA88" i="324"/>
  <c r="Z88" i="324"/>
  <c r="Y88" i="324"/>
  <c r="X88" i="324"/>
  <c r="W88" i="324"/>
  <c r="V88" i="324"/>
  <c r="U88" i="324"/>
  <c r="T88" i="324"/>
  <c r="S88" i="324"/>
  <c r="R88" i="324"/>
  <c r="Q88" i="324"/>
  <c r="P88" i="324"/>
  <c r="O88" i="324"/>
  <c r="N88" i="324"/>
  <c r="M88" i="324"/>
  <c r="L88" i="324"/>
  <c r="K88" i="324"/>
  <c r="J88" i="324"/>
  <c r="I88" i="324"/>
  <c r="H88" i="324"/>
  <c r="G88" i="324"/>
  <c r="F88" i="324"/>
  <c r="E88" i="324"/>
  <c r="D88" i="324"/>
  <c r="C88" i="324"/>
  <c r="B88" i="324"/>
  <c r="AM88" i="324" s="1"/>
  <c r="AM87" i="324"/>
  <c r="AM86" i="324"/>
  <c r="AM85" i="324"/>
  <c r="AM84" i="324"/>
  <c r="AM83" i="324"/>
  <c r="AM82" i="324"/>
  <c r="AM81" i="324"/>
  <c r="AM80" i="324"/>
  <c r="AM79" i="324"/>
  <c r="AM78" i="324"/>
  <c r="AM77" i="324"/>
  <c r="AM76" i="324"/>
  <c r="AM75" i="324"/>
  <c r="AM74" i="324"/>
  <c r="AM73" i="324"/>
  <c r="AM72" i="324"/>
  <c r="AM71" i="324"/>
  <c r="AM70" i="324"/>
  <c r="AM69" i="324"/>
  <c r="AM68" i="324"/>
  <c r="AM67" i="324"/>
  <c r="AL66" i="324"/>
  <c r="AK66" i="324"/>
  <c r="AJ66" i="324"/>
  <c r="AI66" i="324"/>
  <c r="AH66" i="324"/>
  <c r="AG66" i="324"/>
  <c r="AF66" i="324"/>
  <c r="AE66" i="324"/>
  <c r="AD66" i="324"/>
  <c r="AC66" i="324"/>
  <c r="AB66" i="324"/>
  <c r="AA66" i="324"/>
  <c r="Z66" i="324"/>
  <c r="Y66" i="324"/>
  <c r="X66" i="324"/>
  <c r="W66" i="324"/>
  <c r="V66" i="324"/>
  <c r="U66" i="324"/>
  <c r="T66" i="324"/>
  <c r="S66" i="324"/>
  <c r="R66" i="324"/>
  <c r="Q66" i="324"/>
  <c r="P66" i="324"/>
  <c r="O66" i="324"/>
  <c r="N66" i="324"/>
  <c r="M66" i="324"/>
  <c r="L66" i="324"/>
  <c r="K66" i="324"/>
  <c r="J66" i="324"/>
  <c r="I66" i="324"/>
  <c r="H66" i="324"/>
  <c r="G66" i="324"/>
  <c r="F66" i="324"/>
  <c r="E66" i="324"/>
  <c r="D66" i="324"/>
  <c r="C66" i="324"/>
  <c r="B66" i="324"/>
  <c r="AM66" i="324" s="1"/>
  <c r="AM65" i="324"/>
  <c r="AM64" i="324"/>
  <c r="AM63" i="324"/>
  <c r="AM62" i="324"/>
  <c r="AM61" i="324"/>
  <c r="AM60" i="324"/>
  <c r="AM59" i="324"/>
  <c r="AL58" i="324"/>
  <c r="AK58" i="324"/>
  <c r="AJ58" i="324"/>
  <c r="AI58" i="324"/>
  <c r="AH58" i="324"/>
  <c r="AG58" i="324"/>
  <c r="AF58" i="324"/>
  <c r="AE58" i="324"/>
  <c r="AD58" i="324"/>
  <c r="AC58" i="324"/>
  <c r="AB58" i="324"/>
  <c r="AA58" i="324"/>
  <c r="Z58" i="324"/>
  <c r="Y58" i="324"/>
  <c r="X58" i="324"/>
  <c r="W58" i="324"/>
  <c r="V58" i="324"/>
  <c r="U58" i="324"/>
  <c r="T58" i="324"/>
  <c r="S58" i="324"/>
  <c r="R58" i="324"/>
  <c r="Q58" i="324"/>
  <c r="P58" i="324"/>
  <c r="O58" i="324"/>
  <c r="N58" i="324"/>
  <c r="M58" i="324"/>
  <c r="L58" i="324"/>
  <c r="K58" i="324"/>
  <c r="J58" i="324"/>
  <c r="I58" i="324"/>
  <c r="H58" i="324"/>
  <c r="G58" i="324"/>
  <c r="F58" i="324"/>
  <c r="E58" i="324"/>
  <c r="D58" i="324"/>
  <c r="C58" i="324"/>
  <c r="B58" i="324"/>
  <c r="AM58" i="324" s="1"/>
  <c r="AM57" i="324"/>
  <c r="AM56" i="324"/>
  <c r="AM55" i="324"/>
  <c r="AM54" i="324"/>
  <c r="AM53" i="324"/>
  <c r="AM52" i="324"/>
  <c r="AM51" i="324"/>
  <c r="AL50" i="324"/>
  <c r="AK50" i="324"/>
  <c r="AJ50" i="324"/>
  <c r="AI50" i="324"/>
  <c r="AI19" i="324" s="1"/>
  <c r="AI97" i="324" s="1"/>
  <c r="AH50" i="324"/>
  <c r="AG50" i="324"/>
  <c r="AF50" i="324"/>
  <c r="AE50" i="324"/>
  <c r="AE19" i="324" s="1"/>
  <c r="AE97" i="324" s="1"/>
  <c r="AD50" i="324"/>
  <c r="AC50" i="324"/>
  <c r="AB50" i="324"/>
  <c r="AA50" i="324"/>
  <c r="AA19" i="324" s="1"/>
  <c r="AA97" i="324" s="1"/>
  <c r="Z50" i="324"/>
  <c r="Y50" i="324"/>
  <c r="X50" i="324"/>
  <c r="W50" i="324"/>
  <c r="W19" i="324" s="1"/>
  <c r="W97" i="324" s="1"/>
  <c r="V50" i="324"/>
  <c r="U50" i="324"/>
  <c r="T50" i="324"/>
  <c r="S50" i="324"/>
  <c r="S19" i="324" s="1"/>
  <c r="S97" i="324" s="1"/>
  <c r="R50" i="324"/>
  <c r="Q50" i="324"/>
  <c r="P50" i="324"/>
  <c r="O50" i="324"/>
  <c r="O19" i="324" s="1"/>
  <c r="O97" i="324" s="1"/>
  <c r="N50" i="324"/>
  <c r="M50" i="324"/>
  <c r="L50" i="324"/>
  <c r="K50" i="324"/>
  <c r="K19" i="324" s="1"/>
  <c r="K97" i="324" s="1"/>
  <c r="J50" i="324"/>
  <c r="I50" i="324"/>
  <c r="H50" i="324"/>
  <c r="G50" i="324"/>
  <c r="G19" i="324" s="1"/>
  <c r="G97" i="324" s="1"/>
  <c r="F50" i="324"/>
  <c r="E50" i="324"/>
  <c r="D50" i="324"/>
  <c r="C50" i="324"/>
  <c r="C19" i="324" s="1"/>
  <c r="C97" i="324" s="1"/>
  <c r="B50" i="324"/>
  <c r="AM49" i="324"/>
  <c r="AL48" i="324"/>
  <c r="AK48" i="324"/>
  <c r="AJ48" i="324"/>
  <c r="AI48" i="324"/>
  <c r="AH48" i="324"/>
  <c r="AG48" i="324"/>
  <c r="AF48" i="324"/>
  <c r="AE48" i="324"/>
  <c r="AD48" i="324"/>
  <c r="AC48" i="324"/>
  <c r="AB48" i="324"/>
  <c r="AA48" i="324"/>
  <c r="Z48" i="324"/>
  <c r="Y48" i="324"/>
  <c r="X48" i="324"/>
  <c r="W48" i="324"/>
  <c r="V48" i="324"/>
  <c r="U48" i="324"/>
  <c r="T48" i="324"/>
  <c r="S48" i="324"/>
  <c r="R48" i="324"/>
  <c r="Q48" i="324"/>
  <c r="P48" i="324"/>
  <c r="O48" i="324"/>
  <c r="N48" i="324"/>
  <c r="M48" i="324"/>
  <c r="L48" i="324"/>
  <c r="K48" i="324"/>
  <c r="J48" i="324"/>
  <c r="I48" i="324"/>
  <c r="H48" i="324"/>
  <c r="G48" i="324"/>
  <c r="F48" i="324"/>
  <c r="E48" i="324"/>
  <c r="D48" i="324"/>
  <c r="C48" i="324"/>
  <c r="B48" i="324"/>
  <c r="AM48" i="324" s="1"/>
  <c r="AM47" i="324"/>
  <c r="AM46" i="324"/>
  <c r="AM45" i="324"/>
  <c r="AM44" i="324"/>
  <c r="AM43" i="324"/>
  <c r="AM42" i="324"/>
  <c r="AM41" i="324"/>
  <c r="AM40" i="324"/>
  <c r="AM39" i="324"/>
  <c r="AM38" i="324"/>
  <c r="AM37" i="324"/>
  <c r="AM36" i="324"/>
  <c r="AM35" i="324"/>
  <c r="AM34" i="324"/>
  <c r="AM33" i="324"/>
  <c r="AM32" i="324"/>
  <c r="AM31" i="324"/>
  <c r="AM30" i="324"/>
  <c r="AL29" i="324"/>
  <c r="AK29" i="324"/>
  <c r="AJ29" i="324"/>
  <c r="AI29" i="324"/>
  <c r="AH29" i="324"/>
  <c r="AG29" i="324"/>
  <c r="AF29" i="324"/>
  <c r="AE29" i="324"/>
  <c r="AD29" i="324"/>
  <c r="AC29" i="324"/>
  <c r="AB29" i="324"/>
  <c r="AA29" i="324"/>
  <c r="Z29" i="324"/>
  <c r="Y29" i="324"/>
  <c r="X29" i="324"/>
  <c r="W29" i="324"/>
  <c r="V29" i="324"/>
  <c r="U29" i="324"/>
  <c r="T29" i="324"/>
  <c r="S29" i="324"/>
  <c r="R29" i="324"/>
  <c r="Q29" i="324"/>
  <c r="P29" i="324"/>
  <c r="O29" i="324"/>
  <c r="N29" i="324"/>
  <c r="M29" i="324"/>
  <c r="L29" i="324"/>
  <c r="K29" i="324"/>
  <c r="J29" i="324"/>
  <c r="I29" i="324"/>
  <c r="H29" i="324"/>
  <c r="G29" i="324"/>
  <c r="F29" i="324"/>
  <c r="E29" i="324"/>
  <c r="D29" i="324"/>
  <c r="C29" i="324"/>
  <c r="B29" i="324"/>
  <c r="AM29" i="324" s="1"/>
  <c r="AM28" i="324"/>
  <c r="AM27" i="324"/>
  <c r="AM26" i="324"/>
  <c r="AM25" i="324"/>
  <c r="AM24" i="324"/>
  <c r="AM23" i="324"/>
  <c r="AM22" i="324"/>
  <c r="AM21" i="324"/>
  <c r="AL20" i="324"/>
  <c r="AK20" i="324"/>
  <c r="AK19" i="324" s="1"/>
  <c r="AK97" i="324" s="1"/>
  <c r="AJ20" i="324"/>
  <c r="AJ19" i="324" s="1"/>
  <c r="AJ97" i="324" s="1"/>
  <c r="AI20" i="324"/>
  <c r="AH20" i="324"/>
  <c r="AG20" i="324"/>
  <c r="AG19" i="324" s="1"/>
  <c r="AG97" i="324" s="1"/>
  <c r="AF20" i="324"/>
  <c r="AF19" i="324" s="1"/>
  <c r="AF97" i="324" s="1"/>
  <c r="AE20" i="324"/>
  <c r="AD20" i="324"/>
  <c r="AC20" i="324"/>
  <c r="AC19" i="324" s="1"/>
  <c r="AC97" i="324" s="1"/>
  <c r="AB20" i="324"/>
  <c r="AB19" i="324" s="1"/>
  <c r="AB97" i="324" s="1"/>
  <c r="AA20" i="324"/>
  <c r="Z20" i="324"/>
  <c r="Y20" i="324"/>
  <c r="Y19" i="324" s="1"/>
  <c r="Y97" i="324" s="1"/>
  <c r="X20" i="324"/>
  <c r="X19" i="324" s="1"/>
  <c r="X97" i="324" s="1"/>
  <c r="W20" i="324"/>
  <c r="V20" i="324"/>
  <c r="U20" i="324"/>
  <c r="U19" i="324" s="1"/>
  <c r="U97" i="324" s="1"/>
  <c r="T20" i="324"/>
  <c r="T19" i="324" s="1"/>
  <c r="T97" i="324" s="1"/>
  <c r="S20" i="324"/>
  <c r="R20" i="324"/>
  <c r="Q20" i="324"/>
  <c r="Q19" i="324" s="1"/>
  <c r="Q97" i="324" s="1"/>
  <c r="P20" i="324"/>
  <c r="P19" i="324" s="1"/>
  <c r="P97" i="324" s="1"/>
  <c r="O20" i="324"/>
  <c r="N20" i="324"/>
  <c r="M20" i="324"/>
  <c r="M19" i="324" s="1"/>
  <c r="M97" i="324" s="1"/>
  <c r="L20" i="324"/>
  <c r="L19" i="324" s="1"/>
  <c r="L97" i="324" s="1"/>
  <c r="K20" i="324"/>
  <c r="J20" i="324"/>
  <c r="I20" i="324"/>
  <c r="I19" i="324" s="1"/>
  <c r="I97" i="324" s="1"/>
  <c r="H20" i="324"/>
  <c r="H19" i="324" s="1"/>
  <c r="H97" i="324" s="1"/>
  <c r="G20" i="324"/>
  <c r="F20" i="324"/>
  <c r="E20" i="324"/>
  <c r="E19" i="324" s="1"/>
  <c r="E97" i="324" s="1"/>
  <c r="D20" i="324"/>
  <c r="D19" i="324" s="1"/>
  <c r="D97" i="324" s="1"/>
  <c r="C20" i="324"/>
  <c r="B20" i="324"/>
  <c r="AM20" i="324" s="1"/>
  <c r="AL19" i="324"/>
  <c r="AL97" i="324" s="1"/>
  <c r="AH19" i="324"/>
  <c r="AH97" i="324" s="1"/>
  <c r="AD19" i="324"/>
  <c r="AD97" i="324" s="1"/>
  <c r="Z19" i="324"/>
  <c r="Z97" i="324" s="1"/>
  <c r="V19" i="324"/>
  <c r="V97" i="324" s="1"/>
  <c r="R19" i="324"/>
  <c r="R97" i="324" s="1"/>
  <c r="N19" i="324"/>
  <c r="N97" i="324" s="1"/>
  <c r="J19" i="324"/>
  <c r="J97" i="324" s="1"/>
  <c r="F19" i="324"/>
  <c r="F97" i="324" s="1"/>
  <c r="B19" i="324"/>
  <c r="B97" i="324" s="1"/>
  <c r="AM18" i="324"/>
  <c r="AM17" i="324"/>
  <c r="AM16" i="324"/>
  <c r="AM15" i="324"/>
  <c r="AM14" i="324"/>
  <c r="AM13" i="324"/>
  <c r="AM12" i="324"/>
  <c r="AM11" i="324"/>
  <c r="AM10" i="324"/>
  <c r="AM9" i="324"/>
  <c r="AL8" i="324"/>
  <c r="AK8" i="324"/>
  <c r="AJ8" i="324"/>
  <c r="AI8" i="324"/>
  <c r="AH8" i="324"/>
  <c r="AG8" i="324"/>
  <c r="AF8" i="324"/>
  <c r="AE8" i="324"/>
  <c r="AD8" i="324"/>
  <c r="AC8" i="324"/>
  <c r="AB8" i="324"/>
  <c r="AA8" i="324"/>
  <c r="Z8" i="324"/>
  <c r="Y8" i="324"/>
  <c r="X8" i="324"/>
  <c r="W8" i="324"/>
  <c r="V8" i="324"/>
  <c r="U8" i="324"/>
  <c r="T8" i="324"/>
  <c r="S8" i="324"/>
  <c r="R8" i="324"/>
  <c r="Q8" i="324"/>
  <c r="P8" i="324"/>
  <c r="O8" i="324"/>
  <c r="N8" i="324"/>
  <c r="M8" i="324"/>
  <c r="L8" i="324"/>
  <c r="K8" i="324"/>
  <c r="J8" i="324"/>
  <c r="I8" i="324"/>
  <c r="H8" i="324"/>
  <c r="G8" i="324"/>
  <c r="F8" i="324"/>
  <c r="E8" i="324"/>
  <c r="D8" i="324"/>
  <c r="C8" i="324"/>
  <c r="B8" i="324"/>
  <c r="AM8" i="324" s="1"/>
  <c r="E30" i="323"/>
  <c r="E27" i="323"/>
  <c r="E26" i="323"/>
  <c r="D25" i="323"/>
  <c r="C25" i="323"/>
  <c r="C19" i="323" s="1"/>
  <c r="C29" i="323" s="1"/>
  <c r="B25" i="323"/>
  <c r="E25" i="323" s="1"/>
  <c r="E24" i="323"/>
  <c r="E23" i="323"/>
  <c r="D22" i="323"/>
  <c r="D19" i="323" s="1"/>
  <c r="D29" i="323" s="1"/>
  <c r="C22" i="323"/>
  <c r="B22" i="323"/>
  <c r="E21" i="323"/>
  <c r="E20" i="323"/>
  <c r="D20" i="323"/>
  <c r="C20" i="323"/>
  <c r="B20" i="323"/>
  <c r="E18" i="323"/>
  <c r="E17" i="323"/>
  <c r="E16" i="323"/>
  <c r="E15" i="323"/>
  <c r="E14" i="323"/>
  <c r="E13" i="323"/>
  <c r="E12" i="323"/>
  <c r="E11" i="323"/>
  <c r="E10" i="323"/>
  <c r="E9" i="323"/>
  <c r="D8" i="323"/>
  <c r="C8" i="323"/>
  <c r="B8" i="323"/>
  <c r="E8" i="323" s="1"/>
  <c r="D63" i="322"/>
  <c r="D60" i="322"/>
  <c r="C59" i="322"/>
  <c r="B59" i="322"/>
  <c r="D59" i="322" s="1"/>
  <c r="D58" i="322"/>
  <c r="D57" i="322"/>
  <c r="D56" i="322"/>
  <c r="D55" i="322"/>
  <c r="D54" i="322"/>
  <c r="D53" i="322"/>
  <c r="D52" i="322"/>
  <c r="D51" i="322"/>
  <c r="C50" i="322"/>
  <c r="B50" i="322"/>
  <c r="D50" i="322" s="1"/>
  <c r="D49" i="322"/>
  <c r="D48" i="322"/>
  <c r="D47" i="322"/>
  <c r="C46" i="322"/>
  <c r="D46" i="322" s="1"/>
  <c r="B46" i="322"/>
  <c r="D45" i="322"/>
  <c r="D44" i="322"/>
  <c r="D43" i="322"/>
  <c r="D42" i="322"/>
  <c r="C41" i="322"/>
  <c r="B41" i="322"/>
  <c r="D41" i="322" s="1"/>
  <c r="D40" i="322"/>
  <c r="D39" i="322"/>
  <c r="C38" i="322"/>
  <c r="D38" i="322" s="1"/>
  <c r="B38" i="322"/>
  <c r="D37" i="322"/>
  <c r="D36" i="322"/>
  <c r="D35" i="322"/>
  <c r="D34" i="322"/>
  <c r="D33" i="322"/>
  <c r="C32" i="322"/>
  <c r="D32" i="322" s="1"/>
  <c r="B32" i="322"/>
  <c r="D31" i="322"/>
  <c r="D30" i="322"/>
  <c r="D29" i="322"/>
  <c r="D28" i="322"/>
  <c r="D27" i="322"/>
  <c r="D26" i="322"/>
  <c r="D25" i="322"/>
  <c r="D24" i="322"/>
  <c r="D23" i="322"/>
  <c r="C22" i="322"/>
  <c r="D22" i="322" s="1"/>
  <c r="B22" i="322"/>
  <c r="D21" i="322"/>
  <c r="C20" i="322"/>
  <c r="D20" i="322" s="1"/>
  <c r="B20" i="322"/>
  <c r="B19" i="322"/>
  <c r="D18" i="322"/>
  <c r="D17" i="322"/>
  <c r="D16" i="322"/>
  <c r="D15" i="322"/>
  <c r="D14" i="322"/>
  <c r="D13" i="322"/>
  <c r="D12" i="322"/>
  <c r="D11" i="322"/>
  <c r="D10" i="322"/>
  <c r="D9" i="322"/>
  <c r="C8" i="322"/>
  <c r="D8" i="322" s="1"/>
  <c r="B8" i="322"/>
  <c r="O160" i="321"/>
  <c r="O157" i="321"/>
  <c r="N156" i="321"/>
  <c r="M156" i="321"/>
  <c r="L156" i="321"/>
  <c r="K156" i="321"/>
  <c r="J156" i="321"/>
  <c r="I156" i="321"/>
  <c r="H156" i="321"/>
  <c r="G156" i="321"/>
  <c r="F156" i="321"/>
  <c r="E156" i="321"/>
  <c r="D156" i="321"/>
  <c r="C156" i="321"/>
  <c r="B156" i="321"/>
  <c r="O156" i="321" s="1"/>
  <c r="O155" i="321"/>
  <c r="O154" i="321"/>
  <c r="O153" i="321"/>
  <c r="O152" i="321"/>
  <c r="O151" i="321"/>
  <c r="O150" i="321"/>
  <c r="O149" i="321"/>
  <c r="O148" i="321"/>
  <c r="O147" i="321"/>
  <c r="N146" i="321"/>
  <c r="M146" i="321"/>
  <c r="L146" i="321"/>
  <c r="K146" i="321"/>
  <c r="J146" i="321"/>
  <c r="I146" i="321"/>
  <c r="H146" i="321"/>
  <c r="G146" i="321"/>
  <c r="F146" i="321"/>
  <c r="E146" i="321"/>
  <c r="D146" i="321"/>
  <c r="C146" i="321"/>
  <c r="O146" i="321" s="1"/>
  <c r="B146" i="321"/>
  <c r="O145" i="321"/>
  <c r="O144" i="321"/>
  <c r="O143" i="321"/>
  <c r="O142" i="321"/>
  <c r="O141" i="321"/>
  <c r="O140" i="321"/>
  <c r="O139" i="321"/>
  <c r="O138" i="321"/>
  <c r="O137" i="321"/>
  <c r="O136" i="321"/>
  <c r="O135" i="321"/>
  <c r="O134" i="321"/>
  <c r="O133" i="321"/>
  <c r="O132" i="321"/>
  <c r="O131" i="321"/>
  <c r="O130" i="321"/>
  <c r="O129" i="321"/>
  <c r="O128" i="321"/>
  <c r="O127" i="321"/>
  <c r="O126" i="321"/>
  <c r="O125" i="321"/>
  <c r="O124" i="321"/>
  <c r="O123" i="321"/>
  <c r="O122" i="321"/>
  <c r="O121" i="321"/>
  <c r="O120" i="321"/>
  <c r="O119" i="321"/>
  <c r="O118" i="321"/>
  <c r="O117" i="321"/>
  <c r="O116" i="321"/>
  <c r="O115" i="321"/>
  <c r="O114" i="321"/>
  <c r="O113" i="321"/>
  <c r="O112" i="321"/>
  <c r="O111" i="321"/>
  <c r="O110" i="321"/>
  <c r="O109" i="321"/>
  <c r="O108" i="321"/>
  <c r="O107" i="321"/>
  <c r="O106" i="321"/>
  <c r="O105" i="321"/>
  <c r="O104" i="321"/>
  <c r="N103" i="321"/>
  <c r="M103" i="321"/>
  <c r="L103" i="321"/>
  <c r="K103" i="321"/>
  <c r="K19" i="321" s="1"/>
  <c r="K159" i="321" s="1"/>
  <c r="J103" i="321"/>
  <c r="I103" i="321"/>
  <c r="H103" i="321"/>
  <c r="G103" i="321"/>
  <c r="G19" i="321" s="1"/>
  <c r="G159" i="321" s="1"/>
  <c r="F103" i="321"/>
  <c r="E103" i="321"/>
  <c r="D103" i="321"/>
  <c r="C103" i="321"/>
  <c r="O103" i="321" s="1"/>
  <c r="B103" i="321"/>
  <c r="O102" i="321"/>
  <c r="O101" i="321"/>
  <c r="O100" i="321"/>
  <c r="O99" i="321"/>
  <c r="O98" i="321"/>
  <c r="O97" i="321"/>
  <c r="O96" i="321"/>
  <c r="N95" i="321"/>
  <c r="M95" i="321"/>
  <c r="L95" i="321"/>
  <c r="K95" i="321"/>
  <c r="J95" i="321"/>
  <c r="I95" i="321"/>
  <c r="H95" i="321"/>
  <c r="G95" i="321"/>
  <c r="F95" i="321"/>
  <c r="E95" i="321"/>
  <c r="D95" i="321"/>
  <c r="C95" i="321"/>
  <c r="B95" i="321"/>
  <c r="O95" i="321" s="1"/>
  <c r="O94" i="321"/>
  <c r="O93" i="321"/>
  <c r="O92" i="321"/>
  <c r="O91" i="321"/>
  <c r="O90" i="321"/>
  <c r="O89" i="321"/>
  <c r="O88" i="321"/>
  <c r="O87" i="321"/>
  <c r="O86" i="321"/>
  <c r="O85" i="321"/>
  <c r="O84" i="321"/>
  <c r="O83" i="321"/>
  <c r="O82" i="321"/>
  <c r="O81" i="321"/>
  <c r="O80" i="321"/>
  <c r="N79" i="321"/>
  <c r="M79" i="321"/>
  <c r="L79" i="321"/>
  <c r="K79" i="321"/>
  <c r="J79" i="321"/>
  <c r="I79" i="321"/>
  <c r="H79" i="321"/>
  <c r="G79" i="321"/>
  <c r="F79" i="321"/>
  <c r="E79" i="321"/>
  <c r="D79" i="321"/>
  <c r="C79" i="321"/>
  <c r="B79" i="321"/>
  <c r="O79" i="321" s="1"/>
  <c r="O78" i="321"/>
  <c r="O77" i="321"/>
  <c r="O76" i="321"/>
  <c r="O75" i="321"/>
  <c r="O74" i="321"/>
  <c r="O73" i="321"/>
  <c r="N72" i="321"/>
  <c r="M72" i="321"/>
  <c r="L72" i="321"/>
  <c r="K72" i="321"/>
  <c r="J72" i="321"/>
  <c r="I72" i="321"/>
  <c r="H72" i="321"/>
  <c r="G72" i="321"/>
  <c r="F72" i="321"/>
  <c r="E72" i="321"/>
  <c r="D72" i="321"/>
  <c r="C72" i="321"/>
  <c r="B72" i="321"/>
  <c r="O72" i="321" s="1"/>
  <c r="O71" i="321"/>
  <c r="O70" i="321"/>
  <c r="O69" i="321"/>
  <c r="O68" i="321"/>
  <c r="O67" i="321"/>
  <c r="O66" i="321"/>
  <c r="O65" i="321"/>
  <c r="O64" i="321"/>
  <c r="O63" i="321"/>
  <c r="O62" i="321"/>
  <c r="O61" i="321"/>
  <c r="O60" i="321"/>
  <c r="O59" i="321"/>
  <c r="O58" i="321"/>
  <c r="O57" i="321"/>
  <c r="O56" i="321"/>
  <c r="O55" i="321"/>
  <c r="O54" i="321"/>
  <c r="O53" i="321"/>
  <c r="N52" i="321"/>
  <c r="M52" i="321"/>
  <c r="L52" i="321"/>
  <c r="K52" i="321"/>
  <c r="J52" i="321"/>
  <c r="I52" i="321"/>
  <c r="H52" i="321"/>
  <c r="G52" i="321"/>
  <c r="F52" i="321"/>
  <c r="E52" i="321"/>
  <c r="D52" i="321"/>
  <c r="C52" i="321"/>
  <c r="B52" i="321"/>
  <c r="O52" i="321" s="1"/>
  <c r="O51" i="321"/>
  <c r="O50" i="321"/>
  <c r="O49" i="321"/>
  <c r="O48" i="321"/>
  <c r="O47" i="321"/>
  <c r="O46" i="321"/>
  <c r="O45" i="321"/>
  <c r="O44" i="321"/>
  <c r="O43" i="321"/>
  <c r="O42" i="321"/>
  <c r="O41" i="321"/>
  <c r="O40" i="321"/>
  <c r="O39" i="321"/>
  <c r="O38" i="321"/>
  <c r="O37" i="321"/>
  <c r="O36" i="321"/>
  <c r="O35" i="321"/>
  <c r="O34" i="321"/>
  <c r="O33" i="321"/>
  <c r="O32" i="321"/>
  <c r="N31" i="321"/>
  <c r="M31" i="321"/>
  <c r="L31" i="321"/>
  <c r="K31" i="321"/>
  <c r="J31" i="321"/>
  <c r="I31" i="321"/>
  <c r="H31" i="321"/>
  <c r="G31" i="321"/>
  <c r="F31" i="321"/>
  <c r="E31" i="321"/>
  <c r="D31" i="321"/>
  <c r="C31" i="321"/>
  <c r="B31" i="321"/>
  <c r="O31" i="321" s="1"/>
  <c r="O30" i="321"/>
  <c r="O29" i="321"/>
  <c r="O28" i="321"/>
  <c r="O27" i="321"/>
  <c r="O26" i="321"/>
  <c r="O25" i="321"/>
  <c r="O24" i="321"/>
  <c r="O23" i="321"/>
  <c r="O22" i="321"/>
  <c r="O21" i="321"/>
  <c r="N20" i="321"/>
  <c r="M20" i="321"/>
  <c r="M19" i="321" s="1"/>
  <c r="M159" i="321" s="1"/>
  <c r="L20" i="321"/>
  <c r="L19" i="321" s="1"/>
  <c r="L159" i="321" s="1"/>
  <c r="K20" i="321"/>
  <c r="J20" i="321"/>
  <c r="I20" i="321"/>
  <c r="I19" i="321" s="1"/>
  <c r="I159" i="321" s="1"/>
  <c r="H20" i="321"/>
  <c r="H19" i="321" s="1"/>
  <c r="H159" i="321" s="1"/>
  <c r="G20" i="321"/>
  <c r="F20" i="321"/>
  <c r="E20" i="321"/>
  <c r="E19" i="321" s="1"/>
  <c r="E159" i="321" s="1"/>
  <c r="D20" i="321"/>
  <c r="D19" i="321" s="1"/>
  <c r="D159" i="321" s="1"/>
  <c r="C20" i="321"/>
  <c r="B20" i="321"/>
  <c r="O20" i="321" s="1"/>
  <c r="N19" i="321"/>
  <c r="N159" i="321" s="1"/>
  <c r="J19" i="321"/>
  <c r="J159" i="321" s="1"/>
  <c r="F19" i="321"/>
  <c r="F159" i="321" s="1"/>
  <c r="B19" i="321"/>
  <c r="B159" i="321" s="1"/>
  <c r="O18" i="321"/>
  <c r="O17" i="321"/>
  <c r="O16" i="321"/>
  <c r="O15" i="321"/>
  <c r="O14" i="321"/>
  <c r="O13" i="321"/>
  <c r="O12" i="321"/>
  <c r="O11" i="321"/>
  <c r="O10" i="321"/>
  <c r="O9" i="321"/>
  <c r="N8" i="321"/>
  <c r="M8" i="321"/>
  <c r="L8" i="321"/>
  <c r="K8" i="321"/>
  <c r="J8" i="321"/>
  <c r="I8" i="321"/>
  <c r="H8" i="321"/>
  <c r="G8" i="321"/>
  <c r="F8" i="321"/>
  <c r="E8" i="321"/>
  <c r="D8" i="321"/>
  <c r="C8" i="321"/>
  <c r="B8" i="321"/>
  <c r="O8" i="321" s="1"/>
  <c r="H70" i="320"/>
  <c r="G70" i="320"/>
  <c r="E70" i="320"/>
  <c r="H67" i="320"/>
  <c r="H66" i="320" s="1"/>
  <c r="H73" i="320" s="1"/>
  <c r="G67" i="320"/>
  <c r="E67" i="320"/>
  <c r="G66" i="320"/>
  <c r="E66" i="320"/>
  <c r="H63" i="320"/>
  <c r="G63" i="320"/>
  <c r="E63" i="320"/>
  <c r="H60" i="320"/>
  <c r="G60" i="320"/>
  <c r="E60" i="320"/>
  <c r="E59" i="320" s="1"/>
  <c r="H59" i="320"/>
  <c r="G59" i="320"/>
  <c r="H56" i="320"/>
  <c r="G56" i="320"/>
  <c r="E56" i="320"/>
  <c r="H53" i="320"/>
  <c r="G53" i="320"/>
  <c r="G52" i="320" s="1"/>
  <c r="E53" i="320"/>
  <c r="E52" i="320" s="1"/>
  <c r="H52" i="320"/>
  <c r="H49" i="320"/>
  <c r="G49" i="320"/>
  <c r="E49" i="320"/>
  <c r="H46" i="320"/>
  <c r="H45" i="320" s="1"/>
  <c r="G46" i="320"/>
  <c r="G45" i="320" s="1"/>
  <c r="E46" i="320"/>
  <c r="E45" i="320"/>
  <c r="H42" i="320"/>
  <c r="G42" i="320"/>
  <c r="E42" i="320"/>
  <c r="H39" i="320"/>
  <c r="H38" i="320" s="1"/>
  <c r="G39" i="320"/>
  <c r="E39" i="320"/>
  <c r="G38" i="320"/>
  <c r="E38" i="320"/>
  <c r="H35" i="320"/>
  <c r="G35" i="320"/>
  <c r="E35" i="320"/>
  <c r="H32" i="320"/>
  <c r="G32" i="320"/>
  <c r="E32" i="320"/>
  <c r="E31" i="320" s="1"/>
  <c r="H31" i="320"/>
  <c r="G31" i="320"/>
  <c r="H28" i="320"/>
  <c r="G28" i="320"/>
  <c r="E28" i="320"/>
  <c r="H25" i="320"/>
  <c r="G25" i="320"/>
  <c r="G24" i="320" s="1"/>
  <c r="E25" i="320"/>
  <c r="E24" i="320" s="1"/>
  <c r="H24" i="320"/>
  <c r="H21" i="320"/>
  <c r="G21" i="320"/>
  <c r="E21" i="320"/>
  <c r="H18" i="320"/>
  <c r="G18" i="320"/>
  <c r="E18" i="320"/>
  <c r="H15" i="320"/>
  <c r="G15" i="320"/>
  <c r="G14" i="320" s="1"/>
  <c r="E15" i="320"/>
  <c r="E14" i="320" s="1"/>
  <c r="H14" i="320"/>
  <c r="H11" i="320"/>
  <c r="G11" i="320"/>
  <c r="E11" i="320"/>
  <c r="H8" i="320"/>
  <c r="H7" i="320" s="1"/>
  <c r="G8" i="320"/>
  <c r="G7" i="320" s="1"/>
  <c r="E8" i="320"/>
  <c r="E7" i="320" s="1"/>
  <c r="H68" i="319"/>
  <c r="H64" i="319" s="1"/>
  <c r="G68" i="319"/>
  <c r="E68" i="319"/>
  <c r="H65" i="319"/>
  <c r="G65" i="319"/>
  <c r="G64" i="319" s="1"/>
  <c r="E65" i="319"/>
  <c r="H61" i="319"/>
  <c r="H57" i="319" s="1"/>
  <c r="G61" i="319"/>
  <c r="E61" i="319"/>
  <c r="H58" i="319"/>
  <c r="G58" i="319"/>
  <c r="G57" i="319" s="1"/>
  <c r="E58" i="319"/>
  <c r="H54" i="319"/>
  <c r="G54" i="319"/>
  <c r="E54" i="319"/>
  <c r="H51" i="319"/>
  <c r="G51" i="319"/>
  <c r="E51" i="319"/>
  <c r="H47" i="319"/>
  <c r="G47" i="319"/>
  <c r="E47" i="319"/>
  <c r="H44" i="319"/>
  <c r="G44" i="319"/>
  <c r="G43" i="319" s="1"/>
  <c r="E44" i="319"/>
  <c r="E43" i="319"/>
  <c r="H40" i="319"/>
  <c r="G40" i="319"/>
  <c r="E40" i="319"/>
  <c r="H37" i="319"/>
  <c r="H36" i="319" s="1"/>
  <c r="G37" i="319"/>
  <c r="E37" i="319"/>
  <c r="E36" i="319" s="1"/>
  <c r="H33" i="319"/>
  <c r="G33" i="319"/>
  <c r="E33" i="319"/>
  <c r="H30" i="319"/>
  <c r="G30" i="319"/>
  <c r="E30" i="319"/>
  <c r="H26" i="319"/>
  <c r="G26" i="319"/>
  <c r="E26" i="319"/>
  <c r="H23" i="319"/>
  <c r="H22" i="319" s="1"/>
  <c r="G23" i="319"/>
  <c r="E23" i="319"/>
  <c r="E22" i="319" s="1"/>
  <c r="H19" i="319"/>
  <c r="G19" i="319"/>
  <c r="E19" i="319"/>
  <c r="H16" i="319"/>
  <c r="G16" i="319"/>
  <c r="E16" i="319"/>
  <c r="H13" i="319"/>
  <c r="G13" i="319"/>
  <c r="G12" i="319" s="1"/>
  <c r="E13" i="319"/>
  <c r="E12" i="319"/>
  <c r="H9" i="319"/>
  <c r="G9" i="319"/>
  <c r="G5" i="319" s="1"/>
  <c r="E9" i="319"/>
  <c r="H6" i="319"/>
  <c r="H5" i="319" s="1"/>
  <c r="G6" i="319"/>
  <c r="E6" i="319"/>
  <c r="E5" i="319" s="1"/>
  <c r="N69" i="317"/>
  <c r="M69" i="317"/>
  <c r="K69" i="317"/>
  <c r="N66" i="317"/>
  <c r="M66" i="317"/>
  <c r="K66" i="317"/>
  <c r="K65" i="317" s="1"/>
  <c r="N62" i="317"/>
  <c r="M62" i="317"/>
  <c r="K62" i="317"/>
  <c r="N59" i="317"/>
  <c r="N58" i="317" s="1"/>
  <c r="M59" i="317"/>
  <c r="M58" i="317" s="1"/>
  <c r="K59" i="317"/>
  <c r="N55" i="317"/>
  <c r="M55" i="317"/>
  <c r="K55" i="317"/>
  <c r="K51" i="317" s="1"/>
  <c r="N52" i="317"/>
  <c r="M52" i="317"/>
  <c r="M51" i="317" s="1"/>
  <c r="K52" i="317"/>
  <c r="N48" i="317"/>
  <c r="M48" i="317"/>
  <c r="K48" i="317"/>
  <c r="N45" i="317"/>
  <c r="M45" i="317"/>
  <c r="K45" i="317"/>
  <c r="N41" i="317"/>
  <c r="M41" i="317"/>
  <c r="K41" i="317"/>
  <c r="N38" i="317"/>
  <c r="M38" i="317"/>
  <c r="K38" i="317"/>
  <c r="K37" i="317"/>
  <c r="N34" i="317"/>
  <c r="M34" i="317"/>
  <c r="M30" i="317" s="1"/>
  <c r="K34" i="317"/>
  <c r="N31" i="317"/>
  <c r="N30" i="317" s="1"/>
  <c r="M31" i="317"/>
  <c r="K31" i="317"/>
  <c r="N27" i="317"/>
  <c r="M27" i="317"/>
  <c r="K27" i="317"/>
  <c r="N24" i="317"/>
  <c r="M24" i="317"/>
  <c r="M23" i="317" s="1"/>
  <c r="K24" i="317"/>
  <c r="N20" i="317"/>
  <c r="M20" i="317"/>
  <c r="K20" i="317"/>
  <c r="N17" i="317"/>
  <c r="M17" i="317"/>
  <c r="K17" i="317"/>
  <c r="N14" i="317"/>
  <c r="N13" i="317" s="1"/>
  <c r="M14" i="317"/>
  <c r="K14" i="317"/>
  <c r="N10" i="317"/>
  <c r="M10" i="317"/>
  <c r="K10" i="317"/>
  <c r="N7" i="317"/>
  <c r="M7" i="317"/>
  <c r="K7" i="317"/>
  <c r="J70" i="316"/>
  <c r="I70" i="316"/>
  <c r="G70" i="316"/>
  <c r="J67" i="316"/>
  <c r="I67" i="316"/>
  <c r="G67" i="316"/>
  <c r="I66" i="316"/>
  <c r="J63" i="316"/>
  <c r="I63" i="316"/>
  <c r="G63" i="316"/>
  <c r="J60" i="316"/>
  <c r="J59" i="316" s="1"/>
  <c r="I60" i="316"/>
  <c r="G60" i="316"/>
  <c r="J56" i="316"/>
  <c r="I56" i="316"/>
  <c r="G56" i="316"/>
  <c r="J53" i="316"/>
  <c r="I53" i="316"/>
  <c r="G53" i="316"/>
  <c r="J49" i="316"/>
  <c r="I49" i="316"/>
  <c r="G49" i="316"/>
  <c r="J46" i="316"/>
  <c r="I46" i="316"/>
  <c r="G46" i="316"/>
  <c r="G45" i="316"/>
  <c r="J42" i="316"/>
  <c r="I42" i="316"/>
  <c r="G42" i="316"/>
  <c r="J39" i="316"/>
  <c r="I39" i="316"/>
  <c r="G39" i="316"/>
  <c r="J35" i="316"/>
  <c r="J31" i="316" s="1"/>
  <c r="I35" i="316"/>
  <c r="G35" i="316"/>
  <c r="J32" i="316"/>
  <c r="I32" i="316"/>
  <c r="G32" i="316"/>
  <c r="J28" i="316"/>
  <c r="I28" i="316"/>
  <c r="G28" i="316"/>
  <c r="J25" i="316"/>
  <c r="I25" i="316"/>
  <c r="G25" i="316"/>
  <c r="J21" i="316"/>
  <c r="I21" i="316"/>
  <c r="G21" i="316"/>
  <c r="J18" i="316"/>
  <c r="I18" i="316"/>
  <c r="G18" i="316"/>
  <c r="J15" i="316"/>
  <c r="I15" i="316"/>
  <c r="G15" i="316"/>
  <c r="J11" i="316"/>
  <c r="I11" i="316"/>
  <c r="G11" i="316"/>
  <c r="J8" i="316"/>
  <c r="I8" i="316"/>
  <c r="G8" i="316"/>
  <c r="G7" i="316" s="1"/>
  <c r="J69" i="315"/>
  <c r="I69" i="315"/>
  <c r="G69" i="315"/>
  <c r="F69" i="315"/>
  <c r="E69" i="315"/>
  <c r="D69" i="315"/>
  <c r="C69" i="315"/>
  <c r="B69" i="315"/>
  <c r="J66" i="315"/>
  <c r="I66" i="315"/>
  <c r="G66" i="315"/>
  <c r="F66" i="315"/>
  <c r="E66" i="315"/>
  <c r="E65" i="315" s="1"/>
  <c r="D66" i="315"/>
  <c r="C66" i="315"/>
  <c r="B66" i="315"/>
  <c r="J65" i="315"/>
  <c r="I65" i="315"/>
  <c r="G65" i="315"/>
  <c r="F65" i="315"/>
  <c r="D65" i="315"/>
  <c r="C65" i="315"/>
  <c r="B65" i="315"/>
  <c r="J62" i="315"/>
  <c r="I62" i="315"/>
  <c r="G62" i="315"/>
  <c r="F62" i="315"/>
  <c r="E62" i="315"/>
  <c r="D62" i="315"/>
  <c r="C62" i="315"/>
  <c r="B62" i="315"/>
  <c r="J59" i="315"/>
  <c r="I59" i="315"/>
  <c r="G59" i="315"/>
  <c r="F59" i="315"/>
  <c r="E59" i="315"/>
  <c r="D59" i="315"/>
  <c r="C59" i="315"/>
  <c r="B59" i="315"/>
  <c r="J58" i="315"/>
  <c r="I58" i="315"/>
  <c r="G58" i="315"/>
  <c r="F58" i="315"/>
  <c r="E58" i="315"/>
  <c r="D58" i="315"/>
  <c r="C58" i="315"/>
  <c r="B58" i="315"/>
  <c r="J55" i="315"/>
  <c r="I55" i="315"/>
  <c r="G55" i="315"/>
  <c r="F55" i="315"/>
  <c r="E55" i="315"/>
  <c r="D55" i="315"/>
  <c r="C55" i="315"/>
  <c r="B55" i="315"/>
  <c r="J52" i="315"/>
  <c r="J51" i="315" s="1"/>
  <c r="I52" i="315"/>
  <c r="G52" i="315"/>
  <c r="G51" i="315" s="1"/>
  <c r="F52" i="315"/>
  <c r="E52" i="315"/>
  <c r="E51" i="315" s="1"/>
  <c r="D52" i="315"/>
  <c r="C52" i="315"/>
  <c r="C51" i="315" s="1"/>
  <c r="B52" i="315"/>
  <c r="I51" i="315"/>
  <c r="F51" i="315"/>
  <c r="D51" i="315"/>
  <c r="B51" i="315"/>
  <c r="J48" i="315"/>
  <c r="I48" i="315"/>
  <c r="G48" i="315"/>
  <c r="F48" i="315"/>
  <c r="E48" i="315"/>
  <c r="D48" i="315"/>
  <c r="C48" i="315"/>
  <c r="B48" i="315"/>
  <c r="J45" i="315"/>
  <c r="J44" i="315" s="1"/>
  <c r="I45" i="315"/>
  <c r="I44" i="315" s="1"/>
  <c r="G45" i="315"/>
  <c r="F45" i="315"/>
  <c r="F44" i="315" s="1"/>
  <c r="E45" i="315"/>
  <c r="E44" i="315" s="1"/>
  <c r="D45" i="315"/>
  <c r="D44" i="315" s="1"/>
  <c r="C45" i="315"/>
  <c r="B45" i="315"/>
  <c r="B44" i="315" s="1"/>
  <c r="G44" i="315"/>
  <c r="C44" i="315"/>
  <c r="J41" i="315"/>
  <c r="I41" i="315"/>
  <c r="G41" i="315"/>
  <c r="F41" i="315"/>
  <c r="E41" i="315"/>
  <c r="D41" i="315"/>
  <c r="C41" i="315"/>
  <c r="B41" i="315"/>
  <c r="J38" i="315"/>
  <c r="I38" i="315"/>
  <c r="G38" i="315"/>
  <c r="F38" i="315"/>
  <c r="E38" i="315"/>
  <c r="D38" i="315"/>
  <c r="C38" i="315"/>
  <c r="B38" i="315"/>
  <c r="J37" i="315"/>
  <c r="I37" i="315"/>
  <c r="G37" i="315"/>
  <c r="F37" i="315"/>
  <c r="E37" i="315"/>
  <c r="D37" i="315"/>
  <c r="C37" i="315"/>
  <c r="B37" i="315"/>
  <c r="J34" i="315"/>
  <c r="I34" i="315"/>
  <c r="G34" i="315"/>
  <c r="F34" i="315"/>
  <c r="E34" i="315"/>
  <c r="D34" i="315"/>
  <c r="C34" i="315"/>
  <c r="B34" i="315"/>
  <c r="J31" i="315"/>
  <c r="I31" i="315"/>
  <c r="G31" i="315"/>
  <c r="F31" i="315"/>
  <c r="E31" i="315"/>
  <c r="D31" i="315"/>
  <c r="D30" i="315" s="1"/>
  <c r="C31" i="315"/>
  <c r="B31" i="315"/>
  <c r="J30" i="315"/>
  <c r="I30" i="315"/>
  <c r="G30" i="315"/>
  <c r="F30" i="315"/>
  <c r="E30" i="315"/>
  <c r="C30" i="315"/>
  <c r="B30" i="315"/>
  <c r="J27" i="315"/>
  <c r="I27" i="315"/>
  <c r="G27" i="315"/>
  <c r="F27" i="315"/>
  <c r="E27" i="315"/>
  <c r="D27" i="315"/>
  <c r="C27" i="315"/>
  <c r="B27" i="315"/>
  <c r="J24" i="315"/>
  <c r="I24" i="315"/>
  <c r="G24" i="315"/>
  <c r="F24" i="315"/>
  <c r="E24" i="315"/>
  <c r="D24" i="315"/>
  <c r="C24" i="315"/>
  <c r="B24" i="315"/>
  <c r="J23" i="315"/>
  <c r="I23" i="315"/>
  <c r="G23" i="315"/>
  <c r="F23" i="315"/>
  <c r="E23" i="315"/>
  <c r="D23" i="315"/>
  <c r="C23" i="315"/>
  <c r="B23" i="315"/>
  <c r="J20" i="315"/>
  <c r="I20" i="315"/>
  <c r="G20" i="315"/>
  <c r="F20" i="315"/>
  <c r="E20" i="315"/>
  <c r="D20" i="315"/>
  <c r="C20" i="315"/>
  <c r="B20" i="315"/>
  <c r="J17" i="315"/>
  <c r="I17" i="315"/>
  <c r="G17" i="315"/>
  <c r="F17" i="315"/>
  <c r="E17" i="315"/>
  <c r="D17" i="315"/>
  <c r="C17" i="315"/>
  <c r="B17" i="315"/>
  <c r="J14" i="315"/>
  <c r="I14" i="315"/>
  <c r="G14" i="315"/>
  <c r="F14" i="315"/>
  <c r="E14" i="315"/>
  <c r="D14" i="315"/>
  <c r="C14" i="315"/>
  <c r="B14" i="315"/>
  <c r="J13" i="315"/>
  <c r="I13" i="315"/>
  <c r="G13" i="315"/>
  <c r="F13" i="315"/>
  <c r="E13" i="315"/>
  <c r="D13" i="315"/>
  <c r="C13" i="315"/>
  <c r="B13" i="315"/>
  <c r="J10" i="315"/>
  <c r="I10" i="315"/>
  <c r="G10" i="315"/>
  <c r="F10" i="315"/>
  <c r="E10" i="315"/>
  <c r="D10" i="315"/>
  <c r="C10" i="315"/>
  <c r="B10" i="315"/>
  <c r="J7" i="315"/>
  <c r="I7" i="315"/>
  <c r="G7" i="315"/>
  <c r="F7" i="315"/>
  <c r="E7" i="315"/>
  <c r="D7" i="315"/>
  <c r="C7" i="315"/>
  <c r="C6" i="315" s="1"/>
  <c r="B7" i="315"/>
  <c r="B6" i="315" s="1"/>
  <c r="J6" i="315"/>
  <c r="I6" i="315"/>
  <c r="G6" i="315"/>
  <c r="F6" i="315"/>
  <c r="E6" i="315"/>
  <c r="D6" i="315"/>
  <c r="J38" i="311"/>
  <c r="I38" i="311"/>
  <c r="F38" i="311"/>
  <c r="E38" i="311"/>
  <c r="B38" i="311"/>
  <c r="K37" i="311"/>
  <c r="J37" i="311"/>
  <c r="I37" i="311"/>
  <c r="H37" i="311"/>
  <c r="H38" i="311" s="1"/>
  <c r="G37" i="311"/>
  <c r="G38" i="311" s="1"/>
  <c r="F37" i="311"/>
  <c r="E37" i="311"/>
  <c r="D37" i="311"/>
  <c r="D38" i="311" s="1"/>
  <c r="C37" i="311"/>
  <c r="C38" i="311" s="1"/>
  <c r="B37" i="311"/>
  <c r="L36" i="311"/>
  <c r="L35" i="311"/>
  <c r="L34" i="311"/>
  <c r="L33" i="311"/>
  <c r="L32" i="311"/>
  <c r="L31" i="311"/>
  <c r="L30" i="311"/>
  <c r="L29" i="311"/>
  <c r="L28" i="311"/>
  <c r="L27" i="311"/>
  <c r="L26" i="311"/>
  <c r="L25" i="311"/>
  <c r="L24" i="311"/>
  <c r="L23" i="311"/>
  <c r="L22" i="311"/>
  <c r="L21" i="311"/>
  <c r="L20" i="311"/>
  <c r="L19" i="311"/>
  <c r="L18" i="311"/>
  <c r="L17" i="311"/>
  <c r="L16" i="311"/>
  <c r="L15" i="311"/>
  <c r="L14" i="311"/>
  <c r="L13" i="311"/>
  <c r="L12" i="311"/>
  <c r="L11" i="311"/>
  <c r="L10" i="311"/>
  <c r="L9" i="311"/>
  <c r="L8" i="311"/>
  <c r="L7" i="311"/>
  <c r="L37" i="311" s="1"/>
  <c r="E37" i="305"/>
  <c r="C38" i="305" s="1"/>
  <c r="D37" i="305"/>
  <c r="C37" i="305"/>
  <c r="B37" i="305"/>
  <c r="B38" i="305" s="1"/>
  <c r="F24" i="305"/>
  <c r="F20" i="305"/>
  <c r="F16" i="305"/>
  <c r="F12" i="305"/>
  <c r="F11" i="305"/>
  <c r="F8" i="305"/>
  <c r="F7" i="305"/>
  <c r="D37" i="286"/>
  <c r="E34" i="286" s="1"/>
  <c r="C37" i="286"/>
  <c r="C38" i="286" s="1"/>
  <c r="B37" i="286"/>
  <c r="B38" i="286" s="1"/>
  <c r="E23" i="286"/>
  <c r="E19" i="286"/>
  <c r="E18" i="286"/>
  <c r="E15" i="286"/>
  <c r="E14" i="286"/>
  <c r="E11" i="286"/>
  <c r="E10" i="286"/>
  <c r="E7" i="286"/>
  <c r="D37" i="285"/>
  <c r="E34" i="285" s="1"/>
  <c r="C37" i="285"/>
  <c r="C38" i="285" s="1"/>
  <c r="B37" i="285"/>
  <c r="B38" i="285" s="1"/>
  <c r="E35" i="285"/>
  <c r="E33" i="285"/>
  <c r="E31" i="285"/>
  <c r="E29" i="285"/>
  <c r="E27" i="285"/>
  <c r="E25" i="285"/>
  <c r="E23" i="285"/>
  <c r="E21" i="285"/>
  <c r="E19" i="285"/>
  <c r="E17" i="285"/>
  <c r="E15" i="285"/>
  <c r="E13" i="285"/>
  <c r="E11" i="285"/>
  <c r="E9" i="285"/>
  <c r="E7" i="285"/>
  <c r="Y38" i="282"/>
  <c r="X38" i="282"/>
  <c r="W38" i="282"/>
  <c r="V38" i="282"/>
  <c r="U38" i="282"/>
  <c r="T38" i="282"/>
  <c r="S38" i="282"/>
  <c r="R38" i="282"/>
  <c r="Q38" i="282"/>
  <c r="P38" i="282"/>
  <c r="O38" i="282"/>
  <c r="N38" i="282"/>
  <c r="M38" i="282"/>
  <c r="L38" i="282"/>
  <c r="K38" i="282"/>
  <c r="J38" i="282"/>
  <c r="I38" i="282"/>
  <c r="H38" i="282"/>
  <c r="G38" i="282"/>
  <c r="F38" i="282"/>
  <c r="E38" i="282"/>
  <c r="D38" i="282"/>
  <c r="C38" i="282"/>
  <c r="B38" i="282"/>
  <c r="B19" i="326" l="1"/>
  <c r="B110" i="325"/>
  <c r="K110" i="325" s="1"/>
  <c r="AM97" i="324"/>
  <c r="AM50" i="324"/>
  <c r="AM19" i="324"/>
  <c r="B19" i="323"/>
  <c r="E22" i="323"/>
  <c r="B62" i="322"/>
  <c r="C19" i="322"/>
  <c r="C62" i="322" s="1"/>
  <c r="C19" i="321"/>
  <c r="C159" i="321" s="1"/>
  <c r="O19" i="321"/>
  <c r="O159" i="321" s="1"/>
  <c r="E72" i="315"/>
  <c r="B72" i="315"/>
  <c r="F72" i="315"/>
  <c r="C72" i="315"/>
  <c r="G72" i="315"/>
  <c r="D72" i="315"/>
  <c r="I72" i="315"/>
  <c r="I7" i="316"/>
  <c r="I14" i="316"/>
  <c r="J14" i="316"/>
  <c r="G24" i="316"/>
  <c r="G38" i="316"/>
  <c r="I38" i="316"/>
  <c r="I45" i="316"/>
  <c r="I73" i="316" s="1"/>
  <c r="J38" i="316"/>
  <c r="I52" i="316"/>
  <c r="G59" i="316"/>
  <c r="J7" i="316"/>
  <c r="G14" i="316"/>
  <c r="G31" i="316"/>
  <c r="I31" i="316"/>
  <c r="J45" i="316"/>
  <c r="G52" i="316"/>
  <c r="I59" i="316"/>
  <c r="J66" i="316"/>
  <c r="I24" i="316"/>
  <c r="J24" i="316"/>
  <c r="J52" i="316"/>
  <c r="G66" i="316"/>
  <c r="K44" i="317"/>
  <c r="K72" i="317" s="1"/>
  <c r="N51" i="317"/>
  <c r="N65" i="317"/>
  <c r="N6" i="317"/>
  <c r="K13" i="317"/>
  <c r="N23" i="317"/>
  <c r="N44" i="317"/>
  <c r="M65" i="317"/>
  <c r="K6" i="317"/>
  <c r="M6" i="317"/>
  <c r="M13" i="317"/>
  <c r="K23" i="317"/>
  <c r="K30" i="317"/>
  <c r="M37" i="317"/>
  <c r="M72" i="317" s="1"/>
  <c r="N37" i="317"/>
  <c r="K58" i="317"/>
  <c r="M44" i="317"/>
  <c r="G36" i="319"/>
  <c r="H43" i="319"/>
  <c r="E50" i="319"/>
  <c r="G29" i="319"/>
  <c r="H29" i="319"/>
  <c r="H50" i="319"/>
  <c r="H71" i="319" s="1"/>
  <c r="E57" i="319"/>
  <c r="E29" i="319"/>
  <c r="E64" i="319"/>
  <c r="E71" i="319" s="1"/>
  <c r="H12" i="319"/>
  <c r="G22" i="319"/>
  <c r="G50" i="319"/>
  <c r="G73" i="320"/>
  <c r="E73" i="320"/>
  <c r="J72" i="315"/>
  <c r="F28" i="305"/>
  <c r="F32" i="305"/>
  <c r="F36" i="305"/>
  <c r="D38" i="305"/>
  <c r="F9" i="305"/>
  <c r="F37" i="305" s="1"/>
  <c r="F13" i="305"/>
  <c r="F17" i="305"/>
  <c r="F21" i="305"/>
  <c r="F25" i="305"/>
  <c r="F29" i="305"/>
  <c r="F33" i="305"/>
  <c r="F10" i="305"/>
  <c r="F14" i="305"/>
  <c r="F18" i="305"/>
  <c r="F22" i="305"/>
  <c r="F26" i="305"/>
  <c r="F30" i="305"/>
  <c r="F34" i="305"/>
  <c r="F15" i="305"/>
  <c r="F19" i="305"/>
  <c r="F23" i="305"/>
  <c r="F27" i="305"/>
  <c r="F31" i="305"/>
  <c r="F35" i="305"/>
  <c r="E8" i="286"/>
  <c r="E12" i="286"/>
  <c r="E16" i="286"/>
  <c r="E20" i="286"/>
  <c r="E24" i="286"/>
  <c r="E28" i="286"/>
  <c r="E32" i="286"/>
  <c r="E36" i="286"/>
  <c r="E27" i="286"/>
  <c r="E31" i="286"/>
  <c r="E35" i="286"/>
  <c r="E9" i="286"/>
  <c r="E37" i="286" s="1"/>
  <c r="E13" i="286"/>
  <c r="E17" i="286"/>
  <c r="E21" i="286"/>
  <c r="E25" i="286"/>
  <c r="E29" i="286"/>
  <c r="E33" i="286"/>
  <c r="E22" i="286"/>
  <c r="E26" i="286"/>
  <c r="E30" i="286"/>
  <c r="E8" i="285"/>
  <c r="E12" i="285"/>
  <c r="E16" i="285"/>
  <c r="E20" i="285"/>
  <c r="E24" i="285"/>
  <c r="E28" i="285"/>
  <c r="E32" i="285"/>
  <c r="E36" i="285"/>
  <c r="E10" i="285"/>
  <c r="E14" i="285"/>
  <c r="E37" i="285" s="1"/>
  <c r="E18" i="285"/>
  <c r="E22" i="285"/>
  <c r="E26" i="285"/>
  <c r="E30" i="285"/>
  <c r="C19" i="326" l="1"/>
  <c r="B55" i="326"/>
  <c r="C55" i="326" s="1"/>
  <c r="B29" i="323"/>
  <c r="E29" i="323" s="1"/>
  <c r="E19" i="323"/>
  <c r="D62" i="322"/>
  <c r="D19" i="322"/>
  <c r="J73" i="316"/>
  <c r="G73" i="316"/>
  <c r="N72" i="317"/>
  <c r="G71" i="319"/>
  <c r="F49" i="229"/>
  <c r="F48" i="229"/>
  <c r="F47" i="229"/>
  <c r="F46" i="229"/>
  <c r="F45" i="229"/>
  <c r="F44" i="229"/>
  <c r="F43" i="229"/>
  <c r="F42" i="229"/>
  <c r="F41" i="229"/>
  <c r="F40" i="229"/>
  <c r="F39" i="229"/>
  <c r="F38" i="229"/>
  <c r="F37" i="229"/>
  <c r="F36" i="229"/>
  <c r="F35" i="229"/>
  <c r="F34" i="229"/>
  <c r="F33" i="229"/>
  <c r="F91" i="230"/>
  <c r="F90" i="230"/>
  <c r="F87" i="230"/>
  <c r="F86" i="230"/>
  <c r="F85" i="230"/>
  <c r="F84" i="230"/>
  <c r="F83" i="230"/>
  <c r="F82" i="230"/>
  <c r="F81" i="230"/>
  <c r="F80" i="230"/>
  <c r="F79" i="230"/>
  <c r="F76" i="230"/>
  <c r="F73" i="230"/>
  <c r="F72" i="230"/>
  <c r="F69" i="230"/>
  <c r="F68" i="230"/>
  <c r="F65" i="230"/>
  <c r="F61" i="230"/>
  <c r="F60" i="230"/>
  <c r="F59" i="230"/>
  <c r="F58" i="230"/>
  <c r="F57" i="230"/>
  <c r="F56" i="230"/>
  <c r="F55" i="230"/>
  <c r="F54" i="230"/>
  <c r="F53" i="230"/>
  <c r="F52" i="230"/>
  <c r="F51" i="230"/>
  <c r="F50" i="230"/>
  <c r="F49" i="230"/>
  <c r="F48" i="230"/>
  <c r="F47" i="230"/>
  <c r="F46" i="230"/>
  <c r="F45" i="230"/>
  <c r="F44" i="230"/>
  <c r="F43" i="230"/>
  <c r="F63" i="230" s="1"/>
  <c r="F42" i="230"/>
  <c r="F41" i="230"/>
  <c r="F40" i="230"/>
  <c r="F39" i="230"/>
  <c r="F38" i="230"/>
  <c r="F37" i="230"/>
  <c r="F36" i="230"/>
  <c r="F35" i="230"/>
  <c r="F34" i="230"/>
  <c r="F31" i="230"/>
  <c r="F30" i="230"/>
  <c r="F29" i="230"/>
  <c r="F26" i="230"/>
  <c r="F25" i="230"/>
  <c r="F22" i="230"/>
  <c r="F19" i="230"/>
  <c r="F18" i="230"/>
  <c r="F17" i="230"/>
  <c r="F16" i="230"/>
  <c r="F15" i="230"/>
  <c r="F14" i="230"/>
  <c r="F13" i="230"/>
  <c r="F12" i="230"/>
  <c r="F11" i="230"/>
  <c r="F10" i="230"/>
  <c r="F9" i="230"/>
  <c r="F8" i="230"/>
  <c r="F7" i="230"/>
  <c r="E9" i="229"/>
  <c r="D9" i="229"/>
  <c r="E25" i="229"/>
  <c r="D25" i="229"/>
  <c r="E50" i="229"/>
  <c r="D50" i="229"/>
  <c r="L65" i="5" l="1"/>
  <c r="L64" i="5"/>
  <c r="L63" i="5"/>
  <c r="L62" i="5"/>
  <c r="L61" i="5"/>
  <c r="L60" i="5"/>
  <c r="L59" i="5"/>
  <c r="L58" i="5"/>
  <c r="L57" i="5"/>
  <c r="L56" i="5"/>
  <c r="L55" i="5"/>
  <c r="L54" i="5"/>
  <c r="L53" i="5"/>
  <c r="L52" i="5"/>
  <c r="L51" i="5"/>
  <c r="L50" i="5"/>
  <c r="L49" i="5"/>
  <c r="L48" i="5"/>
  <c r="L47" i="5"/>
  <c r="L46" i="5"/>
  <c r="L45" i="5"/>
  <c r="L44" i="5"/>
  <c r="L43" i="5"/>
  <c r="L42" i="5"/>
  <c r="L41" i="5"/>
  <c r="L40" i="5"/>
  <c r="L39" i="5"/>
  <c r="L38" i="5"/>
  <c r="L37" i="5"/>
  <c r="L36" i="5"/>
  <c r="L35" i="5"/>
  <c r="L34" i="5"/>
  <c r="L33" i="5"/>
  <c r="L32" i="5"/>
  <c r="L31" i="5"/>
  <c r="L30" i="5"/>
  <c r="B23" i="5"/>
  <c r="C23" i="5"/>
  <c r="D23" i="5"/>
  <c r="E23" i="5"/>
  <c r="F23" i="5"/>
  <c r="G23" i="5"/>
  <c r="H23" i="5"/>
  <c r="I23" i="5"/>
  <c r="J23" i="5"/>
  <c r="K23" i="5"/>
  <c r="B28" i="5"/>
  <c r="C28" i="5"/>
  <c r="D28" i="5"/>
  <c r="E28" i="5"/>
  <c r="F28" i="5"/>
  <c r="G28" i="5"/>
  <c r="H28" i="5"/>
  <c r="I28" i="5"/>
  <c r="J28" i="5"/>
  <c r="K28" i="5"/>
  <c r="K85" i="4" l="1"/>
  <c r="K84" i="4"/>
  <c r="C50" i="229" l="1"/>
  <c r="C25" i="229"/>
  <c r="C9" i="229"/>
  <c r="F80" i="6" l="1"/>
  <c r="E83" i="6" l="1"/>
  <c r="E80" i="6"/>
  <c r="E30" i="6"/>
  <c r="E25" i="6"/>
  <c r="E21" i="6"/>
  <c r="F86" i="6"/>
  <c r="F83" i="6"/>
  <c r="C86" i="6"/>
  <c r="C83" i="6"/>
  <c r="C80" i="6"/>
  <c r="F30" i="6"/>
  <c r="C30" i="6"/>
  <c r="F25" i="6"/>
  <c r="C25" i="6"/>
  <c r="F21" i="6"/>
  <c r="C21" i="6"/>
  <c r="K81" i="5" l="1"/>
  <c r="J81" i="5"/>
  <c r="I81" i="5"/>
  <c r="H81" i="5"/>
  <c r="G81" i="5"/>
  <c r="F81" i="5"/>
  <c r="E81" i="5"/>
  <c r="D81" i="5"/>
  <c r="C81" i="5"/>
  <c r="B81" i="5"/>
  <c r="K78" i="5"/>
  <c r="J78" i="5"/>
  <c r="I78" i="5"/>
  <c r="H78" i="5"/>
  <c r="G78" i="5"/>
  <c r="F78" i="5"/>
  <c r="E78" i="5"/>
  <c r="D78" i="5"/>
  <c r="C78" i="5"/>
  <c r="B78" i="5"/>
  <c r="J85" i="5" l="1"/>
  <c r="K62" i="3" l="1"/>
  <c r="E88" i="230" l="1"/>
  <c r="E66" i="230"/>
  <c r="G65" i="230" s="1"/>
  <c r="E70" i="230"/>
  <c r="E27" i="230"/>
  <c r="E32" i="230"/>
  <c r="G69" i="230" l="1"/>
  <c r="G68" i="230"/>
  <c r="G87" i="230"/>
  <c r="G85" i="230"/>
  <c r="G83" i="230"/>
  <c r="G79" i="230"/>
  <c r="G86" i="230"/>
  <c r="G84" i="230"/>
  <c r="G82" i="230"/>
  <c r="G80" i="230"/>
  <c r="G81" i="230"/>
  <c r="G60" i="230"/>
  <c r="G58" i="230"/>
  <c r="G56" i="230"/>
  <c r="G54" i="230"/>
  <c r="G52" i="230"/>
  <c r="G50" i="230"/>
  <c r="G48" i="230"/>
  <c r="G46" i="230"/>
  <c r="G44" i="230"/>
  <c r="G42" i="230"/>
  <c r="G40" i="230"/>
  <c r="G38" i="230"/>
  <c r="G36" i="230"/>
  <c r="G34" i="230"/>
  <c r="G61" i="230"/>
  <c r="G59" i="230"/>
  <c r="G57" i="230"/>
  <c r="G55" i="230"/>
  <c r="G53" i="230"/>
  <c r="G51" i="230"/>
  <c r="G49" i="230"/>
  <c r="G47" i="230"/>
  <c r="G45" i="230"/>
  <c r="G43" i="230"/>
  <c r="G41" i="230"/>
  <c r="G39" i="230"/>
  <c r="G37" i="230"/>
  <c r="G35" i="230"/>
  <c r="G25" i="230"/>
  <c r="G26" i="230"/>
  <c r="G31" i="230"/>
  <c r="G30" i="230"/>
  <c r="G29" i="230"/>
  <c r="G63" i="230" l="1"/>
  <c r="C85" i="5"/>
  <c r="D85" i="5"/>
  <c r="E85" i="5"/>
  <c r="F85" i="5"/>
  <c r="G85" i="5"/>
  <c r="H85" i="5"/>
  <c r="I85" i="5"/>
  <c r="K85" i="5"/>
  <c r="B85" i="5"/>
  <c r="L84" i="5"/>
  <c r="L83" i="5"/>
  <c r="L81" i="5"/>
  <c r="L80" i="5"/>
  <c r="L78" i="5"/>
  <c r="L77" i="5"/>
  <c r="L76" i="5"/>
  <c r="L75" i="5"/>
  <c r="L74" i="5"/>
  <c r="L73" i="5"/>
  <c r="L72" i="5"/>
  <c r="L71" i="5"/>
  <c r="L70" i="5"/>
  <c r="L69" i="5"/>
  <c r="L67" i="5"/>
  <c r="L28" i="5"/>
  <c r="L27" i="5"/>
  <c r="L26" i="5"/>
  <c r="L25" i="5"/>
  <c r="L23" i="5"/>
  <c r="L22" i="5"/>
  <c r="L21" i="5"/>
  <c r="L19" i="5"/>
  <c r="L18" i="5"/>
  <c r="L17" i="5"/>
  <c r="L16" i="5"/>
  <c r="L15" i="5"/>
  <c r="L14" i="5"/>
  <c r="L13" i="5"/>
  <c r="L12" i="5"/>
  <c r="L11" i="5"/>
  <c r="L10" i="5"/>
  <c r="L9" i="5"/>
  <c r="L8" i="5"/>
  <c r="L7" i="5"/>
  <c r="K34" i="2" l="1"/>
  <c r="B50" i="229" l="1"/>
  <c r="B25" i="229"/>
  <c r="B9" i="229"/>
  <c r="G6" i="229" s="1"/>
  <c r="G7" i="229" l="1"/>
  <c r="G49" i="229"/>
  <c r="G47" i="229"/>
  <c r="G45" i="229"/>
  <c r="G43" i="229"/>
  <c r="G41" i="229"/>
  <c r="G39" i="229"/>
  <c r="G37" i="229"/>
  <c r="G35" i="229"/>
  <c r="G33" i="229"/>
  <c r="G48" i="229"/>
  <c r="G46" i="229"/>
  <c r="G44" i="229"/>
  <c r="G42" i="229"/>
  <c r="G40" i="229"/>
  <c r="G38" i="229"/>
  <c r="G36" i="229"/>
  <c r="G34" i="229"/>
  <c r="G32" i="229"/>
  <c r="G23" i="229"/>
  <c r="G19" i="229"/>
  <c r="G24" i="229"/>
  <c r="G22" i="229"/>
  <c r="G18" i="229"/>
  <c r="G16" i="229"/>
  <c r="G21" i="229"/>
  <c r="G17" i="229"/>
  <c r="G20" i="229"/>
  <c r="G8" i="229"/>
  <c r="E92" i="230"/>
  <c r="E23" i="230"/>
  <c r="G22" i="230" s="1"/>
  <c r="F23" i="230"/>
  <c r="F66" i="230"/>
  <c r="E77" i="230"/>
  <c r="G76" i="230" s="1"/>
  <c r="F77" i="230"/>
  <c r="E74" i="230"/>
  <c r="F70" i="230"/>
  <c r="E20" i="230"/>
  <c r="G7" i="230" s="1"/>
  <c r="F32" i="229"/>
  <c r="F24" i="229"/>
  <c r="F23" i="229"/>
  <c r="F22" i="229"/>
  <c r="F21" i="229"/>
  <c r="F20" i="229"/>
  <c r="F19" i="229"/>
  <c r="F18" i="229"/>
  <c r="F17" i="229"/>
  <c r="F16" i="229"/>
  <c r="F8" i="229"/>
  <c r="F7" i="229"/>
  <c r="F6" i="229"/>
  <c r="G72" i="230" l="1"/>
  <c r="G73" i="230"/>
  <c r="G18" i="230"/>
  <c r="G16" i="230"/>
  <c r="G14" i="230"/>
  <c r="G12" i="230"/>
  <c r="G10" i="230"/>
  <c r="G8" i="230"/>
  <c r="G19" i="230"/>
  <c r="G17" i="230"/>
  <c r="G15" i="230"/>
  <c r="G13" i="230"/>
  <c r="G11" i="230"/>
  <c r="G9" i="230"/>
  <c r="E93" i="230"/>
  <c r="F27" i="230"/>
  <c r="F20" i="230"/>
  <c r="F88" i="230"/>
  <c r="F92" i="230"/>
  <c r="F74" i="230"/>
  <c r="F32" i="230"/>
  <c r="G70" i="230"/>
  <c r="G77" i="230"/>
  <c r="G66" i="230"/>
  <c r="G23" i="230"/>
  <c r="F50" i="229"/>
  <c r="F25" i="229"/>
  <c r="F9" i="229"/>
  <c r="G90" i="230" l="1"/>
  <c r="G91" i="230"/>
  <c r="G74" i="230"/>
  <c r="G27" i="230"/>
  <c r="F93" i="230"/>
  <c r="G32" i="230"/>
  <c r="G20" i="230"/>
  <c r="G25" i="229"/>
  <c r="G9" i="229"/>
  <c r="G50" i="229"/>
  <c r="G88" i="230"/>
  <c r="G92" i="230" l="1"/>
  <c r="C87" i="6"/>
  <c r="F87" i="6"/>
  <c r="E87" i="6"/>
  <c r="L85" i="5" l="1"/>
  <c r="K82" i="4" l="1"/>
  <c r="K81" i="4"/>
  <c r="K29" i="4"/>
  <c r="K28" i="4"/>
  <c r="K27" i="4"/>
  <c r="K26" i="4"/>
  <c r="K9" i="4"/>
  <c r="K8" i="4"/>
  <c r="K61" i="3" l="1"/>
  <c r="K9" i="3"/>
  <c r="G87" i="3"/>
  <c r="F87" i="3"/>
  <c r="E87" i="3"/>
  <c r="D87" i="3"/>
  <c r="C87" i="3"/>
  <c r="B87" i="3"/>
  <c r="C86" i="4" l="1"/>
  <c r="D86" i="4"/>
  <c r="E86" i="4"/>
  <c r="F86" i="4"/>
  <c r="G86" i="4"/>
  <c r="H86" i="4"/>
  <c r="I86" i="4"/>
  <c r="J86" i="4"/>
  <c r="B86" i="4"/>
  <c r="K79" i="4"/>
  <c r="K78" i="4"/>
  <c r="K77" i="4"/>
  <c r="K76" i="4"/>
  <c r="K75" i="4"/>
  <c r="K74" i="4"/>
  <c r="K73" i="4"/>
  <c r="K72" i="4"/>
  <c r="K71" i="4"/>
  <c r="K70" i="4"/>
  <c r="K24" i="4"/>
  <c r="K23" i="4"/>
  <c r="K22" i="4"/>
  <c r="K10" i="4"/>
  <c r="K11" i="4"/>
  <c r="K12" i="4"/>
  <c r="K13" i="4"/>
  <c r="K14" i="4"/>
  <c r="K15" i="4"/>
  <c r="K16" i="4"/>
  <c r="K17" i="4"/>
  <c r="K18" i="4"/>
  <c r="K19" i="4"/>
  <c r="K20" i="4"/>
  <c r="I87" i="3"/>
  <c r="H87" i="3"/>
  <c r="K32" i="3"/>
  <c r="K34" i="3"/>
  <c r="K35" i="3"/>
  <c r="K36" i="3"/>
  <c r="K38" i="3"/>
  <c r="K39" i="3"/>
  <c r="K40" i="3"/>
  <c r="K42" i="3"/>
  <c r="K43" i="3"/>
  <c r="K44" i="3"/>
  <c r="K46" i="3"/>
  <c r="K47" i="3"/>
  <c r="K48" i="3"/>
  <c r="K51" i="3"/>
  <c r="K52" i="3"/>
  <c r="K54" i="3"/>
  <c r="K55" i="3"/>
  <c r="K58" i="3"/>
  <c r="K59" i="3"/>
  <c r="K60" i="3"/>
  <c r="K86" i="3"/>
  <c r="K85" i="3"/>
  <c r="K83" i="3"/>
  <c r="K82" i="3"/>
  <c r="K80" i="3"/>
  <c r="K79" i="3"/>
  <c r="K78" i="3"/>
  <c r="K77" i="3"/>
  <c r="K76" i="3"/>
  <c r="K75" i="3"/>
  <c r="K74" i="3"/>
  <c r="K73" i="3"/>
  <c r="K72" i="3"/>
  <c r="K71" i="3"/>
  <c r="K57" i="3"/>
  <c r="K56" i="3"/>
  <c r="K53" i="3"/>
  <c r="K50" i="3"/>
  <c r="K49" i="3"/>
  <c r="K45" i="3"/>
  <c r="K41" i="3"/>
  <c r="K37" i="3"/>
  <c r="K33" i="3"/>
  <c r="K30" i="3"/>
  <c r="K29" i="3"/>
  <c r="K28" i="3"/>
  <c r="K27" i="3"/>
  <c r="K24" i="3"/>
  <c r="K23" i="3"/>
  <c r="K21" i="3"/>
  <c r="K10" i="3"/>
  <c r="K11" i="3"/>
  <c r="K12" i="3"/>
  <c r="K13" i="3"/>
  <c r="K14" i="3"/>
  <c r="K15" i="3"/>
  <c r="K16" i="3"/>
  <c r="K17" i="3"/>
  <c r="K18" i="3"/>
  <c r="K19" i="3"/>
  <c r="K20" i="3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5" i="2"/>
  <c r="K7" i="2"/>
  <c r="C36" i="2"/>
  <c r="D36" i="2"/>
  <c r="E36" i="2"/>
  <c r="F36" i="2"/>
  <c r="G36" i="2"/>
  <c r="H36" i="2"/>
  <c r="I36" i="2"/>
  <c r="J36" i="2"/>
  <c r="B36" i="2"/>
  <c r="K25" i="3" l="1"/>
  <c r="J87" i="3"/>
  <c r="K86" i="4"/>
  <c r="K36" i="2"/>
  <c r="L15" i="2" l="1"/>
  <c r="L34" i="2"/>
  <c r="K87" i="3"/>
  <c r="L13" i="2"/>
  <c r="L26" i="2"/>
  <c r="L33" i="2"/>
  <c r="L27" i="2"/>
  <c r="L18" i="2"/>
  <c r="L12" i="2"/>
  <c r="L28" i="2"/>
  <c r="L23" i="2"/>
  <c r="L8" i="2"/>
  <c r="L22" i="2"/>
  <c r="L29" i="2"/>
  <c r="L14" i="2"/>
  <c r="L24" i="2"/>
  <c r="L9" i="2"/>
  <c r="L20" i="2"/>
  <c r="L35" i="2"/>
  <c r="L19" i="2"/>
  <c r="L25" i="2"/>
  <c r="L10" i="2"/>
  <c r="L31" i="2"/>
  <c r="L7" i="2"/>
  <c r="L16" i="2"/>
  <c r="L30" i="2"/>
  <c r="L11" i="2"/>
  <c r="L21" i="2"/>
  <c r="L32" i="2"/>
  <c r="L17" i="2"/>
  <c r="L36" i="2" l="1"/>
</calcChain>
</file>

<file path=xl/sharedStrings.xml><?xml version="1.0" encoding="utf-8"?>
<sst xmlns="http://schemas.openxmlformats.org/spreadsheetml/2006/main" count="6654" uniqueCount="1042">
  <si>
    <t>Í N D I C E</t>
  </si>
  <si>
    <t>INFORMACIÓN CONSOLIDADA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</si>
  <si>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</si>
  <si>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</si>
  <si>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</si>
  <si>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Evolución de cartera y contingente</t>
  </si>
  <si>
    <t>Bancos Múltiples</t>
  </si>
  <si>
    <t>Calificación de cartera y contingente</t>
  </si>
  <si>
    <t>Clasificación de cartera por actividad económica del deudor</t>
  </si>
  <si>
    <t>Clasificación de cartera por destino del crédito</t>
  </si>
  <si>
    <t>Clasificación de contingente por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</si>
  <si>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</si>
  <si>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</si>
  <si>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</si>
  <si>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</si>
  <si>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</si>
  <si>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</si>
  <si>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</si>
  <si>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</si>
  <si>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</si>
  <si>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</si>
  <si>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14-1</t>
  </si>
  <si>
    <t>14-2</t>
  </si>
  <si>
    <t>14-3</t>
  </si>
  <si>
    <t>14-4</t>
  </si>
  <si>
    <t>Clasificación de cartera y contingente por departamento, estado y destino del crédito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</si>
  <si>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</si>
  <si>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</si>
  <si>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</si>
  <si>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</si>
  <si>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</si>
  <si>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</si>
  <si>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</si>
  <si>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</si>
  <si>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</si>
  <si>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</si>
  <si>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</si>
  <si>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</si>
  <si>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51-1</t>
  </si>
  <si>
    <t>51-2</t>
  </si>
  <si>
    <t>52-1</t>
  </si>
  <si>
    <t>52-2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</si>
  <si>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</si>
  <si>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</si>
  <si>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</si>
  <si>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entidades financieras de vivienda</t>
  </si>
  <si>
    <t>Evolutivo de puntos de atención financiera instituciones financieras de desarrollo</t>
  </si>
  <si>
    <t>Sucursales, agencias y número de empleados (BMU)</t>
  </si>
  <si>
    <t>Sucursales, agencias y número de empleados (BPY)</t>
  </si>
  <si>
    <t>Sucursales, agencias y número de empleados (EFV)</t>
  </si>
  <si>
    <t>Sucursales, agencias y número de empleados (CAC)</t>
  </si>
  <si>
    <t>GESTIÓN DE RECLAMOS</t>
  </si>
  <si>
    <t>Reclamos recibidos por departamento</t>
  </si>
  <si>
    <t>Reclamos recibidos por tipología</t>
  </si>
  <si>
    <t>Reclamos recibidos por entidad</t>
  </si>
  <si>
    <t>(en miles de bolivianos)</t>
  </si>
  <si>
    <t>BANCOS MÚLTIPLES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</si>
  <si>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</si>
  <si>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</si>
  <si>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</si>
  <si>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</si>
  <si>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</si>
  <si>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</si>
  <si>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</si>
  <si>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</si>
  <si>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</si>
  <si>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BDB</t>
  </si>
  <si>
    <t>BIE</t>
  </si>
  <si>
    <t>BFO</t>
  </si>
  <si>
    <t>BFS</t>
  </si>
  <si>
    <t>BPR</t>
  </si>
  <si>
    <t>%</t>
  </si>
  <si>
    <t>TOTAL</t>
  </si>
  <si>
    <t>Construcción</t>
  </si>
  <si>
    <t>VIGENTE</t>
  </si>
  <si>
    <t>COCHABAMBA</t>
  </si>
  <si>
    <t>ORURO</t>
  </si>
  <si>
    <t xml:space="preserve">TOTAL </t>
  </si>
  <si>
    <t>CHUQUISACA</t>
  </si>
  <si>
    <t>LA PAZ</t>
  </si>
  <si>
    <t>POTOSÍ</t>
  </si>
  <si>
    <t>TARIJA</t>
  </si>
  <si>
    <t>SANTA CRUZ</t>
  </si>
  <si>
    <t>BENI</t>
  </si>
  <si>
    <t>PANDO</t>
  </si>
  <si>
    <t>Crédito empresarial</t>
  </si>
  <si>
    <t>Crédito empresarial calificado por días mora</t>
  </si>
  <si>
    <t>Crédito debidamente garantizado al sector público</t>
  </si>
  <si>
    <t>Crédito hipotecario de vivienda</t>
  </si>
  <si>
    <t>Crédito de vivienda de interés social sin garantía hipotecaria</t>
  </si>
  <si>
    <t>Microcrédito individual</t>
  </si>
  <si>
    <t xml:space="preserve"> </t>
  </si>
  <si>
    <t>Microcrédito debidamente garantizado</t>
  </si>
  <si>
    <t>Microcrédito garantizado con garantía real</t>
  </si>
  <si>
    <t>Microcrédito solidario debidamente garantizado</t>
  </si>
  <si>
    <t>Microcrédito Banca Comunal</t>
  </si>
  <si>
    <t>Microcrédito Banca Comunal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</si>
  <si>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</si>
  <si>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</si>
  <si>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</si>
  <si>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</si>
  <si>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</si>
  <si>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</si>
  <si>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</si>
  <si>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</si>
  <si>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</si>
  <si>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</si>
  <si>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</si>
  <si>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</si>
  <si>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</si>
  <si>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</si>
  <si>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</si>
  <si>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</si>
  <si>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</si>
  <si>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</si>
  <si>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</si>
  <si>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</si>
  <si>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</si>
  <si>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</si>
  <si>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</si>
  <si>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</si>
  <si>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</si>
  <si>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</si>
  <si>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</si>
  <si>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</si>
  <si>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</si>
  <si>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</si>
  <si>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</si>
  <si>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</si>
  <si>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</si>
  <si>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</si>
  <si>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</si>
  <si>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BANCOS PYME</t>
  </si>
  <si>
    <t>PEF</t>
  </si>
  <si>
    <t>PCO</t>
  </si>
  <si>
    <t>VL1</t>
  </si>
  <si>
    <t>VPR</t>
  </si>
  <si>
    <t>VPG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</si>
  <si>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</si>
  <si>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</si>
  <si>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</si>
  <si>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</si>
  <si>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</si>
  <si>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</si>
  <si>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</si>
  <si>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</si>
  <si>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</si>
  <si>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SUB-TOTAL</t>
  </si>
  <si>
    <t>SISTEMA DE INTERMEDIACIÓN FINANCIERA</t>
  </si>
  <si>
    <t>ENTIDADES FINANCIERAS DE VIVIENDA (2)</t>
  </si>
  <si>
    <t>BANCO PÚBLICO</t>
  </si>
  <si>
    <t>BANCO DE DESARROLLO PRODUCTIVO</t>
  </si>
  <si>
    <t>BDR</t>
  </si>
  <si>
    <t>(2) A partir del 23.11.2015 las mutuales de ahorro y préstamo se transformaron en entidades financieras de vivienda.</t>
  </si>
  <si>
    <t>(3) Corresponde a las operaciones de créditos de primer piso.</t>
  </si>
  <si>
    <t>MORA</t>
  </si>
  <si>
    <t>NOMINAL %</t>
  </si>
  <si>
    <t>BANCOS MÚLTIPLES (2)</t>
  </si>
  <si>
    <t>BANCOS PYME (2)</t>
  </si>
  <si>
    <t>ENTIDADES FINANCIERAS DE VIVIENDA (3)</t>
  </si>
  <si>
    <t>(3) A partir del 23.11.2015 las mutuales de ahorro y préstamo se transformaron en entidades financieras de vivienda.</t>
  </si>
  <si>
    <t>Ranking de cartera total por localidad atendida</t>
  </si>
  <si>
    <t>Posición</t>
  </si>
  <si>
    <t>N° de localidades 
atendidas</t>
  </si>
  <si>
    <t>Monto cartera
(en miles de bolivianos)</t>
  </si>
  <si>
    <t xml:space="preserve">SUB-TOTAL </t>
  </si>
  <si>
    <t>BDR (3)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</si>
  <si>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</si>
  <si>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</si>
  <si>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</si>
  <si>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</si>
  <si>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</si>
  <si>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</si>
  <si>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</si>
  <si>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</si>
  <si>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</si>
  <si>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Crédito PYME Agropecuario calificado como empresarial</t>
  </si>
  <si>
    <t>Crédito PYME Agropecuario con garantía real calificado como empresarial</t>
  </si>
  <si>
    <t xml:space="preserve">Crédito hipotecario de vivienda de interés social </t>
  </si>
  <si>
    <t>CLASIFICACIÓN DE CARTERA POR TIPO DE CRÉDITO Y DEPARTAMENTO</t>
  </si>
  <si>
    <t>Minería</t>
  </si>
  <si>
    <t>Manufactura</t>
  </si>
  <si>
    <t>Producción intelectual (1)</t>
  </si>
  <si>
    <t xml:space="preserve">TOTAL     </t>
  </si>
  <si>
    <t>(2) En aplicación a la Ley N° 393 de Servicios Financieros, a partir del 21 de julio de 2014 se constituyen los bancos múltiples y bancos PYME.</t>
  </si>
  <si>
    <t>Total cartera
(en miles de bolivianos)</t>
  </si>
  <si>
    <t>Ranking de cartera al sector productivo por monto otorgado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</si>
  <si>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</si>
  <si>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Sucursales, agencias y número de empleados (BDP)</t>
  </si>
  <si>
    <t>INFORMACIÓN POR TIPO DE ENTIDAD</t>
  </si>
  <si>
    <t>11-1</t>
  </si>
  <si>
    <t>11-2</t>
  </si>
  <si>
    <t>11-3</t>
  </si>
  <si>
    <t>11-4</t>
  </si>
  <si>
    <t>11-5</t>
  </si>
  <si>
    <t>12-6</t>
  </si>
  <si>
    <t>12-7</t>
  </si>
  <si>
    <t>14-5</t>
  </si>
  <si>
    <t>17-1</t>
  </si>
  <si>
    <t>17-2</t>
  </si>
  <si>
    <t>17-3</t>
  </si>
  <si>
    <t>17-4</t>
  </si>
  <si>
    <t>17-5</t>
  </si>
  <si>
    <t>17-6</t>
  </si>
  <si>
    <t>17-7</t>
  </si>
  <si>
    <t>18</t>
  </si>
  <si>
    <t>21-1</t>
  </si>
  <si>
    <t>21-2</t>
  </si>
  <si>
    <t>21-3</t>
  </si>
  <si>
    <t>21-4</t>
  </si>
  <si>
    <t>21-5</t>
  </si>
  <si>
    <t>21-6</t>
  </si>
  <si>
    <t>21-7</t>
  </si>
  <si>
    <t>42-1</t>
  </si>
  <si>
    <t>42-2</t>
  </si>
  <si>
    <t>42-3</t>
  </si>
  <si>
    <t>54-1</t>
  </si>
  <si>
    <t>54-2</t>
  </si>
  <si>
    <t>55-1</t>
  </si>
  <si>
    <t>55-2</t>
  </si>
  <si>
    <t>56-1</t>
  </si>
  <si>
    <t>56-2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</si>
  <si>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</si>
  <si>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</si>
  <si>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</si>
  <si>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</si>
  <si>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</si>
  <si>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</si>
  <si>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</si>
  <si>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</si>
  <si>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</si>
  <si>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para el Fomento a Iniciativas Económicas S.A. (1)</t>
  </si>
  <si>
    <t>Banco Fortaleza S.A. (4)</t>
  </si>
  <si>
    <t>Banco Fassil S.A.</t>
  </si>
  <si>
    <t xml:space="preserve">Banco Prodem S.A. </t>
  </si>
  <si>
    <t>Bancos PYME (5)</t>
  </si>
  <si>
    <t>Banco PYME De La Comunidad S.A.</t>
  </si>
  <si>
    <t>Entidades Financieras de Vivienda (6)</t>
  </si>
  <si>
    <t>La Primera</t>
  </si>
  <si>
    <t>La Promotora</t>
  </si>
  <si>
    <t>El Progreso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</si>
  <si>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</si>
  <si>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</si>
  <si>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</si>
  <si>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</si>
  <si>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</si>
  <si>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</si>
  <si>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</si>
  <si>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</si>
  <si>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</si>
  <si>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</si>
  <si>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</si>
  <si>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</si>
  <si>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</si>
  <si>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</si>
  <si>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</si>
  <si>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</si>
  <si>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</si>
  <si>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</si>
  <si>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</si>
  <si>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</si>
  <si>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</si>
  <si>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</si>
  <si>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</si>
  <si>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</si>
  <si>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</si>
  <si>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</si>
  <si>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Cooperativa Abierta “Cacef” Ltda. (7)</t>
  </si>
  <si>
    <t>Cooperativa Abierta “Progreso” Ltda. (8)</t>
  </si>
  <si>
    <t>Cooperativa Abierta “Magisterio Rural de Chuquisaca” R.L. (11)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</si>
  <si>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</si>
  <si>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</si>
  <si>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</si>
  <si>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</si>
  <si>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</si>
  <si>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</si>
  <si>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</si>
  <si>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</si>
  <si>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Banco Público</t>
  </si>
  <si>
    <t>Banco Unión S.A.</t>
  </si>
  <si>
    <t>Bancos de Desarrollo Productivo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</si>
  <si>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</si>
  <si>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</si>
  <si>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</si>
  <si>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</si>
  <si>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</si>
  <si>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</si>
  <si>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</si>
  <si>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</si>
  <si>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</si>
  <si>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</si>
  <si>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</si>
  <si>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</si>
  <si>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</si>
  <si>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</si>
  <si>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</si>
  <si>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</si>
  <si>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CARTERA DE CRÉDITOS</t>
  </si>
  <si>
    <t>Ranking de cartera destinada al sector productivo</t>
  </si>
  <si>
    <t>HOJA</t>
  </si>
  <si>
    <t>53-1</t>
  </si>
  <si>
    <t>53-2</t>
  </si>
  <si>
    <t>Turismo (1)</t>
  </si>
  <si>
    <t>CARTERA AL SECTOR PRODUCTIVO (1) POR ENTIDAD Y POR DEPARTAMENTO</t>
  </si>
  <si>
    <t>CARTERA AL SECTOR PRODUCTIVO (1) POR ENTIDAD Y DESTINO DEL CRÉDITO</t>
  </si>
  <si>
    <t>RANKING DE CARTERA DESTINADA AL SECTOR PRODUCTIVO (1)</t>
  </si>
  <si>
    <t>Clasificación de Cartera por tipo de crédito y departamento</t>
  </si>
  <si>
    <t>Clasificación de cartera y contingente por departamento, plazo y destino del crédito</t>
  </si>
  <si>
    <t>Gestión de reclamos atendidos</t>
  </si>
  <si>
    <t>Clasificación de contingente por actividad económica del deudor</t>
  </si>
  <si>
    <t>Clasificación de cartera y contingente por entidad, plazo y destino del crédito</t>
  </si>
  <si>
    <t>41-1</t>
  </si>
  <si>
    <t>41-2</t>
  </si>
  <si>
    <t>41-3</t>
  </si>
  <si>
    <t>42-4</t>
  </si>
  <si>
    <t>50-1</t>
  </si>
  <si>
    <t>50-2</t>
  </si>
  <si>
    <t>ISA</t>
  </si>
  <si>
    <t>Sucursales, agencias y número de empleados (IFD)</t>
  </si>
  <si>
    <t>COOPERATIVAS DE AHORRO Y CRÉDITO</t>
  </si>
  <si>
    <t>CSN (5)</t>
  </si>
  <si>
    <t>(5) Autorización de inicio de actividades a partir de enero de 2020.</t>
  </si>
  <si>
    <t>(4) Autorización de inicio de actividades a partir de noviembre de 2019.</t>
  </si>
  <si>
    <t>ISA (4)</t>
  </si>
  <si>
    <t>CSN</t>
  </si>
  <si>
    <t>CARTERA AL SECTOR PRODUCTIVO (1) POR ENTIDAD Y ESTADO DEL CRÉDITO</t>
  </si>
  <si>
    <t>ENTIDADES POR SISTEMA</t>
  </si>
  <si>
    <t>Evolutivo de puntos de atención financiera entidades cooperativas de ahorro y crédito</t>
  </si>
  <si>
    <t>ENTIDADES</t>
  </si>
  <si>
    <t>Evolutivo de puntos de atención financiera por subsistema (Bancos Pyme)</t>
  </si>
  <si>
    <t>Cooperativas de Ahorro y Crédito</t>
  </si>
  <si>
    <t>ABREVIATURAS</t>
  </si>
  <si>
    <t>Crédito de Vivienda sin Garantía Hipotecaria</t>
  </si>
  <si>
    <t>Crédito de Vivienda sin Garantía Hipotecaria debidamente garantizado</t>
  </si>
  <si>
    <t>DIC-2020</t>
  </si>
  <si>
    <t>Depósitos a plazo fijo</t>
  </si>
  <si>
    <t>TIPO CRÉDITO</t>
  </si>
  <si>
    <t>ENTIDADES FINANCIERAS DE VIVIENDA</t>
  </si>
  <si>
    <t>Evolutivo de puntos de atención financiera bancos de desarrollo productivo</t>
  </si>
  <si>
    <t>RECLAMOS ATENDIDOS EN PRIMERA INSTANCIA - EF</t>
  </si>
  <si>
    <t>TIPOLOGÍA</t>
  </si>
  <si>
    <t>TOTALES</t>
  </si>
  <si>
    <t>Trimestre 2</t>
  </si>
  <si>
    <t>Trimestre 3</t>
  </si>
  <si>
    <t>Trimestre 4</t>
  </si>
  <si>
    <t>Trimestre 1</t>
  </si>
  <si>
    <t>TOTALES:</t>
  </si>
  <si>
    <t>RECLAMOS RECIBIDOS EN PRIMERA INSTANCIA</t>
  </si>
  <si>
    <t>POR DEPARTAMENTO</t>
  </si>
  <si>
    <t>DEPARTAMENTO</t>
  </si>
  <si>
    <t>POR TIPOLOGÍA</t>
  </si>
  <si>
    <t>Atención al cliente/usuario</t>
  </si>
  <si>
    <t>Banca por internet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</si>
  <si>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</si>
  <si>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</si>
  <si>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</si>
  <si>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</si>
  <si>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</si>
  <si>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Créditos</t>
  </si>
  <si>
    <t>Cuenta corriente</t>
  </si>
  <si>
    <t>Giros y remesas</t>
  </si>
  <si>
    <t>Órdenes de retenciones y suspensiones</t>
  </si>
  <si>
    <t>Otros</t>
  </si>
  <si>
    <t>Tarjeta de crédito</t>
  </si>
  <si>
    <t>Tarjeta de débito</t>
  </si>
  <si>
    <t>POR TIPO DE ENTIDAD</t>
  </si>
  <si>
    <t>ENTIDAD FINANCIERA</t>
  </si>
  <si>
    <t>BANCO NACIONAL DE BOLIVIA S.A.</t>
  </si>
  <si>
    <t>BANCO DE LA NACIÓN ARGENTINA S. A.</t>
  </si>
  <si>
    <t>BANCO MERCANTIL SANTA CRUZ S.A.</t>
  </si>
  <si>
    <t>BANCO DE CRÉDITO DE BOLIVIA S.A.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</si>
  <si>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</si>
  <si>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</si>
  <si>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</si>
  <si>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</si>
  <si>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</si>
  <si>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</si>
  <si>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FORTALEZA S.A.</t>
  </si>
  <si>
    <t>BANCO FASSIL S.A.</t>
  </si>
  <si>
    <t>BANCO PRODEM S.A.</t>
  </si>
  <si>
    <t>COOPERATIVAS DE AHORRO Y CRÉDITO ABIERTAS</t>
  </si>
  <si>
    <t>COOPERATIVA DE AHORRO Y CRÉDITO ABIERTA CATEDRAL R.L.</t>
  </si>
  <si>
    <t>EMPRESAS DE ARRENDAMIENTO FINANCIERO</t>
  </si>
  <si>
    <t>BISA LEASING S.A.</t>
  </si>
  <si>
    <t>BUROS DE INFORMACIÓN CRÉDITICIA</t>
  </si>
  <si>
    <t>BURÓ DE INFORMACIÓN INFOCENTER S.A.</t>
  </si>
  <si>
    <t>COOPERATIVAS DE AHORRO Y CRÉDITO SOCIETARIAS</t>
  </si>
  <si>
    <t>CIDRE IFD</t>
  </si>
  <si>
    <t>CRECER IFD</t>
  </si>
  <si>
    <t>DIACONÍA FRIF - IFD</t>
  </si>
  <si>
    <t>FONDECO IFD</t>
  </si>
  <si>
    <t>FUBODE IFD</t>
  </si>
  <si>
    <t>IDEPRO IFD</t>
  </si>
  <si>
    <t>SEMBRAR SARTAWI IFD</t>
  </si>
  <si>
    <t xml:space="preserve">BANCO DE DESARROLLO PRODUCTIVO </t>
  </si>
  <si>
    <t>BANCO DE DESARROLLO PRODUCTIVO S.A.M.</t>
  </si>
  <si>
    <t>LINKSER EMPRESA ADMINISTRADORA DE TARJETAS ELECTRÓNICAS S.A.</t>
  </si>
  <si>
    <t>ADMINISTRADORA DE TARJETAS DE CRÉDITO S.A.</t>
  </si>
  <si>
    <t>Diferimiento de pago de créditos</t>
  </si>
  <si>
    <t>BANCO PYME ECOFUTURO S.A.</t>
  </si>
  <si>
    <t>BANCO PYME DE LA COMUNIDAD S.A.</t>
  </si>
  <si>
    <t>LA PRIMERA ENTIDAD FINANCIERA DE VIVIENDA</t>
  </si>
  <si>
    <t>LA PROMOTORA ENTIDAD FINANCIERA DE VIVIENDA</t>
  </si>
  <si>
    <t>EL PROGRESO ENTIDAD FINANCIERA DE VIVIENDA</t>
  </si>
  <si>
    <t>COOPERATIVA DE AHORRO Y CRÉDITO ABIERTA JESÚS NAZARENO R. L.</t>
  </si>
  <si>
    <t>COOPERATIVA DE AHORRO Y CRÉDITO ABIERTA SAN MARTÍN DE PORRES R.L.</t>
  </si>
  <si>
    <t>COOPERATIVA DE AHORRO Y CRÉDITO ABIERTA CATEDRAL DE TARIJA R.L.</t>
  </si>
  <si>
    <t>COOPERATIVA DE AHORRO Y CRÉDITO ABIERTA INCA HUASI R.L.</t>
  </si>
  <si>
    <t>COOPERATIVA DE AHORRO Y CRÉDITO ABIERTA SAN JOSÉ DE PUNATA R.L.</t>
  </si>
  <si>
    <t>COOPERATIVA DE AHORRO Y CRÉDITO ABIERTA EL CHOROLQUE R.L.</t>
  </si>
  <si>
    <t>COOPERATIVA DE AHORRO Y CRÉDITO ABIERTA ASUNCIÓN R.L.</t>
  </si>
  <si>
    <t>COOPERATIVA DE AHORRO Y CRÉDITO ABIERTA SAN JOSÉ DE BERMEJO LTDA.</t>
  </si>
  <si>
    <t>COOPERATIVA DE AHORRO Y CRÉDITO ABIERTA SAN CARLOS BORROMEO R.L.</t>
  </si>
  <si>
    <t>INFOCRED BI S.A</t>
  </si>
  <si>
    <t>E-FECTIVO ESPM S.A.</t>
  </si>
  <si>
    <t>IMPRO IFD</t>
  </si>
  <si>
    <t>FUNDACIÓN PRO MUJER IFD</t>
  </si>
  <si>
    <t>Crédito de consumo a través de medios electrónicos</t>
  </si>
  <si>
    <t>Banco PYME EcoFuturo S.A.</t>
  </si>
  <si>
    <t>Cooperativa Abierta “La Sagrada Familia” R.L. (10)</t>
  </si>
  <si>
    <t>Institución Financiera de Desarrollo PROMUJER</t>
  </si>
  <si>
    <t>Empresas de Servicios Financieros Complementarios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</si>
  <si>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</si>
  <si>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</si>
  <si>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</si>
  <si>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</si>
  <si>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</si>
  <si>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</si>
  <si>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</si>
  <si>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Almacenes Generales de Depósito</t>
  </si>
  <si>
    <t>Warrant Mercantil Santa Cruz S.A.</t>
  </si>
  <si>
    <t>AWM</t>
  </si>
  <si>
    <t>Almacenes Internacionales S.A.</t>
  </si>
  <si>
    <t>AIS</t>
  </si>
  <si>
    <t>ALT</t>
  </si>
  <si>
    <t>Cámaras de Compensación</t>
  </si>
  <si>
    <t>Administradora de Cámaras de Compensación y Liquidación</t>
  </si>
  <si>
    <t>ACC</t>
  </si>
  <si>
    <t>Administradora de Cámaras de Compensación y Liquidación Operaciones Electrónicas de Pago Unilink S.A.</t>
  </si>
  <si>
    <t>ACD</t>
  </si>
  <si>
    <t>Burós de Información</t>
  </si>
  <si>
    <t>Buró de Información Infocenter S.A.</t>
  </si>
  <si>
    <t>ESB</t>
  </si>
  <si>
    <t>Infocred BI S.A</t>
  </si>
  <si>
    <t>IFC</t>
  </si>
  <si>
    <t>Empresas de servicio de pago móvil</t>
  </si>
  <si>
    <t>E-fectivo ESPM S.A.</t>
  </si>
  <si>
    <t>MEF</t>
  </si>
  <si>
    <t>Empresas de transporte de material monetario y valores</t>
  </si>
  <si>
    <t>TBK</t>
  </si>
  <si>
    <t xml:space="preserve">ETV S.A. </t>
  </si>
  <si>
    <t>ETV</t>
  </si>
  <si>
    <t>Empresas de Giros y Remesas de dinero</t>
  </si>
  <si>
    <t>Empresa de Giros y Remesas de Dinero More Bolivia S.A.</t>
  </si>
  <si>
    <t>R02</t>
  </si>
  <si>
    <t>Empresa de Giro y Remesas de Dinero Argenper Bolivia S.R.L.</t>
  </si>
  <si>
    <t>R03</t>
  </si>
  <si>
    <t xml:space="preserve">Empresa de Remesas y Giros EUROENVIOS S.R.L. </t>
  </si>
  <si>
    <t>R07</t>
  </si>
  <si>
    <t xml:space="preserve">Empresa de Giro y Remesas de Dinero Compañia Interamericana de Servicios S.R.L. </t>
  </si>
  <si>
    <t>R08</t>
  </si>
  <si>
    <t>Mabrend Hispano Transfer Empresa de Giro y Remesas de Dinero S.R.L.</t>
  </si>
  <si>
    <t>R09</t>
  </si>
  <si>
    <t>Empresas de Giro y Remesas de Dinero Unitransfer S.R.L.</t>
  </si>
  <si>
    <t>R10</t>
  </si>
  <si>
    <t>Giros y Remesas de Dinero GAMBARTE BOLIVIA S.R.L.</t>
  </si>
  <si>
    <t>R11</t>
  </si>
  <si>
    <t>Empresas Administradoras de Tarjetas Electrónicas</t>
  </si>
  <si>
    <t>LINKSER Empresa Administradora de Tarjetas Electrónicas S.A.</t>
  </si>
  <si>
    <t>LNK</t>
  </si>
  <si>
    <t>Administradora de Tarjetas de Crédito S.A.</t>
  </si>
  <si>
    <t>ATC</t>
  </si>
  <si>
    <t>Sociedades Controladoras de Grupos Financieros</t>
  </si>
  <si>
    <t>BNB Corporación S.A</t>
  </si>
  <si>
    <t>BNC</t>
  </si>
  <si>
    <t>Sociedad Controladora Mercantil Santa Cruz S.A.</t>
  </si>
  <si>
    <t>MCZ</t>
  </si>
  <si>
    <t>Inversiones Credicorp Bolivia S.A.</t>
  </si>
  <si>
    <t>INV</t>
  </si>
  <si>
    <t>SCFG Sociedad Controladora S.A.</t>
  </si>
  <si>
    <t>SOC</t>
  </si>
  <si>
    <t>Grupo Financiero Bisa S.A.</t>
  </si>
  <si>
    <t>GFB</t>
  </si>
  <si>
    <t>Sociedad Controladora Ganadero S.A.</t>
  </si>
  <si>
    <t>GAN</t>
  </si>
  <si>
    <t>Grupo Financiero Fortaleza S.A</t>
  </si>
  <si>
    <t xml:space="preserve">GFF </t>
  </si>
  <si>
    <t>(1) En el mes de mayo de 2010 el FFP FIE S.A. se convirtió en Banco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</si>
  <si>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</si>
  <si>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</si>
  <si>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</si>
  <si>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(9) A partir de noviembre de 2016 y la entidad Pro Mujer IFD a partir de del 11 de febrero de 2018 (Resolución ASFI/1325/2017 de 15.11.2017).</t>
  </si>
  <si>
    <t>(10) Con Resolución ASFI/1047/2016 de 04.11.16 se dispone inicio de operaciones el 16.01.17.</t>
  </si>
  <si>
    <t>(11) Con Resolución ASFI/1099/2016 de 21.11.16 se dispone inicio de operaciones el 16.01.17.</t>
  </si>
  <si>
    <t>Banco do Brasil S.A. - Sucursal Bolivia - En liquidación (15)</t>
  </si>
  <si>
    <t>Cooperativa Societaria San Martín R.L. (14)</t>
  </si>
  <si>
    <t>Institución Financiera de Desarrollo SEMBRAR SARTAWI (13)</t>
  </si>
  <si>
    <t>Almacenes Generales de Depósito ALTRASER S.A. (12)</t>
  </si>
  <si>
    <t>Brink’s Bolivia S.A.</t>
  </si>
  <si>
    <t>(12) Con Resolución ASFI/561/2019 de 02.07.19 se dispone inicio de operaciones el 08.07.19.</t>
  </si>
  <si>
    <t>(13) Con información desde noviembre de 2019.</t>
  </si>
  <si>
    <t>(14) A partir de enero de 2020.</t>
  </si>
  <si>
    <t>(15) Con Resolución ASFI/1150/2019 de 30.12.2019 se autorizó la disolución y liquidación voluntaria.</t>
  </si>
  <si>
    <t>COOPERATIVA DE AHORRO Y CRÉDITO ABIERTA TRINIDAD R.L.</t>
  </si>
  <si>
    <t>BNB LEASING S.A.</t>
  </si>
  <si>
    <t>CLO (7)</t>
  </si>
  <si>
    <t>CVE (7)</t>
  </si>
  <si>
    <t>(7) Autorización de inicio de actividades a partir de septiembre de 2021.</t>
  </si>
  <si>
    <t>CLO (8)</t>
  </si>
  <si>
    <t>CVE (8)</t>
  </si>
  <si>
    <t>CSQ (7)</t>
  </si>
  <si>
    <t>(8) Autorización de inicio de actividades a partir de septiembre de 2021.</t>
  </si>
  <si>
    <t>(7) Autorización de inicio de actividades a partir de julio de 2021.</t>
  </si>
  <si>
    <t>CSQ (6)</t>
  </si>
  <si>
    <t>(6) Autorización de inicio de actividades a partir de julio de 2021.</t>
  </si>
  <si>
    <t>Energía eléc.,  
gas y agua</t>
  </si>
  <si>
    <t>Petróleo
 y gas</t>
  </si>
  <si>
    <t>Caza y 
silvicultura</t>
  </si>
  <si>
    <t>Agricultura 
y ganadería</t>
  </si>
  <si>
    <t>Fabricación de vehículos eléctricos e híbridos (6)</t>
  </si>
  <si>
    <t>(6)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</si>
  <si>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</si>
  <si>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CSQ</t>
  </si>
  <si>
    <t>CLO</t>
  </si>
  <si>
    <t>CVE</t>
  </si>
  <si>
    <t>Cooperativa Abierta San Pedro de Aiquile R.L. (16)</t>
  </si>
  <si>
    <t>Cooperativa de Ahorro y Crédito Abierta "San Francisco Solano" R.L. (17)</t>
  </si>
  <si>
    <t>Cooperativa de Ahorro y Crédito Societaria "Virgen de los Remedios" R.L. (18)</t>
  </si>
  <si>
    <t>(16) A partir de julio de 2021 se incluye información de la Cooperativa de Ahorro y Crédito Abierta San Pedro de Aiquile R.L., en cumplimiento de la Resolución ASFI/421/2021 de 24.05.2021.</t>
  </si>
  <si>
    <t>COOPERATIVA DE AHORRO Y CRÉDITO ABIERTA EDUCADORES GRAN CHACO R.L.</t>
  </si>
  <si>
    <t>DIC-2021</t>
  </si>
  <si>
    <t>CLC (9)</t>
  </si>
  <si>
    <t>COO (9)</t>
  </si>
  <si>
    <t>CLC (8)</t>
  </si>
  <si>
    <t>COO (8)</t>
  </si>
  <si>
    <t>(9) A partir de noviembre de 2021 se incluye información de las Cooperativas de Ahorro y Crédito Abiertas Solucredit San Silvestre R.L. y Asociación de Productores de Leche R.L. (COOPROLE).</t>
  </si>
  <si>
    <t>(8) A partir de noviembre de 2021 se incluye información de las Cooperativas de Ahorro y Crédito Abiertas Solucredit San Silvestre R.L. y Asociación de Productores de Leche R.L. (COOPROLE).</t>
  </si>
  <si>
    <t>CLC</t>
  </si>
  <si>
    <t>COO</t>
  </si>
  <si>
    <t>Cooperativa de Abierta Solucredit San Silvestre R.L. (19)</t>
  </si>
  <si>
    <t>Cooperativa de Abierta "Asociación de Productores de Leche" R.L. (COOPROLE) (20)</t>
  </si>
  <si>
    <t>(19) A partir de noviembre de 2021 se incluye información de la Cooperativa de Ahorro y Crédito Abierta Solucredit San Silvestre R.L. en cumplimiento de la Resolución ASFI/803/2021 de 27.08.2021.</t>
  </si>
  <si>
    <t>EVOLUCIÓN DE CARTERA Y CONTINGENTE</t>
  </si>
  <si>
    <t>DIC</t>
  </si>
  <si>
    <t>MAR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</si>
  <si>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</si>
  <si>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</si>
  <si>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</si>
  <si>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</si>
  <si>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</si>
  <si>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</si>
  <si>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</si>
  <si>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</si>
  <si>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</si>
  <si>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</si>
  <si>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</si>
  <si>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</si>
  <si>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</si>
  <si>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</si>
  <si>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</si>
  <si>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</si>
  <si>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</si>
  <si>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</si>
  <si>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</si>
  <si>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</si>
  <si>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</si>
  <si>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</si>
  <si>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</si>
  <si>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</si>
  <si>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</si>
  <si>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</si>
  <si>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</si>
  <si>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</si>
  <si>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</si>
  <si>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</si>
  <si>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AL 31 DE MARZO DE 2022</t>
  </si>
  <si>
    <t>TOTAL SISTEMA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</si>
  <si>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</si>
  <si>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</si>
  <si>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</si>
  <si>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</si>
  <si>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</si>
  <si>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</si>
  <si>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</si>
  <si>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</si>
  <si>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</si>
  <si>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</si>
  <si>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</si>
  <si>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</si>
  <si>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</si>
  <si>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</si>
  <si>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</si>
  <si>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</si>
  <si>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</si>
  <si>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</si>
  <si>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</si>
  <si>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</si>
  <si>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</si>
  <si>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TOTAL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</si>
  <si>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</si>
  <si>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CARTERA POR DESTINO DEL CRÉDITO (1)</t>
  </si>
  <si>
    <t>ACTIVIDAD ECONÓMICA</t>
  </si>
  <si>
    <t>CLASIFICACIÓN DE CONTINGENTE POR DESTINO DEL CRÉDITO (1)</t>
  </si>
  <si>
    <t>TIPO DE CRÉDITO</t>
  </si>
  <si>
    <t>BME(2)</t>
  </si>
  <si>
    <t>BIS(2)</t>
  </si>
  <si>
    <t>BCR(2)</t>
  </si>
  <si>
    <t>BEC(2)</t>
  </si>
  <si>
    <t>BFS(2)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</si>
  <si>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</si>
  <si>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</si>
  <si>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</si>
  <si>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</si>
  <si>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</si>
  <si>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</si>
  <si>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</si>
  <si>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</si>
  <si>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</si>
  <si>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</si>
  <si>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</si>
  <si>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</si>
  <si>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</si>
  <si>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</si>
  <si>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</si>
  <si>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</si>
  <si>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CLASIFICACIÓN DE CARTERA Y CONTINGENTE POR DEPARTAMENTO, ESTADO Y DESTINO DEL CRÉDITO (1)</t>
  </si>
  <si>
    <t>CLASIFICACIÓN DE CARTERA POR TIPO DE CRÉDITO (1)</t>
  </si>
  <si>
    <t>Crédito PyME Agropecuario calificado como empresarial</t>
  </si>
  <si>
    <t>Crédito PyME Agropecuario con garantía real calificado como empresarial</t>
  </si>
  <si>
    <t>Microcrédito solidario</t>
  </si>
  <si>
    <t>Crédito de Vivienda sin Garantia Hipotecaria</t>
  </si>
  <si>
    <t>Crédito de Vivienda sin Garantía Hipotecaria Debidamente Garantizado</t>
  </si>
  <si>
    <t>Crédito Hipotecario de vivienda de interés social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</si>
  <si>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</si>
  <si>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</si>
  <si>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</si>
  <si>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</si>
  <si>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</si>
  <si>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</si>
  <si>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</si>
  <si>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</si>
  <si>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</si>
  <si>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</si>
  <si>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</si>
  <si>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</si>
  <si>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</si>
  <si>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</si>
  <si>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</si>
  <si>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</si>
  <si>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</si>
  <si>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</si>
  <si>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</si>
  <si>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</si>
  <si>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</si>
  <si>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</si>
  <si>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</si>
  <si>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</si>
  <si>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</si>
  <si>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</si>
  <si>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</si>
  <si>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</si>
  <si>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</si>
  <si>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</si>
  <si>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</si>
  <si>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</si>
  <si>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</si>
  <si>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</si>
  <si>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</si>
  <si>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</si>
  <si>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</si>
  <si>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</si>
  <si>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</si>
  <si>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</si>
  <si>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</si>
  <si>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2015.</t>
  </si>
  <si>
    <t>(b) Fondos de garantía posteriores al D.S. 2264 de fecha 11 de febrero de 2015.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</si>
  <si>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</si>
  <si>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</si>
  <si>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</si>
  <si>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</si>
  <si>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</si>
  <si>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</si>
  <si>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</si>
  <si>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</si>
  <si>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</si>
  <si>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</si>
  <si>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</si>
  <si>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</si>
  <si>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</si>
  <si>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</si>
  <si>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</si>
  <si>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</si>
  <si>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</si>
  <si>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</si>
  <si>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</si>
  <si>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</si>
  <si>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</si>
  <si>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</si>
  <si>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</si>
  <si>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</si>
  <si>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</si>
  <si>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</si>
  <si>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</si>
  <si>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</si>
  <si>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</si>
  <si>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</si>
  <si>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</si>
  <si>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</si>
  <si>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</si>
  <si>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</si>
  <si>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</si>
  <si>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</si>
  <si>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</si>
  <si>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</si>
  <si>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</si>
  <si>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</si>
  <si>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</si>
  <si>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MONTO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</si>
  <si>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</si>
  <si>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</si>
  <si>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</si>
  <si>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</si>
  <si>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</t>
  </si>
  <si>
    <t>CALIFICACIÓN DE CARTERA Y CONTINGENTE (1)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</si>
  <si>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</si>
  <si>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</si>
  <si>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</si>
  <si>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</si>
  <si>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</si>
  <si>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</si>
  <si>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</si>
  <si>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</si>
  <si>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</si>
  <si>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</si>
  <si>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</si>
  <si>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</si>
  <si>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</si>
  <si>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</si>
  <si>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</si>
  <si>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</si>
  <si>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</si>
  <si>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</si>
  <si>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</si>
  <si>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</si>
  <si>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</si>
  <si>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</si>
  <si>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</si>
  <si>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SISTEMA</t>
  </si>
  <si>
    <t>TOTAL PRESTATARIOS</t>
  </si>
  <si>
    <t>BANCOS DE DESARROLLO PRODUCTIVO</t>
  </si>
  <si>
    <t>DESTINO</t>
  </si>
  <si>
    <t xml:space="preserve">  TOTAL PREVISIÓN ESPECÍFICA</t>
  </si>
  <si>
    <t xml:space="preserve">  Porcentaje</t>
  </si>
  <si>
    <t>CLASIFICACIÓN DE CARTERA Y CONTINGENTE POR ACTIVIDAD ECONÓMICA DEL DEUDOR (1)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</si>
  <si>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</si>
  <si>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</si>
  <si>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</si>
  <si>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</si>
  <si>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</si>
  <si>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</si>
  <si>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</si>
  <si>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>TOTAL           SISTEMA</t>
  </si>
  <si>
    <t>(2) Considera el crédito destinado a las actividades económicas del CAEDEC (no incluye crédito al setor turismo y producción intelectual).</t>
  </si>
  <si>
    <t>TOTAL         SISTEMA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</si>
  <si>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</si>
  <si>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</si>
  <si>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</si>
  <si>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</si>
  <si>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</si>
  <si>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</si>
  <si>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</si>
  <si>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</si>
  <si>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DIC-20</t>
  </si>
  <si>
    <t>DIC-21</t>
  </si>
  <si>
    <t>MAR-22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</si>
  <si>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</si>
  <si>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</si>
  <si>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</si>
  <si>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</si>
  <si>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</si>
  <si>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</si>
  <si>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</si>
  <si>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</si>
  <si>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</si>
  <si>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</si>
  <si>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</si>
  <si>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</si>
  <si>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</si>
  <si>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</si>
  <si>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(**) Corresponde a agencias móviles, oficinas externas, ventanillas, mandatos, oficinas feriales, puntos promocionales, puntos de atención y corresponsales no financieros; no incluye corresponsales financieros.</t>
  </si>
  <si>
    <t>Of. Central, sucursal, agencia fija y otros puntos financieros (*)</t>
  </si>
  <si>
    <t>(*) Corresponde a agencias móviles, oficinas externas, ventanillas, mandatos, oficinas feriales, puntos promocionales y puntos de atención corresponsales financieros y no financieros.</t>
  </si>
  <si>
    <t>MUTUALES</t>
  </si>
  <si>
    <t>DIC-10</t>
  </si>
  <si>
    <t>DIC-11</t>
  </si>
  <si>
    <t>DIC-12</t>
  </si>
  <si>
    <t>DIC-13</t>
  </si>
  <si>
    <t>Nota.- A partir del 23.11.2015 las mutuales de ahorro y préstamo se transformaron en entidades financieras de vivienda.</t>
  </si>
  <si>
    <t>Notas.- A partir de enero de 2020 se incluye información de la cooperativa de ahorro y crédito societaria San Martin R.L.; a partir de julio de 2021 se incluye información de cooperativa de ahorro y crédito abierta San Pedro de Aiquile R.L.; a partir de septiembre de 2021 se incluye información de cooperativa de ahorro y crédito societaria Virgen de los Remedios R.L. y de la cooperativa de ahorro y crédito abierta San Francisco Solano R.L.; a partir de noviembre de 2021 se incluye información de cooperativa de ahorro y crédito abierta Solucredit San Silvestre R.L. y de la cooperativa de ahorro y crédito abierta Cooprole R.L.; a partir de marzo de 2022 se incluye información de la cooperativa de ahorro y crédito abierta Cristo Rey Cochabamba R.L.</t>
  </si>
  <si>
    <t>(*) Corresponde a agencias móviles, oficinas externas, ventanillas, mandatos, oficinas feriales, puntos promocionales y puntos de atención corresponsales financieros y no financieros</t>
  </si>
  <si>
    <t>SUCURSALES, AGENCIAS Y NÚMERO DE EMPLEADOS</t>
  </si>
  <si>
    <t>SUCURSALES O AGENCIAS URBANAS</t>
  </si>
  <si>
    <t xml:space="preserve">   SUCRE</t>
  </si>
  <si>
    <t xml:space="preserve">   LA PAZ</t>
  </si>
  <si>
    <t xml:space="preserve">   EL ALTO</t>
  </si>
  <si>
    <t xml:space="preserve">   COCHABAMBA</t>
  </si>
  <si>
    <t xml:space="preserve">   ORURO</t>
  </si>
  <si>
    <t xml:space="preserve">   POTOSÍ</t>
  </si>
  <si>
    <t xml:space="preserve">   TARIJA</t>
  </si>
  <si>
    <t xml:space="preserve">   SANTA CRUZ DE LA SIERRA</t>
  </si>
  <si>
    <t xml:space="preserve">   TRINIDAD</t>
  </si>
  <si>
    <t xml:space="preserve">   COBIJA</t>
  </si>
  <si>
    <t>AGENCIAS PROVINCIALES</t>
  </si>
  <si>
    <t>Azurduy</t>
  </si>
  <si>
    <t>Villa Serrano</t>
  </si>
  <si>
    <t>Monteagudo</t>
  </si>
  <si>
    <t>Camargo</t>
  </si>
  <si>
    <t>San Lucas</t>
  </si>
  <si>
    <t>Culpina</t>
  </si>
  <si>
    <t>Padilla</t>
  </si>
  <si>
    <t>Tarabuco</t>
  </si>
  <si>
    <t>Presto</t>
  </si>
  <si>
    <t>Zudáñez</t>
  </si>
  <si>
    <t>Patacamaya</t>
  </si>
  <si>
    <t>Sica Sica</t>
  </si>
  <si>
    <t>Caranavi</t>
  </si>
  <si>
    <t>Desaguadero</t>
  </si>
  <si>
    <t>Viacha</t>
  </si>
  <si>
    <t>Guanay</t>
  </si>
  <si>
    <t>Sorata</t>
  </si>
  <si>
    <t>Batallas</t>
  </si>
  <si>
    <t>Copacabana</t>
  </si>
  <si>
    <t>Tito Yupanqui</t>
  </si>
  <si>
    <t>Achocalla</t>
  </si>
  <si>
    <t>Mecapaca</t>
  </si>
  <si>
    <t>Coripata</t>
  </si>
  <si>
    <t>Coroico</t>
  </si>
  <si>
    <t>Achacachi</t>
  </si>
  <si>
    <t>Comanche</t>
  </si>
  <si>
    <t>Chulumani</t>
  </si>
  <si>
    <t>Irupana</t>
  </si>
  <si>
    <t>La Asunta</t>
  </si>
  <si>
    <t>Palos Blancos</t>
  </si>
  <si>
    <t>Morochata</t>
  </si>
  <si>
    <t>Aiquile</t>
  </si>
  <si>
    <t>Capinota</t>
  </si>
  <si>
    <t>Chimoré</t>
  </si>
  <si>
    <t>Entre Ríos</t>
  </si>
  <si>
    <t>Puerto Villarroel</t>
  </si>
  <si>
    <t>Colomi</t>
  </si>
  <si>
    <t>Sacaba</t>
  </si>
  <si>
    <t>Villa Tunari</t>
  </si>
  <si>
    <t>Tarata</t>
  </si>
  <si>
    <t>Cliza</t>
  </si>
  <si>
    <t>Mizque</t>
  </si>
  <si>
    <t>Punata</t>
  </si>
  <si>
    <t>Colcapirhua</t>
  </si>
  <si>
    <t>Quillacollo</t>
  </si>
  <si>
    <t>Sipesipe</t>
  </si>
  <si>
    <t>Tiquipaya</t>
  </si>
  <si>
    <t>Vinto</t>
  </si>
  <si>
    <t>Shinahota</t>
  </si>
  <si>
    <t>Challapata</t>
  </si>
  <si>
    <t>Caracollo</t>
  </si>
  <si>
    <t>Pari - Paria - Soracachi</t>
  </si>
  <si>
    <t>Huanuni</t>
  </si>
  <si>
    <t>Machacamarca</t>
  </si>
  <si>
    <t>Pazña</t>
  </si>
  <si>
    <t>Porco</t>
  </si>
  <si>
    <t>Uyuni</t>
  </si>
  <si>
    <t>Colquechaca</t>
  </si>
  <si>
    <t>Ocurí</t>
  </si>
  <si>
    <t>Betanzos</t>
  </si>
  <si>
    <t>Chaquí</t>
  </si>
  <si>
    <t>Puna</t>
  </si>
  <si>
    <t>Villazón</t>
  </si>
  <si>
    <t>Cotagaita</t>
  </si>
  <si>
    <t>Colcha "K"</t>
  </si>
  <si>
    <t>Llallagua</t>
  </si>
  <si>
    <t>Uncía</t>
  </si>
  <si>
    <t>Atocha</t>
  </si>
  <si>
    <t>Tupiza</t>
  </si>
  <si>
    <t>Tinguipaya</t>
  </si>
  <si>
    <t>Bermejo</t>
  </si>
  <si>
    <t>Uriondo</t>
  </si>
  <si>
    <t>Caraparí</t>
  </si>
  <si>
    <t>Villamontes</t>
  </si>
  <si>
    <t>Yacuiba</t>
  </si>
  <si>
    <t>Villa San Lorenzo</t>
  </si>
  <si>
    <t>Cotoca</t>
  </si>
  <si>
    <t>El Torno</t>
  </si>
  <si>
    <t>La Guardia</t>
  </si>
  <si>
    <t>Porongo</t>
  </si>
  <si>
    <t>San Matías</t>
  </si>
  <si>
    <t>Pailón</t>
  </si>
  <si>
    <t>Roboré</t>
  </si>
  <si>
    <t>San José de Chiquitos</t>
  </si>
  <si>
    <t>Camiri</t>
  </si>
  <si>
    <t>Charagua</t>
  </si>
  <si>
    <t>Cuevo</t>
  </si>
  <si>
    <t>Lagunillas</t>
  </si>
  <si>
    <t>Mairana</t>
  </si>
  <si>
    <t>Quirusillas</t>
  </si>
  <si>
    <t>Samaipata</t>
  </si>
  <si>
    <t>Puerto Quijarro</t>
  </si>
  <si>
    <t>Puerto Suarez</t>
  </si>
  <si>
    <t>Ascensión de Guarayos</t>
  </si>
  <si>
    <t>El Puente</t>
  </si>
  <si>
    <t>Buena Vista</t>
  </si>
  <si>
    <t>San Carlos</t>
  </si>
  <si>
    <t>San Juan de Yapacaní</t>
  </si>
  <si>
    <t>Yapacaní</t>
  </si>
  <si>
    <t>Comarapa</t>
  </si>
  <si>
    <t>Cuatro Cañadas</t>
  </si>
  <si>
    <t>San Antonio de Lomerío</t>
  </si>
  <si>
    <t>San Javier</t>
  </si>
  <si>
    <t>San Julián</t>
  </si>
  <si>
    <t>Fernández Alonso</t>
  </si>
  <si>
    <t>Gral. Saavedra</t>
  </si>
  <si>
    <t>Mineros</t>
  </si>
  <si>
    <t>Montero</t>
  </si>
  <si>
    <t>San Pedro</t>
  </si>
  <si>
    <t>Colpa Belgica</t>
  </si>
  <si>
    <t>Portachuelo</t>
  </si>
  <si>
    <t>Santa Rosa del Sara</t>
  </si>
  <si>
    <t>Postrer Valle</t>
  </si>
  <si>
    <t>Vallegrande</t>
  </si>
  <si>
    <t>San Ignacio de Velasco</t>
  </si>
  <si>
    <t>San Miguel de Velasco</t>
  </si>
  <si>
    <t>Okinawa Uno</t>
  </si>
  <si>
    <t>Warnes</t>
  </si>
  <si>
    <t>Magdalena</t>
  </si>
  <si>
    <t>Reyes</t>
  </si>
  <si>
    <t>Rurrenabaque</t>
  </si>
  <si>
    <t>San Borja</t>
  </si>
  <si>
    <t>San Joaquín</t>
  </si>
  <si>
    <t>San Ignacio</t>
  </si>
  <si>
    <t>Guayaramerín</t>
  </si>
  <si>
    <t>Riberalta</t>
  </si>
  <si>
    <t>Santa Ana de Yacuma</t>
  </si>
  <si>
    <t>Puerto Rico</t>
  </si>
  <si>
    <t>TOTAL DE SUCURSALES Y AGENCIAS URBANAS Y PROVINCIALES</t>
  </si>
  <si>
    <t>TOTAL NÚMERO EMPLEADOS</t>
  </si>
  <si>
    <t>SUCURSALES AGENCIAS Y NÚMERO DE EMPLEADOS</t>
  </si>
  <si>
    <t>Escoma</t>
  </si>
  <si>
    <t>Apolo</t>
  </si>
  <si>
    <t>Mapiri</t>
  </si>
  <si>
    <t>Laja</t>
  </si>
  <si>
    <t>Vitichi</t>
  </si>
  <si>
    <t>Concepción</t>
  </si>
  <si>
    <t>CEY</t>
  </si>
  <si>
    <t>Macharetí</t>
  </si>
  <si>
    <t>Villa Charcas</t>
  </si>
  <si>
    <t>Arani</t>
  </si>
  <si>
    <t>Vacas</t>
  </si>
  <si>
    <t>Omereque</t>
  </si>
  <si>
    <t>Totora</t>
  </si>
  <si>
    <t>Anzaldo</t>
  </si>
  <si>
    <t>Tiraque</t>
  </si>
  <si>
    <t>Ckochas</t>
  </si>
  <si>
    <t>Padcaya</t>
  </si>
  <si>
    <t>Boyuibe</t>
  </si>
  <si>
    <t>Cabezas</t>
  </si>
  <si>
    <t>Pampa Grande</t>
  </si>
  <si>
    <t>Saipina</t>
  </si>
  <si>
    <t>Ixiamas</t>
  </si>
  <si>
    <t>San Buenaventura</t>
  </si>
  <si>
    <t>Guaqui</t>
  </si>
  <si>
    <t>Jesús de Machaca</t>
  </si>
  <si>
    <t>Tiahuanacu</t>
  </si>
  <si>
    <t>Quime</t>
  </si>
  <si>
    <t>Cairoma</t>
  </si>
  <si>
    <t>Luribay</t>
  </si>
  <si>
    <t>Pucarani</t>
  </si>
  <si>
    <t>Puerto Pérez</t>
  </si>
  <si>
    <t>Chua Cocani</t>
  </si>
  <si>
    <t>Caquiaviri</t>
  </si>
  <si>
    <t>Pocoata</t>
  </si>
  <si>
    <t>San Ramón</t>
  </si>
  <si>
    <t>Porvenir</t>
  </si>
  <si>
    <t>Independencia</t>
  </si>
  <si>
    <t>Salinas de García Mendoza</t>
  </si>
  <si>
    <t>Tomave</t>
  </si>
  <si>
    <t>% de participación (Acum Mar-22)</t>
  </si>
  <si>
    <t>Cooperativa Abierta Cristo Rey Cochabamba R.L. (21)</t>
  </si>
  <si>
    <t>(21) A partir de marzo de 2022 se incluye información de la Cooperativa de Ahorro y Crédito Abierta Cristo Rey Cochabamba R.L. en cumplimiento de la Resolución ASFI/1200/2021 de 30.12.2021.</t>
  </si>
  <si>
    <t>(20) A partir de noviembre de 2021 se incluye información de la Cooperativa de Ahorro y Crédito Abierta Asociación de Productores de Leche R.L. (Cooprole) en cumplimiento de la Resolución ASFI/807/2021 de 27.08.2021.</t>
  </si>
  <si>
    <t>(18) A partir de septiembre de 2021 se incluye información de la Cooperativa de Ahorro y Crédito Societaria Virgen de los Remedios R.L. en cumplimiento de la Resolución ASFI/609/2021 de 14.07.2021.</t>
  </si>
  <si>
    <t>(17) A partir de septiembre de 2021 se incluye información de la Cooperativa de Ahorro y Crédito Abierta San Francisco Solano R.L., en cumplimiento de la Resolución ASFI/695/2021 de 02.08.2021.</t>
  </si>
  <si>
    <t>CEY (10)</t>
  </si>
  <si>
    <t>MAR-2022</t>
  </si>
  <si>
    <t>VARIACIÓN
(MAR22 - DIC21)</t>
  </si>
  <si>
    <t>(10) A partir de marzo de 2022 se incluye información de la Cooperativa de Ahorro y Crédito Abierta Cristo Rey Cochabamba R.L.</t>
  </si>
  <si>
    <t>CEY (9)</t>
  </si>
  <si>
    <t>(9) A partir de marzo de 2022 se incluye información de la Cooperativa de Ahorro y Crédito Abierta Cristo Rey Cochabamba R.L.</t>
  </si>
  <si>
    <t xml:space="preserve"> TOTAL</t>
  </si>
  <si>
    <t>CLASIFICACIÓN DE CARTERA Y CONTINGENTE POR TIPO DEL CRÉDITO (1)</t>
  </si>
  <si>
    <t>La Paz</t>
  </si>
  <si>
    <t>Santa Cruz</t>
  </si>
  <si>
    <t>Cochabamba</t>
  </si>
  <si>
    <t>Tarija</t>
  </si>
  <si>
    <t>Chuquisaca</t>
  </si>
  <si>
    <t>Beni</t>
  </si>
  <si>
    <t>Oruro</t>
  </si>
  <si>
    <t>Potosí</t>
  </si>
  <si>
    <t>Pando</t>
  </si>
  <si>
    <t>A favor de la entidad</t>
  </si>
  <si>
    <t>A favor del cliente</t>
  </si>
  <si>
    <t>En trámite</t>
  </si>
  <si>
    <t>Crédito productivo</t>
  </si>
  <si>
    <t xml:space="preserve">Pago móvil </t>
  </si>
  <si>
    <t>COOPERATIVA DE AHORRO Y CRÉDITO ABIERTA FÁTIMA R.L.</t>
  </si>
  <si>
    <t>COOPERATIVA DE AHORRO Y CRÉDITO ABIERTA LA MERCED R.L.</t>
  </si>
  <si>
    <t>COOPERATIVA DE AHORRO Y CRÉDITO ABIERTA LOYOLA R.L.</t>
  </si>
  <si>
    <t>COOPERATIVA DE AHORRO Y CRÉDITO ABIERTA SAN ANTONIO R.L.</t>
  </si>
  <si>
    <t>COOPERATIVA DE AHORRO Y CRÉDITO ABIERTA QUILLACOLLO R.L.</t>
  </si>
  <si>
    <t>COOPERATIVA DE AHORRO Y CRÉDITO ABIERTA SAN ROQUE R.L.</t>
  </si>
  <si>
    <t>COOPERATIVA DE AHORRO Y CRÉDITO ABIERTA MONSEÑOR FÉLIX GAINZA R.L.</t>
  </si>
  <si>
    <t>COOPERATIVA DE AHORRO Y CRÉDITO ABIERTA MADRE Y MAESTRA R.L.</t>
  </si>
  <si>
    <t>COOPERATIVA DE AHORRO Y CRÉDITO ABIERTA MAGISTERIO RURAL R.L.</t>
  </si>
  <si>
    <t>COOPERATIVA DE AHORRO Y CRÉDITO ABIERTA SAN JOAQUÍN R.L.</t>
  </si>
  <si>
    <t>COOPERATIVA DE AHORRO Y CRÉDITO ABIERTA CACEF R.L.</t>
  </si>
  <si>
    <t>COOPERATIVA DE AHORRO Y CRÉDITO ABIERTA LA SAGRADA FAMILIA R.L..</t>
  </si>
  <si>
    <t>COOPERATIVA DE AHORRO Y CRÉDITO ABIERTA SOLUCREDIT SAN SILVESTRE R.L.</t>
  </si>
  <si>
    <t>COOPERATIVA DE AHORRO Y CRÉDITO ABIERTA SAN PEDRO R.L.</t>
  </si>
  <si>
    <t>COOPERATIVA DE AHORRO Y CRÉDITO ABIERTA PÍO X R.L.</t>
  </si>
  <si>
    <t>COOPERATIVA DE AHORRO Y CRÉDITO ABIERTA SAN MATEO R.L.</t>
  </si>
  <si>
    <t>COOPERATIVA DE AHORRO Y CRÉDITO ABIERTA MAGISTERIO RURAL DE CHUQUISACA R.L.</t>
  </si>
  <si>
    <t>COOPERATIVA DE AHORRO Y CRÉDITO SOCIETARIA SAN MARTÍN R.L.</t>
  </si>
  <si>
    <t>EMPRESAS DE PAGO MÓVIL</t>
  </si>
  <si>
    <t>EMPRESAS ADMINISTRADORAS DE TARJETAS ELECTRÓNICAS</t>
  </si>
  <si>
    <t>Crédito Empresarial Agropecuario</t>
  </si>
  <si>
    <t>PYME agropecuario Calificados por Días Mora</t>
  </si>
  <si>
    <t>PYME agropecuario debidamente garantizado calificados por días mora</t>
  </si>
  <si>
    <t>Microcrédito Agropecuario</t>
  </si>
  <si>
    <t>Microcrédito agrop. debidamente garantizado c/garantía real</t>
  </si>
  <si>
    <t>Microcrédito agropecuario debidamente garantizado</t>
  </si>
  <si>
    <t>PYME agropecuario debidamente garantizado con garantía real calificados por días mora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</si>
  <si>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</si>
  <si>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</si>
  <si>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</si>
  <si>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Microcrédito agropecuario debidamente garantizado c/garantía real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</si>
</sst>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41" formatCode="_(* #,##0_);_(* \(#,##0\);_(* &quot;-&quot;_);_(@_)"/>
    <numFmt numFmtId="43" formatCode="_(* #,##0.00_);_(* \(#,##0.00\);_(* &quot;-&quot;??_);_(@_)"/>
    <numFmt numFmtId="164" formatCode="_ * #,##0.00_ ;_ * \-#,##0.00_ ;_ * &quot;-&quot;??_ ;_ @_ "/>
    <numFmt numFmtId="165" formatCode="_-[$€-2]* #,##0.00_-;\-[$€-2]* #,##0.00_-;_-[$€-2]* &quot;-&quot;??_-"/>
    <numFmt numFmtId="166" formatCode="_-* #,##0.00\ [$€]_-;\-* #,##0.00\ [$€]_-;_-* &quot;-&quot;??\ [$€]_-;_-@_-"/>
    <numFmt numFmtId="167" formatCode="_-* #,##0.00\ _P_t_a_-;\-* #,##0.00\ _P_t_a_-;_-* &quot;-&quot;??\ _P_t_a_-;_-@_-"/>
    <numFmt numFmtId="168" formatCode="_-* #,##0.00\ _€_-;\-* #,##0.00\ _€_-;_-* &quot;-&quot;??\ _€_-;_-@_-"/>
    <numFmt numFmtId="169" formatCode="_-* #,##0.00\ _P_t_s_-;\-* #,##0.00\ _P_t_s_-;_-* &quot;-&quot;??\ _P_t_s_-;_-@_-"/>
    <numFmt numFmtId="170" formatCode="_(* #,##0_);_(* \(#,##0\);_(* &quot;-&quot;??_);_(@_)"/>
    <numFmt numFmtId="171" formatCode="0.0%"/>
    <numFmt numFmtId="172" formatCode="0;[Red]0"/>
    <numFmt numFmtId="173" formatCode="#,###"/>
    <numFmt numFmtId="174" formatCode="\-#,##0"/>
  </numFmts>
  <fonts count="84">
    <font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2"/>
      <name val="Helv"/>
    </font>
    <font>
      <b/>
      <sz val="12"/>
      <name val="Times New Roman"/>
      <family val="1"/>
    </font>
    <font>
      <sz val="12"/>
      <name val="Arial"/>
      <family val="2"/>
    </font>
    <font>
      <u/>
      <sz val="11"/>
      <color indexed="12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b/>
      <sz val="8"/>
      <color indexed="8"/>
      <name val="Helv"/>
    </font>
    <font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theme="1"/>
      <name val="Arial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sz val="22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0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b/>
      <sz val="14"/>
      <color indexed="9"/>
      <name val="Arial"/>
      <family val="2"/>
    </font>
    <font>
      <sz val="14"/>
      <color indexed="9"/>
      <name val="Arial"/>
      <family val="2"/>
    </font>
    <font>
      <b/>
      <sz val="11"/>
      <color rgb="FFFFFFFF"/>
      <name val="Arial"/>
      <family val="2"/>
    </font>
    <font>
      <b/>
      <sz val="16"/>
      <color rgb="FFFFFFFF"/>
      <name val="Arial"/>
      <family val="2"/>
    </font>
    <font>
      <sz val="11"/>
      <color indexed="8"/>
      <name val="Arial"/>
      <family val="2"/>
    </font>
    <font>
      <u/>
      <sz val="11"/>
      <name val="Arial"/>
      <family val="2"/>
    </font>
    <font>
      <u/>
      <sz val="11"/>
      <color theme="1"/>
      <name val="Arial"/>
      <family val="2"/>
    </font>
    <font>
      <b/>
      <u/>
      <sz val="11"/>
      <name val="Arial"/>
      <family val="2"/>
    </font>
    <font>
      <b/>
      <sz val="14"/>
      <color rgb="FFFFFFFF"/>
      <name val="Arial"/>
      <family val="2"/>
    </font>
    <font>
      <b/>
      <sz val="11"/>
      <color theme="1"/>
      <name val="Arial"/>
      <family val="2"/>
    </font>
    <font>
      <b/>
      <sz val="10"/>
      <color indexed="9"/>
      <name val="Arial"/>
      <family val="2"/>
    </font>
    <font>
      <sz val="7"/>
      <name val="Arial"/>
      <family val="2"/>
    </font>
    <font>
      <sz val="8"/>
      <name val="Univers Condensed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22"/>
      <name val="Arial"/>
      <family val="2"/>
    </font>
    <font>
      <sz val="22"/>
      <name val="Arial"/>
      <family val="2"/>
    </font>
    <font>
      <sz val="16"/>
      <name val="Arial"/>
      <family val="2"/>
    </font>
    <font>
      <sz val="36"/>
      <name val="Arial"/>
      <family val="2"/>
    </font>
    <font>
      <sz val="8"/>
      <color rgb="FF000000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sz val="8"/>
      <color indexed="8"/>
      <name val="Arial"/>
      <family val="2"/>
    </font>
    <font>
      <b/>
      <sz val="12"/>
      <color indexed="9"/>
      <name val="Times New Roman"/>
      <family val="1"/>
    </font>
    <font>
      <sz val="36"/>
      <name val="Times New Roman"/>
      <family val="1"/>
    </font>
    <font>
      <b/>
      <sz val="8"/>
      <name val="Arial"/>
      <family val="2"/>
    </font>
    <font>
      <sz val="7"/>
      <name val="Times New Roman"/>
      <family val="1"/>
    </font>
    <font>
      <sz val="10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i/>
      <sz val="7"/>
      <name val="Arial"/>
      <family val="2"/>
    </font>
    <font>
      <sz val="7"/>
      <name val="Helv"/>
    </font>
    <font>
      <sz val="6"/>
      <name val="Arial"/>
      <family val="2"/>
    </font>
    <font>
      <b/>
      <sz val="7"/>
      <color indexed="9"/>
      <name val="Arial"/>
      <family val="2"/>
    </font>
    <font>
      <sz val="7"/>
      <color indexed="9"/>
      <name val="Arial"/>
      <family val="2"/>
    </font>
    <font>
      <sz val="10"/>
      <color rgb="FFFF0000"/>
      <name val="Arial"/>
      <family val="2"/>
    </font>
    <font>
      <b/>
      <sz val="7"/>
      <name val="Arial"/>
      <family val="2"/>
    </font>
    <font>
      <b/>
      <sz val="6"/>
      <name val="Arial"/>
      <family val="2"/>
    </font>
  </fonts>
  <fills count="44">
    <fill>
      <patternFill patternType="none"/>
    </fill>
    <fill>
      <patternFill patternType="gray125"/>
    </fill>
    <fill>
      <patternFill patternType="gray0625">
        <fgColor indexed="22"/>
        <bgColor indexed="22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FFFFCC"/>
      </patternFill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3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CECDC2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ck">
        <color rgb="FF8A8C88"/>
      </top>
      <bottom/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theme="0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theme="0"/>
      </top>
      <bottom style="medium">
        <color rgb="FFFFFFFF"/>
      </bottom>
      <diagonal/>
    </border>
    <border>
      <left/>
      <right/>
      <top style="thick">
        <color rgb="FFFFFFFF"/>
      </top>
      <bottom style="thick">
        <color rgb="FFFFFFFF"/>
      </bottom>
      <diagonal/>
    </border>
    <border>
      <left/>
      <right/>
      <top style="thick">
        <color rgb="FFFFFFFF"/>
      </top>
      <bottom/>
      <diagonal/>
    </border>
    <border>
      <left/>
      <right/>
      <top/>
      <bottom style="thick">
        <color rgb="FFFFFFFF"/>
      </bottom>
      <diagonal/>
    </border>
    <border>
      <left/>
      <right/>
      <top/>
      <bottom style="thick">
        <color theme="2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thick">
        <color rgb="FFCDCEC2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medium">
        <color indexed="23"/>
      </bottom>
      <diagonal/>
    </border>
    <border>
      <left/>
      <right/>
      <top style="thick">
        <color theme="2" tint="-0.499984740745262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  <border>
      <left/>
      <right/>
      <top style="medium">
        <color rgb="FFFFFFFF"/>
      </top>
      <bottom/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/>
      <top style="hair">
        <color indexed="64"/>
      </top>
      <bottom style="thick">
        <color theme="0" tint="-0.499984740745262"/>
      </bottom>
      <diagonal/>
    </border>
    <border>
      <left/>
      <right/>
      <top/>
      <bottom style="medium">
        <color rgb="FFFFFFFF"/>
      </bottom>
      <diagonal/>
    </border>
    <border>
      <left/>
      <right/>
      <top style="medium">
        <color indexed="23"/>
      </top>
      <bottom/>
      <diagonal/>
    </border>
  </borders>
  <cellStyleXfs count="214">
    <xf numFmtId="0" fontId="0" fillId="0" borderId="0"/>
    <xf numFmtId="0" fontId="22" fillId="3" borderId="0" applyNumberFormat="0" applyBorder="0" applyAlignment="0" applyProtection="0"/>
    <xf numFmtId="0" fontId="22" fillId="4" borderId="0" applyNumberFormat="0" applyBorder="0" applyAlignment="0" applyProtection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0" borderId="0" applyNumberFormat="0" applyBorder="0" applyAlignment="0" applyProtection="0"/>
    <xf numFmtId="0" fontId="10" fillId="0" borderId="0" applyFont="0" applyFill="0" applyBorder="0" applyAlignment="0" applyProtection="0"/>
    <xf numFmtId="0" fontId="25" fillId="28" borderId="0" applyNumberFormat="0" applyBorder="0" applyAlignment="0" applyProtection="0"/>
    <xf numFmtId="0" fontId="26" fillId="29" borderId="2" applyNumberFormat="0" applyAlignment="0" applyProtection="0"/>
    <xf numFmtId="0" fontId="27" fillId="30" borderId="3" applyNumberFormat="0" applyAlignment="0" applyProtection="0"/>
    <xf numFmtId="0" fontId="28" fillId="0" borderId="4" applyNumberFormat="0" applyFill="0" applyAlignment="0" applyProtection="0"/>
    <xf numFmtId="43" fontId="22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37" fontId="4" fillId="0" borderId="0" applyFill="0" applyBorder="0" applyAlignment="0" applyProtection="0"/>
    <xf numFmtId="37" fontId="4" fillId="0" borderId="0" applyFill="0" applyBorder="0" applyAlignment="0" applyProtection="0"/>
    <xf numFmtId="0" fontId="29" fillId="0" borderId="0" applyNumberFormat="0" applyFill="0" applyBorder="0" applyAlignment="0" applyProtection="0"/>
    <xf numFmtId="0" fontId="23" fillId="21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23" fillId="26" borderId="0" applyNumberFormat="0" applyBorder="0" applyAlignment="0" applyProtection="0"/>
    <xf numFmtId="0" fontId="30" fillId="31" borderId="2" applyNumberFormat="0" applyAlignment="0" applyProtection="0"/>
    <xf numFmtId="165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24" fillId="27" borderId="0" applyNumberFormat="0" applyBorder="0" applyAlignment="0" applyProtection="0"/>
    <xf numFmtId="164" fontId="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7" fillId="0" borderId="0"/>
    <xf numFmtId="0" fontId="4" fillId="0" borderId="0"/>
    <xf numFmtId="0" fontId="4" fillId="0" borderId="0"/>
    <xf numFmtId="0" fontId="19" fillId="0" borderId="0"/>
    <xf numFmtId="0" fontId="20" fillId="0" borderId="0"/>
    <xf numFmtId="0" fontId="21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33" fillId="0" borderId="0"/>
    <xf numFmtId="0" fontId="22" fillId="0" borderId="0"/>
    <xf numFmtId="0" fontId="13" fillId="0" borderId="0"/>
    <xf numFmtId="0" fontId="22" fillId="32" borderId="7" applyNumberFormat="0" applyFont="0" applyAlignment="0" applyProtection="0"/>
    <xf numFmtId="37" fontId="14" fillId="2" borderId="1" applyFont="0" applyBorder="0" applyAlignment="0">
      <alignment horizontal="left"/>
    </xf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34" fillId="29" borderId="8" applyNumberFormat="0" applyAlignment="0" applyProtection="0"/>
    <xf numFmtId="0" fontId="3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5" applyNumberFormat="0" applyFill="0" applyAlignment="0" applyProtection="0"/>
    <xf numFmtId="0" fontId="29" fillId="0" borderId="6" applyNumberFormat="0" applyFill="0" applyAlignment="0" applyProtection="0"/>
    <xf numFmtId="0" fontId="36" fillId="0" borderId="0" applyNumberForma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</cellStyleXfs>
  <cellXfs count="557">
    <xf numFmtId="0" fontId="0" fillId="0" borderId="0" xfId="0"/>
    <xf numFmtId="0" fontId="16" fillId="0" borderId="0" xfId="0" applyFont="1" applyAlignment="1"/>
    <xf numFmtId="0" fontId="38" fillId="0" borderId="0" xfId="0" applyFont="1" applyAlignment="1">
      <alignment vertical="top"/>
    </xf>
    <xf numFmtId="0" fontId="0" fillId="0" borderId="0" xfId="0"/>
    <xf numFmtId="37" fontId="6" fillId="0" borderId="0" xfId="0" quotePrefix="1" applyNumberFormat="1" applyFont="1" applyBorder="1" applyAlignment="1" applyProtection="1">
      <alignment horizontal="left"/>
    </xf>
    <xf numFmtId="3" fontId="4" fillId="0" borderId="0" xfId="0" applyNumberFormat="1" applyFont="1"/>
    <xf numFmtId="37" fontId="4" fillId="0" borderId="0" xfId="0" quotePrefix="1" applyNumberFormat="1" applyFont="1" applyBorder="1" applyAlignment="1" applyProtection="1">
      <alignment horizontal="left"/>
    </xf>
    <xf numFmtId="0" fontId="0" fillId="0" borderId="0" xfId="0"/>
    <xf numFmtId="0" fontId="1" fillId="0" borderId="0" xfId="90" applyFont="1"/>
    <xf numFmtId="0" fontId="1" fillId="0" borderId="0" xfId="90" applyFont="1" applyAlignment="1">
      <alignment vertical="top"/>
    </xf>
    <xf numFmtId="0" fontId="8" fillId="0" borderId="0" xfId="90" applyFont="1"/>
    <xf numFmtId="37" fontId="6" fillId="0" borderId="0" xfId="90" quotePrefix="1" applyNumberFormat="1" applyFont="1" applyBorder="1" applyAlignment="1" applyProtection="1">
      <alignment horizontal="left"/>
    </xf>
    <xf numFmtId="10" fontId="4" fillId="0" borderId="0" xfId="90" applyNumberFormat="1" applyFill="1"/>
    <xf numFmtId="171" fontId="8" fillId="0" borderId="0" xfId="196" applyNumberFormat="1" applyFont="1"/>
    <xf numFmtId="0" fontId="0" fillId="0" borderId="0" xfId="0"/>
    <xf numFmtId="0" fontId="1" fillId="0" borderId="0" xfId="0" applyFont="1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1" fillId="0" borderId="0" xfId="0" applyFont="1" applyAlignment="1">
      <alignment vertical="top"/>
    </xf>
    <xf numFmtId="0" fontId="0" fillId="0" borderId="0" xfId="0" applyAlignment="1">
      <alignment horizontal="left"/>
    </xf>
    <xf numFmtId="0" fontId="8" fillId="0" borderId="0" xfId="0" applyFont="1"/>
    <xf numFmtId="3" fontId="8" fillId="0" borderId="0" xfId="0" applyNumberFormat="1" applyFont="1"/>
    <xf numFmtId="37" fontId="3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Font="1"/>
    <xf numFmtId="0" fontId="5" fillId="0" borderId="0" xfId="0" applyFont="1" applyBorder="1" applyAlignment="1">
      <alignment vertical="top"/>
    </xf>
    <xf numFmtId="0" fontId="18" fillId="0" borderId="0" xfId="0" applyFont="1" applyAlignment="1">
      <alignment horizontal="center"/>
    </xf>
    <xf numFmtId="37" fontId="16" fillId="0" borderId="0" xfId="0" quotePrefix="1" applyNumberFormat="1" applyFont="1" applyBorder="1" applyAlignment="1" applyProtection="1">
      <alignment horizontal="left"/>
    </xf>
    <xf numFmtId="3" fontId="16" fillId="0" borderId="0" xfId="0" applyNumberFormat="1" applyFont="1"/>
    <xf numFmtId="0" fontId="2" fillId="0" borderId="0" xfId="0" applyFont="1"/>
    <xf numFmtId="10" fontId="8" fillId="0" borderId="0" xfId="196" applyNumberFormat="1" applyFont="1"/>
    <xf numFmtId="0" fontId="16" fillId="0" borderId="0" xfId="0" quotePrefix="1" applyFont="1" applyBorder="1" applyAlignment="1" applyProtection="1">
      <alignment horizontal="left"/>
    </xf>
    <xf numFmtId="0" fontId="16" fillId="0" borderId="0" xfId="0" applyFont="1" applyBorder="1" applyAlignment="1" applyProtection="1">
      <alignment horizontal="left"/>
    </xf>
    <xf numFmtId="0" fontId="0" fillId="0" borderId="0" xfId="0" applyAlignment="1">
      <alignment vertical="top"/>
    </xf>
    <xf numFmtId="0" fontId="39" fillId="0" borderId="0" xfId="0" applyFont="1"/>
    <xf numFmtId="170" fontId="18" fillId="0" borderId="0" xfId="0" applyNumberFormat="1" applyFont="1" applyAlignment="1">
      <alignment horizontal="center"/>
    </xf>
    <xf numFmtId="171" fontId="18" fillId="0" borderId="0" xfId="196" applyNumberFormat="1" applyFont="1" applyAlignment="1">
      <alignment horizontal="center"/>
    </xf>
    <xf numFmtId="0" fontId="40" fillId="0" borderId="0" xfId="0" applyFont="1"/>
    <xf numFmtId="0" fontId="41" fillId="0" borderId="0" xfId="0" applyFont="1"/>
    <xf numFmtId="0" fontId="0" fillId="0" borderId="0" xfId="0"/>
    <xf numFmtId="0" fontId="37" fillId="0" borderId="0" xfId="69" applyFont="1"/>
    <xf numFmtId="0" fontId="16" fillId="35" borderId="0" xfId="0" applyFont="1" applyFill="1" applyAlignment="1"/>
    <xf numFmtId="0" fontId="0" fillId="0" borderId="0" xfId="0"/>
    <xf numFmtId="3" fontId="4" fillId="0" borderId="0" xfId="0" applyNumberFormat="1" applyFont="1" applyAlignment="1">
      <alignment vertical="center"/>
    </xf>
    <xf numFmtId="170" fontId="4" fillId="0" borderId="0" xfId="24" quotePrefix="1" applyNumberFormat="1" applyFont="1" applyAlignment="1">
      <alignment horizontal="right" vertical="center"/>
    </xf>
    <xf numFmtId="10" fontId="4" fillId="0" borderId="0" xfId="0" applyNumberFormat="1" applyFont="1" applyBorder="1" applyAlignment="1">
      <alignment horizontal="right" vertical="center"/>
    </xf>
    <xf numFmtId="0" fontId="42" fillId="0" borderId="0" xfId="0" applyFont="1" applyAlignment="1">
      <alignment vertical="center"/>
    </xf>
    <xf numFmtId="164" fontId="3" fillId="34" borderId="0" xfId="24" applyNumberFormat="1" applyFont="1" applyFill="1" applyAlignment="1">
      <alignment horizontal="left" vertical="center"/>
    </xf>
    <xf numFmtId="170" fontId="3" fillId="34" borderId="0" xfId="24" applyNumberFormat="1" applyFont="1" applyFill="1" applyAlignment="1">
      <alignment horizontal="left" vertical="center"/>
    </xf>
    <xf numFmtId="171" fontId="3" fillId="34" borderId="0" xfId="196" applyNumberFormat="1" applyFont="1" applyFill="1" applyAlignment="1">
      <alignment horizontal="right" vertical="center"/>
    </xf>
    <xf numFmtId="170" fontId="42" fillId="0" borderId="0" xfId="0" applyNumberFormat="1" applyFont="1" applyAlignment="1">
      <alignment vertical="center"/>
    </xf>
    <xf numFmtId="0" fontId="42" fillId="0" borderId="10" xfId="0" applyFont="1" applyBorder="1" applyAlignment="1">
      <alignment vertical="center"/>
    </xf>
    <xf numFmtId="170" fontId="42" fillId="0" borderId="10" xfId="0" applyNumberFormat="1" applyFont="1" applyBorder="1" applyAlignment="1">
      <alignment vertical="center"/>
    </xf>
    <xf numFmtId="37" fontId="5" fillId="0" borderId="0" xfId="90" quotePrefix="1" applyNumberFormat="1" applyFont="1" applyBorder="1" applyAlignment="1" applyProtection="1">
      <alignment horizontal="left" vertical="top"/>
    </xf>
    <xf numFmtId="3" fontId="5" fillId="0" borderId="0" xfId="90" applyNumberFormat="1" applyFont="1" applyAlignment="1">
      <alignment vertical="top"/>
    </xf>
    <xf numFmtId="171" fontId="5" fillId="0" borderId="0" xfId="196" applyNumberFormat="1" applyFont="1" applyAlignment="1">
      <alignment vertical="top"/>
    </xf>
    <xf numFmtId="10" fontId="5" fillId="0" borderId="0" xfId="90" applyNumberFormat="1" applyFont="1" applyFill="1" applyAlignment="1">
      <alignment vertical="top"/>
    </xf>
    <xf numFmtId="3" fontId="3" fillId="34" borderId="0" xfId="90" applyNumberFormat="1" applyFont="1" applyFill="1" applyAlignment="1">
      <alignment horizontal="right" vertical="center"/>
    </xf>
    <xf numFmtId="37" fontId="3" fillId="34" borderId="0" xfId="90" quotePrefix="1" applyNumberFormat="1" applyFont="1" applyFill="1" applyBorder="1" applyAlignment="1" applyProtection="1">
      <alignment horizontal="left" vertical="center"/>
    </xf>
    <xf numFmtId="10" fontId="4" fillId="0" borderId="0" xfId="196" applyNumberFormat="1" applyFont="1" applyAlignment="1">
      <alignment horizontal="right" vertical="center"/>
    </xf>
    <xf numFmtId="37" fontId="3" fillId="34" borderId="0" xfId="90" applyNumberFormat="1" applyFont="1" applyFill="1" applyBorder="1" applyAlignment="1" applyProtection="1">
      <alignment horizontal="left" vertical="center"/>
    </xf>
    <xf numFmtId="170" fontId="3" fillId="34" borderId="0" xfId="24" applyNumberFormat="1" applyFont="1" applyFill="1" applyAlignment="1">
      <alignment vertical="center"/>
    </xf>
    <xf numFmtId="37" fontId="4" fillId="0" borderId="0" xfId="90" quotePrefix="1" applyNumberFormat="1" applyFont="1" applyBorder="1" applyAlignment="1" applyProtection="1">
      <alignment horizontal="left" vertical="center"/>
    </xf>
    <xf numFmtId="0" fontId="4" fillId="0" borderId="0" xfId="90" applyFont="1" applyAlignment="1">
      <alignment vertical="center"/>
    </xf>
    <xf numFmtId="10" fontId="4" fillId="0" borderId="0" xfId="90" applyNumberFormat="1" applyFont="1" applyFill="1" applyAlignment="1">
      <alignment vertical="center"/>
    </xf>
    <xf numFmtId="0" fontId="44" fillId="0" borderId="0" xfId="0" applyFont="1" applyAlignment="1">
      <alignment vertical="top"/>
    </xf>
    <xf numFmtId="0" fontId="0" fillId="0" borderId="10" xfId="0" applyBorder="1"/>
    <xf numFmtId="170" fontId="3" fillId="34" borderId="0" xfId="24" applyNumberFormat="1" applyFont="1" applyFill="1" applyAlignment="1">
      <alignment horizontal="right" vertical="center"/>
    </xf>
    <xf numFmtId="10" fontId="3" fillId="34" borderId="0" xfId="196" applyNumberFormat="1" applyFont="1" applyFill="1" applyAlignment="1">
      <alignment horizontal="right" vertical="center"/>
    </xf>
    <xf numFmtId="37" fontId="5" fillId="0" borderId="0" xfId="0" quotePrefix="1" applyNumberFormat="1" applyFont="1" applyBorder="1" applyAlignment="1" applyProtection="1">
      <alignment horizontal="left" vertical="top"/>
    </xf>
    <xf numFmtId="0" fontId="5" fillId="0" borderId="0" xfId="0" applyFont="1" applyBorder="1" applyAlignment="1">
      <alignment horizontal="left" vertical="top"/>
    </xf>
    <xf numFmtId="170" fontId="3" fillId="34" borderId="0" xfId="24" applyNumberFormat="1" applyFont="1" applyFill="1" applyBorder="1" applyAlignment="1" applyProtection="1">
      <alignment horizontal="left" vertical="center"/>
    </xf>
    <xf numFmtId="37" fontId="4" fillId="0" borderId="0" xfId="0" quotePrefix="1" applyNumberFormat="1" applyFont="1" applyBorder="1" applyAlignment="1" applyProtection="1">
      <alignment horizontal="left" vertical="center"/>
    </xf>
    <xf numFmtId="3" fontId="5" fillId="0" borderId="0" xfId="0" applyNumberFormat="1" applyFont="1" applyAlignment="1">
      <alignment vertical="top"/>
    </xf>
    <xf numFmtId="170" fontId="3" fillId="0" borderId="0" xfId="24" applyNumberFormat="1" applyFont="1" applyFill="1" applyBorder="1" applyAlignment="1" applyProtection="1">
      <alignment horizontal="left" vertical="center"/>
    </xf>
    <xf numFmtId="170" fontId="3" fillId="0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vertical="top" wrapText="1"/>
    </xf>
    <xf numFmtId="170" fontId="44" fillId="0" borderId="0" xfId="0" applyNumberFormat="1" applyFont="1" applyAlignment="1">
      <alignment vertical="top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4" fillId="34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quotePrefix="1" applyFont="1" applyBorder="1" applyAlignment="1" applyProtection="1">
      <alignment horizontal="left" vertical="center"/>
    </xf>
    <xf numFmtId="0" fontId="4" fillId="0" borderId="0" xfId="0" quotePrefix="1" applyFont="1" applyBorder="1" applyAlignment="1" applyProtection="1">
      <alignment horizontal="right" vertical="center"/>
    </xf>
    <xf numFmtId="170" fontId="4" fillId="0" borderId="0" xfId="0" applyNumberFormat="1" applyFont="1" applyAlignment="1">
      <alignment vertical="center"/>
    </xf>
    <xf numFmtId="3" fontId="4" fillId="0" borderId="0" xfId="0" quotePrefix="1" applyNumberFormat="1" applyFont="1" applyBorder="1" applyAlignment="1" applyProtection="1">
      <alignment horizontal="right" vertical="center"/>
    </xf>
    <xf numFmtId="0" fontId="4" fillId="0" borderId="0" xfId="0" applyFont="1" applyBorder="1" applyAlignment="1" applyProtection="1">
      <alignment horizontal="left" vertical="center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left" vertical="top"/>
    </xf>
    <xf numFmtId="170" fontId="3" fillId="34" borderId="0" xfId="24" applyNumberFormat="1" applyFont="1" applyFill="1" applyAlignment="1">
      <alignment horizontal="right" vertical="center"/>
    </xf>
    <xf numFmtId="0" fontId="48" fillId="35" borderId="0" xfId="94" applyFont="1" applyFill="1" applyAlignment="1"/>
    <xf numFmtId="0" fontId="48" fillId="35" borderId="0" xfId="94" applyFont="1" applyFill="1" applyAlignment="1">
      <alignment horizontal="right"/>
    </xf>
    <xf numFmtId="0" fontId="48" fillId="38" borderId="0" xfId="94" applyFont="1" applyFill="1" applyAlignment="1"/>
    <xf numFmtId="0" fontId="48" fillId="38" borderId="0" xfId="94" applyFont="1" applyFill="1" applyAlignment="1">
      <alignment horizontal="right"/>
    </xf>
    <xf numFmtId="0" fontId="43" fillId="0" borderId="0" xfId="94" applyFont="1" applyFill="1"/>
    <xf numFmtId="0" fontId="50" fillId="0" borderId="0" xfId="94" applyFont="1" applyFill="1"/>
    <xf numFmtId="0" fontId="51" fillId="36" borderId="0" xfId="47" applyFont="1" applyFill="1" applyAlignment="1" applyProtection="1"/>
    <xf numFmtId="0" fontId="50" fillId="36" borderId="0" xfId="94" applyFont="1" applyFill="1" applyAlignment="1">
      <alignment horizontal="right"/>
    </xf>
    <xf numFmtId="0" fontId="50" fillId="36" borderId="0" xfId="94" quotePrefix="1" applyFont="1" applyFill="1" applyAlignment="1">
      <alignment horizontal="right"/>
    </xf>
    <xf numFmtId="0" fontId="52" fillId="36" borderId="0" xfId="47" applyFont="1" applyFill="1" applyAlignment="1" applyProtection="1"/>
    <xf numFmtId="0" fontId="53" fillId="36" borderId="0" xfId="47" applyFont="1" applyFill="1" applyAlignment="1" applyProtection="1"/>
    <xf numFmtId="0" fontId="33" fillId="36" borderId="0" xfId="0" applyFont="1" applyFill="1" applyAlignment="1">
      <alignment horizontal="right"/>
    </xf>
    <xf numFmtId="1" fontId="50" fillId="36" borderId="0" xfId="94" quotePrefix="1" applyNumberFormat="1" applyFont="1" applyFill="1" applyAlignment="1">
      <alignment horizontal="right"/>
    </xf>
    <xf numFmtId="0" fontId="33" fillId="36" borderId="0" xfId="94" applyFont="1" applyFill="1" applyAlignment="1">
      <alignment horizontal="right"/>
    </xf>
    <xf numFmtId="0" fontId="16" fillId="36" borderId="0" xfId="0" applyFont="1" applyFill="1"/>
    <xf numFmtId="0" fontId="33" fillId="36" borderId="0" xfId="0" applyFont="1" applyFill="1"/>
    <xf numFmtId="37" fontId="3" fillId="34" borderId="0" xfId="0" applyNumberFormat="1" applyFont="1" applyFill="1" applyBorder="1" applyAlignment="1">
      <alignment horizontal="right" vertical="center"/>
    </xf>
    <xf numFmtId="10" fontId="3" fillId="34" borderId="0" xfId="90" applyNumberFormat="1" applyFont="1" applyFill="1" applyBorder="1" applyAlignment="1">
      <alignment horizontal="right" vertical="center" wrapText="1"/>
    </xf>
    <xf numFmtId="3" fontId="4" fillId="34" borderId="0" xfId="90" applyNumberFormat="1" applyFont="1" applyFill="1" applyBorder="1" applyAlignment="1">
      <alignment vertical="center"/>
    </xf>
    <xf numFmtId="10" fontId="4" fillId="34" borderId="0" xfId="90" applyNumberFormat="1" applyFont="1" applyFill="1" applyBorder="1" applyAlignment="1">
      <alignment vertical="center"/>
    </xf>
    <xf numFmtId="3" fontId="3" fillId="34" borderId="12" xfId="90" applyNumberFormat="1" applyFont="1" applyFill="1" applyBorder="1" applyAlignment="1">
      <alignment horizontal="right" vertical="center"/>
    </xf>
    <xf numFmtId="10" fontId="3" fillId="34" borderId="12" xfId="90" applyNumberFormat="1" applyFont="1" applyFill="1" applyBorder="1" applyAlignment="1">
      <alignment horizontal="right" vertical="center"/>
    </xf>
    <xf numFmtId="0" fontId="0" fillId="0" borderId="0" xfId="0" applyBorder="1"/>
    <xf numFmtId="170" fontId="3" fillId="34" borderId="0" xfId="24" applyNumberFormat="1" applyFont="1" applyFill="1" applyBorder="1" applyAlignment="1">
      <alignment vertical="center"/>
    </xf>
    <xf numFmtId="37" fontId="3" fillId="34" borderId="0" xfId="0" applyNumberFormat="1" applyFont="1" applyFill="1" applyBorder="1" applyAlignment="1">
      <alignment horizontal="right" vertical="center" wrapText="1"/>
    </xf>
    <xf numFmtId="3" fontId="3" fillId="34" borderId="14" xfId="0" applyNumberFormat="1" applyFont="1" applyFill="1" applyBorder="1" applyAlignment="1">
      <alignment horizontal="right" vertical="center"/>
    </xf>
    <xf numFmtId="3" fontId="3" fillId="34" borderId="14" xfId="0" applyNumberFormat="1" applyFont="1" applyFill="1" applyBorder="1" applyAlignment="1">
      <alignment horizontal="right" vertical="center" wrapText="1"/>
    </xf>
    <xf numFmtId="37" fontId="3" fillId="34" borderId="15" xfId="0" applyNumberFormat="1" applyFont="1" applyFill="1" applyBorder="1" applyAlignment="1" applyProtection="1">
      <alignment horizontal="left" vertical="center"/>
      <protection locked="0"/>
    </xf>
    <xf numFmtId="170" fontId="3" fillId="34" borderId="0" xfId="0" applyNumberFormat="1" applyFont="1" applyFill="1" applyBorder="1" applyAlignment="1" applyProtection="1">
      <alignment horizontal="left" vertical="center"/>
      <protection locked="0"/>
    </xf>
    <xf numFmtId="170" fontId="4" fillId="0" borderId="0" xfId="24" applyNumberFormat="1" applyFont="1" applyAlignment="1">
      <alignment vertical="center"/>
    </xf>
    <xf numFmtId="170" fontId="4" fillId="0" borderId="0" xfId="24" applyNumberFormat="1" applyFont="1" applyFill="1" applyAlignment="1">
      <alignment vertical="center"/>
    </xf>
    <xf numFmtId="170" fontId="4" fillId="0" borderId="0" xfId="24" applyNumberFormat="1" applyFont="1" applyAlignment="1">
      <alignment horizontal="right" vertical="center"/>
    </xf>
    <xf numFmtId="170" fontId="4" fillId="0" borderId="0" xfId="0" applyNumberFormat="1" applyFont="1" applyAlignment="1">
      <alignment horizontal="right" vertical="center"/>
    </xf>
    <xf numFmtId="37" fontId="4" fillId="0" borderId="0" xfId="90" applyNumberFormat="1" applyFont="1" applyBorder="1" applyAlignment="1" applyProtection="1">
      <alignment horizontal="left" vertical="center"/>
    </xf>
    <xf numFmtId="171" fontId="18" fillId="0" borderId="17" xfId="196" applyNumberFormat="1" applyFont="1" applyBorder="1" applyAlignment="1">
      <alignment horizontal="center"/>
    </xf>
    <xf numFmtId="0" fontId="33" fillId="0" borderId="0" xfId="94" applyFont="1" applyFill="1" applyAlignment="1">
      <alignment horizontal="right"/>
    </xf>
    <xf numFmtId="0" fontId="51" fillId="0" borderId="0" xfId="47" applyFont="1" applyFill="1" applyAlignment="1" applyProtection="1"/>
    <xf numFmtId="170" fontId="3" fillId="34" borderId="0" xfId="24" applyNumberFormat="1" applyFont="1" applyFill="1" applyAlignment="1">
      <alignment horizontal="right" vertical="center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" fontId="3" fillId="34" borderId="0" xfId="0" applyNumberFormat="1" applyFont="1" applyFill="1" applyBorder="1" applyAlignment="1" applyProtection="1">
      <alignment horizontal="right" vertical="center"/>
      <protection locked="0"/>
    </xf>
    <xf numFmtId="0" fontId="33" fillId="0" borderId="17" xfId="0" applyFont="1" applyBorder="1"/>
    <xf numFmtId="0" fontId="18" fillId="36" borderId="0" xfId="47" applyFont="1" applyFill="1" applyAlignment="1" applyProtection="1"/>
    <xf numFmtId="0" fontId="33" fillId="0" borderId="0" xfId="0" applyFont="1" applyFill="1" applyAlignment="1">
      <alignment horizontal="right"/>
    </xf>
    <xf numFmtId="0" fontId="3" fillId="34" borderId="0" xfId="69" applyFont="1" applyFill="1" applyAlignment="1">
      <alignment horizontal="left" vertical="center"/>
    </xf>
    <xf numFmtId="0" fontId="53" fillId="0" borderId="0" xfId="47" applyFont="1" applyFill="1" applyAlignment="1" applyProtection="1"/>
    <xf numFmtId="170" fontId="3" fillId="34" borderId="18" xfId="24" applyNumberFormat="1" applyFont="1" applyFill="1" applyBorder="1" applyAlignment="1">
      <alignment horizontal="right" vertical="center" wrapText="1"/>
    </xf>
    <xf numFmtId="10" fontId="3" fillId="34" borderId="18" xfId="196" applyNumberFormat="1" applyFont="1" applyFill="1" applyBorder="1" applyAlignment="1">
      <alignment horizontal="right" vertical="center" wrapText="1"/>
    </xf>
    <xf numFmtId="0" fontId="42" fillId="0" borderId="0" xfId="0" applyFont="1" applyFill="1" applyAlignment="1">
      <alignment horizontal="left" vertical="center"/>
    </xf>
    <xf numFmtId="0" fontId="42" fillId="0" borderId="0" xfId="0" applyFont="1" applyFill="1" applyAlignment="1">
      <alignment horizontal="right" vertical="center"/>
    </xf>
    <xf numFmtId="10" fontId="42" fillId="0" borderId="0" xfId="0" applyNumberFormat="1" applyFont="1" applyFill="1" applyAlignment="1">
      <alignment vertical="center"/>
    </xf>
    <xf numFmtId="172" fontId="4" fillId="0" borderId="18" xfId="0" applyNumberFormat="1" applyFont="1" applyBorder="1" applyAlignment="1">
      <alignment vertical="center" wrapText="1"/>
    </xf>
    <xf numFmtId="3" fontId="4" fillId="0" borderId="18" xfId="0" applyNumberFormat="1" applyFont="1" applyBorder="1" applyAlignment="1">
      <alignment vertical="center" wrapText="1"/>
    </xf>
    <xf numFmtId="3" fontId="3" fillId="34" borderId="18" xfId="0" applyNumberFormat="1" applyFont="1" applyFill="1" applyBorder="1" applyAlignment="1">
      <alignment horizontal="right" vertical="center" wrapText="1"/>
    </xf>
    <xf numFmtId="0" fontId="33" fillId="0" borderId="0" xfId="0" applyFont="1" applyAlignment="1">
      <alignment horizontal="left"/>
    </xf>
    <xf numFmtId="0" fontId="33" fillId="0" borderId="0" xfId="0" applyFont="1"/>
    <xf numFmtId="0" fontId="33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3" fontId="3" fillId="34" borderId="18" xfId="0" applyNumberFormat="1" applyFont="1" applyFill="1" applyBorder="1" applyAlignment="1">
      <alignment horizontal="center" vertical="center" wrapText="1"/>
    </xf>
    <xf numFmtId="3" fontId="33" fillId="0" borderId="0" xfId="0" applyNumberFormat="1" applyFont="1"/>
    <xf numFmtId="3" fontId="4" fillId="0" borderId="18" xfId="0" applyNumberFormat="1" applyFont="1" applyBorder="1" applyAlignment="1">
      <alignment horizontal="right" vertical="center" wrapText="1"/>
    </xf>
    <xf numFmtId="10" fontId="4" fillId="0" borderId="18" xfId="196" applyNumberFormat="1" applyFont="1" applyBorder="1" applyAlignment="1">
      <alignment vertical="center" wrapText="1"/>
    </xf>
    <xf numFmtId="172" fontId="4" fillId="0" borderId="18" xfId="0" applyNumberFormat="1" applyFont="1" applyBorder="1" applyAlignment="1">
      <alignment horizontal="left" vertical="center" wrapText="1"/>
    </xf>
    <xf numFmtId="170" fontId="4" fillId="0" borderId="18" xfId="24" applyNumberFormat="1" applyFont="1" applyBorder="1" applyAlignment="1">
      <alignment vertical="center" wrapText="1"/>
    </xf>
    <xf numFmtId="3" fontId="4" fillId="0" borderId="18" xfId="24" applyNumberFormat="1" applyFont="1" applyBorder="1" applyAlignment="1">
      <alignment vertical="center" wrapText="1"/>
    </xf>
    <xf numFmtId="170" fontId="3" fillId="0" borderId="18" xfId="24" applyNumberFormat="1" applyFont="1" applyFill="1" applyBorder="1" applyAlignment="1">
      <alignment vertical="center"/>
    </xf>
    <xf numFmtId="3" fontId="3" fillId="0" borderId="18" xfId="24" applyNumberFormat="1" applyFont="1" applyFill="1" applyBorder="1" applyAlignment="1">
      <alignment vertical="center"/>
    </xf>
    <xf numFmtId="10" fontId="3" fillId="0" borderId="18" xfId="196" applyNumberFormat="1" applyFont="1" applyBorder="1" applyAlignment="1">
      <alignment vertical="center" wrapText="1"/>
    </xf>
    <xf numFmtId="170" fontId="3" fillId="39" borderId="18" xfId="24" applyNumberFormat="1" applyFont="1" applyFill="1" applyBorder="1" applyAlignment="1">
      <alignment vertical="center"/>
    </xf>
    <xf numFmtId="3" fontId="3" fillId="39" borderId="18" xfId="24" applyNumberFormat="1" applyFont="1" applyFill="1" applyBorder="1" applyAlignment="1">
      <alignment vertical="center"/>
    </xf>
    <xf numFmtId="10" fontId="3" fillId="0" borderId="18" xfId="196" applyNumberFormat="1" applyFont="1" applyFill="1" applyBorder="1" applyAlignment="1">
      <alignment vertical="center" wrapText="1"/>
    </xf>
    <xf numFmtId="3" fontId="3" fillId="0" borderId="18" xfId="24" applyNumberFormat="1" applyFont="1" applyBorder="1" applyAlignment="1">
      <alignment vertical="center" wrapText="1"/>
    </xf>
    <xf numFmtId="10" fontId="3" fillId="39" borderId="18" xfId="196" applyNumberFormat="1" applyFont="1" applyFill="1" applyBorder="1" applyAlignment="1">
      <alignment vertical="center"/>
    </xf>
    <xf numFmtId="0" fontId="3" fillId="39" borderId="1" xfId="0" applyFont="1" applyFill="1" applyBorder="1" applyAlignment="1">
      <alignment vertical="center"/>
    </xf>
    <xf numFmtId="0" fontId="3" fillId="39" borderId="19" xfId="0" applyFont="1" applyFill="1" applyBorder="1" applyAlignment="1">
      <alignment vertical="center"/>
    </xf>
    <xf numFmtId="0" fontId="3" fillId="39" borderId="20" xfId="0" applyFont="1" applyFill="1" applyBorder="1" applyAlignment="1">
      <alignment vertical="center"/>
    </xf>
    <xf numFmtId="170" fontId="3" fillId="39" borderId="1" xfId="24" applyNumberFormat="1" applyFont="1" applyFill="1" applyBorder="1" applyAlignment="1">
      <alignment vertical="center"/>
    </xf>
    <xf numFmtId="3" fontId="3" fillId="39" borderId="19" xfId="24" applyNumberFormat="1" applyFont="1" applyFill="1" applyBorder="1" applyAlignment="1">
      <alignment vertical="center"/>
    </xf>
    <xf numFmtId="170" fontId="3" fillId="39" borderId="20" xfId="24" applyNumberFormat="1" applyFont="1" applyFill="1" applyBorder="1" applyAlignment="1">
      <alignment vertical="center"/>
    </xf>
    <xf numFmtId="0" fontId="40" fillId="0" borderId="0" xfId="0" applyFont="1" applyFill="1"/>
    <xf numFmtId="170" fontId="3" fillId="34" borderId="0" xfId="24" applyNumberFormat="1" applyFont="1" applyFill="1" applyAlignment="1">
      <alignment horizontal="right" vertical="center"/>
    </xf>
    <xf numFmtId="0" fontId="3" fillId="34" borderId="18" xfId="0" applyFont="1" applyFill="1" applyBorder="1" applyAlignment="1">
      <alignment horizontal="left" vertical="center"/>
    </xf>
    <xf numFmtId="0" fontId="55" fillId="0" borderId="0" xfId="69" applyFont="1"/>
    <xf numFmtId="0" fontId="16" fillId="0" borderId="0" xfId="69" applyFont="1"/>
    <xf numFmtId="0" fontId="16" fillId="0" borderId="0" xfId="69" applyFont="1" applyFill="1"/>
    <xf numFmtId="0" fontId="16" fillId="0" borderId="0" xfId="69" applyFont="1" applyAlignment="1">
      <alignment wrapText="1"/>
    </xf>
    <xf numFmtId="0" fontId="16" fillId="0" borderId="0" xfId="90" applyFont="1" applyAlignment="1">
      <alignment horizontal="right"/>
    </xf>
    <xf numFmtId="37" fontId="16" fillId="0" borderId="0" xfId="90" applyNumberFormat="1" applyFont="1" applyAlignment="1">
      <alignment horizontal="left" vertical="center"/>
    </xf>
    <xf numFmtId="170" fontId="3" fillId="34" borderId="0" xfId="24" applyNumberFormat="1" applyFont="1" applyFill="1" applyAlignment="1">
      <alignment horizontal="right" vertical="center"/>
    </xf>
    <xf numFmtId="3" fontId="5" fillId="0" borderId="0" xfId="196" applyNumberFormat="1" applyFont="1" applyAlignment="1">
      <alignment vertical="top"/>
    </xf>
    <xf numFmtId="0" fontId="16" fillId="0" borderId="0" xfId="69" applyFont="1" applyAlignment="1">
      <alignment vertical="center" wrapText="1"/>
    </xf>
    <xf numFmtId="0" fontId="0" fillId="0" borderId="0" xfId="0" applyAlignment="1">
      <alignment wrapText="1"/>
    </xf>
    <xf numFmtId="170" fontId="3" fillId="34" borderId="0" xfId="24" applyNumberFormat="1" applyFont="1" applyFill="1" applyAlignment="1">
      <alignment horizontal="right" vertical="center"/>
    </xf>
    <xf numFmtId="1" fontId="3" fillId="34" borderId="1" xfId="0" applyNumberFormat="1" applyFont="1" applyFill="1" applyBorder="1" applyAlignment="1">
      <alignment horizontal="center" vertical="center" wrapText="1"/>
    </xf>
    <xf numFmtId="0" fontId="4" fillId="0" borderId="0" xfId="69" applyFont="1" applyAlignment="1">
      <alignment vertical="center"/>
    </xf>
    <xf numFmtId="0" fontId="1" fillId="0" borderId="0" xfId="69" applyFont="1"/>
    <xf numFmtId="0" fontId="1" fillId="0" borderId="0" xfId="69" applyFont="1" applyAlignment="1">
      <alignment vertical="top"/>
    </xf>
    <xf numFmtId="0" fontId="4" fillId="0" borderId="0" xfId="69" applyFont="1" applyFill="1" applyAlignment="1">
      <alignment vertical="center"/>
    </xf>
    <xf numFmtId="0" fontId="56" fillId="0" borderId="0" xfId="69" applyFont="1" applyFill="1" applyAlignment="1">
      <alignment horizontal="center" vertical="center"/>
    </xf>
    <xf numFmtId="0" fontId="1" fillId="0" borderId="0" xfId="69" applyFont="1" applyFill="1"/>
    <xf numFmtId="0" fontId="4" fillId="41" borderId="0" xfId="69" applyFont="1" applyFill="1" applyBorder="1" applyAlignment="1">
      <alignment horizontal="center" vertical="center"/>
    </xf>
    <xf numFmtId="0" fontId="3" fillId="41" borderId="0" xfId="69" quotePrefix="1" applyNumberFormat="1" applyFont="1" applyFill="1" applyBorder="1" applyAlignment="1">
      <alignment horizontal="right" vertical="center"/>
    </xf>
    <xf numFmtId="0" fontId="57" fillId="0" borderId="0" xfId="69" applyFont="1"/>
    <xf numFmtId="3" fontId="3" fillId="41" borderId="0" xfId="69" applyNumberFormat="1" applyFont="1" applyFill="1" applyBorder="1" applyAlignment="1">
      <alignment horizontal="center" vertical="center"/>
    </xf>
    <xf numFmtId="3" fontId="3" fillId="41" borderId="0" xfId="69" quotePrefix="1" applyNumberFormat="1" applyFont="1" applyFill="1" applyBorder="1" applyAlignment="1">
      <alignment horizontal="right" vertical="center"/>
    </xf>
    <xf numFmtId="3" fontId="3" fillId="41" borderId="0" xfId="69" applyNumberFormat="1" applyFont="1" applyFill="1" applyBorder="1" applyAlignment="1">
      <alignment horizontal="right" vertical="center"/>
    </xf>
    <xf numFmtId="0" fontId="3" fillId="41" borderId="0" xfId="69" applyFont="1" applyFill="1" applyBorder="1" applyAlignment="1">
      <alignment horizontal="right" vertical="center" wrapText="1"/>
    </xf>
    <xf numFmtId="0" fontId="3" fillId="0" borderId="0" xfId="69" applyFont="1" applyAlignment="1">
      <alignment vertical="center"/>
    </xf>
    <xf numFmtId="37" fontId="4" fillId="0" borderId="0" xfId="69" applyNumberFormat="1" applyFont="1" applyAlignment="1">
      <alignment horizontal="right" vertical="center"/>
    </xf>
    <xf numFmtId="0" fontId="8" fillId="0" borderId="0" xfId="69" applyFont="1"/>
    <xf numFmtId="0" fontId="4" fillId="0" borderId="0" xfId="69" quotePrefix="1" applyFont="1" applyAlignment="1">
      <alignment vertical="center"/>
    </xf>
    <xf numFmtId="0" fontId="4" fillId="0" borderId="0" xfId="69" quotePrefix="1" applyFont="1" applyAlignment="1">
      <alignment horizontal="left" vertical="center"/>
    </xf>
    <xf numFmtId="0" fontId="3" fillId="41" borderId="0" xfId="69" quotePrefix="1" applyFont="1" applyFill="1" applyAlignment="1" applyProtection="1">
      <alignment horizontal="left" vertical="center"/>
    </xf>
    <xf numFmtId="37" fontId="4" fillId="41" borderId="0" xfId="69" applyNumberFormat="1" applyFont="1" applyFill="1" applyAlignment="1">
      <alignment horizontal="right" vertical="center"/>
    </xf>
    <xf numFmtId="0" fontId="3" fillId="0" borderId="21" xfId="69" quotePrefix="1" applyFont="1" applyBorder="1" applyAlignment="1" applyProtection="1">
      <alignment horizontal="left" vertical="center"/>
    </xf>
    <xf numFmtId="37" fontId="4" fillId="0" borderId="21" xfId="69" applyNumberFormat="1" applyFont="1" applyBorder="1" applyAlignment="1">
      <alignment horizontal="right" vertical="center"/>
    </xf>
    <xf numFmtId="0" fontId="5" fillId="0" borderId="0" xfId="69" applyFont="1" applyAlignment="1">
      <alignment vertical="top"/>
    </xf>
    <xf numFmtId="3" fontId="4" fillId="0" borderId="0" xfId="69" applyNumberFormat="1" applyFont="1" applyAlignment="1">
      <alignment horizontal="right" vertical="center"/>
    </xf>
    <xf numFmtId="0" fontId="4" fillId="0" borderId="0" xfId="69"/>
    <xf numFmtId="0" fontId="58" fillId="0" borderId="0" xfId="69" applyFont="1"/>
    <xf numFmtId="49" fontId="4" fillId="0" borderId="0" xfId="69" applyNumberFormat="1" applyFont="1" applyAlignment="1">
      <alignment vertical="center"/>
    </xf>
    <xf numFmtId="3" fontId="3" fillId="34" borderId="0" xfId="69" applyNumberFormat="1" applyFont="1" applyFill="1" applyAlignment="1">
      <alignment horizontal="left" vertical="center"/>
    </xf>
    <xf numFmtId="3" fontId="3" fillId="34" borderId="0" xfId="69" applyNumberFormat="1" applyFont="1" applyFill="1" applyAlignment="1">
      <alignment horizontal="right" vertical="center"/>
    </xf>
    <xf numFmtId="3" fontId="3" fillId="34" borderId="0" xfId="69" applyNumberFormat="1" applyFont="1" applyFill="1" applyAlignment="1">
      <alignment horizontal="right" vertical="center" wrapText="1"/>
    </xf>
    <xf numFmtId="0" fontId="3" fillId="34" borderId="0" xfId="69" applyFont="1" applyFill="1" applyAlignment="1">
      <alignment horizontal="right" vertical="center"/>
    </xf>
    <xf numFmtId="3" fontId="4" fillId="0" borderId="0" xfId="69" applyNumberFormat="1" applyFont="1" applyAlignment="1">
      <alignment vertical="center"/>
    </xf>
    <xf numFmtId="10" fontId="4" fillId="0" borderId="0" xfId="69" applyNumberFormat="1" applyFont="1" applyAlignment="1">
      <alignment horizontal="right" vertical="center"/>
    </xf>
    <xf numFmtId="0" fontId="4" fillId="0" borderId="0" xfId="69" applyAlignment="1">
      <alignment vertical="center"/>
    </xf>
    <xf numFmtId="3" fontId="3" fillId="34" borderId="0" xfId="69" applyNumberFormat="1" applyFont="1" applyFill="1" applyAlignment="1">
      <alignment vertical="center"/>
    </xf>
    <xf numFmtId="3" fontId="4" fillId="34" borderId="0" xfId="69" applyNumberFormat="1" applyFont="1" applyFill="1" applyAlignment="1">
      <alignment horizontal="right" vertical="center"/>
    </xf>
    <xf numFmtId="10" fontId="4" fillId="34" borderId="0" xfId="69" applyNumberFormat="1" applyFont="1" applyFill="1" applyAlignment="1">
      <alignment horizontal="right" vertical="center"/>
    </xf>
    <xf numFmtId="3" fontId="3" fillId="0" borderId="0" xfId="69" applyNumberFormat="1" applyFont="1" applyFill="1" applyBorder="1" applyAlignment="1">
      <alignment vertical="center"/>
    </xf>
    <xf numFmtId="49" fontId="4" fillId="0" borderId="22" xfId="69" applyNumberFormat="1" applyFont="1" applyBorder="1" applyAlignment="1">
      <alignment vertical="center"/>
    </xf>
    <xf numFmtId="0" fontId="4" fillId="0" borderId="22" xfId="69" applyFont="1" applyBorder="1" applyAlignment="1">
      <alignment vertical="center"/>
    </xf>
    <xf numFmtId="3" fontId="4" fillId="0" borderId="22" xfId="69" applyNumberFormat="1" applyFont="1" applyBorder="1" applyAlignment="1">
      <alignment horizontal="right" vertical="center"/>
    </xf>
    <xf numFmtId="10" fontId="4" fillId="0" borderId="22" xfId="69" applyNumberFormat="1" applyFont="1" applyBorder="1" applyAlignment="1">
      <alignment vertical="center"/>
    </xf>
    <xf numFmtId="10" fontId="4" fillId="0" borderId="0" xfId="69" applyNumberFormat="1" applyFont="1" applyAlignment="1">
      <alignment vertical="center"/>
    </xf>
    <xf numFmtId="0" fontId="59" fillId="0" borderId="0" xfId="69" applyFont="1" applyAlignment="1">
      <alignment vertical="center"/>
    </xf>
    <xf numFmtId="0" fontId="4" fillId="0" borderId="22" xfId="69" applyFont="1" applyBorder="1" applyAlignment="1">
      <alignment horizontal="right" vertical="center"/>
    </xf>
    <xf numFmtId="10" fontId="4" fillId="0" borderId="22" xfId="69" applyNumberFormat="1" applyFont="1" applyBorder="1" applyAlignment="1">
      <alignment horizontal="right" vertical="center"/>
    </xf>
    <xf numFmtId="10" fontId="5" fillId="0" borderId="0" xfId="69" applyNumberFormat="1" applyFont="1" applyAlignment="1">
      <alignment vertical="top"/>
    </xf>
    <xf numFmtId="10" fontId="5" fillId="0" borderId="0" xfId="69" applyNumberFormat="1" applyFont="1" applyAlignment="1">
      <alignment horizontal="right" vertical="top"/>
    </xf>
    <xf numFmtId="49" fontId="59" fillId="0" borderId="0" xfId="69" applyNumberFormat="1" applyFont="1" applyBorder="1" applyAlignment="1">
      <alignment vertical="center"/>
    </xf>
    <xf numFmtId="49" fontId="4" fillId="0" borderId="0" xfId="69" applyNumberFormat="1" applyFont="1" applyBorder="1" applyAlignment="1">
      <alignment vertical="center"/>
    </xf>
    <xf numFmtId="3" fontId="3" fillId="0" borderId="0" xfId="69" applyNumberFormat="1" applyFont="1" applyAlignment="1">
      <alignment horizontal="center" vertical="center"/>
    </xf>
    <xf numFmtId="49" fontId="3" fillId="0" borderId="0" xfId="69" applyNumberFormat="1" applyFont="1" applyBorder="1" applyAlignment="1">
      <alignment vertical="center"/>
    </xf>
    <xf numFmtId="0" fontId="60" fillId="0" borderId="0" xfId="69" applyFont="1"/>
    <xf numFmtId="0" fontId="60" fillId="0" borderId="0" xfId="69" applyFont="1" applyAlignment="1">
      <alignment vertical="top"/>
    </xf>
    <xf numFmtId="0" fontId="3" fillId="34" borderId="0" xfId="69" applyFont="1" applyFill="1" applyAlignment="1">
      <alignment vertical="center"/>
    </xf>
    <xf numFmtId="0" fontId="61" fillId="0" borderId="0" xfId="69" applyFont="1" applyAlignment="1"/>
    <xf numFmtId="0" fontId="3" fillId="34" borderId="0" xfId="69" applyFont="1" applyFill="1" applyAlignment="1">
      <alignment horizontal="left" vertical="center" wrapText="1"/>
    </xf>
    <xf numFmtId="0" fontId="3" fillId="34" borderId="0" xfId="69" applyFont="1" applyFill="1" applyAlignment="1">
      <alignment horizontal="center" vertical="center" wrapText="1"/>
    </xf>
    <xf numFmtId="3" fontId="3" fillId="34" borderId="0" xfId="69" applyNumberFormat="1" applyFont="1" applyFill="1" applyAlignment="1">
      <alignment horizontal="center" vertical="center" wrapText="1"/>
    </xf>
    <xf numFmtId="0" fontId="61" fillId="0" borderId="0" xfId="69" applyFont="1" applyAlignment="1">
      <alignment horizontal="center" vertical="center" wrapText="1"/>
    </xf>
    <xf numFmtId="3" fontId="4" fillId="0" borderId="0" xfId="69" applyNumberFormat="1" applyFont="1" applyAlignment="1">
      <alignment horizontal="left" vertical="center"/>
    </xf>
    <xf numFmtId="0" fontId="62" fillId="0" borderId="0" xfId="69" applyFont="1"/>
    <xf numFmtId="3" fontId="4" fillId="0" borderId="0" xfId="69" applyNumberFormat="1" applyFont="1" applyFill="1" applyAlignment="1">
      <alignment horizontal="right" vertical="center"/>
    </xf>
    <xf numFmtId="0" fontId="62" fillId="0" borderId="0" xfId="69" applyFont="1" applyAlignment="1">
      <alignment vertical="center"/>
    </xf>
    <xf numFmtId="3" fontId="3" fillId="34" borderId="0" xfId="69" applyNumberFormat="1" applyFont="1" applyFill="1" applyBorder="1" applyAlignment="1">
      <alignment horizontal="left" vertical="center"/>
    </xf>
    <xf numFmtId="0" fontId="63" fillId="0" borderId="0" xfId="69" applyFont="1"/>
    <xf numFmtId="3" fontId="3" fillId="34" borderId="0" xfId="69" applyNumberFormat="1" applyFont="1" applyFill="1" applyBorder="1" applyAlignment="1">
      <alignment vertical="center"/>
    </xf>
    <xf numFmtId="0" fontId="3" fillId="34" borderId="0" xfId="69" applyFont="1" applyFill="1" applyBorder="1" applyAlignment="1">
      <alignment vertical="center"/>
    </xf>
    <xf numFmtId="0" fontId="2" fillId="0" borderId="0" xfId="69" applyFont="1" applyAlignment="1"/>
    <xf numFmtId="0" fontId="3" fillId="34" borderId="0" xfId="69" applyFont="1" applyFill="1" applyBorder="1" applyAlignment="1">
      <alignment horizontal="left" vertical="center" wrapText="1"/>
    </xf>
    <xf numFmtId="0" fontId="3" fillId="34" borderId="0" xfId="69" applyFont="1" applyFill="1" applyBorder="1" applyAlignment="1">
      <alignment horizontal="center" vertical="center" wrapText="1"/>
    </xf>
    <xf numFmtId="3" fontId="3" fillId="34" borderId="0" xfId="69" applyNumberFormat="1" applyFont="1" applyFill="1" applyBorder="1" applyAlignment="1">
      <alignment horizontal="center" vertical="center" wrapText="1"/>
    </xf>
    <xf numFmtId="0" fontId="2" fillId="0" borderId="0" xfId="69" applyFont="1" applyAlignment="1">
      <alignment horizontal="center" vertical="center" wrapText="1"/>
    </xf>
    <xf numFmtId="3" fontId="4" fillId="0" borderId="0" xfId="69" applyNumberFormat="1" applyFont="1" applyBorder="1" applyAlignment="1">
      <alignment horizontal="left" vertical="center"/>
    </xf>
    <xf numFmtId="3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Fill="1" applyBorder="1" applyAlignment="1">
      <alignment horizontal="right" vertical="center"/>
    </xf>
    <xf numFmtId="3" fontId="4" fillId="34" borderId="0" xfId="69" applyNumberFormat="1" applyFont="1" applyFill="1" applyBorder="1" applyAlignment="1">
      <alignment horizontal="right" vertical="center"/>
    </xf>
    <xf numFmtId="0" fontId="64" fillId="0" borderId="0" xfId="69" applyFont="1"/>
    <xf numFmtId="0" fontId="65" fillId="0" borderId="0" xfId="69" applyFont="1" applyAlignment="1">
      <alignment vertical="top"/>
    </xf>
    <xf numFmtId="0" fontId="3" fillId="34" borderId="0" xfId="69" applyFont="1" applyFill="1" applyBorder="1" applyAlignment="1">
      <alignment horizontal="left" vertical="center"/>
    </xf>
    <xf numFmtId="3" fontId="4" fillId="0" borderId="0" xfId="69" applyNumberFormat="1" applyFont="1" applyBorder="1" applyAlignment="1">
      <alignment vertical="center"/>
    </xf>
    <xf numFmtId="0" fontId="66" fillId="0" borderId="0" xfId="69" applyFont="1" applyAlignment="1"/>
    <xf numFmtId="0" fontId="66" fillId="0" borderId="0" xfId="69" applyFont="1" applyAlignment="1">
      <alignment horizontal="center" vertical="center" wrapText="1"/>
    </xf>
    <xf numFmtId="0" fontId="67" fillId="0" borderId="0" xfId="69" applyFont="1"/>
    <xf numFmtId="0" fontId="67" fillId="0" borderId="0" xfId="69" applyFont="1" applyAlignment="1">
      <alignment vertical="center"/>
    </xf>
    <xf numFmtId="49" fontId="4" fillId="0" borderId="10" xfId="69" applyNumberFormat="1" applyFont="1" applyBorder="1" applyAlignment="1">
      <alignment vertical="center"/>
    </xf>
    <xf numFmtId="0" fontId="4" fillId="0" borderId="10" xfId="69" applyFont="1" applyBorder="1" applyAlignment="1">
      <alignment horizontal="right" vertical="center"/>
    </xf>
    <xf numFmtId="3" fontId="4" fillId="0" borderId="10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horizontal="left" vertical="center"/>
    </xf>
    <xf numFmtId="0" fontId="4" fillId="0" borderId="23" xfId="69" applyFont="1" applyBorder="1" applyAlignment="1">
      <alignment horizontal="right" vertical="center"/>
    </xf>
    <xf numFmtId="3" fontId="4" fillId="0" borderId="23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vertical="center"/>
    </xf>
    <xf numFmtId="49" fontId="3" fillId="0" borderId="0" xfId="69" applyNumberFormat="1" applyFont="1" applyAlignment="1">
      <alignment vertical="center"/>
    </xf>
    <xf numFmtId="3" fontId="3" fillId="0" borderId="0" xfId="69" applyNumberFormat="1" applyFont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 wrapText="1"/>
    </xf>
    <xf numFmtId="0" fontId="3" fillId="34" borderId="0" xfId="69" applyFont="1" applyFill="1" applyBorder="1" applyAlignment="1">
      <alignment horizontal="right" vertical="center"/>
    </xf>
    <xf numFmtId="10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Border="1" applyAlignment="1">
      <alignment vertical="center" wrapText="1"/>
    </xf>
    <xf numFmtId="0" fontId="4" fillId="34" borderId="0" xfId="69" applyFont="1" applyFill="1" applyBorder="1" applyAlignment="1">
      <alignment vertical="center"/>
    </xf>
    <xf numFmtId="10" fontId="4" fillId="34" borderId="0" xfId="69" applyNumberFormat="1" applyFont="1" applyFill="1" applyBorder="1" applyAlignment="1">
      <alignment horizontal="right" vertical="center"/>
    </xf>
    <xf numFmtId="49" fontId="4" fillId="0" borderId="0" xfId="69" applyNumberFormat="1" applyFont="1" applyFill="1" applyAlignment="1">
      <alignment vertical="center"/>
    </xf>
    <xf numFmtId="3" fontId="3" fillId="0" borderId="0" xfId="69" applyNumberFormat="1" applyFont="1" applyFill="1" applyAlignment="1">
      <alignment horizontal="center" vertical="center"/>
    </xf>
    <xf numFmtId="3" fontId="4" fillId="0" borderId="0" xfId="69" applyNumberFormat="1" applyFont="1" applyAlignment="1">
      <alignment horizontal="left" vertical="center" wrapText="1"/>
    </xf>
    <xf numFmtId="10" fontId="3" fillId="34" borderId="0" xfId="69" applyNumberFormat="1" applyFont="1" applyFill="1" applyBorder="1" applyAlignment="1">
      <alignment horizontal="right" vertical="center"/>
    </xf>
    <xf numFmtId="3" fontId="3" fillId="0" borderId="0" xfId="69" applyNumberFormat="1" applyFont="1" applyBorder="1" applyAlignment="1">
      <alignment vertical="center"/>
    </xf>
    <xf numFmtId="10" fontId="4" fillId="0" borderId="0" xfId="69" applyNumberFormat="1"/>
    <xf numFmtId="49" fontId="3" fillId="0" borderId="22" xfId="69" applyNumberFormat="1" applyFont="1" applyBorder="1" applyAlignment="1">
      <alignment vertical="center"/>
    </xf>
    <xf numFmtId="49" fontId="5" fillId="0" borderId="0" xfId="69" applyNumberFormat="1" applyFont="1" applyBorder="1" applyAlignment="1">
      <alignment vertical="top"/>
    </xf>
    <xf numFmtId="3" fontId="5" fillId="0" borderId="0" xfId="69" applyNumberFormat="1" applyFont="1" applyAlignment="1">
      <alignment horizontal="right" vertical="top"/>
    </xf>
    <xf numFmtId="49" fontId="3" fillId="0" borderId="0" xfId="69" quotePrefix="1" applyNumberFormat="1" applyFont="1" applyBorder="1" applyAlignment="1">
      <alignment horizontal="left" vertical="center"/>
    </xf>
    <xf numFmtId="3" fontId="3" fillId="41" borderId="0" xfId="69" applyNumberFormat="1" applyFont="1" applyFill="1" applyAlignment="1">
      <alignment horizontal="left" vertical="center"/>
    </xf>
    <xf numFmtId="3" fontId="3" fillId="41" borderId="0" xfId="69" applyNumberFormat="1" applyFont="1" applyFill="1" applyAlignment="1">
      <alignment horizontal="right" vertical="center"/>
    </xf>
    <xf numFmtId="3" fontId="3" fillId="41" borderId="0" xfId="69" applyNumberFormat="1" applyFont="1" applyFill="1" applyAlignment="1">
      <alignment horizontal="right" vertical="center" wrapText="1"/>
    </xf>
    <xf numFmtId="3" fontId="4" fillId="42" borderId="0" xfId="69" applyNumberFormat="1" applyFont="1" applyFill="1" applyAlignment="1">
      <alignment vertical="center"/>
    </xf>
    <xf numFmtId="3" fontId="4" fillId="42" borderId="0" xfId="69" applyNumberFormat="1" applyFont="1" applyFill="1" applyAlignment="1">
      <alignment horizontal="right" vertical="center"/>
    </xf>
    <xf numFmtId="3" fontId="4" fillId="0" borderId="0" xfId="69" applyNumberFormat="1" applyFont="1" applyAlignment="1">
      <alignment vertical="center" wrapText="1"/>
    </xf>
    <xf numFmtId="0" fontId="4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vertical="center"/>
    </xf>
    <xf numFmtId="0" fontId="3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horizontal="center" vertical="center"/>
    </xf>
    <xf numFmtId="37" fontId="3" fillId="34" borderId="0" xfId="69" quotePrefix="1" applyNumberFormat="1" applyFont="1" applyFill="1" applyBorder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right" vertical="center"/>
    </xf>
    <xf numFmtId="37" fontId="3" fillId="34" borderId="0" xfId="69" applyNumberFormat="1" applyFont="1" applyFill="1" applyBorder="1" applyAlignment="1" applyProtection="1">
      <alignment horizontal="right" vertical="center" wrapText="1"/>
    </xf>
    <xf numFmtId="37" fontId="4" fillId="0" borderId="0" xfId="69" applyNumberFormat="1" applyFont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left" vertical="center"/>
    </xf>
    <xf numFmtId="10" fontId="3" fillId="0" borderId="0" xfId="69" applyNumberFormat="1" applyFont="1" applyBorder="1" applyAlignment="1" applyProtection="1">
      <alignment horizontal="left" vertical="center"/>
    </xf>
    <xf numFmtId="37" fontId="3" fillId="34" borderId="0" xfId="69" quotePrefix="1" applyNumberFormat="1" applyFont="1" applyFill="1" applyBorder="1" applyAlignment="1" applyProtection="1">
      <alignment horizontal="left" vertical="center" wrapText="1"/>
    </xf>
    <xf numFmtId="49" fontId="3" fillId="0" borderId="22" xfId="69" quotePrefix="1" applyNumberFormat="1" applyFont="1" applyBorder="1" applyAlignment="1">
      <alignment horizontal="left" vertical="center"/>
    </xf>
    <xf numFmtId="0" fontId="3" fillId="34" borderId="0" xfId="69" applyFont="1" applyFill="1" applyBorder="1" applyAlignment="1">
      <alignment horizontal="center" vertical="center"/>
    </xf>
    <xf numFmtId="0" fontId="2" fillId="0" borderId="0" xfId="69" applyFont="1" applyAlignment="1">
      <alignment horizontal="center" vertical="center"/>
    </xf>
    <xf numFmtId="3" fontId="5" fillId="0" borderId="0" xfId="69" applyNumberFormat="1" applyFont="1" applyAlignment="1">
      <alignment vertical="top"/>
    </xf>
    <xf numFmtId="3" fontId="3" fillId="34" borderId="0" xfId="69" applyNumberFormat="1" applyFont="1" applyFill="1" applyBorder="1" applyAlignment="1">
      <alignment horizontal="center" vertical="center"/>
    </xf>
    <xf numFmtId="10" fontId="3" fillId="0" borderId="21" xfId="69" applyNumberFormat="1" applyFont="1" applyBorder="1" applyAlignment="1">
      <alignment vertical="center"/>
    </xf>
    <xf numFmtId="10" fontId="4" fillId="0" borderId="21" xfId="69" applyNumberFormat="1" applyFont="1" applyBorder="1" applyAlignment="1">
      <alignment horizontal="right" vertical="center"/>
    </xf>
    <xf numFmtId="0" fontId="5" fillId="0" borderId="0" xfId="69" applyFont="1" applyFill="1" applyAlignment="1">
      <alignment vertical="top"/>
    </xf>
    <xf numFmtId="10" fontId="5" fillId="0" borderId="0" xfId="69" applyNumberFormat="1" applyFont="1" applyFill="1" applyAlignment="1">
      <alignment horizontal="right" vertical="top"/>
    </xf>
    <xf numFmtId="10" fontId="5" fillId="0" borderId="0" xfId="69" applyNumberFormat="1" applyFont="1" applyFill="1" applyAlignment="1">
      <alignment vertical="top"/>
    </xf>
    <xf numFmtId="3" fontId="5" fillId="0" borderId="0" xfId="69" applyNumberFormat="1" applyFont="1" applyFill="1" applyAlignment="1">
      <alignment horizontal="right" vertical="top"/>
    </xf>
    <xf numFmtId="49" fontId="57" fillId="0" borderId="0" xfId="69" applyNumberFormat="1" applyFont="1" applyBorder="1"/>
    <xf numFmtId="3" fontId="4" fillId="0" borderId="0" xfId="69" applyNumberFormat="1"/>
    <xf numFmtId="3" fontId="57" fillId="0" borderId="0" xfId="69" applyNumberFormat="1" applyFont="1" applyAlignment="1">
      <alignment horizontal="right"/>
    </xf>
    <xf numFmtId="3" fontId="57" fillId="0" borderId="0" xfId="69" applyNumberFormat="1" applyFont="1"/>
    <xf numFmtId="0" fontId="69" fillId="33" borderId="0" xfId="69" applyFont="1" applyFill="1" applyAlignment="1"/>
    <xf numFmtId="0" fontId="1" fillId="33" borderId="0" xfId="69" applyFont="1" applyFill="1" applyAlignment="1"/>
    <xf numFmtId="0" fontId="70" fillId="33" borderId="0" xfId="69" applyFont="1" applyFill="1" applyAlignment="1"/>
    <xf numFmtId="3" fontId="4" fillId="34" borderId="24" xfId="69" applyNumberFormat="1" applyFont="1" applyFill="1" applyBorder="1" applyAlignment="1">
      <alignment horizontal="right" vertical="center"/>
    </xf>
    <xf numFmtId="0" fontId="4" fillId="34" borderId="24" xfId="69" applyFont="1" applyFill="1" applyBorder="1" applyAlignment="1">
      <alignment vertical="center"/>
    </xf>
    <xf numFmtId="10" fontId="4" fillId="34" borderId="24" xfId="197" applyNumberFormat="1" applyFont="1" applyFill="1" applyBorder="1" applyAlignment="1">
      <alignment horizontal="right" vertical="center"/>
    </xf>
    <xf numFmtId="3" fontId="3" fillId="34" borderId="25" xfId="69" applyNumberFormat="1" applyFont="1" applyFill="1" applyBorder="1" applyAlignment="1">
      <alignment horizontal="left" vertical="center"/>
    </xf>
    <xf numFmtId="3" fontId="3" fillId="34" borderId="25" xfId="69" applyNumberFormat="1" applyFont="1" applyFill="1" applyBorder="1" applyAlignment="1">
      <alignment horizontal="right" vertical="center"/>
    </xf>
    <xf numFmtId="3" fontId="3" fillId="34" borderId="25" xfId="69" applyNumberFormat="1" applyFont="1" applyFill="1" applyBorder="1" applyAlignment="1">
      <alignment horizontal="right" vertical="center" wrapText="1"/>
    </xf>
    <xf numFmtId="10" fontId="3" fillId="34" borderId="25" xfId="69" applyNumberFormat="1" applyFont="1" applyFill="1" applyBorder="1" applyAlignment="1">
      <alignment horizontal="right" vertical="center"/>
    </xf>
    <xf numFmtId="0" fontId="4" fillId="0" borderId="0" xfId="69" applyAlignment="1">
      <alignment vertical="top"/>
    </xf>
    <xf numFmtId="0" fontId="4" fillId="0" borderId="0" xfId="69" applyFont="1" applyAlignment="1">
      <alignment vertical="top"/>
    </xf>
    <xf numFmtId="0" fontId="4" fillId="0" borderId="0" xfId="69" applyFont="1" applyBorder="1" applyAlignment="1">
      <alignment vertical="top"/>
    </xf>
    <xf numFmtId="0" fontId="4" fillId="0" borderId="0" xfId="69" applyBorder="1" applyAlignment="1">
      <alignment vertical="top"/>
    </xf>
    <xf numFmtId="3" fontId="3" fillId="0" borderId="0" xfId="69" applyNumberFormat="1" applyFont="1" applyAlignment="1">
      <alignment vertical="center"/>
    </xf>
    <xf numFmtId="0" fontId="4" fillId="0" borderId="10" xfId="69" applyFont="1" applyBorder="1" applyAlignment="1">
      <alignment vertical="center"/>
    </xf>
    <xf numFmtId="0" fontId="3" fillId="34" borderId="25" xfId="69" applyFont="1" applyFill="1" applyBorder="1" applyAlignment="1">
      <alignment horizontal="right" vertical="center"/>
    </xf>
    <xf numFmtId="0" fontId="4" fillId="0" borderId="26" xfId="69" applyBorder="1" applyAlignment="1">
      <alignment vertical="top"/>
    </xf>
    <xf numFmtId="3" fontId="3" fillId="34" borderId="25" xfId="69" applyNumberFormat="1" applyFont="1" applyFill="1" applyBorder="1" applyAlignment="1">
      <alignment vertical="center"/>
    </xf>
    <xf numFmtId="3" fontId="4" fillId="34" borderId="0" xfId="69" applyNumberFormat="1" applyFont="1" applyFill="1" applyAlignment="1">
      <alignment vertical="center"/>
    </xf>
    <xf numFmtId="10" fontId="4" fillId="34" borderId="0" xfId="69" applyNumberFormat="1" applyFont="1" applyFill="1" applyAlignment="1">
      <alignment vertical="center"/>
    </xf>
    <xf numFmtId="3" fontId="4" fillId="41" borderId="0" xfId="69" applyNumberFormat="1" applyFont="1" applyFill="1" applyAlignment="1">
      <alignment horizontal="right" vertical="center"/>
    </xf>
    <xf numFmtId="3" fontId="4" fillId="34" borderId="0" xfId="69" applyNumberFormat="1" applyFont="1" applyFill="1" applyBorder="1" applyAlignment="1">
      <alignment vertical="center"/>
    </xf>
    <xf numFmtId="10" fontId="4" fillId="34" borderId="0" xfId="69" applyNumberFormat="1" applyFont="1" applyFill="1" applyBorder="1" applyAlignment="1">
      <alignment vertical="center"/>
    </xf>
    <xf numFmtId="0" fontId="4" fillId="0" borderId="0" xfId="69" applyBorder="1" applyAlignment="1">
      <alignment vertical="center"/>
    </xf>
    <xf numFmtId="10" fontId="4" fillId="0" borderId="0" xfId="69" applyNumberFormat="1" applyFont="1" applyBorder="1" applyAlignment="1">
      <alignment vertical="center"/>
    </xf>
    <xf numFmtId="37" fontId="4" fillId="0" borderId="0" xfId="69" applyNumberFormat="1" applyFont="1" applyBorder="1" applyAlignment="1">
      <alignment horizontal="right" vertical="center"/>
    </xf>
    <xf numFmtId="37" fontId="4" fillId="34" borderId="0" xfId="69" applyNumberFormat="1" applyFont="1" applyFill="1" applyBorder="1" applyAlignment="1">
      <alignment horizontal="right" vertical="center"/>
    </xf>
    <xf numFmtId="10" fontId="4" fillId="0" borderId="21" xfId="69" applyNumberFormat="1" applyFont="1" applyBorder="1" applyAlignment="1">
      <alignment vertical="center"/>
    </xf>
    <xf numFmtId="0" fontId="4" fillId="0" borderId="0" xfId="69" applyAlignment="1">
      <alignment horizontal="right"/>
    </xf>
    <xf numFmtId="0" fontId="4" fillId="0" borderId="0" xfId="69" applyFont="1" applyAlignment="1">
      <alignment horizontal="right" vertical="center"/>
    </xf>
    <xf numFmtId="3" fontId="3" fillId="34" borderId="0" xfId="69" applyNumberFormat="1" applyFont="1" applyFill="1" applyAlignment="1">
      <alignment horizontal="center" vertical="center"/>
    </xf>
    <xf numFmtId="10" fontId="4" fillId="0" borderId="27" xfId="69" applyNumberFormat="1" applyFont="1" applyBorder="1" applyAlignment="1">
      <alignment vertical="center"/>
    </xf>
    <xf numFmtId="10" fontId="4" fillId="0" borderId="27" xfId="69" applyNumberFormat="1" applyFont="1" applyBorder="1" applyAlignment="1">
      <alignment horizontal="right" vertical="center"/>
    </xf>
    <xf numFmtId="49" fontId="71" fillId="0" borderId="0" xfId="69" applyNumberFormat="1" applyFont="1" applyBorder="1" applyAlignment="1">
      <alignment vertical="top"/>
    </xf>
    <xf numFmtId="10" fontId="4" fillId="0" borderId="0" xfId="197" applyNumberFormat="1" applyFont="1" applyBorder="1" applyAlignment="1">
      <alignment horizontal="right" vertical="center"/>
    </xf>
    <xf numFmtId="10" fontId="4" fillId="0" borderId="0" xfId="197" applyNumberFormat="1" applyFont="1" applyFill="1" applyBorder="1" applyAlignment="1">
      <alignment horizontal="right" vertical="center"/>
    </xf>
    <xf numFmtId="3" fontId="4" fillId="34" borderId="0" xfId="197" applyNumberFormat="1" applyFont="1" applyFill="1" applyBorder="1" applyAlignment="1">
      <alignment horizontal="right" vertical="center"/>
    </xf>
    <xf numFmtId="10" fontId="4" fillId="34" borderId="0" xfId="197" applyNumberFormat="1" applyFont="1" applyFill="1" applyBorder="1" applyAlignment="1">
      <alignment horizontal="right" vertical="center"/>
    </xf>
    <xf numFmtId="3" fontId="3" fillId="43" borderId="0" xfId="69" applyNumberFormat="1" applyFont="1" applyFill="1" applyAlignment="1">
      <alignment horizontal="left" vertical="center"/>
    </xf>
    <xf numFmtId="3" fontId="3" fillId="43" borderId="0" xfId="69" applyNumberFormat="1" applyFont="1" applyFill="1" applyAlignment="1">
      <alignment horizontal="right" vertical="center"/>
    </xf>
    <xf numFmtId="3" fontId="3" fillId="43" borderId="0" xfId="69" applyNumberFormat="1" applyFont="1" applyFill="1" applyAlignment="1">
      <alignment horizontal="right" vertical="center" wrapText="1"/>
    </xf>
    <xf numFmtId="0" fontId="3" fillId="43" borderId="0" xfId="69" applyFont="1" applyFill="1" applyAlignment="1">
      <alignment horizontal="right" vertical="center"/>
    </xf>
    <xf numFmtId="3" fontId="3" fillId="43" borderId="0" xfId="69" applyNumberFormat="1" applyFont="1" applyFill="1" applyAlignment="1">
      <alignment vertical="center"/>
    </xf>
    <xf numFmtId="3" fontId="4" fillId="43" borderId="0" xfId="69" applyNumberFormat="1" applyFont="1" applyFill="1" applyAlignment="1">
      <alignment horizontal="right" vertical="center"/>
    </xf>
    <xf numFmtId="10" fontId="4" fillId="43" borderId="0" xfId="69" applyNumberFormat="1" applyFont="1" applyFill="1" applyAlignment="1">
      <alignment horizontal="right" vertical="center"/>
    </xf>
    <xf numFmtId="0" fontId="3" fillId="43" borderId="0" xfId="69" applyFont="1" applyFill="1" applyAlignment="1">
      <alignment vertical="center"/>
    </xf>
    <xf numFmtId="10" fontId="4" fillId="43" borderId="0" xfId="197" applyNumberFormat="1" applyFont="1" applyFill="1" applyAlignment="1">
      <alignment horizontal="right" vertical="center"/>
    </xf>
    <xf numFmtId="10" fontId="4" fillId="0" borderId="23" xfId="69" applyNumberFormat="1" applyFont="1" applyBorder="1" applyAlignment="1">
      <alignment horizontal="right" vertical="center"/>
    </xf>
    <xf numFmtId="0" fontId="4" fillId="0" borderId="0" xfId="69" applyFont="1"/>
    <xf numFmtId="3" fontId="4" fillId="0" borderId="0" xfId="69" applyNumberFormat="1" applyFont="1" applyFill="1" applyBorder="1" applyAlignment="1">
      <alignment vertical="center"/>
    </xf>
    <xf numFmtId="0" fontId="4" fillId="0" borderId="0" xfId="69" applyBorder="1"/>
    <xf numFmtId="3" fontId="4" fillId="43" borderId="0" xfId="69" applyNumberFormat="1" applyFont="1" applyFill="1" applyAlignment="1">
      <alignment vertical="center"/>
    </xf>
    <xf numFmtId="10" fontId="4" fillId="0" borderId="0" xfId="197" applyNumberFormat="1" applyFont="1" applyAlignment="1">
      <alignment horizontal="right" vertical="center"/>
    </xf>
    <xf numFmtId="3" fontId="4" fillId="41" borderId="0" xfId="69" applyNumberFormat="1" applyFont="1" applyFill="1" applyAlignment="1">
      <alignment horizontal="left" vertical="center"/>
    </xf>
    <xf numFmtId="10" fontId="4" fillId="41" borderId="0" xfId="197" applyNumberFormat="1" applyFont="1" applyFill="1" applyAlignment="1">
      <alignment horizontal="right" vertical="center"/>
    </xf>
    <xf numFmtId="0" fontId="5" fillId="0" borderId="28" xfId="69" applyFont="1" applyFill="1" applyBorder="1" applyAlignment="1">
      <alignment vertical="top"/>
    </xf>
    <xf numFmtId="10" fontId="5" fillId="0" borderId="28" xfId="69" applyNumberFormat="1" applyFont="1" applyFill="1" applyBorder="1" applyAlignment="1">
      <alignment horizontal="right" vertical="top"/>
    </xf>
    <xf numFmtId="10" fontId="5" fillId="0" borderId="28" xfId="69" applyNumberFormat="1" applyFont="1" applyFill="1" applyBorder="1" applyAlignment="1">
      <alignment vertical="top"/>
    </xf>
    <xf numFmtId="0" fontId="5" fillId="0" borderId="0" xfId="69" applyFont="1" applyFill="1" applyBorder="1" applyAlignment="1">
      <alignment vertical="top"/>
    </xf>
    <xf numFmtId="3" fontId="5" fillId="0" borderId="0" xfId="69" applyNumberFormat="1" applyFont="1" applyFill="1" applyBorder="1" applyAlignment="1">
      <alignment horizontal="right" vertical="top"/>
    </xf>
    <xf numFmtId="0" fontId="5" fillId="0" borderId="29" xfId="69" applyFont="1" applyBorder="1" applyAlignment="1">
      <alignment vertical="top"/>
    </xf>
    <xf numFmtId="0" fontId="5" fillId="0" borderId="0" xfId="69" applyFont="1" applyBorder="1" applyAlignment="1">
      <alignment vertical="top"/>
    </xf>
    <xf numFmtId="3" fontId="3" fillId="34" borderId="0" xfId="69" applyNumberFormat="1" applyFont="1" applyFill="1" applyAlignment="1">
      <alignment horizontal="left" vertical="center" wrapText="1"/>
    </xf>
    <xf numFmtId="3" fontId="3" fillId="0" borderId="0" xfId="69" applyNumberFormat="1" applyFont="1" applyBorder="1" applyAlignment="1">
      <alignment horizontal="left" vertical="center"/>
    </xf>
    <xf numFmtId="0" fontId="72" fillId="0" borderId="0" xfId="90" applyFont="1"/>
    <xf numFmtId="0" fontId="73" fillId="33" borderId="0" xfId="90" applyFont="1" applyFill="1" applyAlignment="1">
      <alignment horizontal="right" vertical="center"/>
    </xf>
    <xf numFmtId="49" fontId="4" fillId="0" borderId="0" xfId="90" applyNumberFormat="1" applyFont="1" applyAlignment="1">
      <alignment vertical="center"/>
    </xf>
    <xf numFmtId="0" fontId="4" fillId="0" borderId="0" xfId="90" applyFont="1" applyAlignment="1">
      <alignment horizontal="right" vertical="center"/>
    </xf>
    <xf numFmtId="0" fontId="57" fillId="0" borderId="0" xfId="90" applyFont="1"/>
    <xf numFmtId="3" fontId="3" fillId="34" borderId="0" xfId="90" applyNumberFormat="1" applyFont="1" applyFill="1" applyAlignment="1">
      <alignment horizontal="left" vertical="center"/>
    </xf>
    <xf numFmtId="3" fontId="3" fillId="34" borderId="0" xfId="90" quotePrefix="1" applyNumberFormat="1" applyFont="1" applyFill="1" applyAlignment="1">
      <alignment horizontal="right" vertical="center"/>
    </xf>
    <xf numFmtId="3" fontId="57" fillId="0" borderId="0" xfId="90" applyNumberFormat="1" applyFont="1"/>
    <xf numFmtId="0" fontId="4" fillId="0" borderId="0" xfId="0" applyFont="1" applyBorder="1" applyAlignment="1">
      <alignment horizontal="left" vertical="center"/>
    </xf>
    <xf numFmtId="173" fontId="4" fillId="0" borderId="0" xfId="0" applyNumberFormat="1" applyFont="1" applyBorder="1" applyAlignment="1">
      <alignment horizontal="right" vertical="center"/>
    </xf>
    <xf numFmtId="0" fontId="57" fillId="0" borderId="0" xfId="90" applyFont="1" applyFill="1"/>
    <xf numFmtId="0" fontId="4" fillId="0" borderId="0" xfId="0" applyFont="1" applyBorder="1" applyAlignment="1">
      <alignment horizontal="right" vertical="center"/>
    </xf>
    <xf numFmtId="3" fontId="3" fillId="34" borderId="0" xfId="90" applyNumberFormat="1" applyFont="1" applyFill="1" applyAlignment="1">
      <alignment horizontal="center" vertical="center"/>
    </xf>
    <xf numFmtId="49" fontId="4" fillId="0" borderId="22" xfId="90" applyNumberFormat="1" applyFont="1" applyBorder="1" applyAlignment="1">
      <alignment vertical="center"/>
    </xf>
    <xf numFmtId="3" fontId="4" fillId="0" borderId="22" xfId="90" applyNumberFormat="1" applyFont="1" applyBorder="1" applyAlignment="1">
      <alignment horizontal="right" vertical="center"/>
    </xf>
    <xf numFmtId="0" fontId="5" fillId="0" borderId="0" xfId="90" applyFont="1" applyAlignment="1">
      <alignment vertical="top"/>
    </xf>
    <xf numFmtId="3" fontId="4" fillId="0" borderId="0" xfId="90" applyNumberFormat="1" applyFont="1" applyAlignment="1">
      <alignment horizontal="right" vertical="center"/>
    </xf>
    <xf numFmtId="0" fontId="74" fillId="0" borderId="0" xfId="90" applyFont="1"/>
    <xf numFmtId="0" fontId="57" fillId="0" borderId="0" xfId="90" applyFont="1" applyAlignment="1">
      <alignment horizontal="right"/>
    </xf>
    <xf numFmtId="49" fontId="4" fillId="0" borderId="0" xfId="90" applyNumberFormat="1" applyFont="1"/>
    <xf numFmtId="0" fontId="4" fillId="0" borderId="0" xfId="90" applyFont="1"/>
    <xf numFmtId="49" fontId="4" fillId="0" borderId="22" xfId="90" applyNumberFormat="1" applyFont="1" applyBorder="1"/>
    <xf numFmtId="3" fontId="4" fillId="0" borderId="22" xfId="90" applyNumberFormat="1" applyFont="1" applyBorder="1" applyAlignment="1">
      <alignment horizontal="right"/>
    </xf>
    <xf numFmtId="3" fontId="4" fillId="0" borderId="0" xfId="90" applyNumberFormat="1" applyFont="1" applyAlignment="1">
      <alignment horizontal="right"/>
    </xf>
    <xf numFmtId="3" fontId="4" fillId="0" borderId="0" xfId="90" applyNumberFormat="1" applyFont="1"/>
    <xf numFmtId="49" fontId="75" fillId="0" borderId="0" xfId="90" applyNumberFormat="1" applyFont="1"/>
    <xf numFmtId="49" fontId="75" fillId="0" borderId="0" xfId="90" applyNumberFormat="1" applyFont="1" applyAlignment="1">
      <alignment horizontal="right"/>
    </xf>
    <xf numFmtId="0" fontId="75" fillId="0" borderId="0" xfId="90" applyFont="1" applyAlignment="1">
      <alignment horizontal="right"/>
    </xf>
    <xf numFmtId="3" fontId="75" fillId="0" borderId="0" xfId="90" applyNumberFormat="1" applyFont="1" applyAlignment="1">
      <alignment horizontal="right"/>
    </xf>
    <xf numFmtId="3" fontId="4" fillId="0" borderId="0" xfId="0" applyNumberFormat="1" applyFont="1" applyBorder="1" applyAlignment="1">
      <alignment horizontal="right" vertical="center"/>
    </xf>
    <xf numFmtId="49" fontId="57" fillId="0" borderId="22" xfId="90" applyNumberFormat="1" applyFont="1" applyBorder="1"/>
    <xf numFmtId="0" fontId="57" fillId="0" borderId="22" xfId="90" applyFont="1" applyBorder="1" applyAlignment="1">
      <alignment horizontal="right"/>
    </xf>
    <xf numFmtId="3" fontId="57" fillId="0" borderId="22" xfId="90" applyNumberFormat="1" applyFont="1" applyBorder="1" applyAlignment="1">
      <alignment horizontal="right"/>
    </xf>
    <xf numFmtId="0" fontId="76" fillId="0" borderId="0" xfId="90" applyFont="1" applyAlignment="1">
      <alignment horizontal="right"/>
    </xf>
    <xf numFmtId="3" fontId="57" fillId="0" borderId="0" xfId="90" applyNumberFormat="1" applyFont="1" applyAlignment="1">
      <alignment horizontal="right"/>
    </xf>
    <xf numFmtId="49" fontId="77" fillId="0" borderId="0" xfId="90" quotePrefix="1" applyNumberFormat="1" applyFont="1" applyBorder="1" applyAlignment="1" applyProtection="1">
      <alignment horizontal="right"/>
    </xf>
    <xf numFmtId="0" fontId="78" fillId="0" borderId="0" xfId="90" applyFont="1"/>
    <xf numFmtId="0" fontId="74" fillId="0" borderId="0" xfId="90" applyFont="1" applyAlignment="1">
      <alignment horizontal="right"/>
    </xf>
    <xf numFmtId="49" fontId="4" fillId="0" borderId="0" xfId="90" applyNumberFormat="1" applyFont="1" applyAlignment="1">
      <alignment horizontal="left" vertical="center"/>
    </xf>
    <xf numFmtId="38" fontId="4" fillId="0" borderId="0" xfId="0" applyNumberFormat="1" applyFont="1" applyBorder="1" applyAlignment="1">
      <alignment horizontal="right" vertical="center"/>
    </xf>
    <xf numFmtId="38" fontId="3" fillId="34" borderId="0" xfId="90" applyNumberFormat="1" applyFont="1" applyFill="1" applyAlignment="1">
      <alignment horizontal="right" vertical="center"/>
    </xf>
    <xf numFmtId="49" fontId="4" fillId="0" borderId="22" xfId="90" applyNumberFormat="1" applyFont="1" applyBorder="1" applyAlignment="1">
      <alignment horizontal="left" vertical="center"/>
    </xf>
    <xf numFmtId="0" fontId="4" fillId="0" borderId="0" xfId="90" applyFont="1" applyAlignment="1">
      <alignment horizontal="left" vertical="center"/>
    </xf>
    <xf numFmtId="0" fontId="74" fillId="0" borderId="0" xfId="90" applyFont="1" applyAlignment="1">
      <alignment horizontal="left"/>
    </xf>
    <xf numFmtId="0" fontId="79" fillId="33" borderId="0" xfId="90" applyFont="1" applyFill="1"/>
    <xf numFmtId="0" fontId="57" fillId="33" borderId="0" xfId="90" applyFont="1" applyFill="1" applyAlignment="1">
      <alignment horizontal="right"/>
    </xf>
    <xf numFmtId="0" fontId="80" fillId="33" borderId="0" xfId="90" applyFont="1" applyFill="1" applyAlignment="1">
      <alignment horizontal="center"/>
    </xf>
    <xf numFmtId="0" fontId="80" fillId="33" borderId="0" xfId="90" applyFont="1" applyFill="1" applyAlignment="1">
      <alignment horizontal="right"/>
    </xf>
    <xf numFmtId="49" fontId="74" fillId="0" borderId="0" xfId="90" applyNumberFormat="1" applyFont="1"/>
    <xf numFmtId="0" fontId="4" fillId="0" borderId="31" xfId="0" applyFont="1" applyBorder="1" applyAlignment="1">
      <alignment horizontal="left" vertical="center"/>
    </xf>
    <xf numFmtId="3" fontId="4" fillId="34" borderId="31" xfId="90" applyNumberFormat="1" applyFont="1" applyFill="1" applyBorder="1" applyAlignment="1">
      <alignment horizontal="left" vertical="center"/>
    </xf>
    <xf numFmtId="173" fontId="4" fillId="34" borderId="0" xfId="90" applyNumberFormat="1" applyFont="1" applyFill="1" applyBorder="1" applyAlignment="1">
      <alignment horizontal="right" vertical="center"/>
    </xf>
    <xf numFmtId="3" fontId="4" fillId="34" borderId="30" xfId="90" applyNumberFormat="1" applyFont="1" applyFill="1" applyBorder="1" applyAlignment="1">
      <alignment horizontal="left" vertical="center"/>
    </xf>
    <xf numFmtId="173" fontId="4" fillId="34" borderId="30" xfId="90" applyNumberFormat="1" applyFont="1" applyFill="1" applyBorder="1" applyAlignment="1">
      <alignment horizontal="right" vertical="center"/>
    </xf>
    <xf numFmtId="3" fontId="4" fillId="34" borderId="30" xfId="90" applyNumberFormat="1" applyFont="1" applyFill="1" applyBorder="1" applyAlignment="1">
      <alignment horizontal="right" vertical="center"/>
    </xf>
    <xf numFmtId="3" fontId="4" fillId="34" borderId="0" xfId="90" applyNumberFormat="1" applyFont="1" applyFill="1" applyBorder="1" applyAlignment="1">
      <alignment horizontal="left" vertical="center"/>
    </xf>
    <xf numFmtId="3" fontId="4" fillId="34" borderId="0" xfId="90" applyNumberFormat="1" applyFont="1" applyFill="1" applyBorder="1" applyAlignment="1">
      <alignment horizontal="right" vertical="center"/>
    </xf>
    <xf numFmtId="38" fontId="4" fillId="34" borderId="30" xfId="90" applyNumberFormat="1" applyFont="1" applyFill="1" applyBorder="1" applyAlignment="1">
      <alignment horizontal="right" vertical="center"/>
    </xf>
    <xf numFmtId="38" fontId="4" fillId="34" borderId="0" xfId="90" applyNumberFormat="1" applyFont="1" applyFill="1" applyBorder="1" applyAlignment="1">
      <alignment horizontal="right" vertical="center"/>
    </xf>
    <xf numFmtId="3" fontId="4" fillId="42" borderId="0" xfId="90" applyNumberFormat="1" applyFont="1" applyFill="1" applyBorder="1" applyAlignment="1">
      <alignment horizontal="left" vertical="center"/>
    </xf>
    <xf numFmtId="3" fontId="4" fillId="42" borderId="0" xfId="90" applyNumberFormat="1" applyFont="1" applyFill="1" applyBorder="1" applyAlignment="1">
      <alignment horizontal="right" vertical="center"/>
    </xf>
    <xf numFmtId="38" fontId="4" fillId="42" borderId="0" xfId="90" applyNumberFormat="1" applyFont="1" applyFill="1" applyBorder="1" applyAlignment="1">
      <alignment horizontal="right" vertical="center"/>
    </xf>
    <xf numFmtId="3" fontId="4" fillId="34" borderId="32" xfId="90" applyNumberFormat="1" applyFont="1" applyFill="1" applyBorder="1" applyAlignment="1">
      <alignment horizontal="left" vertical="center"/>
    </xf>
    <xf numFmtId="3" fontId="4" fillId="42" borderId="31" xfId="90" applyNumberFormat="1" applyFont="1" applyFill="1" applyBorder="1" applyAlignment="1">
      <alignment horizontal="left" vertical="center"/>
    </xf>
    <xf numFmtId="0" fontId="4" fillId="34" borderId="0" xfId="69" applyFont="1" applyFill="1" applyBorder="1" applyAlignment="1">
      <alignment horizontal="right" vertical="center"/>
    </xf>
    <xf numFmtId="0" fontId="3" fillId="34" borderId="0" xfId="69" applyFont="1" applyFill="1" applyBorder="1" applyAlignment="1">
      <alignment horizontal="right" vertical="center" wrapText="1"/>
    </xf>
    <xf numFmtId="0" fontId="4" fillId="0" borderId="0" xfId="69" applyFont="1" applyBorder="1" applyAlignment="1">
      <alignment horizontal="right" vertical="center"/>
    </xf>
    <xf numFmtId="0" fontId="3" fillId="34" borderId="0" xfId="69" applyFont="1" applyFill="1" applyBorder="1" applyAlignment="1">
      <alignment vertical="center" wrapText="1"/>
    </xf>
    <xf numFmtId="0" fontId="81" fillId="0" borderId="0" xfId="69" applyFont="1"/>
    <xf numFmtId="3" fontId="3" fillId="34" borderId="0" xfId="25" applyNumberFormat="1" applyFont="1" applyFill="1" applyBorder="1" applyAlignment="1">
      <alignment horizontal="right" vertical="center"/>
    </xf>
    <xf numFmtId="0" fontId="4" fillId="0" borderId="10" xfId="69" applyFill="1" applyBorder="1"/>
    <xf numFmtId="0" fontId="82" fillId="0" borderId="0" xfId="69" applyFont="1"/>
    <xf numFmtId="0" fontId="4" fillId="34" borderId="11" xfId="69" applyFont="1" applyFill="1" applyBorder="1" applyAlignment="1">
      <alignment horizontal="right" vertical="center"/>
    </xf>
    <xf numFmtId="0" fontId="3" fillId="34" borderId="11" xfId="69" applyFont="1" applyFill="1" applyBorder="1" applyAlignment="1">
      <alignment horizontal="right" vertical="center"/>
    </xf>
    <xf numFmtId="0" fontId="3" fillId="34" borderId="11" xfId="69" applyFont="1" applyFill="1" applyBorder="1" applyAlignment="1">
      <alignment horizontal="right" vertical="center" wrapText="1"/>
    </xf>
    <xf numFmtId="0" fontId="3" fillId="34" borderId="15" xfId="69" applyFont="1" applyFill="1" applyBorder="1" applyAlignment="1">
      <alignment vertical="center"/>
    </xf>
    <xf numFmtId="3" fontId="3" fillId="34" borderId="15" xfId="69" applyNumberFormat="1" applyFont="1" applyFill="1" applyBorder="1" applyAlignment="1">
      <alignment horizontal="right" vertical="center"/>
    </xf>
    <xf numFmtId="0" fontId="4" fillId="0" borderId="0" xfId="69" applyFont="1" applyBorder="1" applyAlignment="1">
      <alignment horizontal="left" vertical="center"/>
    </xf>
    <xf numFmtId="0" fontId="4" fillId="34" borderId="0" xfId="69" applyFont="1" applyFill="1" applyBorder="1" applyAlignment="1">
      <alignment horizontal="left" vertical="center"/>
    </xf>
    <xf numFmtId="0" fontId="4" fillId="0" borderId="33" xfId="69" applyFill="1" applyBorder="1"/>
    <xf numFmtId="3" fontId="3" fillId="34" borderId="15" xfId="69" applyNumberFormat="1" applyFont="1" applyFill="1" applyBorder="1" applyAlignment="1">
      <alignment vertical="center"/>
    </xf>
    <xf numFmtId="0" fontId="83" fillId="0" borderId="0" xfId="69" applyFont="1"/>
    <xf numFmtId="0" fontId="3" fillId="34" borderId="34" xfId="69" applyFont="1" applyFill="1" applyBorder="1" applyAlignment="1">
      <alignment horizontal="right" vertical="center" wrapText="1"/>
    </xf>
    <xf numFmtId="3" fontId="3" fillId="34" borderId="30" xfId="69" applyNumberFormat="1" applyFont="1" applyFill="1" applyBorder="1" applyAlignment="1">
      <alignment horizontal="left" vertical="center"/>
    </xf>
    <xf numFmtId="3" fontId="3" fillId="34" borderId="30" xfId="69" applyNumberFormat="1" applyFont="1" applyFill="1" applyBorder="1" applyAlignment="1">
      <alignment horizontal="right" vertical="center"/>
    </xf>
    <xf numFmtId="10" fontId="3" fillId="0" borderId="27" xfId="69" applyNumberFormat="1" applyFont="1" applyFill="1" applyBorder="1" applyAlignment="1">
      <alignment vertical="center"/>
    </xf>
    <xf numFmtId="10" fontId="4" fillId="0" borderId="27" xfId="69" applyNumberFormat="1" applyFont="1" applyFill="1" applyBorder="1" applyAlignment="1">
      <alignment horizontal="right" vertical="center"/>
    </xf>
    <xf numFmtId="3" fontId="5" fillId="0" borderId="0" xfId="69" applyNumberFormat="1" applyFont="1" applyAlignment="1">
      <alignment horizontal="center" vertical="top" wrapText="1"/>
    </xf>
    <xf numFmtId="10" fontId="4" fillId="34" borderId="0" xfId="197" applyNumberFormat="1" applyFont="1" applyFill="1" applyAlignment="1">
      <alignment horizontal="right" vertical="center"/>
    </xf>
    <xf numFmtId="174" fontId="4" fillId="0" borderId="0" xfId="69" applyNumberFormat="1" applyFont="1" applyAlignment="1">
      <alignment horizontal="right" vertical="center"/>
    </xf>
    <xf numFmtId="10" fontId="4" fillId="0" borderId="0" xfId="197" applyNumberFormat="1" applyFont="1" applyAlignment="1">
      <alignment vertical="center"/>
    </xf>
    <xf numFmtId="10" fontId="4" fillId="34" borderId="0" xfId="197" applyNumberFormat="1" applyFont="1" applyFill="1" applyBorder="1" applyAlignment="1">
      <alignment vertical="center"/>
    </xf>
    <xf numFmtId="3" fontId="4" fillId="0" borderId="0" xfId="69" applyNumberFormat="1" applyBorder="1" applyAlignment="1">
      <alignment vertical="center"/>
    </xf>
    <xf numFmtId="171" fontId="0" fillId="0" borderId="0" xfId="197" applyNumberFormat="1" applyFont="1" applyBorder="1" applyAlignment="1">
      <alignment vertical="center"/>
    </xf>
    <xf numFmtId="10" fontId="3" fillId="0" borderId="0" xfId="69" applyNumberFormat="1" applyFont="1" applyAlignment="1">
      <alignment vertical="center"/>
    </xf>
    <xf numFmtId="10" fontId="3" fillId="0" borderId="0" xfId="69" applyNumberFormat="1" applyFont="1" applyAlignment="1">
      <alignment horizontal="right" vertical="center"/>
    </xf>
    <xf numFmtId="10" fontId="4" fillId="34" borderId="0" xfId="197" applyNumberFormat="1" applyFont="1" applyFill="1" applyAlignment="1">
      <alignment vertical="center"/>
    </xf>
    <xf numFmtId="0" fontId="5" fillId="0" borderId="9" xfId="69" applyFont="1" applyBorder="1" applyAlignment="1">
      <alignment vertical="top"/>
    </xf>
    <xf numFmtId="0" fontId="49" fillId="37" borderId="0" xfId="94" applyFont="1" applyFill="1" applyAlignment="1">
      <alignment horizontal="center" vertical="center"/>
    </xf>
    <xf numFmtId="0" fontId="46" fillId="33" borderId="0" xfId="0" applyFont="1" applyFill="1" applyAlignment="1">
      <alignment horizontal="center"/>
    </xf>
    <xf numFmtId="0" fontId="46" fillId="33" borderId="0" xfId="0" applyFont="1" applyFill="1" applyAlignment="1">
      <alignment horizontal="center" vertical="center"/>
    </xf>
    <xf numFmtId="0" fontId="47" fillId="33" borderId="0" xfId="0" applyFont="1" applyFill="1" applyAlignment="1">
      <alignment horizontal="center" vertical="top"/>
    </xf>
    <xf numFmtId="37" fontId="5" fillId="0" borderId="0" xfId="90" quotePrefix="1" applyNumberFormat="1" applyFont="1" applyBorder="1" applyAlignment="1" applyProtection="1">
      <alignment horizontal="justify" vertical="top" wrapText="1"/>
    </xf>
    <xf numFmtId="37" fontId="3" fillId="34" borderId="11" xfId="90" applyNumberFormat="1" applyFont="1" applyFill="1" applyBorder="1" applyAlignment="1" applyProtection="1">
      <alignment horizontal="left" vertical="center"/>
    </xf>
    <xf numFmtId="37" fontId="3" fillId="34" borderId="13" xfId="90" applyNumberFormat="1" applyFont="1" applyFill="1" applyBorder="1" applyAlignment="1" applyProtection="1">
      <alignment horizontal="left" vertical="center"/>
    </xf>
    <xf numFmtId="3" fontId="46" fillId="33" borderId="0" xfId="90" applyNumberFormat="1" applyFont="1" applyFill="1" applyAlignment="1">
      <alignment horizontal="center"/>
    </xf>
    <xf numFmtId="0" fontId="46" fillId="33" borderId="0" xfId="90" applyFont="1" applyFill="1" applyAlignment="1">
      <alignment horizontal="center" vertical="center"/>
    </xf>
    <xf numFmtId="0" fontId="47" fillId="33" borderId="0" xfId="90" applyFont="1" applyFill="1" applyAlignment="1">
      <alignment horizontal="center" vertical="top"/>
    </xf>
    <xf numFmtId="49" fontId="3" fillId="34" borderId="0" xfId="90" quotePrefix="1" applyNumberFormat="1" applyFont="1" applyFill="1" applyBorder="1" applyAlignment="1">
      <alignment horizontal="center" vertical="center" wrapText="1"/>
    </xf>
    <xf numFmtId="49" fontId="3" fillId="34" borderId="0" xfId="90" applyNumberFormat="1" applyFont="1" applyFill="1" applyBorder="1" applyAlignment="1">
      <alignment horizontal="center" vertical="center" wrapText="1"/>
    </xf>
    <xf numFmtId="0" fontId="47" fillId="33" borderId="0" xfId="0" applyFont="1" applyFill="1" applyBorder="1" applyAlignment="1">
      <alignment horizontal="center" vertical="top"/>
    </xf>
    <xf numFmtId="0" fontId="5" fillId="0" borderId="9" xfId="0" applyFont="1" applyBorder="1" applyAlignment="1">
      <alignment horizontal="justify" vertical="top" wrapText="1"/>
    </xf>
    <xf numFmtId="170" fontId="3" fillId="34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horizontal="justify" vertical="top" wrapText="1"/>
    </xf>
    <xf numFmtId="0" fontId="5" fillId="0" borderId="0" xfId="0" applyFont="1" applyFill="1" applyBorder="1" applyAlignment="1">
      <alignment horizontal="left" vertical="top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6" fillId="33" borderId="0" xfId="0" applyFont="1" applyFill="1" applyAlignment="1">
      <alignment horizontal="center" vertical="top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3" fillId="34" borderId="0" xfId="0" applyNumberFormat="1" applyFont="1" applyFill="1" applyBorder="1" applyAlignment="1">
      <alignment horizontal="right" vertical="center" wrapText="1"/>
    </xf>
    <xf numFmtId="3" fontId="3" fillId="34" borderId="16" xfId="0" applyNumberFormat="1" applyFont="1" applyFill="1" applyBorder="1" applyAlignment="1">
      <alignment horizontal="right" vertical="center" wrapText="1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16" xfId="0" applyNumberFormat="1" applyFont="1" applyFill="1" applyBorder="1" applyAlignment="1" applyProtection="1">
      <alignment horizontal="left" vertical="center"/>
      <protection locked="0"/>
    </xf>
    <xf numFmtId="0" fontId="46" fillId="40" borderId="0" xfId="69" applyFont="1" applyFill="1" applyAlignment="1">
      <alignment horizontal="center"/>
    </xf>
    <xf numFmtId="0" fontId="46" fillId="40" borderId="0" xfId="69" applyFont="1" applyFill="1" applyAlignment="1">
      <alignment horizontal="center" vertical="center"/>
    </xf>
    <xf numFmtId="0" fontId="47" fillId="40" borderId="0" xfId="69" applyFont="1" applyFill="1" applyAlignment="1">
      <alignment horizontal="center" vertical="top"/>
    </xf>
    <xf numFmtId="0" fontId="46" fillId="33" borderId="0" xfId="69" applyFont="1" applyFill="1" applyAlignment="1">
      <alignment horizontal="center"/>
    </xf>
    <xf numFmtId="0" fontId="46" fillId="33" borderId="0" xfId="69" applyFont="1" applyFill="1" applyAlignment="1">
      <alignment horizontal="center" vertical="center"/>
    </xf>
    <xf numFmtId="0" fontId="47" fillId="33" borderId="0" xfId="69" applyFont="1" applyFill="1" applyAlignment="1">
      <alignment horizontal="center" vertical="top"/>
    </xf>
    <xf numFmtId="3" fontId="3" fillId="34" borderId="0" xfId="69" applyNumberFormat="1" applyFont="1" applyFill="1" applyAlignment="1">
      <alignment horizontal="center" vertical="center"/>
    </xf>
    <xf numFmtId="3" fontId="3" fillId="34" borderId="0" xfId="69" applyNumberFormat="1" applyFont="1" applyFill="1" applyBorder="1" applyAlignment="1">
      <alignment horizontal="center" vertical="center"/>
    </xf>
    <xf numFmtId="0" fontId="3" fillId="34" borderId="0" xfId="69" applyFont="1" applyFill="1" applyBorder="1" applyAlignment="1">
      <alignment horizontal="center" vertical="center"/>
    </xf>
    <xf numFmtId="10" fontId="68" fillId="0" borderId="0" xfId="69" applyNumberFormat="1" applyFont="1" applyAlignment="1">
      <alignment horizontal="left" vertical="top" wrapText="1"/>
    </xf>
    <xf numFmtId="0" fontId="68" fillId="0" borderId="0" xfId="69" applyFont="1" applyAlignment="1">
      <alignment vertical="top" wrapText="1"/>
    </xf>
    <xf numFmtId="0" fontId="68" fillId="0" borderId="0" xfId="69" applyFont="1" applyAlignment="1">
      <alignment vertical="top"/>
    </xf>
    <xf numFmtId="0" fontId="5" fillId="0" borderId="0" xfId="69" applyFont="1" applyAlignment="1">
      <alignment horizontal="left" vertical="top" wrapText="1"/>
    </xf>
    <xf numFmtId="0" fontId="5" fillId="0" borderId="0" xfId="69" applyFont="1" applyAlignment="1">
      <alignment vertical="top" wrapText="1"/>
    </xf>
    <xf numFmtId="0" fontId="5" fillId="0" borderId="0" xfId="69" applyFont="1" applyAlignment="1">
      <alignment vertical="top"/>
    </xf>
    <xf numFmtId="0" fontId="5" fillId="0" borderId="35" xfId="69" applyFont="1" applyBorder="1" applyAlignment="1">
      <alignment vertical="top"/>
    </xf>
    <xf numFmtId="10" fontId="68" fillId="0" borderId="0" xfId="69" applyNumberFormat="1" applyFont="1" applyBorder="1" applyAlignment="1">
      <alignment horizontal="left" vertical="top" wrapText="1"/>
    </xf>
    <xf numFmtId="0" fontId="68" fillId="0" borderId="0" xfId="69" applyFont="1" applyBorder="1" applyAlignment="1">
      <alignment vertical="top" wrapText="1"/>
    </xf>
    <xf numFmtId="0" fontId="68" fillId="0" borderId="0" xfId="69" applyFont="1" applyBorder="1" applyAlignment="1">
      <alignment vertical="top"/>
    </xf>
    <xf numFmtId="0" fontId="46" fillId="33" borderId="0" xfId="90" applyFont="1" applyFill="1" applyAlignment="1">
      <alignment horizontal="center"/>
    </xf>
    <xf numFmtId="0" fontId="73" fillId="33" borderId="0" xfId="90" applyFont="1" applyFill="1" applyAlignment="1">
      <alignment horizontal="center" vertical="center"/>
    </xf>
    <xf numFmtId="0" fontId="47" fillId="33" borderId="0" xfId="90" applyFont="1" applyFill="1" applyAlignment="1">
      <alignment horizontal="center"/>
    </xf>
    <xf numFmtId="0" fontId="46" fillId="33" borderId="0" xfId="90" applyFont="1" applyFill="1" applyAlignment="1">
      <alignment horizontal="center" vertical="top"/>
    </xf>
    <xf numFmtId="3" fontId="3" fillId="34" borderId="0" xfId="90" quotePrefix="1" applyNumberFormat="1" applyFont="1" applyFill="1" applyAlignment="1">
      <alignment horizontal="center" vertical="center"/>
    </xf>
    <xf numFmtId="0" fontId="5" fillId="0" borderId="0" xfId="90" applyFont="1" applyAlignment="1">
      <alignment horizontal="left" vertical="top" wrapText="1"/>
    </xf>
    <xf numFmtId="0" fontId="5" fillId="0" borderId="9" xfId="90" applyFont="1" applyBorder="1" applyAlignment="1">
      <alignment horizontal="left" vertical="top" wrapText="1"/>
    </xf>
    <xf numFmtId="0" fontId="46" fillId="33" borderId="0" xfId="69" applyFont="1" applyFill="1" applyAlignment="1">
      <alignment horizontal="right"/>
    </xf>
    <xf numFmtId="0" fontId="46" fillId="40" borderId="0" xfId="69" applyFont="1" applyFill="1" applyBorder="1" applyAlignment="1">
      <alignment horizontal="center" vertical="center"/>
    </xf>
    <xf numFmtId="0" fontId="46" fillId="40" borderId="0" xfId="69" applyFont="1" applyFill="1" applyAlignment="1">
      <alignment horizontal="right" vertical="center"/>
    </xf>
    <xf numFmtId="0" fontId="46" fillId="40" borderId="0" xfId="69" applyFont="1" applyFill="1" applyBorder="1" applyAlignment="1">
      <alignment horizontal="right" vertical="center"/>
    </xf>
    <xf numFmtId="0" fontId="46" fillId="33" borderId="0" xfId="69" applyFont="1" applyFill="1" applyBorder="1" applyAlignment="1">
      <alignment horizontal="center" vertical="center"/>
    </xf>
    <xf numFmtId="0" fontId="54" fillId="33" borderId="0" xfId="0" applyFont="1" applyFill="1" applyBorder="1" applyAlignment="1">
      <alignment horizontal="center"/>
    </xf>
    <xf numFmtId="0" fontId="54" fillId="33" borderId="0" xfId="0" applyFont="1" applyFill="1" applyBorder="1" applyAlignment="1">
      <alignment horizontal="center" vertical="center"/>
    </xf>
    <xf numFmtId="0" fontId="54" fillId="33" borderId="0" xfId="0" applyFont="1" applyFill="1" applyBorder="1" applyAlignment="1">
      <alignment horizontal="center" vertical="top"/>
    </xf>
    <xf numFmtId="0" fontId="3" fillId="34" borderId="18" xfId="0" applyFont="1" applyFill="1" applyBorder="1" applyAlignment="1">
      <alignment horizontal="left" vertical="center"/>
    </xf>
    <xf numFmtId="1" fontId="3" fillId="34" borderId="18" xfId="0" applyNumberFormat="1" applyFont="1" applyFill="1" applyBorder="1" applyAlignment="1">
      <alignment horizontal="center" vertical="center" wrapText="1"/>
    </xf>
    <xf numFmtId="4" fontId="3" fillId="34" borderId="18" xfId="0" applyNumberFormat="1" applyFont="1" applyFill="1" applyBorder="1" applyAlignment="1">
      <alignment horizontal="right" vertical="center" wrapText="1"/>
    </xf>
    <xf numFmtId="1" fontId="3" fillId="34" borderId="1" xfId="0" applyNumberFormat="1" applyFont="1" applyFill="1" applyBorder="1" applyAlignment="1">
      <alignment horizontal="center" vertical="center" wrapText="1"/>
    </xf>
    <xf numFmtId="1" fontId="3" fillId="34" borderId="19" xfId="0" applyNumberFormat="1" applyFont="1" applyFill="1" applyBorder="1" applyAlignment="1">
      <alignment horizontal="center" vertical="center" wrapText="1"/>
    </xf>
    <xf numFmtId="1" fontId="3" fillId="34" borderId="20" xfId="0" applyNumberFormat="1" applyFont="1" applyFill="1" applyBorder="1" applyAlignment="1">
      <alignment horizontal="center" vertical="center" wrapText="1"/>
    </xf>
    <xf numFmtId="17" fontId="54" fillId="33" borderId="0" xfId="0" quotePrefix="1" applyNumberFormat="1" applyFont="1" applyFill="1" applyBorder="1" applyAlignment="1">
      <alignment horizontal="center" vertical="center"/>
    </xf>
  </cellXfs>
  <cellStyles count="214">
    <cellStyle name="20% - Énfasis1 2" xfId="1"/>
    <cellStyle name="20% - Énfasis2 2" xfId="2"/>
    <cellStyle name="20% - Énfasis3 2" xfId="3"/>
    <cellStyle name="20% - Énfasis4 2" xfId="4"/>
    <cellStyle name="20% - Énfasis5 2" xfId="5"/>
    <cellStyle name="20% - Énfasis6 2" xfId="6"/>
    <cellStyle name="40% - Énfasis1 2" xfId="7"/>
    <cellStyle name="40% - Énfasis2 2" xfId="8"/>
    <cellStyle name="40% - Énfasis3 2" xfId="9"/>
    <cellStyle name="40% - Énfasis4 2" xfId="10"/>
    <cellStyle name="40% - Énfasis5 2" xfId="11"/>
    <cellStyle name="40% - Énfasis6 2" xfId="12"/>
    <cellStyle name="60% - Énfasis1 2" xfId="13"/>
    <cellStyle name="60% - Énfasis2 2" xfId="14"/>
    <cellStyle name="60% - Énfasis3 2" xfId="15"/>
    <cellStyle name="60% - Énfasis4 2" xfId="16"/>
    <cellStyle name="60% - Énfasis5 2" xfId="17"/>
    <cellStyle name="60% - Énfasis6 2" xfId="18"/>
    <cellStyle name="Ä*_x0014_" xfId="19"/>
    <cellStyle name="Buena 2" xfId="20"/>
    <cellStyle name="Cálculo 2" xfId="21"/>
    <cellStyle name="Celda de comprobación 2" xfId="22"/>
    <cellStyle name="Celda vinculada 2" xfId="23"/>
    <cellStyle name="Comma" xfId="24" builtinId="3"/>
    <cellStyle name="Comma 2" xfId="25"/>
    <cellStyle name="Comma 2 2" xfId="26"/>
    <cellStyle name="Comma 3" xfId="27"/>
    <cellStyle name="Comma 3 2" xfId="28"/>
    <cellStyle name="Comma 3 3" xfId="29"/>
    <cellStyle name="Comma 4" xfId="30"/>
    <cellStyle name="Comma 5" xfId="31"/>
    <cellStyle name="Comma 6" xfId="32"/>
    <cellStyle name="Comma 7" xfId="33"/>
    <cellStyle name="Comma0" xfId="34"/>
    <cellStyle name="Comma0 2" xfId="35"/>
    <cellStyle name="Encabezado 4 2" xfId="36"/>
    <cellStyle name="Énfasis1 2" xfId="37"/>
    <cellStyle name="Énfasis2 2" xfId="38"/>
    <cellStyle name="Énfasis3 2" xfId="39"/>
    <cellStyle name="Énfasis4 2" xfId="40"/>
    <cellStyle name="Énfasis5 2" xfId="41"/>
    <cellStyle name="Énfasis6 2" xfId="42"/>
    <cellStyle name="Entrada 2" xfId="43"/>
    <cellStyle name="Euro" xfId="44"/>
    <cellStyle name="Euro 2" xfId="45"/>
    <cellStyle name="Euro 3" xfId="46"/>
    <cellStyle name="Hyperlink" xfId="47" builtinId="8"/>
    <cellStyle name="Incorrecto 2" xfId="48"/>
    <cellStyle name="Millares 10" xfId="49"/>
    <cellStyle name="Millares 2" xfId="50"/>
    <cellStyle name="Millares 2 2" xfId="51"/>
    <cellStyle name="Millares 2 3" xfId="52"/>
    <cellStyle name="Millares 2 4" xfId="53"/>
    <cellStyle name="Millares 2 5" xfId="54"/>
    <cellStyle name="Millares 3" xfId="55"/>
    <cellStyle name="Millares 3 2" xfId="56"/>
    <cellStyle name="Millares 4" xfId="57"/>
    <cellStyle name="Millares 4 2" xfId="58"/>
    <cellStyle name="Millares 5" xfId="59"/>
    <cellStyle name="Millares 5 2" xfId="60"/>
    <cellStyle name="Millares 6" xfId="61"/>
    <cellStyle name="Millares 6 2" xfId="62"/>
    <cellStyle name="Millares 7" xfId="63"/>
    <cellStyle name="Millares 7 2" xfId="64"/>
    <cellStyle name="Millares 8" xfId="65"/>
    <cellStyle name="Millares 8 2" xfId="66"/>
    <cellStyle name="Millares 9" xfId="67"/>
    <cellStyle name="No-definido" xfId="68"/>
    <cellStyle name="Normal" xfId="0" builtinId="0"/>
    <cellStyle name="Normal 10" xfId="69"/>
    <cellStyle name="Normal 10 2" xfId="70"/>
    <cellStyle name="Normal 10 2 2" xfId="71"/>
    <cellStyle name="Normal 11" xfId="72"/>
    <cellStyle name="Normal 11 2" xfId="73"/>
    <cellStyle name="Normal 12" xfId="74"/>
    <cellStyle name="Normal 12 2" xfId="75"/>
    <cellStyle name="Normal 13" xfId="76"/>
    <cellStyle name="Normal 13 2" xfId="77"/>
    <cellStyle name="Normal 14" xfId="78"/>
    <cellStyle name="Normal 14 2" xfId="79"/>
    <cellStyle name="Normal 15" xfId="80"/>
    <cellStyle name="Normal 15 2" xfId="81"/>
    <cellStyle name="Normal 16" xfId="82"/>
    <cellStyle name="Normal 16 2" xfId="83"/>
    <cellStyle name="Normal 17" xfId="84"/>
    <cellStyle name="Normal 17 2" xfId="85"/>
    <cellStyle name="Normal 18" xfId="86"/>
    <cellStyle name="Normal 18 2" xfId="87"/>
    <cellStyle name="Normal 19" xfId="88"/>
    <cellStyle name="Normal 19 2" xfId="89"/>
    <cellStyle name="Normal 2" xfId="90"/>
    <cellStyle name="Normal 2 2" xfId="91"/>
    <cellStyle name="Normal 2 2 2" xfId="92"/>
    <cellStyle name="Normal 2 2 2 2" xfId="93"/>
    <cellStyle name="Normal 2 2 2 3" xfId="94"/>
    <cellStyle name="Normal 2 2 3" xfId="95"/>
    <cellStyle name="Normal 2 2 3 2" xfId="96"/>
    <cellStyle name="Normal 2 2 4" xfId="97"/>
    <cellStyle name="Normal 2 2 4 2" xfId="98"/>
    <cellStyle name="Normal 2 2 5" xfId="99"/>
    <cellStyle name="Normal 2 3" xfId="100"/>
    <cellStyle name="Normal 2 4" xfId="101"/>
    <cellStyle name="Normal 2 5" xfId="102"/>
    <cellStyle name="Normal 2 6" xfId="103"/>
    <cellStyle name="Normal 2 6 2" xfId="104"/>
    <cellStyle name="Normal 2 6 2 2" xfId="105"/>
    <cellStyle name="Normal 2 6 3" xfId="106"/>
    <cellStyle name="Normal 20" xfId="107"/>
    <cellStyle name="Normal 20 2" xfId="108"/>
    <cellStyle name="Normal 21" xfId="109"/>
    <cellStyle name="Normal 21 2" xfId="110"/>
    <cellStyle name="Normal 22" xfId="111"/>
    <cellStyle name="Normal 22 2" xfId="112"/>
    <cellStyle name="Normal 23" xfId="113"/>
    <cellStyle name="Normal 23 2" xfId="114"/>
    <cellStyle name="Normal 24" xfId="115"/>
    <cellStyle name="Normal 24 2" xfId="116"/>
    <cellStyle name="Normal 25" xfId="117"/>
    <cellStyle name="Normal 25 2" xfId="118"/>
    <cellStyle name="Normal 26" xfId="119"/>
    <cellStyle name="Normal 26 2" xfId="120"/>
    <cellStyle name="Normal 27" xfId="121"/>
    <cellStyle name="Normal 27 2" xfId="122"/>
    <cellStyle name="Normal 28" xfId="123"/>
    <cellStyle name="Normal 28 2" xfId="124"/>
    <cellStyle name="Normal 29" xfId="125"/>
    <cellStyle name="Normal 29 2" xfId="126"/>
    <cellStyle name="Normal 3" xfId="127"/>
    <cellStyle name="Normal 3 2" xfId="128"/>
    <cellStyle name="Normal 30" xfId="129"/>
    <cellStyle name="Normal 30 2" xfId="130"/>
    <cellStyle name="Normal 31" xfId="131"/>
    <cellStyle name="Normal 31 2" xfId="132"/>
    <cellStyle name="Normal 32" xfId="133"/>
    <cellStyle name="Normal 32 2" xfId="134"/>
    <cellStyle name="Normal 33" xfId="135"/>
    <cellStyle name="Normal 33 2" xfId="136"/>
    <cellStyle name="Normal 34" xfId="137"/>
    <cellStyle name="Normal 34 2" xfId="138"/>
    <cellStyle name="Normal 35" xfId="139"/>
    <cellStyle name="Normal 35 2" xfId="140"/>
    <cellStyle name="Normal 36" xfId="141"/>
    <cellStyle name="Normal 36 2" xfId="142"/>
    <cellStyle name="Normal 37" xfId="143"/>
    <cellStyle name="Normal 37 2" xfId="144"/>
    <cellStyle name="Normal 38" xfId="145"/>
    <cellStyle name="Normal 38 2" xfId="146"/>
    <cellStyle name="Normal 39" xfId="147"/>
    <cellStyle name="Normal 39 2" xfId="148"/>
    <cellStyle name="Normal 4" xfId="149"/>
    <cellStyle name="Normal 4 2" xfId="150"/>
    <cellStyle name="Normal 4 2 2" xfId="151"/>
    <cellStyle name="Normal 4 3" xfId="152"/>
    <cellStyle name="Normal 4 3 2" xfId="153"/>
    <cellStyle name="Normal 4 3 2 2" xfId="154"/>
    <cellStyle name="Normal 4 3 3" xfId="155"/>
    <cellStyle name="Normal 4 4" xfId="156"/>
    <cellStyle name="Normal 40" xfId="157"/>
    <cellStyle name="Normal 40 2" xfId="158"/>
    <cellStyle name="Normal 41" xfId="159"/>
    <cellStyle name="Normal 41 2" xfId="160"/>
    <cellStyle name="Normal 42" xfId="161"/>
    <cellStyle name="Normal 42 2" xfId="162"/>
    <cellStyle name="Normal 43" xfId="163"/>
    <cellStyle name="Normal 43 2" xfId="164"/>
    <cellStyle name="Normal 44" xfId="165"/>
    <cellStyle name="Normal 44 2" xfId="166"/>
    <cellStyle name="Normal 45" xfId="167"/>
    <cellStyle name="Normal 45 2" xfId="168"/>
    <cellStyle name="Normal 46" xfId="169"/>
    <cellStyle name="Normal 46 2" xfId="170"/>
    <cellStyle name="Normal 47" xfId="171"/>
    <cellStyle name="Normal 47 2" xfId="172"/>
    <cellStyle name="Normal 48" xfId="173"/>
    <cellStyle name="Normal 49" xfId="174"/>
    <cellStyle name="Normal 5" xfId="175"/>
    <cellStyle name="Normal 5 2" xfId="176"/>
    <cellStyle name="Normal 50" xfId="177"/>
    <cellStyle name="Normal 51" xfId="178"/>
    <cellStyle name="Normal 51 2" xfId="179"/>
    <cellStyle name="Normal 51 2 2" xfId="180"/>
    <cellStyle name="Normal 51 3" xfId="181"/>
    <cellStyle name="Normal 52" xfId="182"/>
    <cellStyle name="Normal 53" xfId="183"/>
    <cellStyle name="Normal 54" xfId="184"/>
    <cellStyle name="Normal 55" xfId="212"/>
    <cellStyle name="Normal 6" xfId="185"/>
    <cellStyle name="Normal 6 2" xfId="186"/>
    <cellStyle name="Normal 66" xfId="187"/>
    <cellStyle name="Normal 66 2" xfId="188"/>
    <cellStyle name="Normal 7" xfId="189"/>
    <cellStyle name="Normal 8" xfId="190"/>
    <cellStyle name="Normal 8 2" xfId="191"/>
    <cellStyle name="Normal 9" xfId="192"/>
    <cellStyle name="Normal 9 2" xfId="193"/>
    <cellStyle name="Notas 2" xfId="194"/>
    <cellStyle name="P" xfId="195"/>
    <cellStyle name="Percent" xfId="196" builtinId="5"/>
    <cellStyle name="Percent 2" xfId="197"/>
    <cellStyle name="Percent 3" xfId="213"/>
    <cellStyle name="Porcentaje 2" xfId="198"/>
    <cellStyle name="Porcentaje 2 2" xfId="199"/>
    <cellStyle name="Porcentaje 3" xfId="200"/>
    <cellStyle name="Porcentaje 3 2" xfId="201"/>
    <cellStyle name="Porcentaje 4" xfId="202"/>
    <cellStyle name="Porcentual 2" xfId="203"/>
    <cellStyle name="Porcentual 7" xfId="204"/>
    <cellStyle name="Porcentual 9" xfId="205"/>
    <cellStyle name="Salida 2" xfId="206"/>
    <cellStyle name="Texto de advertencia 2" xfId="207"/>
    <cellStyle name="Texto explicativo 2" xfId="208"/>
    <cellStyle name="Título 2 2" xfId="209"/>
    <cellStyle name="Título 3 2" xfId="210"/>
    <cellStyle name="Título 4" xfId="211"/>
  </cellStyles>
  <dxfs count="165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colors>
    <mruColors>
      <color rgb="FFFFFFFF"/>
      <color rgb="FF8A8C8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1952625</xdr:colOff>
      <xdr:row>0</xdr:row>
      <xdr:rowOff>28574</xdr:rowOff>
    </xdr:from>
    <xdr:to>
      <xdr:col>1</xdr:col>
      <xdr:colOff>4972050</xdr:colOff>
      <xdr:row>4</xdr:row>
      <xdr:rowOff>85725</xdr:rowOff>
    </xdr:to>
    <xdr:sp macro="" textlink="">
      <xdr:nvSpPr>
        <xdr:cNvPr id="9" name="TextBox 2"/>
        <xdr:cNvSpPr txBox="1"/>
      </xdr:nvSpPr>
      <xdr:spPr>
        <a:xfrm>
          <a:off x="2143125" y="28574"/>
          <a:ext cx="3019425" cy="7810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M</a:t>
          </a:r>
          <a:r>
            <a:rPr lang="es-BO" sz="3500">
              <a:solidFill>
                <a:srgbClr val="2D536F"/>
              </a:solidFill>
            </a:rPr>
            <a:t>ERCADO</a:t>
          </a:r>
          <a:r>
            <a:rPr lang="es-BO" sz="3500" baseline="0">
              <a:solidFill>
                <a:srgbClr val="2D536F"/>
              </a:solidFill>
            </a:rPr>
            <a:t> DE</a:t>
          </a:r>
          <a:endParaRPr lang="es-BO" sz="3500">
            <a:solidFill>
              <a:srgbClr val="2D536F"/>
            </a:solidFill>
          </a:endParaRPr>
        </a:p>
      </xdr:txBody>
    </xdr:sp>
    <xdr:clientData/>
  </xdr:twoCellAnchor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10" name="TextBox 4"/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9525</xdr:colOff>
      <xdr:row>10</xdr:row>
      <xdr:rowOff>66675</xdr:rowOff>
    </xdr:to>
    <xdr:grpSp>
      <xdr:nvGrpSpPr>
        <xdr:cNvPr id="123629" name="Group 1"/>
        <xdr:cNvGrpSpPr>
          <a:grpSpLocks/>
        </xdr:cNvGrpSpPr>
      </xdr:nvGrpSpPr>
      <xdr:grpSpPr bwMode="auto">
        <a:xfrm>
          <a:off x="19050" y="0"/>
          <a:ext cx="6218997" cy="1971675"/>
          <a:chOff x="16566" y="-6890"/>
          <a:chExt cx="6156000" cy="1976518"/>
        </a:xfrm>
      </xdr:grpSpPr>
      <xdr:grpSp>
        <xdr:nvGrpSpPr>
          <xdr:cNvPr id="123630" name="Group 18"/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123632" name="Imagen 1"/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123633" name="Group 20"/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23636" name="Group 23"/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28" name="TextBox 27"/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29" name="TextBox 28"/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23637" name="Group 24"/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26" name="TextBox 25"/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27" name="TextBox 26"/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22" name="TextBox 21"/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31 DE MARZO DE 2022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123635" name="Picture 22" descr="C:\Users\vmamani\AppData\Local\Microsoft\Windows\Temporary Internet Files\Content.Outlook\RLX2YOFO\LOGOHORIZONTALTRANSPARENTE.png"/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30" name="TextBox 29"/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9525</xdr:colOff>
      <xdr:row>0</xdr:row>
      <xdr:rowOff>0</xdr:rowOff>
    </xdr:from>
    <xdr:to>
      <xdr:col>24</xdr:col>
      <xdr:colOff>352425</xdr:colOff>
      <xdr:row>29</xdr:row>
      <xdr:rowOff>66675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729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9525</xdr:colOff>
      <xdr:row>0</xdr:row>
      <xdr:rowOff>0</xdr:rowOff>
    </xdr:from>
    <xdr:to>
      <xdr:col>20</xdr:col>
      <xdr:colOff>352425</xdr:colOff>
      <xdr:row>29</xdr:row>
      <xdr:rowOff>66675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441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15</xdr:col>
      <xdr:colOff>38100</xdr:colOff>
      <xdr:row>28</xdr:row>
      <xdr:rowOff>38100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34100" y="0"/>
          <a:ext cx="6134100" cy="5086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33</xdr:col>
      <xdr:colOff>0</xdr:colOff>
      <xdr:row>0</xdr:row>
      <xdr:rowOff>0</xdr:rowOff>
    </xdr:from>
    <xdr:to>
      <xdr:col>45</xdr:col>
      <xdr:colOff>257175</xdr:colOff>
      <xdr:row>28</xdr:row>
      <xdr:rowOff>19050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35050" y="0"/>
          <a:ext cx="6124575" cy="5229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21</xdr:col>
      <xdr:colOff>57150</xdr:colOff>
      <xdr:row>29</xdr:row>
      <xdr:rowOff>19050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29850" y="0"/>
          <a:ext cx="6153150" cy="521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9525</xdr:colOff>
      <xdr:row>0</xdr:row>
      <xdr:rowOff>0</xdr:rowOff>
    </xdr:from>
    <xdr:to>
      <xdr:col>13</xdr:col>
      <xdr:colOff>352425</xdr:colOff>
      <xdr:row>29</xdr:row>
      <xdr:rowOff>76200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ASFI Y BOLETIN">
      <a:dk1>
        <a:srgbClr val="2D536F"/>
      </a:dk1>
      <a:lt1>
        <a:srgbClr val="70AFA8"/>
      </a:lt1>
      <a:dk2>
        <a:srgbClr val="8A8C88"/>
      </a:dk2>
      <a:lt2>
        <a:srgbClr val="CDCEC2"/>
      </a:lt2>
      <a:accent1>
        <a:srgbClr val="ED7D31"/>
      </a:accent1>
      <a:accent2>
        <a:srgbClr val="70AD47"/>
      </a:accent2>
      <a:accent3>
        <a:srgbClr val="954F72"/>
      </a:accent3>
      <a:accent4>
        <a:srgbClr val="FFC000"/>
      </a:accent4>
      <a:accent5>
        <a:srgbClr val="4B87B4"/>
      </a:accent5>
      <a:accent6>
        <a:srgbClr val="8CC8CD"/>
      </a:accent6>
      <a:hlink>
        <a:srgbClr val="00B0F0"/>
      </a:hlink>
      <a:folHlink>
        <a:srgbClr val="7030A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5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E159"/>
  <sheetViews>
    <sheetView showGridLines="0" tabSelected="1" zoomScale="115" zoomScaleNormal="115" workbookViewId="0">
      <selection activeCell="A13" sqref="A13:B13"/>
    </sheetView>
  </sheetViews>
  <sheetFormatPr defaultColWidth="11.42578125" defaultRowHeight="15"/>
  <cols>
    <col min="1" max="1" width="86.7109375" customWidth="1"/>
    <col min="2" max="2" width="6.7109375" bestFit="1" customWidth="1"/>
  </cols>
  <sheetData>
    <row r="1" spans="1:5" s="40" customFormat="1" ht="15" customHeight="1">
      <c r="A1" s="1"/>
      <c r="B1" s="1"/>
      <c r="C1" s="1"/>
    </row>
    <row r="2" spans="1:5" s="40" customFormat="1" ht="15" customHeight="1">
      <c r="A2" s="1"/>
      <c r="B2" s="1"/>
      <c r="C2" s="1"/>
    </row>
    <row r="3" spans="1:5" s="40" customFormat="1" ht="15" customHeight="1">
      <c r="A3" s="1"/>
      <c r="B3" s="1"/>
      <c r="C3" s="1"/>
    </row>
    <row r="4" spans="1:5" s="40" customFormat="1" ht="15" customHeight="1">
      <c r="A4" s="1"/>
      <c r="B4" s="1"/>
      <c r="C4" s="1"/>
      <c r="D4" s="39"/>
      <c r="E4" s="39"/>
    </row>
    <row r="5" spans="1:5" s="40" customFormat="1" ht="15" customHeight="1">
      <c r="A5" s="1"/>
      <c r="B5" s="1"/>
      <c r="C5" s="1"/>
      <c r="D5" s="39"/>
      <c r="E5" s="39"/>
    </row>
    <row r="6" spans="1:5" s="40" customFormat="1" ht="15" customHeight="1">
      <c r="A6" s="1"/>
      <c r="B6" s="1"/>
      <c r="C6" s="1"/>
      <c r="D6" s="39"/>
      <c r="E6" s="39"/>
    </row>
    <row r="7" spans="1:5" s="40" customFormat="1" ht="15" customHeight="1">
      <c r="A7" s="1"/>
      <c r="B7" s="1"/>
      <c r="C7" s="1"/>
      <c r="D7" s="39"/>
      <c r="E7" s="39"/>
    </row>
    <row r="8" spans="1:5" s="40" customFormat="1" ht="15" customHeight="1">
      <c r="A8" s="1"/>
      <c r="B8" s="1"/>
      <c r="C8" s="1"/>
    </row>
    <row r="9" spans="1:5" s="40" customFormat="1" ht="15" customHeight="1">
      <c r="A9" s="1"/>
      <c r="B9" s="1"/>
      <c r="C9" s="1"/>
    </row>
    <row r="10" spans="1:5" s="39" customFormat="1" ht="15" customHeight="1">
      <c r="A10" s="1"/>
      <c r="B10" s="1"/>
      <c r="C10" s="1"/>
    </row>
    <row r="11" spans="1:5" s="39" customFormat="1" ht="12.75" customHeight="1">
      <c r="A11" s="42"/>
      <c r="B11" s="42"/>
    </row>
    <row r="12" spans="1:5" s="39" customFormat="1" ht="8.25" customHeight="1"/>
    <row r="13" spans="1:5" ht="21" customHeight="1">
      <c r="A13" s="490" t="s">
        <v>0</v>
      </c>
      <c r="B13" s="490"/>
      <c r="C13" s="39"/>
    </row>
    <row r="14" spans="1:5" s="40" customFormat="1" ht="8.25" customHeight="1">
      <c r="A14" s="38"/>
      <c r="B14" s="38"/>
      <c r="C14" s="39"/>
    </row>
    <row r="15" spans="1:5" s="38" customFormat="1" ht="15" customHeight="1">
      <c r="A15" s="90" t="s">
        <v>297</v>
      </c>
      <c r="B15" s="91" t="s">
        <v>299</v>
      </c>
    </row>
    <row r="16" spans="1:5" s="38" customFormat="1">
      <c r="A16" s="94"/>
      <c r="B16" s="95"/>
    </row>
    <row r="17" spans="1:2" s="38" customFormat="1" ht="15" customHeight="1">
      <c r="A17" s="90" t="s">
        <v>1</v>
      </c>
      <c r="B17" s="91"/>
    </row>
    <row r="18" spans="1:2" s="38" customFormat="1" ht="15" customHeight="1">
      <c r="A18" s="96" t="s">
        <v>306</v>
      </c>
      <c r="B18" s="101">
        <v>1</v>
      </c>
    </row>
    <row r="19" spans="1:2" s="38" customFormat="1" ht="15" customHeight="1">
      <c r="A19" s="96" t="s">
        <v>2</v>
      </c>
      <c r="B19" s="101">
        <v>2</v>
      </c>
    </row>
    <row r="20" spans="1:2" s="38" customFormat="1" ht="15" customHeight="1">
      <c r="A20" s="96" t="s">
        <v>3</v>
      </c>
      <c r="B20" s="101">
        <v>3</v>
      </c>
    </row>
    <row r="21" spans="1:2" s="38" customFormat="1" ht="15" customHeight="1">
      <c r="A21" s="96" t="s">
        <v>4</v>
      </c>
      <c r="B21" s="101">
        <v>4</v>
      </c>
    </row>
    <row r="22" spans="1:2" s="38" customFormat="1" ht="15" customHeight="1">
      <c r="A22" s="96" t="s">
        <v>298</v>
      </c>
      <c r="B22" s="101">
        <v>5</v>
      </c>
    </row>
    <row r="23" spans="1:2" s="38" customFormat="1" ht="3.75" customHeight="1">
      <c r="A23" s="99"/>
      <c r="B23" s="97"/>
    </row>
    <row r="24" spans="1:2" s="38" customFormat="1" ht="15" customHeight="1">
      <c r="A24" s="90" t="s">
        <v>189</v>
      </c>
      <c r="B24" s="91"/>
    </row>
    <row r="25" spans="1:2" s="38" customFormat="1" ht="15" customHeight="1">
      <c r="A25" s="100" t="s">
        <v>6</v>
      </c>
      <c r="B25" s="97"/>
    </row>
    <row r="26" spans="1:2" s="38" customFormat="1" ht="15" customHeight="1">
      <c r="A26" s="126" t="s">
        <v>5</v>
      </c>
      <c r="B26" s="132">
        <v>6</v>
      </c>
    </row>
    <row r="27" spans="1:2" s="38" customFormat="1" ht="15" customHeight="1">
      <c r="A27" s="126" t="s">
        <v>8</v>
      </c>
      <c r="B27" s="132">
        <v>7</v>
      </c>
    </row>
    <row r="28" spans="1:2" s="38" customFormat="1" ht="15" customHeight="1">
      <c r="A28" s="126" t="s">
        <v>309</v>
      </c>
      <c r="B28" s="132">
        <v>8</v>
      </c>
    </row>
    <row r="29" spans="1:2" s="38" customFormat="1" ht="15" customHeight="1">
      <c r="A29" s="126" t="s">
        <v>9</v>
      </c>
      <c r="B29" s="132">
        <v>9</v>
      </c>
    </row>
    <row r="30" spans="1:2" s="38" customFormat="1" ht="15" customHeight="1">
      <c r="A30" s="126" t="s">
        <v>10</v>
      </c>
      <c r="B30" s="132">
        <v>10</v>
      </c>
    </row>
    <row r="31" spans="1:2" s="38" customFormat="1" ht="15" customHeight="1">
      <c r="A31" s="126" t="s">
        <v>310</v>
      </c>
      <c r="B31" s="132" t="s">
        <v>190</v>
      </c>
    </row>
    <row r="32" spans="1:2" s="38" customFormat="1" ht="15" customHeight="1">
      <c r="A32" s="126" t="s">
        <v>310</v>
      </c>
      <c r="B32" s="132" t="s">
        <v>191</v>
      </c>
    </row>
    <row r="33" spans="1:2" s="38" customFormat="1" ht="15" customHeight="1">
      <c r="A33" s="126" t="s">
        <v>310</v>
      </c>
      <c r="B33" s="132" t="s">
        <v>192</v>
      </c>
    </row>
    <row r="34" spans="1:2" s="38" customFormat="1" ht="15" customHeight="1">
      <c r="A34" s="126" t="s">
        <v>310</v>
      </c>
      <c r="B34" s="132" t="s">
        <v>193</v>
      </c>
    </row>
    <row r="35" spans="1:2" s="38" customFormat="1" ht="15" customHeight="1">
      <c r="A35" s="126" t="s">
        <v>310</v>
      </c>
      <c r="B35" s="132" t="s">
        <v>194</v>
      </c>
    </row>
    <row r="36" spans="1:2" s="38" customFormat="1" ht="15" customHeight="1">
      <c r="A36" s="126" t="s">
        <v>16</v>
      </c>
      <c r="B36" s="132" t="s">
        <v>11</v>
      </c>
    </row>
    <row r="37" spans="1:2" s="38" customFormat="1" ht="15" customHeight="1">
      <c r="A37" s="126" t="s">
        <v>16</v>
      </c>
      <c r="B37" s="132" t="s">
        <v>12</v>
      </c>
    </row>
    <row r="38" spans="1:2" s="38" customFormat="1" ht="15" customHeight="1">
      <c r="A38" s="126" t="s">
        <v>16</v>
      </c>
      <c r="B38" s="132" t="s">
        <v>13</v>
      </c>
    </row>
    <row r="39" spans="1:2" s="38" customFormat="1" ht="15" customHeight="1">
      <c r="A39" s="126" t="s">
        <v>16</v>
      </c>
      <c r="B39" s="132" t="s">
        <v>14</v>
      </c>
    </row>
    <row r="40" spans="1:2" s="38" customFormat="1" ht="15" customHeight="1">
      <c r="A40" s="126" t="s">
        <v>16</v>
      </c>
      <c r="B40" s="132" t="s">
        <v>15</v>
      </c>
    </row>
    <row r="41" spans="1:2" s="38" customFormat="1" ht="15" customHeight="1">
      <c r="A41" s="126" t="s">
        <v>16</v>
      </c>
      <c r="B41" s="132" t="s">
        <v>195</v>
      </c>
    </row>
    <row r="42" spans="1:2" s="38" customFormat="1" ht="15" customHeight="1">
      <c r="A42" s="126" t="s">
        <v>16</v>
      </c>
      <c r="B42" s="132" t="s">
        <v>196</v>
      </c>
    </row>
    <row r="43" spans="1:2" s="38" customFormat="1" ht="15" customHeight="1">
      <c r="A43" s="126" t="s">
        <v>307</v>
      </c>
      <c r="B43" s="132" t="s">
        <v>17</v>
      </c>
    </row>
    <row r="44" spans="1:2" s="38" customFormat="1" ht="15" customHeight="1">
      <c r="A44" s="126" t="s">
        <v>307</v>
      </c>
      <c r="B44" s="132" t="s">
        <v>18</v>
      </c>
    </row>
    <row r="45" spans="1:2" s="38" customFormat="1" ht="15" customHeight="1">
      <c r="A45" s="126" t="s">
        <v>307</v>
      </c>
      <c r="B45" s="132" t="s">
        <v>19</v>
      </c>
    </row>
    <row r="46" spans="1:2" s="38" customFormat="1" ht="15" customHeight="1">
      <c r="A46" s="126" t="s">
        <v>307</v>
      </c>
      <c r="B46" s="132" t="s">
        <v>20</v>
      </c>
    </row>
    <row r="47" spans="1:2" s="38" customFormat="1" ht="15" customHeight="1">
      <c r="A47" s="126" t="s">
        <v>25</v>
      </c>
      <c r="B47" s="132" t="s">
        <v>21</v>
      </c>
    </row>
    <row r="48" spans="1:2" s="38" customFormat="1" ht="15" customHeight="1">
      <c r="A48" s="126" t="s">
        <v>25</v>
      </c>
      <c r="B48" s="132" t="s">
        <v>22</v>
      </c>
    </row>
    <row r="49" spans="1:2" s="38" customFormat="1" ht="15" customHeight="1">
      <c r="A49" s="126" t="s">
        <v>25</v>
      </c>
      <c r="B49" s="132" t="s">
        <v>23</v>
      </c>
    </row>
    <row r="50" spans="1:2" s="38" customFormat="1" ht="15" customHeight="1">
      <c r="A50" s="126" t="s">
        <v>25</v>
      </c>
      <c r="B50" s="132" t="s">
        <v>24</v>
      </c>
    </row>
    <row r="51" spans="1:2" s="38" customFormat="1" ht="15" customHeight="1">
      <c r="A51" s="126" t="s">
        <v>25</v>
      </c>
      <c r="B51" s="132" t="s">
        <v>197</v>
      </c>
    </row>
    <row r="52" spans="1:2" s="38" customFormat="1" ht="15" customHeight="1">
      <c r="A52" s="126" t="s">
        <v>26</v>
      </c>
      <c r="B52" s="132">
        <v>15</v>
      </c>
    </row>
    <row r="53" spans="1:2" s="38" customFormat="1" ht="15" customHeight="1">
      <c r="A53" s="126" t="s">
        <v>27</v>
      </c>
      <c r="B53" s="132">
        <v>16</v>
      </c>
    </row>
    <row r="54" spans="1:2" s="38" customFormat="1" ht="15" customHeight="1">
      <c r="A54" s="126" t="s">
        <v>28</v>
      </c>
      <c r="B54" s="132" t="s">
        <v>198</v>
      </c>
    </row>
    <row r="55" spans="1:2" s="38" customFormat="1" ht="15" customHeight="1">
      <c r="A55" s="126" t="s">
        <v>28</v>
      </c>
      <c r="B55" s="132" t="s">
        <v>199</v>
      </c>
    </row>
    <row r="56" spans="1:2" s="38" customFormat="1" ht="15" customHeight="1">
      <c r="A56" s="126" t="s">
        <v>28</v>
      </c>
      <c r="B56" s="132" t="s">
        <v>200</v>
      </c>
    </row>
    <row r="57" spans="1:2" s="38" customFormat="1" ht="15" customHeight="1">
      <c r="A57" s="126" t="s">
        <v>28</v>
      </c>
      <c r="B57" s="132" t="s">
        <v>201</v>
      </c>
    </row>
    <row r="58" spans="1:2" s="38" customFormat="1" ht="15" customHeight="1">
      <c r="A58" s="126" t="s">
        <v>28</v>
      </c>
      <c r="B58" s="132" t="s">
        <v>202</v>
      </c>
    </row>
    <row r="59" spans="1:2" s="38" customFormat="1" ht="15" customHeight="1">
      <c r="A59" s="126" t="s">
        <v>28</v>
      </c>
      <c r="B59" s="132" t="s">
        <v>203</v>
      </c>
    </row>
    <row r="60" spans="1:2" s="38" customFormat="1" ht="15" customHeight="1">
      <c r="A60" s="126" t="s">
        <v>28</v>
      </c>
      <c r="B60" s="132" t="s">
        <v>204</v>
      </c>
    </row>
    <row r="61" spans="1:2" s="38" customFormat="1" ht="15" customHeight="1">
      <c r="A61" s="126" t="s">
        <v>29</v>
      </c>
      <c r="B61" s="132" t="s">
        <v>205</v>
      </c>
    </row>
    <row r="62" spans="1:2" s="38" customFormat="1" ht="15" customHeight="1">
      <c r="A62" s="126" t="s">
        <v>30</v>
      </c>
      <c r="B62" s="132">
        <v>19</v>
      </c>
    </row>
    <row r="63" spans="1:2" s="38" customFormat="1" ht="15" customHeight="1">
      <c r="A63" s="126" t="s">
        <v>31</v>
      </c>
      <c r="B63" s="132">
        <v>20</v>
      </c>
    </row>
    <row r="64" spans="1:2" s="38" customFormat="1" ht="15" customHeight="1">
      <c r="A64" s="126" t="s">
        <v>32</v>
      </c>
      <c r="B64" s="132" t="s">
        <v>206</v>
      </c>
    </row>
    <row r="65" spans="1:2" s="38" customFormat="1" ht="15" customHeight="1">
      <c r="A65" s="126" t="s">
        <v>32</v>
      </c>
      <c r="B65" s="132" t="s">
        <v>207</v>
      </c>
    </row>
    <row r="66" spans="1:2" s="38" customFormat="1" ht="15" customHeight="1">
      <c r="A66" s="126" t="s">
        <v>32</v>
      </c>
      <c r="B66" s="132" t="s">
        <v>208</v>
      </c>
    </row>
    <row r="67" spans="1:2" s="38" customFormat="1" ht="15" customHeight="1">
      <c r="A67" s="126" t="s">
        <v>32</v>
      </c>
      <c r="B67" s="132" t="s">
        <v>209</v>
      </c>
    </row>
    <row r="68" spans="1:2" s="38" customFormat="1" ht="15" customHeight="1">
      <c r="A68" s="126" t="s">
        <v>32</v>
      </c>
      <c r="B68" s="132" t="s">
        <v>210</v>
      </c>
    </row>
    <row r="69" spans="1:2" s="38" customFormat="1" ht="15" customHeight="1">
      <c r="A69" s="126" t="s">
        <v>32</v>
      </c>
      <c r="B69" s="132" t="s">
        <v>211</v>
      </c>
    </row>
    <row r="70" spans="1:2" s="38" customFormat="1" ht="15" customHeight="1">
      <c r="A70" s="126" t="s">
        <v>32</v>
      </c>
      <c r="B70" s="132" t="s">
        <v>212</v>
      </c>
    </row>
    <row r="71" spans="1:2" s="38" customFormat="1" ht="15" customHeight="1">
      <c r="A71" s="96"/>
      <c r="B71" s="98"/>
    </row>
    <row r="72" spans="1:2" s="38" customFormat="1" ht="15" customHeight="1">
      <c r="A72" s="100" t="s">
        <v>33</v>
      </c>
      <c r="B72" s="97"/>
    </row>
    <row r="73" spans="1:2" s="38" customFormat="1" ht="15" customHeight="1">
      <c r="A73" s="126" t="s">
        <v>7</v>
      </c>
      <c r="B73" s="101">
        <v>22</v>
      </c>
    </row>
    <row r="74" spans="1:2" s="38" customFormat="1" ht="15" customHeight="1">
      <c r="A74" s="126" t="s">
        <v>8</v>
      </c>
      <c r="B74" s="101">
        <v>23</v>
      </c>
    </row>
    <row r="75" spans="1:2" s="38" customFormat="1" ht="15" customHeight="1">
      <c r="A75" s="126" t="s">
        <v>309</v>
      </c>
      <c r="B75" s="101">
        <v>24</v>
      </c>
    </row>
    <row r="76" spans="1:2" s="38" customFormat="1" ht="15" customHeight="1">
      <c r="A76" s="126" t="s">
        <v>9</v>
      </c>
      <c r="B76" s="101">
        <v>25</v>
      </c>
    </row>
    <row r="77" spans="1:2" s="38" customFormat="1" ht="15" customHeight="1">
      <c r="A77" s="126" t="s">
        <v>10</v>
      </c>
      <c r="B77" s="101">
        <v>26</v>
      </c>
    </row>
    <row r="78" spans="1:2" s="38" customFormat="1" ht="15" customHeight="1">
      <c r="A78" s="126" t="s">
        <v>310</v>
      </c>
      <c r="B78" s="101">
        <v>27</v>
      </c>
    </row>
    <row r="79" spans="1:2" s="38" customFormat="1" ht="15" customHeight="1">
      <c r="A79" s="126" t="s">
        <v>28</v>
      </c>
      <c r="B79" s="101">
        <v>28</v>
      </c>
    </row>
    <row r="80" spans="1:2" s="38" customFormat="1" ht="15" customHeight="1">
      <c r="A80" s="126" t="s">
        <v>307</v>
      </c>
      <c r="B80" s="101">
        <v>29</v>
      </c>
    </row>
    <row r="81" spans="1:2" s="38" customFormat="1" ht="15" customHeight="1">
      <c r="A81" s="126" t="s">
        <v>25</v>
      </c>
      <c r="B81" s="101">
        <v>30</v>
      </c>
    </row>
    <row r="82" spans="1:2" s="38" customFormat="1" ht="15" customHeight="1">
      <c r="A82" s="126" t="s">
        <v>26</v>
      </c>
      <c r="B82" s="101">
        <v>31</v>
      </c>
    </row>
    <row r="83" spans="1:2" s="38" customFormat="1" ht="15" customHeight="1">
      <c r="A83" s="126" t="s">
        <v>27</v>
      </c>
      <c r="B83" s="101">
        <v>32</v>
      </c>
    </row>
    <row r="84" spans="1:2" s="38" customFormat="1" ht="15" customHeight="1">
      <c r="A84" s="126" t="s">
        <v>16</v>
      </c>
      <c r="B84" s="101">
        <v>33</v>
      </c>
    </row>
    <row r="85" spans="1:2" s="38" customFormat="1" ht="15" customHeight="1">
      <c r="A85" s="126" t="s">
        <v>29</v>
      </c>
      <c r="B85" s="101">
        <v>34</v>
      </c>
    </row>
    <row r="86" spans="1:2" s="38" customFormat="1" ht="15" customHeight="1">
      <c r="A86" s="126" t="s">
        <v>30</v>
      </c>
      <c r="B86" s="101">
        <v>35</v>
      </c>
    </row>
    <row r="87" spans="1:2" s="38" customFormat="1" ht="15" customHeight="1">
      <c r="A87" s="126" t="s">
        <v>31</v>
      </c>
      <c r="B87" s="101">
        <v>36</v>
      </c>
    </row>
    <row r="88" spans="1:2" s="38" customFormat="1" ht="15" customHeight="1">
      <c r="A88" s="126" t="s">
        <v>32</v>
      </c>
      <c r="B88" s="101">
        <v>37</v>
      </c>
    </row>
    <row r="89" spans="1:2" s="38" customFormat="1" ht="15" customHeight="1">
      <c r="A89" s="96"/>
      <c r="B89" s="98"/>
    </row>
    <row r="90" spans="1:2" s="38" customFormat="1" ht="15" customHeight="1">
      <c r="A90" s="100" t="s">
        <v>280</v>
      </c>
      <c r="B90" s="101"/>
    </row>
    <row r="91" spans="1:2" s="38" customFormat="1" ht="15" customHeight="1">
      <c r="A91" s="126" t="s">
        <v>7</v>
      </c>
      <c r="B91" s="101">
        <v>38</v>
      </c>
    </row>
    <row r="92" spans="1:2" s="38" customFormat="1" ht="15" customHeight="1">
      <c r="A92" s="126" t="s">
        <v>8</v>
      </c>
      <c r="B92" s="101">
        <v>39</v>
      </c>
    </row>
    <row r="93" spans="1:2" s="38" customFormat="1" ht="15" customHeight="1">
      <c r="A93" s="126" t="s">
        <v>9</v>
      </c>
      <c r="B93" s="101">
        <v>40</v>
      </c>
    </row>
    <row r="94" spans="1:2" s="38" customFormat="1" ht="15" customHeight="1">
      <c r="A94" s="126" t="s">
        <v>307</v>
      </c>
      <c r="B94" s="101" t="s">
        <v>311</v>
      </c>
    </row>
    <row r="95" spans="1:2" s="38" customFormat="1" ht="15" customHeight="1">
      <c r="A95" s="126" t="s">
        <v>307</v>
      </c>
      <c r="B95" s="101" t="s">
        <v>312</v>
      </c>
    </row>
    <row r="96" spans="1:2" s="38" customFormat="1" ht="15" customHeight="1">
      <c r="A96" s="126" t="s">
        <v>307</v>
      </c>
      <c r="B96" s="101" t="s">
        <v>313</v>
      </c>
    </row>
    <row r="97" spans="1:2" s="38" customFormat="1" ht="15" customHeight="1">
      <c r="A97" s="96" t="s">
        <v>25</v>
      </c>
      <c r="B97" s="101" t="s">
        <v>213</v>
      </c>
    </row>
    <row r="98" spans="1:2" s="38" customFormat="1" ht="15" customHeight="1">
      <c r="A98" s="96" t="s">
        <v>25</v>
      </c>
      <c r="B98" s="101" t="s">
        <v>214</v>
      </c>
    </row>
    <row r="99" spans="1:2" s="38" customFormat="1" ht="15" customHeight="1">
      <c r="A99" s="96" t="s">
        <v>25</v>
      </c>
      <c r="B99" s="101" t="s">
        <v>215</v>
      </c>
    </row>
    <row r="100" spans="1:2" s="38" customFormat="1" ht="15" customHeight="1">
      <c r="A100" s="96" t="s">
        <v>25</v>
      </c>
      <c r="B100" s="101" t="s">
        <v>314</v>
      </c>
    </row>
    <row r="101" spans="1:2" s="38" customFormat="1" ht="15" customHeight="1">
      <c r="A101" s="126"/>
      <c r="B101" s="101"/>
    </row>
    <row r="102" spans="1:2" s="38" customFormat="1" ht="15" customHeight="1">
      <c r="A102" s="134" t="s">
        <v>34</v>
      </c>
      <c r="B102" s="101"/>
    </row>
    <row r="103" spans="1:2" s="38" customFormat="1" ht="15" customHeight="1">
      <c r="A103" s="126" t="s">
        <v>7</v>
      </c>
      <c r="B103" s="101">
        <v>43</v>
      </c>
    </row>
    <row r="104" spans="1:2" s="38" customFormat="1" ht="15" customHeight="1">
      <c r="A104" s="126" t="s">
        <v>35</v>
      </c>
      <c r="B104" s="101">
        <v>44</v>
      </c>
    </row>
    <row r="105" spans="1:2" s="38" customFormat="1" ht="15" customHeight="1">
      <c r="A105" s="126" t="s">
        <v>36</v>
      </c>
      <c r="B105" s="101">
        <v>45</v>
      </c>
    </row>
    <row r="106" spans="1:2" s="38" customFormat="1" ht="15" customHeight="1">
      <c r="A106" s="126" t="s">
        <v>37</v>
      </c>
      <c r="B106" s="101">
        <v>46</v>
      </c>
    </row>
    <row r="107" spans="1:2" s="38" customFormat="1" ht="15" customHeight="1">
      <c r="A107" s="126" t="s">
        <v>29</v>
      </c>
      <c r="B107" s="101">
        <v>47</v>
      </c>
    </row>
    <row r="108" spans="1:2" s="38" customFormat="1" ht="15" customHeight="1">
      <c r="A108" s="126" t="s">
        <v>30</v>
      </c>
      <c r="B108" s="101">
        <v>48</v>
      </c>
    </row>
    <row r="109" spans="1:2" s="38" customFormat="1" ht="15" customHeight="1">
      <c r="A109" s="126" t="s">
        <v>31</v>
      </c>
      <c r="B109" s="101">
        <v>49</v>
      </c>
    </row>
    <row r="110" spans="1:2" s="38" customFormat="1" ht="15" customHeight="1">
      <c r="A110" s="126"/>
      <c r="B110" s="101"/>
    </row>
    <row r="111" spans="1:2" s="38" customFormat="1" ht="15" customHeight="1">
      <c r="A111" s="134" t="s">
        <v>330</v>
      </c>
      <c r="B111" s="101"/>
    </row>
    <row r="112" spans="1:2" s="38" customFormat="1" ht="15" customHeight="1">
      <c r="A112" s="126" t="s">
        <v>7</v>
      </c>
      <c r="B112" s="101" t="s">
        <v>315</v>
      </c>
    </row>
    <row r="113" spans="1:2" s="38" customFormat="1" ht="15" customHeight="1">
      <c r="A113" s="126" t="s">
        <v>7</v>
      </c>
      <c r="B113" s="101" t="s">
        <v>316</v>
      </c>
    </row>
    <row r="114" spans="1:2" s="38" customFormat="1" ht="15" customHeight="1">
      <c r="A114" s="126" t="s">
        <v>35</v>
      </c>
      <c r="B114" s="101" t="s">
        <v>38</v>
      </c>
    </row>
    <row r="115" spans="1:2" s="38" customFormat="1" ht="15" customHeight="1">
      <c r="A115" s="126" t="s">
        <v>35</v>
      </c>
      <c r="B115" s="101" t="s">
        <v>39</v>
      </c>
    </row>
    <row r="116" spans="1:2" s="38" customFormat="1" ht="15" customHeight="1">
      <c r="A116" s="126" t="s">
        <v>36</v>
      </c>
      <c r="B116" s="101" t="s">
        <v>40</v>
      </c>
    </row>
    <row r="117" spans="1:2" s="38" customFormat="1" ht="15" customHeight="1">
      <c r="A117" s="126" t="s">
        <v>36</v>
      </c>
      <c r="B117" s="101" t="s">
        <v>41</v>
      </c>
    </row>
    <row r="118" spans="1:2" s="38" customFormat="1" ht="15" customHeight="1">
      <c r="A118" s="126" t="s">
        <v>37</v>
      </c>
      <c r="B118" s="101" t="s">
        <v>300</v>
      </c>
    </row>
    <row r="119" spans="1:2" s="38" customFormat="1" ht="15" customHeight="1">
      <c r="A119" s="126" t="s">
        <v>37</v>
      </c>
      <c r="B119" s="101" t="s">
        <v>301</v>
      </c>
    </row>
    <row r="120" spans="1:2" s="38" customFormat="1" ht="15" customHeight="1">
      <c r="A120" s="126" t="s">
        <v>29</v>
      </c>
      <c r="B120" s="101" t="s">
        <v>216</v>
      </c>
    </row>
    <row r="121" spans="1:2" s="38" customFormat="1" ht="15" customHeight="1">
      <c r="A121" s="126" t="s">
        <v>29</v>
      </c>
      <c r="B121" s="101" t="s">
        <v>217</v>
      </c>
    </row>
    <row r="122" spans="1:2" s="38" customFormat="1" ht="15" customHeight="1">
      <c r="A122" s="126" t="s">
        <v>30</v>
      </c>
      <c r="B122" s="101" t="s">
        <v>218</v>
      </c>
    </row>
    <row r="123" spans="1:2" s="38" customFormat="1" ht="15" customHeight="1">
      <c r="A123" s="126" t="s">
        <v>30</v>
      </c>
      <c r="B123" s="101" t="s">
        <v>219</v>
      </c>
    </row>
    <row r="124" spans="1:2" s="38" customFormat="1" ht="15" customHeight="1">
      <c r="A124" s="126" t="s">
        <v>31</v>
      </c>
      <c r="B124" s="101" t="s">
        <v>220</v>
      </c>
    </row>
    <row r="125" spans="1:2" s="38" customFormat="1" ht="15" customHeight="1">
      <c r="A125" s="126" t="s">
        <v>31</v>
      </c>
      <c r="B125" s="101" t="s">
        <v>221</v>
      </c>
    </row>
    <row r="126" spans="1:2" s="38" customFormat="1" ht="15" customHeight="1">
      <c r="A126" s="126"/>
      <c r="B126" s="101"/>
    </row>
    <row r="127" spans="1:2" s="38" customFormat="1" ht="15" customHeight="1">
      <c r="A127" s="100" t="s">
        <v>42</v>
      </c>
      <c r="B127" s="101"/>
    </row>
    <row r="128" spans="1:2" s="38" customFormat="1" ht="15" customHeight="1">
      <c r="A128" s="96" t="s">
        <v>7</v>
      </c>
      <c r="B128" s="101">
        <v>57</v>
      </c>
    </row>
    <row r="129" spans="1:2" s="38" customFormat="1" ht="15" customHeight="1">
      <c r="A129" s="96" t="s">
        <v>8</v>
      </c>
      <c r="B129" s="101">
        <v>58</v>
      </c>
    </row>
    <row r="130" spans="1:2" s="38" customFormat="1" ht="15" customHeight="1">
      <c r="A130" s="96" t="s">
        <v>26</v>
      </c>
      <c r="B130" s="101">
        <v>59</v>
      </c>
    </row>
    <row r="131" spans="1:2" s="38" customFormat="1" ht="15" customHeight="1">
      <c r="A131" s="96" t="s">
        <v>29</v>
      </c>
      <c r="B131" s="101">
        <v>60</v>
      </c>
    </row>
    <row r="132" spans="1:2" s="38" customFormat="1" ht="15" customHeight="1">
      <c r="A132" s="96" t="s">
        <v>30</v>
      </c>
      <c r="B132" s="101">
        <v>61</v>
      </c>
    </row>
    <row r="133" spans="1:2" s="38" customFormat="1" ht="15" customHeight="1">
      <c r="A133" s="96" t="s">
        <v>31</v>
      </c>
      <c r="B133" s="101">
        <v>62</v>
      </c>
    </row>
    <row r="134" spans="1:2" s="38" customFormat="1" ht="15" customHeight="1">
      <c r="A134" s="96"/>
      <c r="B134" s="102"/>
    </row>
    <row r="135" spans="1:2" s="38" customFormat="1" ht="15" customHeight="1">
      <c r="A135" s="92" t="s">
        <v>43</v>
      </c>
      <c r="B135" s="93"/>
    </row>
    <row r="136" spans="1:2" s="38" customFormat="1" ht="15" customHeight="1">
      <c r="A136" s="96" t="s">
        <v>44</v>
      </c>
      <c r="B136" s="101">
        <v>63</v>
      </c>
    </row>
    <row r="137" spans="1:2" s="38" customFormat="1" ht="15" customHeight="1">
      <c r="A137" s="96" t="s">
        <v>329</v>
      </c>
      <c r="B137" s="101">
        <v>64</v>
      </c>
    </row>
    <row r="138" spans="1:2" s="38" customFormat="1" ht="15" customHeight="1">
      <c r="A138" s="96" t="s">
        <v>45</v>
      </c>
      <c r="B138" s="101">
        <v>65</v>
      </c>
    </row>
    <row r="139" spans="1:2" s="38" customFormat="1" ht="15" customHeight="1">
      <c r="A139" s="96" t="s">
        <v>327</v>
      </c>
      <c r="B139" s="101">
        <v>66</v>
      </c>
    </row>
    <row r="140" spans="1:2" s="38" customFormat="1" ht="15" customHeight="1">
      <c r="A140" s="96" t="s">
        <v>46</v>
      </c>
      <c r="B140" s="101">
        <v>67</v>
      </c>
    </row>
    <row r="141" spans="1:2" s="38" customFormat="1" ht="15" customHeight="1">
      <c r="A141" s="96" t="s">
        <v>338</v>
      </c>
      <c r="B141" s="101">
        <v>68</v>
      </c>
    </row>
    <row r="142" spans="1:2" s="38" customFormat="1" ht="15" customHeight="1">
      <c r="A142" s="96" t="s">
        <v>47</v>
      </c>
      <c r="B142" s="101">
        <v>69</v>
      </c>
    </row>
    <row r="143" spans="1:2" s="38" customFormat="1" ht="15" customHeight="1">
      <c r="A143" s="96" t="s">
        <v>48</v>
      </c>
      <c r="B143" s="101">
        <v>70</v>
      </c>
    </row>
    <row r="144" spans="1:2" s="38" customFormat="1" ht="15" customHeight="1">
      <c r="A144" s="96" t="s">
        <v>49</v>
      </c>
      <c r="B144" s="101">
        <v>71</v>
      </c>
    </row>
    <row r="145" spans="1:3" s="38" customFormat="1" ht="15" customHeight="1">
      <c r="A145" s="96" t="s">
        <v>50</v>
      </c>
      <c r="B145" s="101">
        <v>72</v>
      </c>
    </row>
    <row r="146" spans="1:3" s="38" customFormat="1" ht="15" customHeight="1">
      <c r="A146" s="96" t="s">
        <v>318</v>
      </c>
      <c r="B146" s="101">
        <v>73</v>
      </c>
    </row>
    <row r="147" spans="1:3" s="38" customFormat="1" ht="15" customHeight="1">
      <c r="A147" s="96" t="s">
        <v>188</v>
      </c>
      <c r="B147" s="101">
        <v>74</v>
      </c>
    </row>
    <row r="148" spans="1:3" s="38" customFormat="1" ht="15" customHeight="1">
      <c r="A148" s="104"/>
      <c r="B148" s="103"/>
    </row>
    <row r="149" spans="1:3" s="38" customFormat="1" ht="15" customHeight="1">
      <c r="A149" s="92" t="s">
        <v>51</v>
      </c>
      <c r="B149" s="93"/>
    </row>
    <row r="150" spans="1:3" s="38" customFormat="1" ht="15" customHeight="1">
      <c r="A150" s="126" t="s">
        <v>308</v>
      </c>
      <c r="B150" s="132">
        <v>75</v>
      </c>
      <c r="C150" s="169"/>
    </row>
    <row r="151" spans="1:3" s="38" customFormat="1" ht="15" customHeight="1">
      <c r="A151" s="126" t="s">
        <v>52</v>
      </c>
      <c r="B151" s="132">
        <v>75</v>
      </c>
      <c r="C151" s="169"/>
    </row>
    <row r="152" spans="1:3" s="38" customFormat="1" ht="15" customHeight="1">
      <c r="A152" s="126" t="s">
        <v>53</v>
      </c>
      <c r="B152" s="132">
        <v>75</v>
      </c>
      <c r="C152" s="169"/>
    </row>
    <row r="153" spans="1:3" s="38" customFormat="1" ht="15" customHeight="1">
      <c r="A153" s="126" t="s">
        <v>54</v>
      </c>
      <c r="B153" s="132">
        <v>76</v>
      </c>
      <c r="C153" s="169"/>
    </row>
    <row r="154" spans="1:3" s="38" customFormat="1" ht="15" customHeight="1">
      <c r="A154" s="126"/>
      <c r="B154" s="125"/>
      <c r="C154" s="169"/>
    </row>
    <row r="155" spans="1:3" s="38" customFormat="1" ht="15" customHeight="1">
      <c r="A155" s="131" t="s">
        <v>331</v>
      </c>
      <c r="B155" s="105"/>
      <c r="C155" s="43"/>
    </row>
    <row r="156" spans="1:3" ht="6" customHeight="1" thickBot="1">
      <c r="A156" s="130"/>
      <c r="B156" s="130"/>
      <c r="C156" s="43"/>
    </row>
    <row r="157" spans="1:3" ht="15.75" thickTop="1">
      <c r="C157" s="43"/>
    </row>
    <row r="158" spans="1:3">
      <c r="C158" s="43"/>
    </row>
    <row r="159" spans="1:3">
      <c r="C159" s="43"/>
    </row>
  </sheetData>
  <sheetProtection algorithmName="SHA-512" hashValue="CvE0iGMOetQ5F0B2Y05mAwWrOx5JHRf7N00/Qd11OwOED1q/spUow9l/InqOKyUqNFQkkuwkIKrYwlUB6d6KGw==" saltValue="YdtGeWQ7hfj5dvnAXof2Mw==" spinCount="100000" sheet="1" objects="1" scenarios="1"/>
  <mergeCells count="1">
    <mergeCell ref="A13:B13"/>
  </mergeCells>
  <hyperlinks>
    <hyperlink ref="A18" location="'1'!A1" display="Cartera por tipo de crédito y departamento"/>
    <hyperlink ref="A19" location="'2'!A1" display="Cartera al sector productivo por entidad y estado del crédito"/>
    <hyperlink ref="A20" location="'3'!A1" display="Cartera al sector productivo por entidad y departamento"/>
    <hyperlink ref="A21" location="'4'!A1" display="Cartera al sector productivo por entidad y destino del crédito"/>
    <hyperlink ref="A22" location="'5'!A1" display="Ranking de cartera productiva"/>
    <hyperlink ref="A27" location="'7'!A1" display="Clasificación de cartera por actividad económica del deudor"/>
    <hyperlink ref="A28" location="'8'!A1" display="Clasificación de contingente  por actividad económica del deudor"/>
    <hyperlink ref="A29" location="'9'!A1" display="Clasificación de cartera por destino del crédito"/>
    <hyperlink ref="A30" location="'10'!A1" display="Clasificación de contingente por destino del crédito"/>
    <hyperlink ref="A31" location="'11-1'!A1" display="Clasificación de cartera  y contingente por entidad, plazo y destino del crédito"/>
    <hyperlink ref="A32" location="'11-2'!A1" display="Clasificación de cartera  y contingente por entidad, plazo y destino del crédito"/>
    <hyperlink ref="A33" location="'11-3'!A1" display="Clasificación de cartera  y contingente por entidad, plazo y destino del crédito"/>
    <hyperlink ref="A34" location="'11-4'!A1" display="Clasificación de cartera  y contingente por entidad, plazo y destino del crédito"/>
    <hyperlink ref="A35" location="'11-5'!A1" display="Clasificación de cartera  y contingente por entidad, plazo y destino del crédito"/>
    <hyperlink ref="A36" location="'12-1'!A1" display="Clasificación de cartera y contingente por entidad, estado y destino del crédito"/>
    <hyperlink ref="A37" location="'12-2'!A1" display="Clasificación de cartera y contingente por entidad, estado y destino del crédito"/>
    <hyperlink ref="A38" location="'12-3'!A1" display="Clasificación de cartera y contingente por entidad, estado y destino del crédito"/>
    <hyperlink ref="A39" location="'12-4'!A1" display="Clasificación de cartera y contingente por entidad, estado y destino del crédito"/>
    <hyperlink ref="A40" location="'12-5'!A1" display="Clasificación de cartera y contingente por entidad, estado y destino del crédito"/>
    <hyperlink ref="A41" location="'12-6'!A1" display="Clasificación de cartera y contingente por entidad, estado y destino del crédito"/>
    <hyperlink ref="A43" location="'13-1'!A1" display="Clasificación de cartera  y contingente por departamento, plazo y destino del crédito"/>
    <hyperlink ref="A44" location="'13-2'!A1" display="Clasificación de cartera  y contingente por departamento, plazo y destino del crédito"/>
    <hyperlink ref="A45" location="'13-3'!A1" display="Clasificación de cartera  y contingente por departamento, plazo y destino del crédito"/>
    <hyperlink ref="A46" location="'13-4'!A1" display="Clasificación de cartera  y contingente por departamento, plazo y destino del crédito"/>
    <hyperlink ref="A47" location="'14-1'!A1" display="Clasificación de cartera y contingente por departamento, estado y destino del crédito"/>
    <hyperlink ref="A48" location="'14-2'!A1" display="Clasificación de cartera y contingente por departamento, estado y destino del crédito"/>
    <hyperlink ref="A49" location="'14-3'!A1" display="Clasificación de cartera y contingente por departamento, estado y destino del crédito"/>
    <hyperlink ref="A50" location="'14-4'!A1" display="Clasificación de cartera y contingente por departamento, estado y destino del crédito"/>
    <hyperlink ref="A51" location="'14-5'!A1" display="Clasificación de cartera y contingente por departamento, estado y destino del crédito"/>
    <hyperlink ref="A52" location="'15'!A1" display="Clasificación de cartera por tipo de crédito"/>
    <hyperlink ref="A53" location="'16'!A1" display="Clasificación de contingente por tipo de crédito"/>
    <hyperlink ref="A54" location="'17-1'!A1" display="Clasificación de cartera y contingente por entidad, estado y tipo de crédito"/>
    <hyperlink ref="A55" location="'17-2'!A1" display="Clasificación de cartera y contingente por entidad, estado y tipo de crédito"/>
    <hyperlink ref="A56" location="'17-3'!A1" display="Clasificación de cartera y contingente por entidad, estado y tipo de crédito"/>
    <hyperlink ref="A57" location="'17-4'!A1" display="Clasificación de cartera y contingente por entidad, estado y tipo de crédito"/>
    <hyperlink ref="A58" location="'17-5'!A1" display="Clasificación de cartera y contingente por entidad, estado y tipo de crédito"/>
    <hyperlink ref="A59" location="'17-6'!A1" display="Clasificación de cartera y contingente por entidad, estado y tipo de crédito"/>
    <hyperlink ref="A60" location="'17-7'!A1" display="Clasificación de cartera y contingente por entidad, estado y tipo de crédito"/>
    <hyperlink ref="A61" location="'18'!A1" display="Clasificación de cartera y contingente por tipo de garantía"/>
    <hyperlink ref="A64" location="'21-1'!A1" display="Estratificación de cartera y contingente por entidad y estado del crédito"/>
    <hyperlink ref="A65" location="'21-2'!A1" display="Estratificación de cartera y contingente por entidad y estado del crédito"/>
    <hyperlink ref="A66" location="'21-3'!A1" display="Estratificación de cartera y contingente por entidad y estado del crédito"/>
    <hyperlink ref="A67" location="'21-4'!A1" display="Estratificación de cartera y contingente por entidad y estado del crédito"/>
    <hyperlink ref="A68" location="'21-5'!A1" display="Estratificación de cartera y contingente por entidad y estado del crédito"/>
    <hyperlink ref="A69" location="'21-6'!A1" display="Estratificación de cartera y contingente por entidad y estado del crédito"/>
    <hyperlink ref="A70" location="'21-7'!A1" display="Estratificación de cartera y contingente por entidad y estado del crédito"/>
    <hyperlink ref="A62" location="'19'!A1" display="Clasificación de cartera y contingente por tipo y objeto del crédito"/>
    <hyperlink ref="A103" location="'43'!Print_Area" display="Calificación de cartera y contingente"/>
    <hyperlink ref="A104" location="'44'!Print_Area" display="Clasificación de cartera y contingente por actividad económica del deudor"/>
    <hyperlink ref="A105" location="'45'!Print_Area" display="Clasificación de cartera y contingente por destino del crédito"/>
    <hyperlink ref="A106" location="'46'!Print_Area" display="Clasificación de cartera y contingente por tipo de crédito"/>
    <hyperlink ref="A107" location="'47'!Print_Area" display="Clasificación de cartera y contingente por tipo de garantía"/>
    <hyperlink ref="A109" location="'49'!Print_Area" display="Estratificación de cartera y contingente por monto y número de prestatarios"/>
    <hyperlink ref="A108" location="'48'!Print_Area" display="Clasificación de cartera y contingente por tipo y objeto del crédito"/>
    <hyperlink ref="A112" location="'50-1'!Print_Area" display="Calificación de cartera y contingente"/>
    <hyperlink ref="A113" location="'50-2'!Print_Area" display="Calificación de cartera y contingente"/>
    <hyperlink ref="A114" location="'51-1'!Print_Area" display="Clasificación de cartera y contingente por actividad económica del deudor"/>
    <hyperlink ref="A115" location="'51-2'!Print_Area" display="Clasificación de cartera y contingente por actividad económica del deudor"/>
    <hyperlink ref="A116" location="'52-1'!Print_Area" display="Clasificación de cartera y contingente por destino del crédito"/>
    <hyperlink ref="A118" location="'53-1'!Print_Area" display="Clasificación de cartera y contingente por tipo de crédito"/>
    <hyperlink ref="A119" location="'53-2'!Print_Area" display="Clasificación de cartera y contingente por tipo de crédito"/>
    <hyperlink ref="A120" location="'54-1'!Print_Area" display="Clasificación de cartera y contingente por tipo de garantía"/>
    <hyperlink ref="A121" location="'54-2'!Print_Area" display="Clasificación de cartera y contingente por tipo de garantía"/>
    <hyperlink ref="A124" location="'56-1'!Print_Area" display="Estratificación de cartera y contingente por monto y número de prestatarios"/>
    <hyperlink ref="A125" location="'56-2'!Print_Area" display="Estratificación de cartera y contingente por monto y número de prestatarios"/>
    <hyperlink ref="A122" location="'55-1'!Print_Area" display="Clasificación de cartera y contingente por tipo y objeto del crédito"/>
    <hyperlink ref="A123" location="'55-2'!Print_Area" display="Clasificación de cartera y contingente por tipo y objeto del crédito"/>
    <hyperlink ref="A142" location="'69'!A1" display="Sucursales, agencias y número de empleados (BMU)"/>
    <hyperlink ref="A143" location="'70'!A1" display="Sucursales, agencias y número de empleados (BPY)"/>
    <hyperlink ref="A144" location="'71'!A1" display="Sucursales, agencias y número de empleados (EFV)"/>
    <hyperlink ref="A145" location="'72'!A1" display="Sucursales, agencias y número de empleados (CAC)"/>
    <hyperlink ref="A136" location="'63'!Print_Area" display="Evolutivo de puntos de atención financiera por subsistema (Bancos Múltiples)"/>
    <hyperlink ref="A138" location="'65'!Print_Area" display="Evolutivo de puntos de atención financiera entidades financieras de vivienda"/>
    <hyperlink ref="A155" location="Abreviaturas!A1" display="Abreviaturas"/>
    <hyperlink ref="A74" location="'23'!Print_Area" display="Clasificación de cartera por actividad económica del deudor"/>
    <hyperlink ref="A75" location="'24'!Print_Area" display="Clasificación de contingente por actividad económica del deudor"/>
    <hyperlink ref="A76" location="'25'!Print_Area" display="Clasificación de cartera por destino del crédito"/>
    <hyperlink ref="A77" location="'26'!Print_Area" display="Clasificación de contingente por destino del crédito"/>
    <hyperlink ref="A78" location="'27'!Print_Area" display="Clasificación de cartera y contingente por entidad, plazo y destino del crédito"/>
    <hyperlink ref="A79" location="'28'!Print_Area" display="Clasificación de cartera y contingente por entidad, estado y tipo de crédito"/>
    <hyperlink ref="A80" location="'29'!Print_Area" display="Clasificación de cartera y contingente por departamento, plazo y destino del crédito"/>
    <hyperlink ref="A81" location="'30'!Print_Area" display="Clasificación de cartera y contingente por departamento, estado y destino del crédito"/>
    <hyperlink ref="A82" location="'31'!Print_Area" display="Clasificación de cartera por tipo de crédito"/>
    <hyperlink ref="A83" location="'32'!Print_Area" display="Clasificación de contingente por tipo de crédito"/>
    <hyperlink ref="A84" location="'33'!Print_Area" display="Clasificación de cartera y contingente por entidad, estado y destino del crédito"/>
    <hyperlink ref="A85" location="'34'!Print_Area" display="Clasificación de cartera y contingente por tipo de garantía"/>
    <hyperlink ref="A87" location="'36'!Print_Area" display="Estratificación de cartera y contingente por monto y número de prestatarios"/>
    <hyperlink ref="A88" location="'37'!Print_Area" display="Estratificación de cartera y contingente por entidad y estado del crédito"/>
    <hyperlink ref="A86" location="'35'!Print_Area" display="Clasificación de cartera y contingente por tipo y objeto del crédito"/>
    <hyperlink ref="A26" location="'6'!A1" display="Calificación de cartera y contingente"/>
    <hyperlink ref="A73" location="'22'!Print_Area" display="Calificación de cartera y contingente"/>
    <hyperlink ref="A42" location="'12-7'!A1" display="Clasificación de cartera y contingente por entidad, estado y destino del crédito"/>
    <hyperlink ref="A128" location="'57'!Print_Area" display="Calificación de cartera y contingente"/>
    <hyperlink ref="A129" location="'58'!Print_Area" display="Clasificación de cartera por actividad económica del deudor"/>
    <hyperlink ref="A130" location="'59'!Print_Area" display="Clasificación de cartera por tipo de crédito"/>
    <hyperlink ref="A131" location="'60'!Print_Area" display="Clasificación de cartera y contingente por tipo de garantía"/>
    <hyperlink ref="A133" location="'62'!Print_Area" display="Estratificación de cartera y contingente por monto y número de prestatarios"/>
    <hyperlink ref="A132" location="'61'!Print_Area" display="Clasificación de cartera y contingente por tipo y objeto del crédito"/>
    <hyperlink ref="A139" location="'66'!Print_Area" display="Evolutivo de puntos de atención financiera entidades cooperativas de ahorro y crédito abiertas"/>
    <hyperlink ref="A140" location="'67'!Print_Area" display="Evolutivo de puntos de atención financiera instituciones financieras de desarrollo"/>
    <hyperlink ref="A63" location="'20'!A1" display="Estratificación de cartera y contingente por monto y número de prestatarios"/>
    <hyperlink ref="A137" location="'64'!Print_Area" display="Evolutivo de puntos de atención financiera por subsistema (Bancos Pymes)"/>
    <hyperlink ref="A99" location="'42-3'!Print_Area" display="Clasificación de cartera y contingente por departamento, estado y destino del crédito"/>
    <hyperlink ref="A147" location="'74'!A1" display="Sucursales, agencias y número de empleados (BDP)"/>
    <hyperlink ref="A91" location="'38'!Print_Area" display="Calificación de cartera y contingente"/>
    <hyperlink ref="A92" location="'39'!Print_Area" display="Clasificación de cartera por actividad económica del deudor"/>
    <hyperlink ref="A93" location="'40'!Print_Area" display="Clasificación de cartera por destino del crédito"/>
    <hyperlink ref="A94" location="'41-1'!Print_Area" display="Clasificación de cartera y contingente por departamento, plazo y destino del crédito"/>
    <hyperlink ref="A95" location="'41-2'!Print_Area" display="Clasificación de cartera y contingente por departamento, plazo y destino del crédito"/>
    <hyperlink ref="A96" location="'41-3'!Print_Area" display="Clasificación de cartera y contingente por departamento, plazo y destino del crédito"/>
    <hyperlink ref="A97" location="'42-1'!Print_Area" display="Clasificación de cartera y contingente por departamento, estado y destino del crédito"/>
    <hyperlink ref="A98" location="'42-2'!Print_Area" display="Clasificación de cartera y contingente por departamento, estado y destino del crédito"/>
    <hyperlink ref="A153" location="'76'!A1" display="Reclamos recibidos por entidad"/>
    <hyperlink ref="A152" location="'75'!A1" display="Reclamos recibidos por tipología"/>
    <hyperlink ref="A151" location="'75'!A1" display="Reclamos recibidos por departamento"/>
    <hyperlink ref="A150" location="'75'!A1" display="Gestión de reclamos atendidos"/>
    <hyperlink ref="A100" location="'42-4'!Print_Area" display="Clasificación de cartera y contingente por departamento, estado y destino del crédito"/>
    <hyperlink ref="A117" location="'52-2'!Print_Area" display="Clasificación de cartera y contingente por destino del crédito"/>
    <hyperlink ref="A146" location="'73'!A1" display="Sucursales, agencias y número de empleados (IFD)"/>
    <hyperlink ref="A141" location="'68'!A1" display="Evolutivo de puntos de atención financiera bancos de desarrollo productivo"/>
  </hyperlinks>
  <pageMargins left="0.7" right="0.7" top="0.75" bottom="0.75" header="0.3" footer="0.3"/>
  <pageSetup scale="86" fitToHeight="0" orientation="portrait" r:id="rId1"/>
  <ignoredErrors>
    <ignoredError sqref="B61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L38"/>
  <sheetViews>
    <sheetView showGridLines="0" zoomScaleNormal="100" workbookViewId="0">
      <selection activeCell="A3" sqref="A3:L3"/>
    </sheetView>
  </sheetViews>
  <sheetFormatPr defaultColWidth="11.42578125" defaultRowHeight="15"/>
  <cols>
    <col min="1" max="1" width="75.28515625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</cols>
  <sheetData>
    <row r="1" spans="1:12" ht="30" customHeight="1">
      <c r="A1" s="491" t="s">
        <v>148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  <c r="L1" s="491"/>
    </row>
    <row r="2" spans="1:12" ht="15" customHeight="1">
      <c r="A2" s="492" t="s">
        <v>179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</row>
    <row r="3" spans="1:12" ht="15" customHeight="1">
      <c r="A3" s="492" t="s">
        <v>575</v>
      </c>
      <c r="B3" s="492"/>
      <c r="C3" s="492"/>
      <c r="D3" s="492"/>
      <c r="E3" s="492"/>
      <c r="F3" s="492"/>
      <c r="G3" s="492"/>
      <c r="H3" s="492"/>
      <c r="I3" s="492"/>
      <c r="J3" s="492"/>
      <c r="K3" s="492"/>
      <c r="L3" s="492"/>
    </row>
    <row r="4" spans="1:12" ht="30" customHeight="1">
      <c r="A4" s="493" t="s">
        <v>55</v>
      </c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</row>
    <row r="5" spans="1:12" ht="3.75" customHeight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</row>
    <row r="6" spans="1:12" ht="30" customHeight="1">
      <c r="A6" s="133" t="s">
        <v>336</v>
      </c>
      <c r="B6" s="106" t="s">
        <v>167</v>
      </c>
      <c r="C6" s="106" t="s">
        <v>168</v>
      </c>
      <c r="D6" s="106" t="s">
        <v>169</v>
      </c>
      <c r="E6" s="106" t="s">
        <v>170</v>
      </c>
      <c r="F6" s="106" t="s">
        <v>171</v>
      </c>
      <c r="G6" s="106" t="s">
        <v>172</v>
      </c>
      <c r="H6" s="106" t="s">
        <v>173</v>
      </c>
      <c r="I6" s="106" t="s">
        <v>174</v>
      </c>
      <c r="J6" s="106" t="s">
        <v>175</v>
      </c>
      <c r="K6" s="106" t="s">
        <v>77</v>
      </c>
      <c r="L6" s="106" t="s">
        <v>71</v>
      </c>
    </row>
    <row r="7" spans="1:12" s="2" customFormat="1" ht="15" customHeight="1">
      <c r="A7" s="44" t="s">
        <v>85</v>
      </c>
      <c r="B7" s="119">
        <v>443892.35802999994</v>
      </c>
      <c r="C7" s="119">
        <v>7657595.6316399975</v>
      </c>
      <c r="D7" s="119">
        <v>6023389.5697399965</v>
      </c>
      <c r="E7" s="119">
        <v>341933.66979000001</v>
      </c>
      <c r="F7" s="119">
        <v>101591.55825</v>
      </c>
      <c r="G7" s="119">
        <v>372479.30505000014</v>
      </c>
      <c r="H7" s="119">
        <v>26320850.123820007</v>
      </c>
      <c r="I7" s="119">
        <v>200649.58913000004</v>
      </c>
      <c r="J7" s="119">
        <v>102682.97885</v>
      </c>
      <c r="K7" s="45">
        <f>SUM(B7:J7)</f>
        <v>41565064.784299999</v>
      </c>
      <c r="L7" s="46">
        <f t="shared" ref="L7:L35" si="0">K7/$K$36</f>
        <v>0.20603789754195725</v>
      </c>
    </row>
    <row r="8" spans="1:12" s="2" customFormat="1" ht="15" customHeight="1">
      <c r="A8" s="44" t="s">
        <v>86</v>
      </c>
      <c r="B8" s="119">
        <v>731.80839000000003</v>
      </c>
      <c r="C8" s="119">
        <v>53947.013149999999</v>
      </c>
      <c r="D8" s="119">
        <v>20598.027429999998</v>
      </c>
      <c r="E8" s="119">
        <v>1719.7158999999999</v>
      </c>
      <c r="F8" s="119">
        <v>2770.4620099999997</v>
      </c>
      <c r="G8" s="119">
        <v>6992.8627100000003</v>
      </c>
      <c r="H8" s="119">
        <v>343583.39520999999</v>
      </c>
      <c r="I8" s="119">
        <v>2078.2698100000002</v>
      </c>
      <c r="J8" s="119">
        <v>2948.3490000000002</v>
      </c>
      <c r="K8" s="45">
        <f t="shared" ref="K8:K35" si="1">SUM(B8:J8)</f>
        <v>435369.90360999998</v>
      </c>
      <c r="L8" s="46">
        <f t="shared" si="0"/>
        <v>2.1581272652492428E-3</v>
      </c>
    </row>
    <row r="9" spans="1:12" s="2" customFormat="1" ht="15" customHeight="1">
      <c r="A9" s="44" t="s">
        <v>87</v>
      </c>
      <c r="B9" s="119">
        <v>0</v>
      </c>
      <c r="C9" s="119">
        <v>265792.16488</v>
      </c>
      <c r="D9" s="119">
        <v>112995.96135000001</v>
      </c>
      <c r="E9" s="119">
        <v>0</v>
      </c>
      <c r="F9" s="119">
        <v>0</v>
      </c>
      <c r="G9" s="119">
        <v>78027.765510000012</v>
      </c>
      <c r="H9" s="119">
        <v>153500</v>
      </c>
      <c r="I9" s="119">
        <v>0</v>
      </c>
      <c r="J9" s="119">
        <v>0</v>
      </c>
      <c r="K9" s="45">
        <f t="shared" si="1"/>
        <v>610315.89173999999</v>
      </c>
      <c r="L9" s="46">
        <f t="shared" si="0"/>
        <v>3.0253339871625109E-3</v>
      </c>
    </row>
    <row r="10" spans="1:12" s="2" customFormat="1" ht="15" customHeight="1">
      <c r="A10" s="44" t="s">
        <v>1031</v>
      </c>
      <c r="B10" s="119">
        <v>0</v>
      </c>
      <c r="C10" s="119">
        <v>706222.68135000009</v>
      </c>
      <c r="D10" s="119">
        <v>208744.90246999997</v>
      </c>
      <c r="E10" s="119">
        <v>0</v>
      </c>
      <c r="F10" s="119">
        <v>0</v>
      </c>
      <c r="G10" s="119">
        <v>0</v>
      </c>
      <c r="H10" s="119">
        <v>1816424.2256600002</v>
      </c>
      <c r="I10" s="119">
        <v>9500</v>
      </c>
      <c r="J10" s="119">
        <v>32592.664970000002</v>
      </c>
      <c r="K10" s="45">
        <f t="shared" si="1"/>
        <v>2773484.4744500001</v>
      </c>
      <c r="L10" s="46">
        <f t="shared" si="0"/>
        <v>1.3748153959254366E-2</v>
      </c>
    </row>
    <row r="11" spans="1:12" s="2" customFormat="1" ht="15" customHeight="1">
      <c r="A11" s="44" t="s">
        <v>100</v>
      </c>
      <c r="B11" s="119">
        <v>236704.41018999997</v>
      </c>
      <c r="C11" s="119">
        <v>3563384.4963199999</v>
      </c>
      <c r="D11" s="119">
        <v>2510436.3145999997</v>
      </c>
      <c r="E11" s="119">
        <v>181825.17353999999</v>
      </c>
      <c r="F11" s="119">
        <v>139309.76962000001</v>
      </c>
      <c r="G11" s="119">
        <v>409301.97997999995</v>
      </c>
      <c r="H11" s="119">
        <v>7332142.8215800021</v>
      </c>
      <c r="I11" s="119">
        <v>287634.95559000003</v>
      </c>
      <c r="J11" s="119">
        <v>17544.796220000004</v>
      </c>
      <c r="K11" s="45">
        <f t="shared" si="1"/>
        <v>14678284.717640003</v>
      </c>
      <c r="L11" s="46">
        <f t="shared" si="0"/>
        <v>7.2760211933727656E-2</v>
      </c>
    </row>
    <row r="12" spans="1:12" s="2" customFormat="1" ht="15" customHeight="1">
      <c r="A12" s="44" t="s">
        <v>101</v>
      </c>
      <c r="B12" s="119">
        <v>146259.02819000007</v>
      </c>
      <c r="C12" s="119">
        <v>835001.6007800001</v>
      </c>
      <c r="D12" s="119">
        <v>723648.77854000009</v>
      </c>
      <c r="E12" s="119">
        <v>99163.421479999961</v>
      </c>
      <c r="F12" s="119">
        <v>66673.351139999999</v>
      </c>
      <c r="G12" s="119">
        <v>155226.96736999997</v>
      </c>
      <c r="H12" s="119">
        <v>1353366.8702500002</v>
      </c>
      <c r="I12" s="119">
        <v>110304.28337999999</v>
      </c>
      <c r="J12" s="119">
        <v>68430.961089999997</v>
      </c>
      <c r="K12" s="45">
        <f t="shared" si="1"/>
        <v>3558075.2622200004</v>
      </c>
      <c r="L12" s="46">
        <f t="shared" si="0"/>
        <v>1.7637368066866669E-2</v>
      </c>
    </row>
    <row r="13" spans="1:12" s="2" customFormat="1" ht="15" customHeight="1">
      <c r="A13" s="44" t="s">
        <v>1032</v>
      </c>
      <c r="B13" s="119">
        <v>2482.13526</v>
      </c>
      <c r="C13" s="119">
        <v>2258.69166</v>
      </c>
      <c r="D13" s="119">
        <v>17687.631989999998</v>
      </c>
      <c r="E13" s="119">
        <v>0</v>
      </c>
      <c r="F13" s="119">
        <v>0</v>
      </c>
      <c r="G13" s="119">
        <v>2543.2068300000001</v>
      </c>
      <c r="H13" s="119">
        <v>158037.45287000001</v>
      </c>
      <c r="I13" s="119">
        <v>4222.8261199999997</v>
      </c>
      <c r="J13" s="119">
        <v>100.23757000000001</v>
      </c>
      <c r="K13" s="45">
        <f t="shared" si="1"/>
        <v>187332.18230000001</v>
      </c>
      <c r="L13" s="46">
        <f t="shared" si="0"/>
        <v>9.2860504809360385E-4</v>
      </c>
    </row>
    <row r="14" spans="1:12" s="2" customFormat="1" ht="15" customHeight="1">
      <c r="A14" s="44" t="s">
        <v>1037</v>
      </c>
      <c r="B14" s="119">
        <v>8975.3231899999992</v>
      </c>
      <c r="C14" s="119">
        <v>5330.708529999999</v>
      </c>
      <c r="D14" s="119">
        <v>61263.606090000001</v>
      </c>
      <c r="E14" s="119">
        <v>8.8735800000000005</v>
      </c>
      <c r="F14" s="119">
        <v>390</v>
      </c>
      <c r="G14" s="119">
        <v>9044.0135399999999</v>
      </c>
      <c r="H14" s="119">
        <v>1296091.9553300003</v>
      </c>
      <c r="I14" s="119">
        <v>129343.92167000001</v>
      </c>
      <c r="J14" s="119">
        <v>2108.5692300000001</v>
      </c>
      <c r="K14" s="45">
        <f t="shared" si="1"/>
        <v>1512556.9711600004</v>
      </c>
      <c r="L14" s="46">
        <f t="shared" si="0"/>
        <v>7.4977402264978996E-3</v>
      </c>
    </row>
    <row r="15" spans="1:12" s="2" customFormat="1" ht="15" customHeight="1">
      <c r="A15" s="44" t="s">
        <v>1033</v>
      </c>
      <c r="B15" s="119">
        <v>0</v>
      </c>
      <c r="C15" s="119">
        <v>0</v>
      </c>
      <c r="D15" s="119">
        <v>13.627780000000001</v>
      </c>
      <c r="E15" s="119">
        <v>0</v>
      </c>
      <c r="F15" s="119">
        <v>0</v>
      </c>
      <c r="G15" s="119">
        <v>0</v>
      </c>
      <c r="H15" s="119">
        <v>4150.8440700000001</v>
      </c>
      <c r="I15" s="119">
        <v>0</v>
      </c>
      <c r="J15" s="119">
        <v>0</v>
      </c>
      <c r="K15" s="45">
        <f t="shared" si="1"/>
        <v>4164.4718499999999</v>
      </c>
      <c r="L15" s="46">
        <f t="shared" si="0"/>
        <v>2.0643274076424982E-5</v>
      </c>
    </row>
    <row r="16" spans="1:12" s="2" customFormat="1" ht="15" customHeight="1">
      <c r="A16" s="44" t="s">
        <v>176</v>
      </c>
      <c r="B16" s="119">
        <v>0</v>
      </c>
      <c r="C16" s="119">
        <v>2801.9989100000003</v>
      </c>
      <c r="D16" s="119">
        <v>65485.107969999997</v>
      </c>
      <c r="E16" s="119">
        <v>0</v>
      </c>
      <c r="F16" s="119">
        <v>0</v>
      </c>
      <c r="G16" s="119">
        <v>8390.3680000000004</v>
      </c>
      <c r="H16" s="119">
        <v>423551.8035499999</v>
      </c>
      <c r="I16" s="119">
        <v>4543.8910999999998</v>
      </c>
      <c r="J16" s="119">
        <v>0</v>
      </c>
      <c r="K16" s="45">
        <f t="shared" si="1"/>
        <v>504773.1695299999</v>
      </c>
      <c r="L16" s="46">
        <f t="shared" si="0"/>
        <v>2.5021590396951585E-3</v>
      </c>
    </row>
    <row r="17" spans="1:12" s="2" customFormat="1" ht="15" customHeight="1">
      <c r="A17" s="44" t="s">
        <v>177</v>
      </c>
      <c r="B17" s="119">
        <v>6044.4159</v>
      </c>
      <c r="C17" s="119">
        <v>32895</v>
      </c>
      <c r="D17" s="119">
        <v>74194.79286999999</v>
      </c>
      <c r="E17" s="119">
        <v>0</v>
      </c>
      <c r="F17" s="119">
        <v>0</v>
      </c>
      <c r="G17" s="119">
        <v>23799.359329999999</v>
      </c>
      <c r="H17" s="119">
        <v>4114009.5706799994</v>
      </c>
      <c r="I17" s="119">
        <v>13765.833339999999</v>
      </c>
      <c r="J17" s="119">
        <v>0</v>
      </c>
      <c r="K17" s="45">
        <f t="shared" si="1"/>
        <v>4264708.97212</v>
      </c>
      <c r="L17" s="46">
        <f t="shared" si="0"/>
        <v>2.1140149180660647E-2</v>
      </c>
    </row>
    <row r="18" spans="1:12" s="2" customFormat="1" ht="15" customHeight="1">
      <c r="A18" s="44" t="s">
        <v>90</v>
      </c>
      <c r="B18" s="119">
        <v>1060011.8168900004</v>
      </c>
      <c r="C18" s="119">
        <v>6485753.4185600011</v>
      </c>
      <c r="D18" s="119">
        <v>3828463.3228999968</v>
      </c>
      <c r="E18" s="119">
        <v>798251.68374000001</v>
      </c>
      <c r="F18" s="119">
        <v>784413.38757000037</v>
      </c>
      <c r="G18" s="119">
        <v>827897.89862000011</v>
      </c>
      <c r="H18" s="119">
        <v>3506089.7000600006</v>
      </c>
      <c r="I18" s="119">
        <v>268549.82506</v>
      </c>
      <c r="J18" s="119">
        <v>58340.565329999998</v>
      </c>
      <c r="K18" s="45">
        <f t="shared" si="1"/>
        <v>17617771.618729997</v>
      </c>
      <c r="L18" s="46">
        <f t="shared" si="0"/>
        <v>8.7331239408258876E-2</v>
      </c>
    </row>
    <row r="19" spans="1:12" s="2" customFormat="1" ht="15" customHeight="1">
      <c r="A19" s="44" t="s">
        <v>92</v>
      </c>
      <c r="B19" s="119">
        <v>682534.09091000003</v>
      </c>
      <c r="C19" s="119">
        <v>5795378.495070003</v>
      </c>
      <c r="D19" s="119">
        <v>3499417.9955800008</v>
      </c>
      <c r="E19" s="119">
        <v>512186.55693999998</v>
      </c>
      <c r="F19" s="119">
        <v>519765.64491000003</v>
      </c>
      <c r="G19" s="119">
        <v>669220.61790000007</v>
      </c>
      <c r="H19" s="119">
        <v>2602734.4381399993</v>
      </c>
      <c r="I19" s="119">
        <v>272114.08158000006</v>
      </c>
      <c r="J19" s="119">
        <v>79609.812189999968</v>
      </c>
      <c r="K19" s="45">
        <f t="shared" si="1"/>
        <v>14632961.733220005</v>
      </c>
      <c r="L19" s="46">
        <f t="shared" si="0"/>
        <v>7.253554604017777E-2</v>
      </c>
    </row>
    <row r="20" spans="1:12" s="2" customFormat="1" ht="15" customHeight="1">
      <c r="A20" s="44" t="s">
        <v>93</v>
      </c>
      <c r="B20" s="119">
        <v>802945.31263999955</v>
      </c>
      <c r="C20" s="119">
        <v>3726581.9123600023</v>
      </c>
      <c r="D20" s="119">
        <v>2740568.7865999998</v>
      </c>
      <c r="E20" s="119">
        <v>613302.76651999995</v>
      </c>
      <c r="F20" s="119">
        <v>456816.10448000004</v>
      </c>
      <c r="G20" s="119">
        <v>744033.19027999998</v>
      </c>
      <c r="H20" s="119">
        <v>5359692.1508599957</v>
      </c>
      <c r="I20" s="119">
        <v>536108.39797000005</v>
      </c>
      <c r="J20" s="119">
        <v>99764.535199999998</v>
      </c>
      <c r="K20" s="45">
        <f t="shared" si="1"/>
        <v>15079813.156909997</v>
      </c>
      <c r="L20" s="46">
        <f t="shared" si="0"/>
        <v>7.4750587164942053E-2</v>
      </c>
    </row>
    <row r="21" spans="1:12" s="2" customFormat="1" ht="15" customHeight="1">
      <c r="A21" s="44" t="s">
        <v>94</v>
      </c>
      <c r="B21" s="120">
        <v>0</v>
      </c>
      <c r="C21" s="120">
        <v>0</v>
      </c>
      <c r="D21" s="120">
        <v>0</v>
      </c>
      <c r="E21" s="120">
        <v>0</v>
      </c>
      <c r="F21" s="120">
        <v>0</v>
      </c>
      <c r="G21" s="120">
        <v>0</v>
      </c>
      <c r="H21" s="120">
        <v>0</v>
      </c>
      <c r="I21" s="120">
        <v>0</v>
      </c>
      <c r="J21" s="120">
        <v>0</v>
      </c>
      <c r="K21" s="45">
        <f t="shared" si="1"/>
        <v>0</v>
      </c>
      <c r="L21" s="46">
        <f t="shared" si="0"/>
        <v>0</v>
      </c>
    </row>
    <row r="22" spans="1:12" s="2" customFormat="1" ht="15" customHeight="1">
      <c r="A22" s="44" t="s">
        <v>95</v>
      </c>
      <c r="B22" s="119">
        <v>19767.783869999999</v>
      </c>
      <c r="C22" s="119">
        <v>175710.32801999999</v>
      </c>
      <c r="D22" s="119">
        <v>64655.291370000006</v>
      </c>
      <c r="E22" s="119">
        <v>68098.839109999972</v>
      </c>
      <c r="F22" s="119">
        <v>41245.690080000008</v>
      </c>
      <c r="G22" s="119">
        <v>27519.140120000007</v>
      </c>
      <c r="H22" s="119">
        <v>177210.96419000003</v>
      </c>
      <c r="I22" s="119">
        <v>56025.926229999983</v>
      </c>
      <c r="J22" s="119">
        <v>9520.6562600000016</v>
      </c>
      <c r="K22" s="45">
        <f t="shared" si="1"/>
        <v>639754.61924999999</v>
      </c>
      <c r="L22" s="46">
        <f t="shared" si="0"/>
        <v>3.171261668352173E-3</v>
      </c>
    </row>
    <row r="23" spans="1:12" s="2" customFormat="1" ht="15" customHeight="1">
      <c r="A23" s="44" t="s">
        <v>96</v>
      </c>
      <c r="B23" s="119">
        <v>64147.870439999999</v>
      </c>
      <c r="C23" s="119">
        <v>322649.49088999996</v>
      </c>
      <c r="D23" s="119">
        <v>161200.54560000004</v>
      </c>
      <c r="E23" s="119">
        <v>111310.84784000002</v>
      </c>
      <c r="F23" s="119">
        <v>72361.396080000006</v>
      </c>
      <c r="G23" s="119">
        <v>92106.200939999995</v>
      </c>
      <c r="H23" s="119">
        <v>295347.55693999998</v>
      </c>
      <c r="I23" s="119">
        <v>80555.727109999993</v>
      </c>
      <c r="J23" s="119">
        <v>15346.280429999995</v>
      </c>
      <c r="K23" s="45">
        <f t="shared" si="1"/>
        <v>1215025.9162700002</v>
      </c>
      <c r="L23" s="46">
        <f t="shared" si="0"/>
        <v>6.0228797079084602E-3</v>
      </c>
    </row>
    <row r="24" spans="1:12" s="2" customFormat="1" ht="15" customHeight="1">
      <c r="A24" s="44" t="s">
        <v>1034</v>
      </c>
      <c r="B24" s="119">
        <v>706207.44833000016</v>
      </c>
      <c r="C24" s="119">
        <v>2743292.0980200008</v>
      </c>
      <c r="D24" s="119">
        <v>2470203.7941100011</v>
      </c>
      <c r="E24" s="119">
        <v>378834.14572000015</v>
      </c>
      <c r="F24" s="119">
        <v>389691.92542000004</v>
      </c>
      <c r="G24" s="119">
        <v>494689.40057000023</v>
      </c>
      <c r="H24" s="119">
        <v>1682930.7530300003</v>
      </c>
      <c r="I24" s="119">
        <v>141129.30223999999</v>
      </c>
      <c r="J24" s="119">
        <v>6502.0188500000004</v>
      </c>
      <c r="K24" s="45">
        <f t="shared" si="1"/>
        <v>9013480.8862900045</v>
      </c>
      <c r="L24" s="46">
        <f t="shared" si="0"/>
        <v>4.4679796867471325E-2</v>
      </c>
    </row>
    <row r="25" spans="1:12" s="2" customFormat="1" ht="15" customHeight="1">
      <c r="A25" s="44" t="s">
        <v>1035</v>
      </c>
      <c r="B25" s="119">
        <v>89507.28241</v>
      </c>
      <c r="C25" s="119">
        <v>61074.564629999993</v>
      </c>
      <c r="D25" s="119">
        <v>252130.34701999999</v>
      </c>
      <c r="E25" s="119">
        <v>44211.068380000026</v>
      </c>
      <c r="F25" s="119">
        <v>26042.234929999995</v>
      </c>
      <c r="G25" s="119">
        <v>92023.893860000026</v>
      </c>
      <c r="H25" s="119">
        <v>1038993.7941800003</v>
      </c>
      <c r="I25" s="119">
        <v>67520.061820000017</v>
      </c>
      <c r="J25" s="119">
        <v>4996.2313800000002</v>
      </c>
      <c r="K25" s="45">
        <f t="shared" si="1"/>
        <v>1676499.4786100003</v>
      </c>
      <c r="L25" s="46">
        <f t="shared" si="0"/>
        <v>8.3104027287229272E-3</v>
      </c>
    </row>
    <row r="26" spans="1:12" s="2" customFormat="1" ht="15" customHeight="1">
      <c r="A26" s="44" t="s">
        <v>1036</v>
      </c>
      <c r="B26" s="119">
        <v>9605.5094400000035</v>
      </c>
      <c r="C26" s="119">
        <v>7942.065340000001</v>
      </c>
      <c r="D26" s="119">
        <v>59846.573909999941</v>
      </c>
      <c r="E26" s="119">
        <v>8599.3684200000025</v>
      </c>
      <c r="F26" s="119">
        <v>2072.1479599999993</v>
      </c>
      <c r="G26" s="119">
        <v>9239.150450000001</v>
      </c>
      <c r="H26" s="119">
        <v>99550.651690000013</v>
      </c>
      <c r="I26" s="119">
        <v>3969.4993000000004</v>
      </c>
      <c r="J26" s="119">
        <v>29.001759999999997</v>
      </c>
      <c r="K26" s="45">
        <f t="shared" si="1"/>
        <v>200853.96826999998</v>
      </c>
      <c r="L26" s="46">
        <f t="shared" si="0"/>
        <v>9.9563249931325067E-4</v>
      </c>
    </row>
    <row r="27" spans="1:12" s="2" customFormat="1" ht="15" customHeight="1">
      <c r="A27" s="44" t="s">
        <v>88</v>
      </c>
      <c r="B27" s="119">
        <v>1371051.5773500002</v>
      </c>
      <c r="C27" s="119">
        <v>4731305.5365500003</v>
      </c>
      <c r="D27" s="119">
        <v>3532390.8099799994</v>
      </c>
      <c r="E27" s="119">
        <v>759555.75091999932</v>
      </c>
      <c r="F27" s="119">
        <v>715887.39969999972</v>
      </c>
      <c r="G27" s="119">
        <v>1038265.4633799999</v>
      </c>
      <c r="H27" s="119">
        <v>6758463.8999099983</v>
      </c>
      <c r="I27" s="119">
        <v>566001.4312600001</v>
      </c>
      <c r="J27" s="119">
        <v>188459.63086</v>
      </c>
      <c r="K27" s="45">
        <f t="shared" si="1"/>
        <v>19661381.499909997</v>
      </c>
      <c r="L27" s="46">
        <f t="shared" si="0"/>
        <v>9.7461407266756714E-2</v>
      </c>
    </row>
    <row r="28" spans="1:12" s="2" customFormat="1" ht="15" customHeight="1">
      <c r="A28" s="44" t="s">
        <v>332</v>
      </c>
      <c r="B28" s="119">
        <v>200147.45763000011</v>
      </c>
      <c r="C28" s="119">
        <v>1103497.8081999985</v>
      </c>
      <c r="D28" s="119">
        <v>793281.28292000038</v>
      </c>
      <c r="E28" s="119">
        <v>146884.37270000001</v>
      </c>
      <c r="F28" s="119">
        <v>136912.65622999994</v>
      </c>
      <c r="G28" s="119">
        <v>126077.1851000001</v>
      </c>
      <c r="H28" s="119">
        <v>330173.80872000032</v>
      </c>
      <c r="I28" s="119">
        <v>56025.783340000009</v>
      </c>
      <c r="J28" s="119">
        <v>7369.4956299999994</v>
      </c>
      <c r="K28" s="45">
        <f t="shared" si="1"/>
        <v>2900369.8504699985</v>
      </c>
      <c r="L28" s="46">
        <f t="shared" si="0"/>
        <v>1.437712437562807E-2</v>
      </c>
    </row>
    <row r="29" spans="1:12" s="2" customFormat="1" ht="15" customHeight="1">
      <c r="A29" s="44" t="s">
        <v>333</v>
      </c>
      <c r="B29" s="119">
        <v>2119.07726</v>
      </c>
      <c r="C29" s="119">
        <v>5896.9441800000013</v>
      </c>
      <c r="D29" s="119">
        <v>5608.7198800000006</v>
      </c>
      <c r="E29" s="119">
        <v>5560.4793799999998</v>
      </c>
      <c r="F29" s="119">
        <v>2400.1124799999998</v>
      </c>
      <c r="G29" s="119">
        <v>3160.85952</v>
      </c>
      <c r="H29" s="119">
        <v>2540.8918899999994</v>
      </c>
      <c r="I29" s="119">
        <v>1643.3863100000001</v>
      </c>
      <c r="J29" s="119">
        <v>0</v>
      </c>
      <c r="K29" s="45">
        <f t="shared" si="1"/>
        <v>28930.4709</v>
      </c>
      <c r="L29" s="46">
        <f t="shared" si="0"/>
        <v>1.4340825474633411E-4</v>
      </c>
    </row>
    <row r="30" spans="1:12" s="2" customFormat="1" ht="15" customHeight="1">
      <c r="A30" s="44" t="s">
        <v>178</v>
      </c>
      <c r="B30" s="119">
        <v>2018586.2927300015</v>
      </c>
      <c r="C30" s="119">
        <v>6012178.9648099989</v>
      </c>
      <c r="D30" s="119">
        <v>5112900.5276299976</v>
      </c>
      <c r="E30" s="119">
        <v>892269.66720999964</v>
      </c>
      <c r="F30" s="119">
        <v>775504.92881999956</v>
      </c>
      <c r="G30" s="119">
        <v>1546972.2818499999</v>
      </c>
      <c r="H30" s="119">
        <v>11611682.01937001</v>
      </c>
      <c r="I30" s="119">
        <v>1012613.6156000006</v>
      </c>
      <c r="J30" s="119">
        <v>275496.26378000004</v>
      </c>
      <c r="K30" s="45">
        <f t="shared" si="1"/>
        <v>29258204.561800011</v>
      </c>
      <c r="L30" s="46">
        <f t="shared" si="0"/>
        <v>0.14503282949393578</v>
      </c>
    </row>
    <row r="31" spans="1:12" s="2" customFormat="1" ht="15" customHeight="1">
      <c r="A31" s="44" t="s">
        <v>89</v>
      </c>
      <c r="B31" s="119">
        <v>25249.353950000004</v>
      </c>
      <c r="C31" s="119">
        <v>103554.01879999999</v>
      </c>
      <c r="D31" s="119">
        <v>35280.60484</v>
      </c>
      <c r="E31" s="119">
        <v>7981.07204</v>
      </c>
      <c r="F31" s="119">
        <v>6066.9898099999982</v>
      </c>
      <c r="G31" s="119">
        <v>10250.368179999998</v>
      </c>
      <c r="H31" s="119">
        <v>65640.352769999983</v>
      </c>
      <c r="I31" s="119">
        <v>10186.057060000001</v>
      </c>
      <c r="J31" s="119">
        <v>2133.7384700000002</v>
      </c>
      <c r="K31" s="45">
        <f t="shared" si="1"/>
        <v>266342.55591999996</v>
      </c>
      <c r="L31" s="46">
        <f t="shared" si="0"/>
        <v>1.320259225685991E-3</v>
      </c>
    </row>
    <row r="32" spans="1:12" s="2" customFormat="1" ht="15" customHeight="1">
      <c r="A32" s="44" t="s">
        <v>97</v>
      </c>
      <c r="B32" s="119">
        <v>741657.9737100004</v>
      </c>
      <c r="C32" s="119">
        <v>3835776.3859199975</v>
      </c>
      <c r="D32" s="119">
        <v>2622601.0997299999</v>
      </c>
      <c r="E32" s="119">
        <v>581225.9594200002</v>
      </c>
      <c r="F32" s="119">
        <v>828521.83803000033</v>
      </c>
      <c r="G32" s="119">
        <v>1063453.59819</v>
      </c>
      <c r="H32" s="119">
        <v>5117122.3622699985</v>
      </c>
      <c r="I32" s="119">
        <v>530077.55909000011</v>
      </c>
      <c r="J32" s="119">
        <v>136814.50247999997</v>
      </c>
      <c r="K32" s="45">
        <f t="shared" si="1"/>
        <v>15457251.278839998</v>
      </c>
      <c r="L32" s="46">
        <f t="shared" si="0"/>
        <v>7.6621546767632651E-2</v>
      </c>
    </row>
    <row r="33" spans="1:12" s="2" customFormat="1" ht="15" customHeight="1">
      <c r="A33" s="44" t="s">
        <v>98</v>
      </c>
      <c r="B33" s="119">
        <v>99130.989669999995</v>
      </c>
      <c r="C33" s="119">
        <v>655643.93547000003</v>
      </c>
      <c r="D33" s="119">
        <v>414015.2494599999</v>
      </c>
      <c r="E33" s="119">
        <v>95068.165519999995</v>
      </c>
      <c r="F33" s="119">
        <v>139772.25509999992</v>
      </c>
      <c r="G33" s="119">
        <v>106701.81660999998</v>
      </c>
      <c r="H33" s="119">
        <v>473537.26000000024</v>
      </c>
      <c r="I33" s="119">
        <v>44405.223650000022</v>
      </c>
      <c r="J33" s="119">
        <v>9929.04673</v>
      </c>
      <c r="K33" s="45">
        <f t="shared" si="1"/>
        <v>2038203.9422100005</v>
      </c>
      <c r="L33" s="46">
        <f t="shared" si="0"/>
        <v>1.0103370635748421E-2</v>
      </c>
    </row>
    <row r="34" spans="1:12" s="2" customFormat="1" ht="15" customHeight="1">
      <c r="A34" s="44" t="s">
        <v>99</v>
      </c>
      <c r="B34" s="119">
        <v>57123.663769999999</v>
      </c>
      <c r="C34" s="119">
        <v>285676.62333999999</v>
      </c>
      <c r="D34" s="119">
        <v>517467.26264000003</v>
      </c>
      <c r="E34" s="119">
        <v>56136.263869999995</v>
      </c>
      <c r="F34" s="119">
        <v>100043.44637000001</v>
      </c>
      <c r="G34" s="119">
        <v>80072.481009999989</v>
      </c>
      <c r="H34" s="119">
        <v>820002.4071000003</v>
      </c>
      <c r="I34" s="119">
        <v>32046.189090000007</v>
      </c>
      <c r="J34" s="119">
        <v>4157.4729299999999</v>
      </c>
      <c r="K34" s="45">
        <f t="shared" si="1"/>
        <v>1952725.8101200003</v>
      </c>
      <c r="L34" s="46">
        <f t="shared" si="0"/>
        <v>9.6796557994301667E-3</v>
      </c>
    </row>
    <row r="35" spans="1:12" s="2" customFormat="1" ht="15" customHeight="1">
      <c r="A35" s="44" t="s">
        <v>417</v>
      </c>
      <c r="B35" s="119">
        <v>0</v>
      </c>
      <c r="C35" s="119">
        <v>864.09662000000014</v>
      </c>
      <c r="D35" s="119">
        <v>313.53264000000001</v>
      </c>
      <c r="E35" s="119">
        <v>5.8720699999999999</v>
      </c>
      <c r="F35" s="119">
        <v>0</v>
      </c>
      <c r="G35" s="119">
        <v>0</v>
      </c>
      <c r="H35" s="119">
        <v>160.57295000000002</v>
      </c>
      <c r="I35" s="119">
        <v>0</v>
      </c>
      <c r="J35" s="119">
        <v>0</v>
      </c>
      <c r="K35" s="45">
        <f t="shared" si="1"/>
        <v>1344.07428</v>
      </c>
      <c r="L35" s="46">
        <f t="shared" si="0"/>
        <v>6.6625720476687997E-6</v>
      </c>
    </row>
    <row r="36" spans="1:12" ht="15" customHeight="1">
      <c r="A36" s="48" t="s">
        <v>72</v>
      </c>
      <c r="B36" s="49">
        <f t="shared" ref="B36:L36" si="2">SUM(B7:B35)</f>
        <v>8794882.9801500011</v>
      </c>
      <c r="C36" s="49">
        <f t="shared" si="2"/>
        <v>49178006.674000002</v>
      </c>
      <c r="D36" s="49">
        <f t="shared" si="2"/>
        <v>35928804.067639999</v>
      </c>
      <c r="E36" s="49">
        <f t="shared" si="2"/>
        <v>5704133.7340900004</v>
      </c>
      <c r="F36" s="49">
        <f t="shared" si="2"/>
        <v>5308253.29899</v>
      </c>
      <c r="G36" s="49">
        <f t="shared" si="2"/>
        <v>7997489.374900002</v>
      </c>
      <c r="H36" s="49">
        <f t="shared" si="2"/>
        <v>83257582.647090018</v>
      </c>
      <c r="I36" s="49">
        <f t="shared" si="2"/>
        <v>4441015.6368500013</v>
      </c>
      <c r="J36" s="49">
        <f t="shared" si="2"/>
        <v>1124877.8092099999</v>
      </c>
      <c r="K36" s="49">
        <f t="shared" si="2"/>
        <v>201735046.22292</v>
      </c>
      <c r="L36" s="50">
        <f t="shared" si="2"/>
        <v>1.0000000000000002</v>
      </c>
    </row>
    <row r="37" spans="1:12" ht="3.75" customHeight="1" thickBot="1">
      <c r="A37" s="52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2"/>
    </row>
    <row r="38" spans="1:12" ht="15" customHeight="1" thickTop="1">
      <c r="A38" s="47"/>
      <c r="B38" s="51"/>
      <c r="C38" s="51"/>
      <c r="D38" s="51"/>
      <c r="E38" s="51"/>
      <c r="F38" s="51"/>
      <c r="G38" s="51"/>
      <c r="H38" s="51"/>
      <c r="I38" s="51"/>
      <c r="J38" s="51"/>
      <c r="K38" s="51"/>
      <c r="L38" s="47"/>
    </row>
  </sheetData>
  <mergeCells count="4">
    <mergeCell ref="A1:L1"/>
    <mergeCell ref="A2:L2"/>
    <mergeCell ref="A3:L3"/>
    <mergeCell ref="A4:L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M103"/>
  <sheetViews>
    <sheetView showGridLines="0" zoomScaleNormal="100" workbookViewId="0">
      <selection sqref="A1:K1"/>
    </sheetView>
  </sheetViews>
  <sheetFormatPr defaultColWidth="11.42578125" defaultRowHeight="15"/>
  <cols>
    <col min="1" max="1" width="45.7109375" customWidth="1"/>
    <col min="2" max="2" width="14.28515625" bestFit="1" customWidth="1"/>
    <col min="3" max="3" width="11" bestFit="1" customWidth="1"/>
    <col min="4" max="4" width="14.28515625" bestFit="1" customWidth="1"/>
    <col min="5" max="5" width="14.28515625" style="43" bestFit="1" customWidth="1"/>
    <col min="6" max="6" width="11.42578125" style="43" bestFit="1" customWidth="1"/>
    <col min="7" max="7" width="14.28515625" style="43" bestFit="1" customWidth="1"/>
    <col min="8" max="8" width="14.28515625" bestFit="1" customWidth="1"/>
    <col min="9" max="9" width="11.42578125" bestFit="1" customWidth="1"/>
    <col min="10" max="10" width="15.28515625" bestFit="1" customWidth="1"/>
    <col min="11" max="11" width="17.140625" customWidth="1"/>
  </cols>
  <sheetData>
    <row r="1" spans="1:13" ht="30" customHeight="1">
      <c r="A1" s="497" t="s">
        <v>148</v>
      </c>
      <c r="B1" s="497"/>
      <c r="C1" s="497"/>
      <c r="D1" s="497"/>
      <c r="E1" s="497"/>
      <c r="F1" s="497"/>
      <c r="G1" s="497"/>
      <c r="H1" s="497"/>
      <c r="I1" s="497"/>
      <c r="J1" s="497"/>
      <c r="K1" s="497"/>
      <c r="L1" s="8"/>
      <c r="M1" s="8"/>
    </row>
    <row r="2" spans="1:13" ht="15" customHeight="1">
      <c r="A2" s="498" t="s">
        <v>325</v>
      </c>
      <c r="B2" s="498"/>
      <c r="C2" s="498"/>
      <c r="D2" s="498"/>
      <c r="E2" s="498"/>
      <c r="F2" s="498"/>
      <c r="G2" s="498"/>
      <c r="H2" s="498"/>
      <c r="I2" s="498"/>
      <c r="J2" s="498"/>
      <c r="K2" s="498"/>
      <c r="L2" s="8"/>
      <c r="M2" s="8"/>
    </row>
    <row r="3" spans="1:13" ht="15" customHeight="1">
      <c r="A3" s="498" t="s">
        <v>575</v>
      </c>
      <c r="B3" s="498"/>
      <c r="C3" s="498"/>
      <c r="D3" s="498"/>
      <c r="E3" s="498"/>
      <c r="F3" s="498"/>
      <c r="G3" s="498"/>
      <c r="H3" s="498"/>
      <c r="I3" s="498"/>
      <c r="J3" s="498"/>
      <c r="K3" s="498"/>
      <c r="L3" s="8"/>
      <c r="M3" s="8"/>
    </row>
    <row r="4" spans="1:13" ht="30" customHeight="1">
      <c r="A4" s="499" t="s">
        <v>55</v>
      </c>
      <c r="B4" s="499"/>
      <c r="C4" s="499"/>
      <c r="D4" s="499"/>
      <c r="E4" s="499"/>
      <c r="F4" s="499"/>
      <c r="G4" s="499"/>
      <c r="H4" s="499"/>
      <c r="I4" s="499"/>
      <c r="J4" s="499"/>
      <c r="K4" s="499"/>
      <c r="L4" s="9"/>
      <c r="M4" s="9"/>
    </row>
    <row r="5" spans="1:13" s="43" customFormat="1" ht="3.75" customHeight="1">
      <c r="A5" s="9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30" customHeight="1" thickBot="1">
      <c r="A6" s="495" t="s">
        <v>326</v>
      </c>
      <c r="B6" s="500" t="s">
        <v>334</v>
      </c>
      <c r="C6" s="501"/>
      <c r="D6" s="501"/>
      <c r="E6" s="501" t="s">
        <v>530</v>
      </c>
      <c r="F6" s="501"/>
      <c r="G6" s="501"/>
      <c r="H6" s="501" t="s">
        <v>990</v>
      </c>
      <c r="I6" s="501"/>
      <c r="J6" s="501"/>
      <c r="K6" s="107" t="s">
        <v>991</v>
      </c>
      <c r="L6" s="10"/>
      <c r="M6" s="10"/>
    </row>
    <row r="7" spans="1:13" ht="30" customHeight="1" thickBot="1">
      <c r="A7" s="496"/>
      <c r="B7" s="110" t="s">
        <v>74</v>
      </c>
      <c r="C7" s="110" t="s">
        <v>155</v>
      </c>
      <c r="D7" s="110" t="s">
        <v>72</v>
      </c>
      <c r="E7" s="110" t="s">
        <v>74</v>
      </c>
      <c r="F7" s="110" t="s">
        <v>155</v>
      </c>
      <c r="G7" s="110" t="s">
        <v>72</v>
      </c>
      <c r="H7" s="110" t="s">
        <v>74</v>
      </c>
      <c r="I7" s="110" t="s">
        <v>155</v>
      </c>
      <c r="J7" s="110" t="s">
        <v>72</v>
      </c>
      <c r="K7" s="111" t="s">
        <v>156</v>
      </c>
      <c r="L7" s="10"/>
      <c r="M7" s="10"/>
    </row>
    <row r="8" spans="1:13" ht="15" customHeight="1">
      <c r="A8" s="59" t="s">
        <v>157</v>
      </c>
      <c r="B8" s="108"/>
      <c r="C8" s="108"/>
      <c r="D8" s="108"/>
      <c r="E8" s="108"/>
      <c r="F8" s="108"/>
      <c r="G8" s="108"/>
      <c r="H8" s="108"/>
      <c r="I8" s="108"/>
      <c r="J8" s="108"/>
      <c r="K8" s="109" t="s">
        <v>91</v>
      </c>
      <c r="L8" s="10"/>
      <c r="M8" s="10"/>
    </row>
    <row r="9" spans="1:13" ht="15" customHeight="1">
      <c r="A9" s="123" t="s">
        <v>61</v>
      </c>
      <c r="B9" s="121">
        <v>7076495.9459799994</v>
      </c>
      <c r="C9" s="121">
        <v>26154.497849999996</v>
      </c>
      <c r="D9" s="121">
        <v>7102650.4438299993</v>
      </c>
      <c r="E9" s="121">
        <v>7063556.4629300013</v>
      </c>
      <c r="F9" s="121">
        <v>32022.853450000002</v>
      </c>
      <c r="G9" s="121">
        <v>7095579.3163800016</v>
      </c>
      <c r="H9" s="121">
        <v>7019487.4259799989</v>
      </c>
      <c r="I9" s="121">
        <v>50772.716609999974</v>
      </c>
      <c r="J9" s="121">
        <f>SUM(H9:I9)</f>
        <v>7070260.1425899984</v>
      </c>
      <c r="K9" s="60">
        <f>(J9/G9)-1</f>
        <v>-3.5683025530494072E-3</v>
      </c>
      <c r="L9" s="31"/>
      <c r="M9" s="13"/>
    </row>
    <row r="10" spans="1:13" ht="15" customHeight="1">
      <c r="A10" s="123" t="s">
        <v>63</v>
      </c>
      <c r="B10" s="121">
        <v>4190788.1842800006</v>
      </c>
      <c r="C10" s="121">
        <v>32627.314300000009</v>
      </c>
      <c r="D10" s="121">
        <v>4223415.4985800004</v>
      </c>
      <c r="E10" s="121">
        <v>4425563.312450001</v>
      </c>
      <c r="F10" s="121">
        <v>75605.279089999996</v>
      </c>
      <c r="G10" s="121">
        <v>4501168.5915400013</v>
      </c>
      <c r="H10" s="121">
        <v>4456809.3358499995</v>
      </c>
      <c r="I10" s="121">
        <v>68671.490699999995</v>
      </c>
      <c r="J10" s="121">
        <f t="shared" ref="J10:J20" si="0">SUM(H10:I10)</f>
        <v>4525480.8265499994</v>
      </c>
      <c r="K10" s="60">
        <f t="shared" ref="K10:K76" si="1">(J10/G10)-1</f>
        <v>5.4013162394523917E-3</v>
      </c>
      <c r="L10" s="10"/>
      <c r="M10" s="13"/>
    </row>
    <row r="11" spans="1:13" ht="15" customHeight="1">
      <c r="A11" s="123" t="s">
        <v>68</v>
      </c>
      <c r="B11" s="121">
        <v>1136325.1949199997</v>
      </c>
      <c r="C11" s="121">
        <v>22632.189920000008</v>
      </c>
      <c r="D11" s="121">
        <v>1158957.3848399997</v>
      </c>
      <c r="E11" s="121">
        <v>1321885.3329299989</v>
      </c>
      <c r="F11" s="121">
        <v>26225.701880000001</v>
      </c>
      <c r="G11" s="121">
        <v>1348111.0348099989</v>
      </c>
      <c r="H11" s="121">
        <v>1375358.2240899999</v>
      </c>
      <c r="I11" s="121">
        <v>35382.068519999993</v>
      </c>
      <c r="J11" s="121">
        <f t="shared" si="0"/>
        <v>1410740.2926099999</v>
      </c>
      <c r="K11" s="60">
        <f t="shared" si="1"/>
        <v>4.6457047070182833E-2</v>
      </c>
      <c r="L11" s="10"/>
      <c r="M11" s="13"/>
    </row>
    <row r="12" spans="1:13" ht="15" customHeight="1">
      <c r="A12" s="123" t="s">
        <v>69</v>
      </c>
      <c r="B12" s="121">
        <v>9403192.9401200004</v>
      </c>
      <c r="C12" s="121">
        <v>20028.928629999999</v>
      </c>
      <c r="D12" s="121">
        <v>9423221.8687500004</v>
      </c>
      <c r="E12" s="121">
        <v>10204476.751870008</v>
      </c>
      <c r="F12" s="121">
        <v>17936.706719999998</v>
      </c>
      <c r="G12" s="121">
        <v>10222413.458590008</v>
      </c>
      <c r="H12" s="121">
        <v>10496498.324889997</v>
      </c>
      <c r="I12" s="121">
        <v>20350.998709999993</v>
      </c>
      <c r="J12" s="121">
        <f t="shared" si="0"/>
        <v>10516849.323599998</v>
      </c>
      <c r="K12" s="60">
        <f t="shared" si="1"/>
        <v>2.8802969690349567E-2</v>
      </c>
      <c r="L12" s="10"/>
      <c r="M12" s="13"/>
    </row>
    <row r="13" spans="1:13" ht="15" customHeight="1">
      <c r="A13" s="123" t="s">
        <v>62</v>
      </c>
      <c r="B13" s="121">
        <v>4403277.068789999</v>
      </c>
      <c r="C13" s="121">
        <v>48635.964010000011</v>
      </c>
      <c r="D13" s="121">
        <v>4451913.0327999992</v>
      </c>
      <c r="E13" s="121">
        <v>4757813.4536799965</v>
      </c>
      <c r="F13" s="121">
        <v>52102.917339999985</v>
      </c>
      <c r="G13" s="121">
        <v>4809916.3710199967</v>
      </c>
      <c r="H13" s="121">
        <v>4786320.0502599981</v>
      </c>
      <c r="I13" s="121">
        <v>61331.882859999998</v>
      </c>
      <c r="J13" s="121">
        <f t="shared" si="0"/>
        <v>4847651.9331199983</v>
      </c>
      <c r="K13" s="60">
        <f t="shared" si="1"/>
        <v>7.8453676091667646E-3</v>
      </c>
      <c r="L13" s="10"/>
      <c r="M13" s="13"/>
    </row>
    <row r="14" spans="1:13" ht="15" customHeight="1">
      <c r="A14" s="123" t="s">
        <v>67</v>
      </c>
      <c r="B14" s="121">
        <v>6494705.2203900013</v>
      </c>
      <c r="C14" s="121">
        <v>48820.961720000007</v>
      </c>
      <c r="D14" s="121">
        <v>6543526.1821100013</v>
      </c>
      <c r="E14" s="121">
        <v>7184282.5125800101</v>
      </c>
      <c r="F14" s="121">
        <v>54629.628280000004</v>
      </c>
      <c r="G14" s="121">
        <v>7238912.1408600099</v>
      </c>
      <c r="H14" s="121">
        <v>7357216.2921900041</v>
      </c>
      <c r="I14" s="121">
        <v>81710.819230000052</v>
      </c>
      <c r="J14" s="121">
        <f t="shared" si="0"/>
        <v>7438927.1114200046</v>
      </c>
      <c r="K14" s="60">
        <f t="shared" si="1"/>
        <v>2.7630528823662681E-2</v>
      </c>
      <c r="L14" s="10"/>
      <c r="M14" s="13"/>
    </row>
    <row r="15" spans="1:13" ht="15" customHeight="1">
      <c r="A15" s="123" t="s">
        <v>60</v>
      </c>
      <c r="B15" s="121">
        <v>9879304.2746000029</v>
      </c>
      <c r="C15" s="121">
        <v>294251.24987999996</v>
      </c>
      <c r="D15" s="121">
        <v>10173555.524480002</v>
      </c>
      <c r="E15" s="121">
        <v>9999234.7036100049</v>
      </c>
      <c r="F15" s="121">
        <v>242985.26145999995</v>
      </c>
      <c r="G15" s="121">
        <v>10242219.965070006</v>
      </c>
      <c r="H15" s="121">
        <v>9864860.2638199944</v>
      </c>
      <c r="I15" s="121">
        <v>300829.49536999996</v>
      </c>
      <c r="J15" s="121">
        <f t="shared" si="0"/>
        <v>10165689.759189995</v>
      </c>
      <c r="K15" s="60">
        <f t="shared" si="1"/>
        <v>-7.472033030047065E-3</v>
      </c>
      <c r="L15" s="10"/>
      <c r="M15" s="13"/>
    </row>
    <row r="16" spans="1:13" ht="15" customHeight="1">
      <c r="A16" s="123" t="s">
        <v>59</v>
      </c>
      <c r="B16" s="121">
        <v>6563771.110530002</v>
      </c>
      <c r="C16" s="121">
        <v>168407.05383000002</v>
      </c>
      <c r="D16" s="121">
        <v>6732178.1643600017</v>
      </c>
      <c r="E16" s="121">
        <v>6403440.4811099954</v>
      </c>
      <c r="F16" s="121">
        <v>139954.83414000002</v>
      </c>
      <c r="G16" s="121">
        <v>6543395.3152499953</v>
      </c>
      <c r="H16" s="121">
        <v>6110979.3964000056</v>
      </c>
      <c r="I16" s="121">
        <v>144831.55931000004</v>
      </c>
      <c r="J16" s="121">
        <f t="shared" si="0"/>
        <v>6255810.9557100059</v>
      </c>
      <c r="K16" s="60">
        <f t="shared" si="1"/>
        <v>-4.3950326349647129E-2</v>
      </c>
      <c r="L16" s="10"/>
      <c r="M16" s="13"/>
    </row>
    <row r="17" spans="1:13" ht="15" customHeight="1">
      <c r="A17" s="123" t="s">
        <v>65</v>
      </c>
      <c r="B17" s="121">
        <v>70839.697499999995</v>
      </c>
      <c r="C17" s="121">
        <v>0</v>
      </c>
      <c r="D17" s="121">
        <v>70839.697499999995</v>
      </c>
      <c r="E17" s="121">
        <v>81889.122359999994</v>
      </c>
      <c r="F17" s="121">
        <v>85.075009999999992</v>
      </c>
      <c r="G17" s="121">
        <v>81974.197369999994</v>
      </c>
      <c r="H17" s="121">
        <v>77214.436610000004</v>
      </c>
      <c r="I17" s="121">
        <v>0</v>
      </c>
      <c r="J17" s="121">
        <f t="shared" si="0"/>
        <v>77214.436610000004</v>
      </c>
      <c r="K17" s="60">
        <f t="shared" si="1"/>
        <v>-5.8064133748285007E-2</v>
      </c>
      <c r="L17" s="10"/>
      <c r="M17" s="13"/>
    </row>
    <row r="18" spans="1:13" ht="15" customHeight="1">
      <c r="A18" s="123" t="s">
        <v>57</v>
      </c>
      <c r="B18" s="121">
        <v>7167861.5168500021</v>
      </c>
      <c r="C18" s="121">
        <v>110134.20257000002</v>
      </c>
      <c r="D18" s="121">
        <v>7277995.7194200018</v>
      </c>
      <c r="E18" s="121">
        <v>7088879.3131499989</v>
      </c>
      <c r="F18" s="121">
        <v>100360.73010000002</v>
      </c>
      <c r="G18" s="121">
        <v>7189240.0432499992</v>
      </c>
      <c r="H18" s="121">
        <v>7047161.4199899985</v>
      </c>
      <c r="I18" s="121">
        <v>146623.40197999997</v>
      </c>
      <c r="J18" s="121">
        <f t="shared" si="0"/>
        <v>7193784.8219699981</v>
      </c>
      <c r="K18" s="60">
        <f t="shared" si="1"/>
        <v>6.321639968422943E-4</v>
      </c>
      <c r="L18" s="10"/>
      <c r="M18" s="13"/>
    </row>
    <row r="19" spans="1:13" ht="15" customHeight="1">
      <c r="A19" s="123" t="s">
        <v>70</v>
      </c>
      <c r="B19" s="121">
        <v>4411783.4214299992</v>
      </c>
      <c r="C19" s="121">
        <v>21794.820250000004</v>
      </c>
      <c r="D19" s="121">
        <v>4433578.241679999</v>
      </c>
      <c r="E19" s="121">
        <v>4903676.809270001</v>
      </c>
      <c r="F19" s="121">
        <v>28382.448749999992</v>
      </c>
      <c r="G19" s="121">
        <v>4932059.2580200015</v>
      </c>
      <c r="H19" s="121">
        <v>4894863.1466800012</v>
      </c>
      <c r="I19" s="121">
        <v>29532.038210000006</v>
      </c>
      <c r="J19" s="121">
        <f t="shared" si="0"/>
        <v>4924395.1848900011</v>
      </c>
      <c r="K19" s="60">
        <f t="shared" si="1"/>
        <v>-1.5539296527181667E-3</v>
      </c>
      <c r="L19" s="10"/>
      <c r="M19" s="13"/>
    </row>
    <row r="20" spans="1:13" ht="15" customHeight="1">
      <c r="A20" s="123" t="s">
        <v>64</v>
      </c>
      <c r="B20" s="121">
        <v>7226011.3315899977</v>
      </c>
      <c r="C20" s="121">
        <v>23390.242380000003</v>
      </c>
      <c r="D20" s="121">
        <v>7249401.5739699975</v>
      </c>
      <c r="E20" s="121">
        <v>7874589.2504799999</v>
      </c>
      <c r="F20" s="121">
        <v>32419.287960000009</v>
      </c>
      <c r="G20" s="121">
        <v>7907008.5384400003</v>
      </c>
      <c r="H20" s="121">
        <v>8026938.5512999957</v>
      </c>
      <c r="I20" s="121">
        <v>33996.67512</v>
      </c>
      <c r="J20" s="121">
        <f t="shared" si="0"/>
        <v>8060935.2264199955</v>
      </c>
      <c r="K20" s="60">
        <f>(J20/G20)-1</f>
        <v>1.9467120495909374E-2</v>
      </c>
      <c r="L20" s="10"/>
      <c r="M20" s="13"/>
    </row>
    <row r="21" spans="1:13" ht="15" customHeight="1">
      <c r="A21" s="63" t="s">
        <v>147</v>
      </c>
      <c r="B21" s="121">
        <v>68024355.906980008</v>
      </c>
      <c r="C21" s="121">
        <v>816877.42533999996</v>
      </c>
      <c r="D21" s="121">
        <v>68841233.332320005</v>
      </c>
      <c r="E21" s="121">
        <v>71309287.506420016</v>
      </c>
      <c r="F21" s="121">
        <v>802710.72418000002</v>
      </c>
      <c r="G21" s="121">
        <v>72111998.230600014</v>
      </c>
      <c r="H21" s="121">
        <v>71513706.868059978</v>
      </c>
      <c r="I21" s="121">
        <v>974033.14662000013</v>
      </c>
      <c r="J21" s="121">
        <f>SUM(H21:I21)</f>
        <v>72487740.014679983</v>
      </c>
      <c r="K21" s="60">
        <f t="shared" si="1"/>
        <v>5.210530747995934E-3</v>
      </c>
      <c r="L21" s="10"/>
      <c r="M21" s="13"/>
    </row>
    <row r="22" spans="1:13" ht="15" customHeight="1">
      <c r="A22" s="61" t="s">
        <v>158</v>
      </c>
      <c r="B22" s="182"/>
      <c r="C22" s="182"/>
      <c r="D22" s="182"/>
      <c r="E22" s="182"/>
      <c r="F22" s="182"/>
      <c r="G22" s="182"/>
      <c r="H22" s="89"/>
      <c r="I22" s="89"/>
      <c r="J22" s="182"/>
      <c r="K22" s="68"/>
      <c r="L22" s="10"/>
      <c r="M22" s="13"/>
    </row>
    <row r="23" spans="1:13" ht="15" customHeight="1">
      <c r="A23" s="123" t="s">
        <v>134</v>
      </c>
      <c r="B23" s="121">
        <v>394051.40378999995</v>
      </c>
      <c r="C23" s="121">
        <v>43492.07815999999</v>
      </c>
      <c r="D23" s="121">
        <v>437543.48194999993</v>
      </c>
      <c r="E23" s="121">
        <v>348205.54902999999</v>
      </c>
      <c r="F23" s="121">
        <v>39554.715849999993</v>
      </c>
      <c r="G23" s="121">
        <v>387760.26487999997</v>
      </c>
      <c r="H23" s="121">
        <v>336812.87189000007</v>
      </c>
      <c r="I23" s="121">
        <v>41366.13867</v>
      </c>
      <c r="J23" s="121">
        <f t="shared" ref="J23:J25" si="2">SUM(H23:I23)</f>
        <v>378179.01056000008</v>
      </c>
      <c r="K23" s="60">
        <f t="shared" si="1"/>
        <v>-2.470922161909761E-2</v>
      </c>
      <c r="L23" s="31"/>
      <c r="M23" s="13"/>
    </row>
    <row r="24" spans="1:13" ht="15" customHeight="1">
      <c r="A24" s="123" t="s">
        <v>133</v>
      </c>
      <c r="B24" s="121">
        <v>1958582.5640600007</v>
      </c>
      <c r="C24" s="121">
        <v>24292.959919999998</v>
      </c>
      <c r="D24" s="121">
        <v>1982875.5239800008</v>
      </c>
      <c r="E24" s="121">
        <v>2101841.8409399954</v>
      </c>
      <c r="F24" s="121">
        <v>21691.546609999994</v>
      </c>
      <c r="G24" s="121">
        <v>2123533.3875499954</v>
      </c>
      <c r="H24" s="121">
        <v>2164574.4902999992</v>
      </c>
      <c r="I24" s="121">
        <v>21090.449749999996</v>
      </c>
      <c r="J24" s="121">
        <f t="shared" si="2"/>
        <v>2185664.9400499994</v>
      </c>
      <c r="K24" s="60">
        <f t="shared" si="1"/>
        <v>2.9258571051565818E-2</v>
      </c>
      <c r="L24" s="10"/>
      <c r="M24" s="13"/>
    </row>
    <row r="25" spans="1:13" ht="15" customHeight="1">
      <c r="A25" s="63" t="s">
        <v>147</v>
      </c>
      <c r="B25" s="121">
        <v>2352633.9678500006</v>
      </c>
      <c r="C25" s="121">
        <v>67785.038079999984</v>
      </c>
      <c r="D25" s="121">
        <v>2420419.0059300005</v>
      </c>
      <c r="E25" s="121">
        <v>2450047.3899699952</v>
      </c>
      <c r="F25" s="121">
        <v>61246.262459999984</v>
      </c>
      <c r="G25" s="121">
        <v>2511293.6524299951</v>
      </c>
      <c r="H25" s="121">
        <v>2501387.3621899993</v>
      </c>
      <c r="I25" s="121">
        <v>62456.58842</v>
      </c>
      <c r="J25" s="121">
        <f t="shared" si="2"/>
        <v>2563843.9506099992</v>
      </c>
      <c r="K25" s="60">
        <f t="shared" si="1"/>
        <v>2.0925588741545598E-2</v>
      </c>
      <c r="L25" s="10"/>
      <c r="M25" s="13"/>
    </row>
    <row r="26" spans="1:13" ht="15" customHeight="1">
      <c r="A26" s="59" t="s">
        <v>159</v>
      </c>
      <c r="B26" s="182"/>
      <c r="C26" s="182"/>
      <c r="D26" s="182"/>
      <c r="E26" s="182"/>
      <c r="F26" s="182"/>
      <c r="G26" s="182"/>
      <c r="H26" s="89"/>
      <c r="I26" s="89"/>
      <c r="J26" s="182"/>
      <c r="K26" s="68"/>
      <c r="L26" s="10"/>
      <c r="M26" s="13"/>
    </row>
    <row r="27" spans="1:13" ht="15" customHeight="1">
      <c r="A27" s="123" t="s">
        <v>135</v>
      </c>
      <c r="B27" s="121">
        <v>127430.68669999999</v>
      </c>
      <c r="C27" s="121">
        <v>2763.0000599999998</v>
      </c>
      <c r="D27" s="121">
        <v>130193.68676</v>
      </c>
      <c r="E27" s="121">
        <v>97767.578200000004</v>
      </c>
      <c r="F27" s="121">
        <v>2270.6866</v>
      </c>
      <c r="G27" s="121">
        <v>100038.2648</v>
      </c>
      <c r="H27" s="121">
        <v>95759.140890000024</v>
      </c>
      <c r="I27" s="121">
        <v>2195.0309500000003</v>
      </c>
      <c r="J27" s="121">
        <f t="shared" ref="J27:J30" si="3">SUM(H27:I27)</f>
        <v>97954.171840000025</v>
      </c>
      <c r="K27" s="60">
        <f t="shared" si="1"/>
        <v>-2.0832957910321359E-2</v>
      </c>
      <c r="L27" s="10"/>
      <c r="M27" s="13"/>
    </row>
    <row r="28" spans="1:13" ht="15" customHeight="1">
      <c r="A28" s="123" t="s">
        <v>137</v>
      </c>
      <c r="B28" s="121">
        <v>6082.4081699999997</v>
      </c>
      <c r="C28" s="121">
        <v>1414.9836099999998</v>
      </c>
      <c r="D28" s="121">
        <v>7497.3917799999999</v>
      </c>
      <c r="E28" s="121">
        <v>4980.9743499999995</v>
      </c>
      <c r="F28" s="121">
        <v>1119.1278300000001</v>
      </c>
      <c r="G28" s="121">
        <v>6100.1021799999999</v>
      </c>
      <c r="H28" s="121">
        <v>4598.8602899999996</v>
      </c>
      <c r="I28" s="121">
        <v>1119.1278300000001</v>
      </c>
      <c r="J28" s="121">
        <f t="shared" si="3"/>
        <v>5717.98812</v>
      </c>
      <c r="K28" s="60">
        <f t="shared" si="1"/>
        <v>-6.2640599898934779E-2</v>
      </c>
      <c r="L28" s="10"/>
      <c r="M28" s="13"/>
    </row>
    <row r="29" spans="1:13" ht="15" customHeight="1">
      <c r="A29" s="123" t="s">
        <v>136</v>
      </c>
      <c r="B29" s="121">
        <v>7278.0272100000002</v>
      </c>
      <c r="C29" s="121">
        <v>306.10593999999998</v>
      </c>
      <c r="D29" s="121">
        <v>7584.1331500000006</v>
      </c>
      <c r="E29" s="121">
        <v>8999.2616999999991</v>
      </c>
      <c r="F29" s="121">
        <v>306.10593999999998</v>
      </c>
      <c r="G29" s="121">
        <v>9305.3676399999986</v>
      </c>
      <c r="H29" s="121">
        <v>9925.4244999999992</v>
      </c>
      <c r="I29" s="121">
        <v>306.10593999999998</v>
      </c>
      <c r="J29" s="121">
        <f t="shared" si="3"/>
        <v>10231.530439999999</v>
      </c>
      <c r="K29" s="60">
        <f t="shared" si="1"/>
        <v>9.9529952585516668E-2</v>
      </c>
      <c r="L29" s="10"/>
      <c r="M29" s="13"/>
    </row>
    <row r="30" spans="1:13" ht="15" customHeight="1">
      <c r="A30" s="63" t="s">
        <v>147</v>
      </c>
      <c r="B30" s="121">
        <v>140791.12208</v>
      </c>
      <c r="C30" s="121">
        <v>4484.08961</v>
      </c>
      <c r="D30" s="121">
        <v>145275.21169</v>
      </c>
      <c r="E30" s="121">
        <v>111747.81425000001</v>
      </c>
      <c r="F30" s="121">
        <v>3695.9203700000003</v>
      </c>
      <c r="G30" s="121">
        <v>115443.73462000002</v>
      </c>
      <c r="H30" s="121">
        <v>110283.42568000001</v>
      </c>
      <c r="I30" s="121">
        <v>3620.2647200000006</v>
      </c>
      <c r="J30" s="121">
        <f t="shared" si="3"/>
        <v>113903.69040000002</v>
      </c>
      <c r="K30" s="60">
        <f t="shared" si="1"/>
        <v>-1.334021482473069E-2</v>
      </c>
      <c r="L30" s="10"/>
      <c r="M30" s="13"/>
    </row>
    <row r="31" spans="1:13" ht="15" customHeight="1">
      <c r="A31" s="59" t="s">
        <v>319</v>
      </c>
      <c r="B31" s="182"/>
      <c r="C31" s="182"/>
      <c r="D31" s="182"/>
      <c r="E31" s="182"/>
      <c r="F31" s="182"/>
      <c r="G31" s="182"/>
      <c r="H31" s="89"/>
      <c r="I31" s="89"/>
      <c r="J31" s="182"/>
      <c r="K31" s="68"/>
      <c r="L31" s="10"/>
      <c r="M31" s="13"/>
    </row>
    <row r="32" spans="1:13" ht="15" customHeight="1">
      <c r="A32" s="123" t="s">
        <v>122</v>
      </c>
      <c r="B32" s="121">
        <v>8023.6370399999987</v>
      </c>
      <c r="C32" s="121">
        <v>169.09952000000001</v>
      </c>
      <c r="D32" s="121">
        <v>8192.7365599999994</v>
      </c>
      <c r="E32" s="121">
        <v>9397.1155999999974</v>
      </c>
      <c r="F32" s="121">
        <v>350.92295999999999</v>
      </c>
      <c r="G32" s="121">
        <v>9748.0385599999972</v>
      </c>
      <c r="H32" s="121">
        <v>9464.7520700000005</v>
      </c>
      <c r="I32" s="121">
        <v>182.66677000000001</v>
      </c>
      <c r="J32" s="121">
        <f t="shared" ref="J32:J61" si="4">SUM(H32:I32)</f>
        <v>9647.4188400000003</v>
      </c>
      <c r="K32" s="60">
        <f t="shared" si="1"/>
        <v>-1.0322047802814316E-2</v>
      </c>
      <c r="L32" s="10"/>
      <c r="M32" s="13"/>
    </row>
    <row r="33" spans="1:13" ht="15" customHeight="1">
      <c r="A33" s="123" t="s">
        <v>123</v>
      </c>
      <c r="B33" s="121">
        <v>4222.3097199999984</v>
      </c>
      <c r="C33" s="121">
        <v>76.41883</v>
      </c>
      <c r="D33" s="121">
        <v>4298.728549999998</v>
      </c>
      <c r="E33" s="121">
        <v>4117.3231399999995</v>
      </c>
      <c r="F33" s="121">
        <v>70.947240000000008</v>
      </c>
      <c r="G33" s="121">
        <v>4188.2703799999999</v>
      </c>
      <c r="H33" s="121">
        <v>3953.7778399999993</v>
      </c>
      <c r="I33" s="121">
        <v>70.947240000000008</v>
      </c>
      <c r="J33" s="121">
        <f t="shared" si="4"/>
        <v>4024.7250799999993</v>
      </c>
      <c r="K33" s="60">
        <f t="shared" si="1"/>
        <v>-3.9048410241365739E-2</v>
      </c>
      <c r="L33" s="10"/>
      <c r="M33" s="13"/>
    </row>
    <row r="34" spans="1:13" ht="15" customHeight="1">
      <c r="A34" s="123" t="s">
        <v>127</v>
      </c>
      <c r="B34" s="121">
        <v>23110.110090000002</v>
      </c>
      <c r="C34" s="121">
        <v>1130.68797</v>
      </c>
      <c r="D34" s="121">
        <v>24240.798060000001</v>
      </c>
      <c r="E34" s="121">
        <v>23329.997670000004</v>
      </c>
      <c r="F34" s="121">
        <v>924.1180700000001</v>
      </c>
      <c r="G34" s="121">
        <v>24254.115740000005</v>
      </c>
      <c r="H34" s="121">
        <v>23462.875519999994</v>
      </c>
      <c r="I34" s="121">
        <v>966.59568000000002</v>
      </c>
      <c r="J34" s="121">
        <f t="shared" si="4"/>
        <v>24429.471199999993</v>
      </c>
      <c r="K34" s="60">
        <f t="shared" si="1"/>
        <v>7.2299259177193154E-3</v>
      </c>
      <c r="L34" s="10"/>
      <c r="M34" s="13"/>
    </row>
    <row r="35" spans="1:13" ht="15" customHeight="1">
      <c r="A35" s="123" t="s">
        <v>115</v>
      </c>
      <c r="B35" s="121">
        <v>30488.402340000004</v>
      </c>
      <c r="C35" s="121">
        <v>709.84745000000009</v>
      </c>
      <c r="D35" s="121">
        <v>31198.249790000005</v>
      </c>
      <c r="E35" s="121">
        <v>33082.402939999993</v>
      </c>
      <c r="F35" s="121">
        <v>357.47877</v>
      </c>
      <c r="G35" s="121">
        <v>33439.881709999994</v>
      </c>
      <c r="H35" s="121">
        <v>33614.140410000007</v>
      </c>
      <c r="I35" s="121">
        <v>326.26499000000001</v>
      </c>
      <c r="J35" s="121">
        <f t="shared" si="4"/>
        <v>33940.405400000011</v>
      </c>
      <c r="K35" s="60">
        <f t="shared" si="1"/>
        <v>1.4967866643210481E-2</v>
      </c>
      <c r="L35" s="10"/>
      <c r="M35" s="13"/>
    </row>
    <row r="36" spans="1:13" ht="15" customHeight="1">
      <c r="A36" s="123" t="s">
        <v>121</v>
      </c>
      <c r="B36" s="121">
        <v>27294.097270000006</v>
      </c>
      <c r="C36" s="121">
        <v>321.87</v>
      </c>
      <c r="D36" s="121">
        <v>27615.967270000005</v>
      </c>
      <c r="E36" s="121">
        <v>27595.251410000008</v>
      </c>
      <c r="F36" s="121">
        <v>324.29573999999997</v>
      </c>
      <c r="G36" s="121">
        <v>27919.547150000009</v>
      </c>
      <c r="H36" s="121">
        <v>27744.789649999999</v>
      </c>
      <c r="I36" s="121">
        <v>324.29573999999997</v>
      </c>
      <c r="J36" s="121">
        <f t="shared" si="4"/>
        <v>28069.08539</v>
      </c>
      <c r="K36" s="60">
        <f t="shared" si="1"/>
        <v>5.356041027334113E-3</v>
      </c>
      <c r="L36" s="10"/>
      <c r="M36" s="13"/>
    </row>
    <row r="37" spans="1:13" ht="15" customHeight="1">
      <c r="A37" s="123" t="s">
        <v>114</v>
      </c>
      <c r="B37" s="121">
        <v>29172.142159999996</v>
      </c>
      <c r="C37" s="121">
        <v>652.10591999999997</v>
      </c>
      <c r="D37" s="121">
        <v>29824.248079999998</v>
      </c>
      <c r="E37" s="121">
        <v>29113.713579999996</v>
      </c>
      <c r="F37" s="121">
        <v>579.93418000000008</v>
      </c>
      <c r="G37" s="121">
        <v>29693.647759999996</v>
      </c>
      <c r="H37" s="121">
        <v>28177.894110000005</v>
      </c>
      <c r="I37" s="121">
        <v>833.56407000000002</v>
      </c>
      <c r="J37" s="121">
        <f t="shared" si="4"/>
        <v>29011.458180000005</v>
      </c>
      <c r="K37" s="60">
        <f t="shared" si="1"/>
        <v>-2.2974259865740088E-2</v>
      </c>
      <c r="L37" s="10"/>
      <c r="M37" s="13"/>
    </row>
    <row r="38" spans="1:13" ht="15" customHeight="1">
      <c r="A38" s="123" t="s">
        <v>113</v>
      </c>
      <c r="B38" s="121">
        <v>2372.8318899999995</v>
      </c>
      <c r="C38" s="121">
        <v>28.322690000000001</v>
      </c>
      <c r="D38" s="121">
        <v>2401.1545799999994</v>
      </c>
      <c r="E38" s="121">
        <v>1907.2918399999999</v>
      </c>
      <c r="F38" s="121">
        <v>28.322690000000001</v>
      </c>
      <c r="G38" s="121">
        <v>1935.6145299999998</v>
      </c>
      <c r="H38" s="121">
        <v>2297.3828199999998</v>
      </c>
      <c r="I38" s="121">
        <v>28.322690000000001</v>
      </c>
      <c r="J38" s="121">
        <f t="shared" si="4"/>
        <v>2325.7055099999998</v>
      </c>
      <c r="K38" s="60">
        <f t="shared" si="1"/>
        <v>0.20153340138441722</v>
      </c>
      <c r="L38" s="10"/>
      <c r="M38" s="13"/>
    </row>
    <row r="39" spans="1:13" ht="15" customHeight="1">
      <c r="A39" s="123" t="s">
        <v>104</v>
      </c>
      <c r="B39" s="121">
        <v>35399.464199999995</v>
      </c>
      <c r="C39" s="121">
        <v>356.56742000000003</v>
      </c>
      <c r="D39" s="121">
        <v>35756.031619999994</v>
      </c>
      <c r="E39" s="121">
        <v>33867.557330000003</v>
      </c>
      <c r="F39" s="121">
        <v>1799.3824500000001</v>
      </c>
      <c r="G39" s="121">
        <v>35666.939780000001</v>
      </c>
      <c r="H39" s="121">
        <v>31966.317930000001</v>
      </c>
      <c r="I39" s="121">
        <v>2790.1068999999993</v>
      </c>
      <c r="J39" s="121">
        <f t="shared" si="4"/>
        <v>34756.424830000004</v>
      </c>
      <c r="K39" s="60">
        <f t="shared" si="1"/>
        <v>-2.5528261062379154E-2</v>
      </c>
      <c r="L39" s="10"/>
      <c r="M39" s="13"/>
    </row>
    <row r="40" spans="1:13" ht="15" customHeight="1">
      <c r="A40" s="123" t="s">
        <v>109</v>
      </c>
      <c r="B40" s="121">
        <v>25229.417840000002</v>
      </c>
      <c r="C40" s="121">
        <v>744.35753</v>
      </c>
      <c r="D40" s="121">
        <v>25973.775370000003</v>
      </c>
      <c r="E40" s="121">
        <v>25722.68735</v>
      </c>
      <c r="F40" s="121">
        <v>853.66406999999992</v>
      </c>
      <c r="G40" s="121">
        <v>26576.351419999999</v>
      </c>
      <c r="H40" s="121">
        <v>27823.523679999998</v>
      </c>
      <c r="I40" s="121">
        <v>936.67869999999994</v>
      </c>
      <c r="J40" s="121">
        <f t="shared" si="4"/>
        <v>28760.202379999999</v>
      </c>
      <c r="K40" s="60">
        <f t="shared" si="1"/>
        <v>8.2172715339568603E-2</v>
      </c>
      <c r="L40" s="10"/>
      <c r="M40" s="13"/>
    </row>
    <row r="41" spans="1:13" ht="15" customHeight="1">
      <c r="A41" s="123" t="s">
        <v>120</v>
      </c>
      <c r="B41" s="121">
        <v>7190.7303699999975</v>
      </c>
      <c r="C41" s="121">
        <v>365.38324999999998</v>
      </c>
      <c r="D41" s="121">
        <v>7556.1136199999974</v>
      </c>
      <c r="E41" s="121">
        <v>6888.8707100000001</v>
      </c>
      <c r="F41" s="121">
        <v>114.27714</v>
      </c>
      <c r="G41" s="121">
        <v>7003.1478500000003</v>
      </c>
      <c r="H41" s="121">
        <v>6773.2507199999991</v>
      </c>
      <c r="I41" s="121">
        <v>282.81115</v>
      </c>
      <c r="J41" s="121">
        <f t="shared" si="4"/>
        <v>7056.0618699999995</v>
      </c>
      <c r="K41" s="60">
        <f t="shared" si="1"/>
        <v>7.5557479484027468E-3</v>
      </c>
      <c r="L41" s="10"/>
      <c r="M41" s="13"/>
    </row>
    <row r="42" spans="1:13" ht="15" customHeight="1">
      <c r="A42" s="123" t="s">
        <v>102</v>
      </c>
      <c r="B42" s="121">
        <v>170967.85969000004</v>
      </c>
      <c r="C42" s="121">
        <v>6004.4398299999993</v>
      </c>
      <c r="D42" s="121">
        <v>176972.29952000003</v>
      </c>
      <c r="E42" s="121">
        <v>167703.31162999992</v>
      </c>
      <c r="F42" s="121">
        <v>5168.4270100000003</v>
      </c>
      <c r="G42" s="121">
        <v>172871.73863999994</v>
      </c>
      <c r="H42" s="121">
        <v>171295.69819</v>
      </c>
      <c r="I42" s="121">
        <v>7520.3294100000003</v>
      </c>
      <c r="J42" s="121">
        <f t="shared" si="4"/>
        <v>178816.0276</v>
      </c>
      <c r="K42" s="60">
        <f t="shared" si="1"/>
        <v>3.4385545068062573E-2</v>
      </c>
      <c r="L42" s="10"/>
      <c r="M42" s="13"/>
    </row>
    <row r="43" spans="1:13" ht="15" customHeight="1">
      <c r="A43" s="123" t="s">
        <v>118</v>
      </c>
      <c r="B43" s="121">
        <v>21589.051469999999</v>
      </c>
      <c r="C43" s="121">
        <v>1193.8345899999999</v>
      </c>
      <c r="D43" s="121">
        <v>22782.886059999997</v>
      </c>
      <c r="E43" s="121">
        <v>23337.789339999999</v>
      </c>
      <c r="F43" s="121">
        <v>935.47564999999986</v>
      </c>
      <c r="G43" s="121">
        <v>24273.26499</v>
      </c>
      <c r="H43" s="121">
        <v>24792.555389999998</v>
      </c>
      <c r="I43" s="121">
        <v>869.29459000000008</v>
      </c>
      <c r="J43" s="121">
        <f t="shared" si="4"/>
        <v>25661.849979999999</v>
      </c>
      <c r="K43" s="60">
        <f t="shared" si="1"/>
        <v>5.7206354010145066E-2</v>
      </c>
      <c r="L43" s="10"/>
      <c r="M43" s="13"/>
    </row>
    <row r="44" spans="1:13" ht="15" customHeight="1">
      <c r="A44" s="123" t="s">
        <v>111</v>
      </c>
      <c r="B44" s="121">
        <v>42041.239779999989</v>
      </c>
      <c r="C44" s="121">
        <v>1284.0287999999998</v>
      </c>
      <c r="D44" s="121">
        <v>43325.268579999989</v>
      </c>
      <c r="E44" s="121">
        <v>45245.237320000007</v>
      </c>
      <c r="F44" s="121">
        <v>1177.3667100000002</v>
      </c>
      <c r="G44" s="121">
        <v>46422.60403000001</v>
      </c>
      <c r="H44" s="121">
        <v>47921.438969999988</v>
      </c>
      <c r="I44" s="121">
        <v>1062.3343500000001</v>
      </c>
      <c r="J44" s="121">
        <f t="shared" si="4"/>
        <v>48983.773319999986</v>
      </c>
      <c r="K44" s="60">
        <f t="shared" si="1"/>
        <v>5.5170737262925984E-2</v>
      </c>
      <c r="L44" s="10"/>
      <c r="M44" s="13"/>
    </row>
    <row r="45" spans="1:13" ht="15" customHeight="1">
      <c r="A45" s="123" t="s">
        <v>106</v>
      </c>
      <c r="B45" s="121">
        <v>21386.666090000002</v>
      </c>
      <c r="C45" s="121">
        <v>135.46333999999999</v>
      </c>
      <c r="D45" s="121">
        <v>21522.129430000001</v>
      </c>
      <c r="E45" s="121">
        <v>16098.301999999996</v>
      </c>
      <c r="F45" s="121">
        <v>33.311150000000005</v>
      </c>
      <c r="G45" s="121">
        <v>16131.613149999996</v>
      </c>
      <c r="H45" s="121">
        <v>14664.812440000002</v>
      </c>
      <c r="I45" s="121">
        <v>1040.8748599999999</v>
      </c>
      <c r="J45" s="121">
        <f t="shared" si="4"/>
        <v>15705.687300000001</v>
      </c>
      <c r="K45" s="60">
        <f t="shared" si="1"/>
        <v>-2.6403177787585053E-2</v>
      </c>
      <c r="L45" s="10"/>
      <c r="M45" s="13"/>
    </row>
    <row r="46" spans="1:13" ht="15" customHeight="1">
      <c r="A46" s="123" t="s">
        <v>126</v>
      </c>
      <c r="B46" s="121">
        <v>28573.697160000003</v>
      </c>
      <c r="C46" s="121">
        <v>1177.22533</v>
      </c>
      <c r="D46" s="121">
        <v>29750.922490000004</v>
      </c>
      <c r="E46" s="121">
        <v>28386.222030000001</v>
      </c>
      <c r="F46" s="121">
        <v>1764.4645599999999</v>
      </c>
      <c r="G46" s="121">
        <v>30150.686590000001</v>
      </c>
      <c r="H46" s="121">
        <v>28016.409689999997</v>
      </c>
      <c r="I46" s="121">
        <v>1972.7379999999998</v>
      </c>
      <c r="J46" s="121">
        <f t="shared" si="4"/>
        <v>29989.147689999998</v>
      </c>
      <c r="K46" s="60">
        <f t="shared" si="1"/>
        <v>-5.3577187875244459E-3</v>
      </c>
      <c r="L46" s="10"/>
      <c r="M46" s="13"/>
    </row>
    <row r="47" spans="1:13" ht="15" customHeight="1">
      <c r="A47" s="123" t="s">
        <v>112</v>
      </c>
      <c r="B47" s="121">
        <v>4881.1552499999998</v>
      </c>
      <c r="C47" s="121">
        <v>0</v>
      </c>
      <c r="D47" s="121">
        <v>4881.1552499999998</v>
      </c>
      <c r="E47" s="121">
        <v>5034.1345899999997</v>
      </c>
      <c r="F47" s="121">
        <v>0</v>
      </c>
      <c r="G47" s="121">
        <v>5034.1345899999997</v>
      </c>
      <c r="H47" s="121">
        <v>5067.4130999999998</v>
      </c>
      <c r="I47" s="121">
        <v>0</v>
      </c>
      <c r="J47" s="121">
        <f t="shared" si="4"/>
        <v>5067.4130999999998</v>
      </c>
      <c r="K47" s="60">
        <f t="shared" si="1"/>
        <v>6.6105721658904493E-3</v>
      </c>
      <c r="L47" s="10"/>
      <c r="M47" s="13"/>
    </row>
    <row r="48" spans="1:13" ht="15" customHeight="1">
      <c r="A48" s="123" t="s">
        <v>125</v>
      </c>
      <c r="B48" s="121">
        <v>4088.8767200000002</v>
      </c>
      <c r="C48" s="121">
        <v>55.811070000000001</v>
      </c>
      <c r="D48" s="121">
        <v>4144.6877899999999</v>
      </c>
      <c r="E48" s="121">
        <v>4554.8904799999991</v>
      </c>
      <c r="F48" s="121">
        <v>58.91335999999999</v>
      </c>
      <c r="G48" s="121">
        <v>4613.8038399999987</v>
      </c>
      <c r="H48" s="121">
        <v>4491.9079499999989</v>
      </c>
      <c r="I48" s="121">
        <v>55.811069999999994</v>
      </c>
      <c r="J48" s="121">
        <f t="shared" si="4"/>
        <v>4547.7190199999986</v>
      </c>
      <c r="K48" s="60">
        <f t="shared" si="1"/>
        <v>-1.4323283410332399E-2</v>
      </c>
      <c r="L48" s="10"/>
      <c r="M48" s="13"/>
    </row>
    <row r="49" spans="1:13" ht="15" customHeight="1">
      <c r="A49" s="123" t="s">
        <v>119</v>
      </c>
      <c r="B49" s="121">
        <v>3555.4154299999991</v>
      </c>
      <c r="C49" s="121">
        <v>245.79288</v>
      </c>
      <c r="D49" s="121">
        <v>3801.2083099999991</v>
      </c>
      <c r="E49" s="121">
        <v>3109.9953099999998</v>
      </c>
      <c r="F49" s="121">
        <v>99.725200000000001</v>
      </c>
      <c r="G49" s="121">
        <v>3209.7205099999996</v>
      </c>
      <c r="H49" s="121">
        <v>3526.6331600000003</v>
      </c>
      <c r="I49" s="121">
        <v>96.436159999999987</v>
      </c>
      <c r="J49" s="121">
        <f t="shared" si="4"/>
        <v>3623.0693200000005</v>
      </c>
      <c r="K49" s="60">
        <f t="shared" si="1"/>
        <v>0.12878031240171772</v>
      </c>
      <c r="L49" s="10"/>
      <c r="M49" s="13"/>
    </row>
    <row r="50" spans="1:13" ht="15" customHeight="1">
      <c r="A50" s="123" t="s">
        <v>108</v>
      </c>
      <c r="B50" s="121">
        <v>20898.610020000011</v>
      </c>
      <c r="C50" s="121">
        <v>1920.1568000000002</v>
      </c>
      <c r="D50" s="121">
        <v>22818.766820000012</v>
      </c>
      <c r="E50" s="121">
        <v>18830.823009999996</v>
      </c>
      <c r="F50" s="121">
        <v>1764.5909099999999</v>
      </c>
      <c r="G50" s="121">
        <v>20595.413919999995</v>
      </c>
      <c r="H50" s="121">
        <v>19004.198559999997</v>
      </c>
      <c r="I50" s="121">
        <v>1764.5909099999999</v>
      </c>
      <c r="J50" s="121">
        <f t="shared" si="4"/>
        <v>20768.789469999996</v>
      </c>
      <c r="K50" s="60">
        <f t="shared" si="1"/>
        <v>8.4181629305171146E-3</v>
      </c>
      <c r="L50" s="10"/>
      <c r="M50" s="13"/>
    </row>
    <row r="51" spans="1:13" ht="15" customHeight="1">
      <c r="A51" s="123" t="s">
        <v>110</v>
      </c>
      <c r="B51" s="121">
        <v>54427.574200000003</v>
      </c>
      <c r="C51" s="121">
        <v>2170.4478100000001</v>
      </c>
      <c r="D51" s="121">
        <v>56598.022010000001</v>
      </c>
      <c r="E51" s="121">
        <v>55545.189579999998</v>
      </c>
      <c r="F51" s="121">
        <v>2113.7442500000002</v>
      </c>
      <c r="G51" s="121">
        <v>57658.933830000002</v>
      </c>
      <c r="H51" s="121">
        <v>55166.163949999995</v>
      </c>
      <c r="I51" s="121">
        <v>2130.5039899999992</v>
      </c>
      <c r="J51" s="121">
        <f t="shared" si="4"/>
        <v>57296.667939999992</v>
      </c>
      <c r="K51" s="60">
        <f t="shared" si="1"/>
        <v>-6.2829099661833032E-3</v>
      </c>
      <c r="L51" s="10"/>
      <c r="M51" s="13"/>
    </row>
    <row r="52" spans="1:13" ht="15" customHeight="1">
      <c r="A52" s="123" t="s">
        <v>107</v>
      </c>
      <c r="B52" s="121">
        <v>33538.781320000002</v>
      </c>
      <c r="C52" s="121">
        <v>851.93683999999996</v>
      </c>
      <c r="D52" s="121">
        <v>34390.718160000004</v>
      </c>
      <c r="E52" s="121">
        <v>35973.825629999992</v>
      </c>
      <c r="F52" s="121">
        <v>777.78575000000001</v>
      </c>
      <c r="G52" s="121">
        <v>36751.611379999995</v>
      </c>
      <c r="H52" s="121">
        <v>37880.171660000007</v>
      </c>
      <c r="I52" s="121">
        <v>789.03079000000002</v>
      </c>
      <c r="J52" s="121">
        <f t="shared" si="4"/>
        <v>38669.202450000004</v>
      </c>
      <c r="K52" s="60">
        <f t="shared" si="1"/>
        <v>5.217706103203823E-2</v>
      </c>
      <c r="L52" s="10"/>
      <c r="M52" s="13"/>
    </row>
    <row r="53" spans="1:13" ht="15" customHeight="1">
      <c r="A53" s="123" t="s">
        <v>103</v>
      </c>
      <c r="B53" s="121">
        <v>117587.09829999993</v>
      </c>
      <c r="C53" s="121">
        <v>2350.7581100000007</v>
      </c>
      <c r="D53" s="121">
        <v>119937.85640999992</v>
      </c>
      <c r="E53" s="121">
        <v>130505.88973999998</v>
      </c>
      <c r="F53" s="121">
        <v>1483.92516</v>
      </c>
      <c r="G53" s="121">
        <v>131989.8149</v>
      </c>
      <c r="H53" s="121">
        <v>137186.30738999997</v>
      </c>
      <c r="I53" s="121">
        <v>1551.6599499999998</v>
      </c>
      <c r="J53" s="121">
        <f t="shared" si="4"/>
        <v>138737.96733999997</v>
      </c>
      <c r="K53" s="60">
        <f t="shared" si="1"/>
        <v>5.1126311868174179E-2</v>
      </c>
      <c r="L53" s="10"/>
      <c r="M53" s="13"/>
    </row>
    <row r="54" spans="1:13" ht="15" customHeight="1">
      <c r="A54" s="123" t="s">
        <v>105</v>
      </c>
      <c r="B54" s="121">
        <v>4483.2934099999993</v>
      </c>
      <c r="C54" s="121">
        <v>491.89183999999995</v>
      </c>
      <c r="D54" s="121">
        <v>4975.1852499999995</v>
      </c>
      <c r="E54" s="121">
        <v>6261.84004</v>
      </c>
      <c r="F54" s="121">
        <v>491.89183999999995</v>
      </c>
      <c r="G54" s="121">
        <v>6753.7318800000003</v>
      </c>
      <c r="H54" s="121">
        <v>6012.5350099999996</v>
      </c>
      <c r="I54" s="121">
        <v>491.89183999999995</v>
      </c>
      <c r="J54" s="121">
        <f t="shared" si="4"/>
        <v>6504.4268499999998</v>
      </c>
      <c r="K54" s="60">
        <f t="shared" si="1"/>
        <v>-3.6913670016761269E-2</v>
      </c>
      <c r="L54" s="10"/>
      <c r="M54" s="13"/>
    </row>
    <row r="55" spans="1:13" ht="15" customHeight="1">
      <c r="A55" s="123" t="s">
        <v>124</v>
      </c>
      <c r="B55" s="121">
        <v>2720.84944</v>
      </c>
      <c r="C55" s="121">
        <v>143.23381000000001</v>
      </c>
      <c r="D55" s="121">
        <v>2864.0832500000001</v>
      </c>
      <c r="E55" s="121">
        <v>3623.1616700000004</v>
      </c>
      <c r="F55" s="121">
        <v>133.86565000000002</v>
      </c>
      <c r="G55" s="121">
        <v>3757.0273200000006</v>
      </c>
      <c r="H55" s="121">
        <v>3434.4053399999998</v>
      </c>
      <c r="I55" s="121">
        <v>132.80010999999999</v>
      </c>
      <c r="J55" s="121">
        <f t="shared" si="4"/>
        <v>3567.2054499999999</v>
      </c>
      <c r="K55" s="60">
        <f t="shared" si="1"/>
        <v>-5.0524484873855191E-2</v>
      </c>
      <c r="L55" s="10"/>
      <c r="M55" s="13"/>
    </row>
    <row r="56" spans="1:13" ht="15" customHeight="1">
      <c r="A56" s="123" t="s">
        <v>116</v>
      </c>
      <c r="B56" s="121">
        <v>31596.440030000002</v>
      </c>
      <c r="C56" s="121">
        <v>142.87619000000001</v>
      </c>
      <c r="D56" s="121">
        <v>31739.316220000001</v>
      </c>
      <c r="E56" s="121">
        <v>28368.48335000001</v>
      </c>
      <c r="F56" s="121">
        <v>105.16563000000001</v>
      </c>
      <c r="G56" s="121">
        <v>28473.648980000009</v>
      </c>
      <c r="H56" s="121">
        <v>27326.448240000002</v>
      </c>
      <c r="I56" s="121">
        <v>105.16563000000001</v>
      </c>
      <c r="J56" s="121">
        <f t="shared" si="4"/>
        <v>27431.613870000001</v>
      </c>
      <c r="K56" s="60">
        <f t="shared" si="1"/>
        <v>-3.6596472434282545E-2</v>
      </c>
      <c r="L56" s="10"/>
      <c r="M56" s="13"/>
    </row>
    <row r="57" spans="1:13" ht="15" customHeight="1">
      <c r="A57" s="123" t="s">
        <v>117</v>
      </c>
      <c r="B57" s="121">
        <v>2871.9251599999998</v>
      </c>
      <c r="C57" s="121">
        <v>188.79590000000002</v>
      </c>
      <c r="D57" s="121">
        <v>3060.7210599999999</v>
      </c>
      <c r="E57" s="121">
        <v>2066.9150800000002</v>
      </c>
      <c r="F57" s="121">
        <v>87.157240000000002</v>
      </c>
      <c r="G57" s="121">
        <v>2154.0723200000002</v>
      </c>
      <c r="H57" s="121">
        <v>1910.8909500000002</v>
      </c>
      <c r="I57" s="121">
        <v>127.11827</v>
      </c>
      <c r="J57" s="121">
        <f t="shared" si="4"/>
        <v>2038.0092200000001</v>
      </c>
      <c r="K57" s="60">
        <f t="shared" si="1"/>
        <v>-5.3880781495767027E-2</v>
      </c>
      <c r="L57" s="10"/>
      <c r="M57" s="13"/>
    </row>
    <row r="58" spans="1:13" ht="15" customHeight="1">
      <c r="A58" s="123" t="s">
        <v>128</v>
      </c>
      <c r="B58" s="121">
        <v>73134.70594999996</v>
      </c>
      <c r="C58" s="121">
        <v>781.74207000000001</v>
      </c>
      <c r="D58" s="121">
        <v>73916.448019999953</v>
      </c>
      <c r="E58" s="121">
        <v>96712.511249999981</v>
      </c>
      <c r="F58" s="121">
        <v>408.34948000000003</v>
      </c>
      <c r="G58" s="121">
        <v>97120.860729999986</v>
      </c>
      <c r="H58" s="121">
        <v>102339.31726999996</v>
      </c>
      <c r="I58" s="121">
        <v>449.96682999999996</v>
      </c>
      <c r="J58" s="121">
        <f t="shared" si="4"/>
        <v>102789.28409999996</v>
      </c>
      <c r="K58" s="60">
        <f t="shared" si="1"/>
        <v>5.8364632761631174E-2</v>
      </c>
      <c r="L58" s="10"/>
      <c r="M58" s="13"/>
    </row>
    <row r="59" spans="1:13" ht="15" customHeight="1">
      <c r="A59" s="123" t="s">
        <v>129</v>
      </c>
      <c r="B59" s="121">
        <v>24495.347739999997</v>
      </c>
      <c r="C59" s="121">
        <v>603.45099000000005</v>
      </c>
      <c r="D59" s="121">
        <v>25098.798729999999</v>
      </c>
      <c r="E59" s="121">
        <v>22304.032210000001</v>
      </c>
      <c r="F59" s="121">
        <v>398.87484999999998</v>
      </c>
      <c r="G59" s="121">
        <v>22702.907060000001</v>
      </c>
      <c r="H59" s="121">
        <v>22510.423070000001</v>
      </c>
      <c r="I59" s="121">
        <v>398.87484999999998</v>
      </c>
      <c r="J59" s="121">
        <f t="shared" si="4"/>
        <v>22909.297920000001</v>
      </c>
      <c r="K59" s="60">
        <f t="shared" si="1"/>
        <v>9.0909441444897432E-3</v>
      </c>
      <c r="L59" s="10"/>
      <c r="M59" s="13"/>
    </row>
    <row r="60" spans="1:13" ht="15" customHeight="1">
      <c r="A60" s="123" t="s">
        <v>130</v>
      </c>
      <c r="B60" s="121">
        <v>5101.1698600000009</v>
      </c>
      <c r="C60" s="121">
        <v>121.89644999999999</v>
      </c>
      <c r="D60" s="121">
        <v>5223.0663100000011</v>
      </c>
      <c r="E60" s="121">
        <v>4221.0685899999999</v>
      </c>
      <c r="F60" s="121">
        <v>30.06128</v>
      </c>
      <c r="G60" s="121">
        <v>4251.1298699999998</v>
      </c>
      <c r="H60" s="121">
        <v>4176.2804400000005</v>
      </c>
      <c r="I60" s="121">
        <v>24.332319999999999</v>
      </c>
      <c r="J60" s="121">
        <f t="shared" si="4"/>
        <v>4200.6127600000009</v>
      </c>
      <c r="K60" s="60">
        <f t="shared" si="1"/>
        <v>-1.1883219648615162E-2</v>
      </c>
      <c r="L60" s="10"/>
      <c r="M60" s="13"/>
    </row>
    <row r="61" spans="1:13" ht="15" customHeight="1">
      <c r="A61" s="123" t="s">
        <v>131</v>
      </c>
      <c r="B61" s="121">
        <v>11814.422450000002</v>
      </c>
      <c r="C61" s="121">
        <v>0</v>
      </c>
      <c r="D61" s="121">
        <v>11814.422450000002</v>
      </c>
      <c r="E61" s="121">
        <v>11381.622399999997</v>
      </c>
      <c r="F61" s="121">
        <v>0</v>
      </c>
      <c r="G61" s="121">
        <v>11381.622399999997</v>
      </c>
      <c r="H61" s="121">
        <v>11651.382959999999</v>
      </c>
      <c r="I61" s="121">
        <v>0</v>
      </c>
      <c r="J61" s="121">
        <f t="shared" si="4"/>
        <v>11651.382959999999</v>
      </c>
      <c r="K61" s="60">
        <f>(J61/G61)-1</f>
        <v>2.3701415362365363E-2</v>
      </c>
      <c r="L61" s="10"/>
      <c r="M61" s="13"/>
    </row>
    <row r="62" spans="1:13" s="43" customFormat="1" ht="15" customHeight="1">
      <c r="A62" s="123" t="s">
        <v>320</v>
      </c>
      <c r="B62" s="121">
        <v>4772.2421400000003</v>
      </c>
      <c r="C62" s="121">
        <v>87.965929999999986</v>
      </c>
      <c r="D62" s="121">
        <v>4860.2080700000006</v>
      </c>
      <c r="E62" s="121">
        <v>7367.0599699999984</v>
      </c>
      <c r="F62" s="121">
        <v>99.182090000000002</v>
      </c>
      <c r="G62" s="121">
        <v>7466.2420599999987</v>
      </c>
      <c r="H62" s="121">
        <v>7545.1548400000001</v>
      </c>
      <c r="I62" s="121">
        <v>103.66344000000001</v>
      </c>
      <c r="J62" s="121">
        <f>SUM(H62:I62)</f>
        <v>7648.8182800000004</v>
      </c>
      <c r="K62" s="60">
        <f>(J62/G62)-1</f>
        <v>2.4453562921318062E-2</v>
      </c>
      <c r="L62" s="10"/>
      <c r="M62" s="13"/>
    </row>
    <row r="63" spans="1:13" s="43" customFormat="1" ht="15" customHeight="1">
      <c r="A63" s="123" t="s">
        <v>513</v>
      </c>
      <c r="B63" s="121">
        <v>0</v>
      </c>
      <c r="C63" s="121">
        <v>0</v>
      </c>
      <c r="D63" s="121">
        <v>0</v>
      </c>
      <c r="E63" s="121">
        <v>7271.9336700000022</v>
      </c>
      <c r="F63" s="121">
        <v>160.03416999999999</v>
      </c>
      <c r="G63" s="121">
        <v>7431.9678400000021</v>
      </c>
      <c r="H63" s="121">
        <v>7588.9515399999982</v>
      </c>
      <c r="I63" s="121">
        <v>190.73864</v>
      </c>
      <c r="J63" s="121">
        <f>SUM(H63:I63)</f>
        <v>7779.6901799999978</v>
      </c>
      <c r="K63" s="60">
        <f t="shared" ref="K63:K66" si="5">(J63/G63)-1</f>
        <v>4.6787384914194652E-2</v>
      </c>
      <c r="L63" s="10"/>
      <c r="M63" s="13"/>
    </row>
    <row r="64" spans="1:13" s="43" customFormat="1" ht="15" customHeight="1">
      <c r="A64" s="123" t="s">
        <v>505</v>
      </c>
      <c r="B64" s="121">
        <v>0</v>
      </c>
      <c r="C64" s="121">
        <v>0</v>
      </c>
      <c r="D64" s="121">
        <v>0</v>
      </c>
      <c r="E64" s="121">
        <v>5928.5539400000025</v>
      </c>
      <c r="F64" s="121">
        <v>173.25863000000001</v>
      </c>
      <c r="G64" s="121">
        <v>6101.8125700000028</v>
      </c>
      <c r="H64" s="121">
        <v>6003.7949700000017</v>
      </c>
      <c r="I64" s="121">
        <v>155.25863000000001</v>
      </c>
      <c r="J64" s="121">
        <f>SUM(H64:I64)</f>
        <v>6159.053600000002</v>
      </c>
      <c r="K64" s="60">
        <f t="shared" si="5"/>
        <v>9.3809879184800771E-3</v>
      </c>
      <c r="L64" s="10"/>
      <c r="M64" s="13"/>
    </row>
    <row r="65" spans="1:13" s="43" customFormat="1" ht="15" customHeight="1">
      <c r="A65" s="123" t="s">
        <v>506</v>
      </c>
      <c r="B65" s="121">
        <v>0</v>
      </c>
      <c r="C65" s="121">
        <v>0</v>
      </c>
      <c r="D65" s="121">
        <v>0</v>
      </c>
      <c r="E65" s="121">
        <v>3292.4001100000005</v>
      </c>
      <c r="F65" s="121">
        <v>0</v>
      </c>
      <c r="G65" s="121">
        <v>3292.4001100000005</v>
      </c>
      <c r="H65" s="121">
        <v>3406.8940499999999</v>
      </c>
      <c r="I65" s="121">
        <v>0</v>
      </c>
      <c r="J65" s="121">
        <f>SUM(H65:I65)</f>
        <v>3406.8940499999999</v>
      </c>
      <c r="K65" s="60">
        <f t="shared" si="5"/>
        <v>3.477522056090554E-2</v>
      </c>
      <c r="L65" s="10"/>
      <c r="M65" s="13"/>
    </row>
    <row r="66" spans="1:13" s="43" customFormat="1" ht="15" customHeight="1">
      <c r="A66" s="123" t="s">
        <v>533</v>
      </c>
      <c r="B66" s="121">
        <v>0</v>
      </c>
      <c r="C66" s="121">
        <v>0</v>
      </c>
      <c r="D66" s="121">
        <v>0</v>
      </c>
      <c r="E66" s="121">
        <v>1389.9834900000001</v>
      </c>
      <c r="F66" s="121">
        <v>0</v>
      </c>
      <c r="G66" s="121">
        <v>1389.9834900000001</v>
      </c>
      <c r="H66" s="121">
        <v>1284.81745</v>
      </c>
      <c r="I66" s="121">
        <v>0</v>
      </c>
      <c r="J66" s="121">
        <f t="shared" ref="J66:J68" si="6">SUM(H66:I66)</f>
        <v>1284.81745</v>
      </c>
      <c r="K66" s="60">
        <f t="shared" si="5"/>
        <v>-7.5659920248405288E-2</v>
      </c>
      <c r="L66" s="10"/>
      <c r="M66" s="13"/>
    </row>
    <row r="67" spans="1:13" s="43" customFormat="1" ht="15" customHeight="1">
      <c r="A67" s="123" t="s">
        <v>534</v>
      </c>
      <c r="B67" s="121">
        <v>0</v>
      </c>
      <c r="C67" s="121">
        <v>0</v>
      </c>
      <c r="D67" s="121">
        <v>0</v>
      </c>
      <c r="E67" s="121">
        <v>17935.051599999995</v>
      </c>
      <c r="F67" s="121">
        <v>76.392900000000012</v>
      </c>
      <c r="G67" s="121">
        <v>18011.444499999994</v>
      </c>
      <c r="H67" s="121">
        <v>17531.848569999998</v>
      </c>
      <c r="I67" s="121">
        <v>74.273139999999998</v>
      </c>
      <c r="J67" s="121">
        <f t="shared" si="6"/>
        <v>17606.121709999999</v>
      </c>
      <c r="K67" s="60">
        <f>(J67/G67)-1</f>
        <v>-2.2503624848078996E-2</v>
      </c>
      <c r="L67" s="10"/>
      <c r="M67" s="13"/>
    </row>
    <row r="68" spans="1:13" s="43" customFormat="1" ht="15" customHeight="1">
      <c r="A68" s="123" t="s">
        <v>993</v>
      </c>
      <c r="B68" s="121">
        <v>0</v>
      </c>
      <c r="C68" s="121">
        <v>0</v>
      </c>
      <c r="D68" s="121">
        <v>0</v>
      </c>
      <c r="E68" s="121">
        <v>0</v>
      </c>
      <c r="F68" s="121">
        <v>0</v>
      </c>
      <c r="G68" s="121">
        <v>0</v>
      </c>
      <c r="H68" s="121">
        <v>36646.632210000011</v>
      </c>
      <c r="I68" s="121">
        <v>410.33727999999996</v>
      </c>
      <c r="J68" s="121">
        <f t="shared" si="6"/>
        <v>37056.96949000001</v>
      </c>
      <c r="K68" s="121">
        <v>0</v>
      </c>
      <c r="L68" s="10"/>
      <c r="M68" s="13"/>
    </row>
    <row r="69" spans="1:13" ht="15" customHeight="1">
      <c r="A69" s="63" t="s">
        <v>147</v>
      </c>
      <c r="B69" s="121">
        <v>877029.56453000009</v>
      </c>
      <c r="C69" s="121">
        <v>24506.409159999999</v>
      </c>
      <c r="D69" s="121">
        <v>901535.97369000013</v>
      </c>
      <c r="E69" s="121">
        <v>947472.43959999993</v>
      </c>
      <c r="F69" s="121">
        <v>22945.306779999999</v>
      </c>
      <c r="G69" s="121">
        <v>970417.74637999991</v>
      </c>
      <c r="H69" s="121">
        <v>1003662.1921100002</v>
      </c>
      <c r="I69" s="121">
        <v>28260.278990000003</v>
      </c>
      <c r="J69" s="121">
        <f>SUM(H69:I69)</f>
        <v>1031922.4711000002</v>
      </c>
      <c r="K69" s="60">
        <f>(J69/G69)-1</f>
        <v>6.3379637222664709E-2</v>
      </c>
      <c r="L69" s="10"/>
      <c r="M69" s="13"/>
    </row>
    <row r="70" spans="1:13" ht="15" customHeight="1">
      <c r="A70" s="59" t="s">
        <v>138</v>
      </c>
      <c r="B70" s="182"/>
      <c r="C70" s="182"/>
      <c r="D70" s="182"/>
      <c r="E70" s="182"/>
      <c r="F70" s="182"/>
      <c r="G70" s="182"/>
      <c r="H70" s="89"/>
      <c r="I70" s="89"/>
      <c r="J70" s="182"/>
      <c r="K70" s="68"/>
      <c r="L70" s="10"/>
      <c r="M70" s="13"/>
    </row>
    <row r="71" spans="1:13" ht="15" customHeight="1">
      <c r="A71" s="123" t="s">
        <v>139</v>
      </c>
      <c r="B71" s="121">
        <v>416645.24444000021</v>
      </c>
      <c r="C71" s="121">
        <v>7379.8613800000012</v>
      </c>
      <c r="D71" s="121">
        <v>424025.10582000023</v>
      </c>
      <c r="E71" s="121">
        <v>447045.00250000012</v>
      </c>
      <c r="F71" s="121">
        <v>9638.2392400000008</v>
      </c>
      <c r="G71" s="121">
        <v>456683.24174000014</v>
      </c>
      <c r="H71" s="121">
        <v>458318.09113000002</v>
      </c>
      <c r="I71" s="121">
        <v>9162.18253</v>
      </c>
      <c r="J71" s="121">
        <f t="shared" ref="J71:J80" si="7">SUM(H71:I71)</f>
        <v>467480.27366000001</v>
      </c>
      <c r="K71" s="60">
        <f t="shared" si="1"/>
        <v>2.3642277476314533E-2</v>
      </c>
      <c r="L71" s="10"/>
      <c r="M71" s="13"/>
    </row>
    <row r="72" spans="1:13" ht="15" customHeight="1">
      <c r="A72" s="123" t="s">
        <v>140</v>
      </c>
      <c r="B72" s="121">
        <v>626973.43497000006</v>
      </c>
      <c r="C72" s="121">
        <v>1594.9387300000001</v>
      </c>
      <c r="D72" s="121">
        <v>628568.37370000011</v>
      </c>
      <c r="E72" s="121">
        <v>758179.15983999963</v>
      </c>
      <c r="F72" s="121">
        <v>2705.47208</v>
      </c>
      <c r="G72" s="121">
        <v>760884.63191999961</v>
      </c>
      <c r="H72" s="121">
        <v>795196.07764999999</v>
      </c>
      <c r="I72" s="121">
        <v>4792.4104200000011</v>
      </c>
      <c r="J72" s="121">
        <f t="shared" si="7"/>
        <v>799988.48806999996</v>
      </c>
      <c r="K72" s="60">
        <f t="shared" si="1"/>
        <v>5.1392621837198282E-2</v>
      </c>
      <c r="L72" s="10"/>
      <c r="M72" s="13"/>
    </row>
    <row r="73" spans="1:13" ht="15" customHeight="1">
      <c r="A73" s="123" t="s">
        <v>141</v>
      </c>
      <c r="B73" s="121">
        <v>273735.16748000012</v>
      </c>
      <c r="C73" s="121">
        <v>3759.3734300000001</v>
      </c>
      <c r="D73" s="121">
        <v>277494.5409100001</v>
      </c>
      <c r="E73" s="121">
        <v>319565.42461999977</v>
      </c>
      <c r="F73" s="121">
        <v>3752.4570399999993</v>
      </c>
      <c r="G73" s="121">
        <v>323317.88165999978</v>
      </c>
      <c r="H73" s="121">
        <v>345786.03454000002</v>
      </c>
      <c r="I73" s="121">
        <v>4575.2879999999996</v>
      </c>
      <c r="J73" s="121">
        <f t="shared" si="7"/>
        <v>350361.32254000002</v>
      </c>
      <c r="K73" s="60">
        <f t="shared" si="1"/>
        <v>8.3643505089022741E-2</v>
      </c>
      <c r="L73" s="10"/>
      <c r="M73" s="13"/>
    </row>
    <row r="74" spans="1:13" ht="15" customHeight="1">
      <c r="A74" s="123" t="s">
        <v>142</v>
      </c>
      <c r="B74" s="121">
        <v>27251.254189999992</v>
      </c>
      <c r="C74" s="121">
        <v>535.44799999999998</v>
      </c>
      <c r="D74" s="121">
        <v>27786.702189999993</v>
      </c>
      <c r="E74" s="121">
        <v>25328.394809999987</v>
      </c>
      <c r="F74" s="121">
        <v>1100.2036699999999</v>
      </c>
      <c r="G74" s="121">
        <v>26428.598479999986</v>
      </c>
      <c r="H74" s="121">
        <v>25148.564870000002</v>
      </c>
      <c r="I74" s="121">
        <v>1079.8643699999998</v>
      </c>
      <c r="J74" s="121">
        <f t="shared" si="7"/>
        <v>26228.429240000001</v>
      </c>
      <c r="K74" s="60">
        <f t="shared" si="1"/>
        <v>-7.573963490779323E-3</v>
      </c>
      <c r="L74" s="10"/>
      <c r="M74" s="13"/>
    </row>
    <row r="75" spans="1:13" ht="15" customHeight="1">
      <c r="A75" s="123" t="s">
        <v>143</v>
      </c>
      <c r="B75" s="121">
        <v>126457.85873000002</v>
      </c>
      <c r="C75" s="121">
        <v>2338.0627299999996</v>
      </c>
      <c r="D75" s="121">
        <v>128795.92146000003</v>
      </c>
      <c r="E75" s="121">
        <v>141442.16615999979</v>
      </c>
      <c r="F75" s="121">
        <v>1456.97271</v>
      </c>
      <c r="G75" s="121">
        <v>142899.13886999979</v>
      </c>
      <c r="H75" s="121">
        <v>148123.01317999998</v>
      </c>
      <c r="I75" s="121">
        <v>1468.19328</v>
      </c>
      <c r="J75" s="121">
        <f t="shared" si="7"/>
        <v>149591.20645999999</v>
      </c>
      <c r="K75" s="60">
        <f t="shared" si="1"/>
        <v>4.6830706209420869E-2</v>
      </c>
      <c r="L75" s="10"/>
      <c r="M75" s="13"/>
    </row>
    <row r="76" spans="1:13" ht="15" customHeight="1">
      <c r="A76" s="123" t="s">
        <v>144</v>
      </c>
      <c r="B76" s="121">
        <v>111239.03862000004</v>
      </c>
      <c r="C76" s="121">
        <v>1492.9700500000006</v>
      </c>
      <c r="D76" s="121">
        <v>112732.00867000004</v>
      </c>
      <c r="E76" s="121">
        <v>91265.749870000029</v>
      </c>
      <c r="F76" s="121">
        <v>642.73661000000016</v>
      </c>
      <c r="G76" s="121">
        <v>91908.486480000036</v>
      </c>
      <c r="H76" s="121">
        <v>86847.837580000021</v>
      </c>
      <c r="I76" s="121">
        <v>930.97914999999989</v>
      </c>
      <c r="J76" s="121">
        <f t="shared" si="7"/>
        <v>87778.81673000002</v>
      </c>
      <c r="K76" s="60">
        <f t="shared" si="1"/>
        <v>-4.493240948863475E-2</v>
      </c>
      <c r="L76" s="10"/>
      <c r="M76" s="13"/>
    </row>
    <row r="77" spans="1:13" ht="15" customHeight="1">
      <c r="A77" s="123" t="s">
        <v>145</v>
      </c>
      <c r="B77" s="121">
        <v>12919.13941</v>
      </c>
      <c r="C77" s="121">
        <v>22.446429999999999</v>
      </c>
      <c r="D77" s="121">
        <v>12941.58584</v>
      </c>
      <c r="E77" s="121">
        <v>7916.8747599999988</v>
      </c>
      <c r="F77" s="121">
        <v>35.093310000000002</v>
      </c>
      <c r="G77" s="121">
        <v>7951.968069999999</v>
      </c>
      <c r="H77" s="121">
        <v>7349.4772900000025</v>
      </c>
      <c r="I77" s="121">
        <v>57.945529999999998</v>
      </c>
      <c r="J77" s="121">
        <f t="shared" si="7"/>
        <v>7407.4228200000025</v>
      </c>
      <c r="K77" s="60">
        <f>(J77/G77)-1</f>
        <v>-6.8479305400429791E-2</v>
      </c>
      <c r="L77" s="10"/>
      <c r="M77" s="13"/>
    </row>
    <row r="78" spans="1:13" s="43" customFormat="1" ht="15" customHeight="1">
      <c r="A78" s="64" t="s">
        <v>146</v>
      </c>
      <c r="B78" s="121">
        <v>54529.892789999991</v>
      </c>
      <c r="C78" s="121">
        <v>194.74462000000003</v>
      </c>
      <c r="D78" s="121">
        <v>54724.637409999988</v>
      </c>
      <c r="E78" s="121">
        <v>85155.123830000011</v>
      </c>
      <c r="F78" s="121">
        <v>1801.0075500000003</v>
      </c>
      <c r="G78" s="121">
        <v>86956.131380000006</v>
      </c>
      <c r="H78" s="121">
        <v>86377.746930000067</v>
      </c>
      <c r="I78" s="121">
        <v>3555.4212499999994</v>
      </c>
      <c r="J78" s="121">
        <f t="shared" si="7"/>
        <v>89933.168180000066</v>
      </c>
      <c r="K78" s="60">
        <f>(J78/G78)-1</f>
        <v>3.4236076890200584E-2</v>
      </c>
      <c r="L78" s="10"/>
      <c r="M78" s="13"/>
    </row>
    <row r="79" spans="1:13" ht="15" customHeight="1">
      <c r="A79" s="64" t="s">
        <v>323</v>
      </c>
      <c r="B79" s="121">
        <v>151466.21249000001</v>
      </c>
      <c r="C79" s="121">
        <v>4076.3448000000021</v>
      </c>
      <c r="D79" s="121">
        <v>155542.55729</v>
      </c>
      <c r="E79" s="121">
        <v>171307.54916</v>
      </c>
      <c r="F79" s="121">
        <v>3022.5576999999998</v>
      </c>
      <c r="G79" s="121">
        <v>174330.10686</v>
      </c>
      <c r="H79" s="121">
        <v>175840.03263999993</v>
      </c>
      <c r="I79" s="121">
        <v>2981.8332200000013</v>
      </c>
      <c r="J79" s="121">
        <f t="shared" si="7"/>
        <v>178821.86585999993</v>
      </c>
      <c r="K79" s="60">
        <f>(J79/G79)-1</f>
        <v>2.5765824853231756E-2</v>
      </c>
      <c r="L79" s="10"/>
      <c r="M79" s="13"/>
    </row>
    <row r="80" spans="1:13" ht="15" customHeight="1">
      <c r="A80" s="63" t="s">
        <v>147</v>
      </c>
      <c r="B80" s="121">
        <v>1801217.2431200005</v>
      </c>
      <c r="C80" s="121">
        <v>21394.190170000005</v>
      </c>
      <c r="D80" s="121">
        <v>1822611.4332900005</v>
      </c>
      <c r="E80" s="121">
        <v>2047205.4455499991</v>
      </c>
      <c r="F80" s="121">
        <v>24154.73991</v>
      </c>
      <c r="G80" s="121">
        <v>2071360.1854599991</v>
      </c>
      <c r="H80" s="121">
        <v>2128986.8758100001</v>
      </c>
      <c r="I80" s="121">
        <v>28604.117750000001</v>
      </c>
      <c r="J80" s="121">
        <f t="shared" si="7"/>
        <v>2157590.9935600003</v>
      </c>
      <c r="K80" s="60">
        <f>(J80/G80)-1</f>
        <v>4.1630040349960318E-2</v>
      </c>
      <c r="L80" s="10"/>
      <c r="M80" s="13"/>
    </row>
    <row r="81" spans="1:13" ht="15" customHeight="1">
      <c r="A81" s="59" t="s">
        <v>150</v>
      </c>
      <c r="B81" s="182"/>
      <c r="C81" s="182"/>
      <c r="D81" s="182"/>
      <c r="E81" s="182"/>
      <c r="F81" s="182"/>
      <c r="G81" s="182"/>
      <c r="H81" s="89"/>
      <c r="I81" s="89"/>
      <c r="J81" s="182"/>
      <c r="K81" s="68"/>
      <c r="L81" s="10"/>
      <c r="M81" s="13"/>
    </row>
    <row r="82" spans="1:13" ht="15" customHeight="1">
      <c r="A82" s="123" t="s">
        <v>58</v>
      </c>
      <c r="B82" s="121">
        <v>9573597.1337500084</v>
      </c>
      <c r="C82" s="121">
        <v>163122.01831999997</v>
      </c>
      <c r="D82" s="121">
        <v>9736719.1520700082</v>
      </c>
      <c r="E82" s="121">
        <v>10723006.114259999</v>
      </c>
      <c r="F82" s="121">
        <v>235123.35998000001</v>
      </c>
      <c r="G82" s="121">
        <v>10958129.474239999</v>
      </c>
      <c r="H82" s="121">
        <v>11035977.433200005</v>
      </c>
      <c r="I82" s="121">
        <v>247698.64950000009</v>
      </c>
      <c r="J82" s="121">
        <f t="shared" ref="J82:J83" si="8">SUM(H82:I82)</f>
        <v>11283676.082700005</v>
      </c>
      <c r="K82" s="60">
        <f>(J82/G82)-1</f>
        <v>2.9708227962198297E-2</v>
      </c>
      <c r="L82" s="10"/>
      <c r="M82" s="13"/>
    </row>
    <row r="83" spans="1:13" ht="15" customHeight="1">
      <c r="A83" s="63" t="s">
        <v>147</v>
      </c>
      <c r="B83" s="121">
        <v>9573597.1337500084</v>
      </c>
      <c r="C83" s="121">
        <v>163122.01831999997</v>
      </c>
      <c r="D83" s="121">
        <v>9736719.1520700082</v>
      </c>
      <c r="E83" s="121">
        <v>10723006.114259999</v>
      </c>
      <c r="F83" s="121">
        <v>235123.35998000001</v>
      </c>
      <c r="G83" s="121">
        <v>10958129.474239999</v>
      </c>
      <c r="H83" s="121">
        <v>11035977.433200005</v>
      </c>
      <c r="I83" s="121">
        <v>247698.64950000009</v>
      </c>
      <c r="J83" s="121">
        <f t="shared" si="8"/>
        <v>11283676.082700005</v>
      </c>
      <c r="K83" s="60">
        <f>(J83/G83)-1</f>
        <v>2.9708227962198297E-2</v>
      </c>
      <c r="L83" s="7"/>
      <c r="M83" s="13"/>
    </row>
    <row r="84" spans="1:13" ht="15" customHeight="1">
      <c r="A84" s="59" t="s">
        <v>151</v>
      </c>
      <c r="B84" s="182"/>
      <c r="C84" s="182"/>
      <c r="D84" s="182"/>
      <c r="E84" s="182"/>
      <c r="F84" s="182"/>
      <c r="G84" s="182"/>
      <c r="H84" s="89"/>
      <c r="I84" s="89"/>
      <c r="J84" s="182"/>
      <c r="K84" s="68"/>
      <c r="L84" s="7"/>
      <c r="M84" s="13"/>
    </row>
    <row r="85" spans="1:13" ht="15" customHeight="1">
      <c r="A85" s="123" t="s">
        <v>152</v>
      </c>
      <c r="B85" s="121">
        <v>2346056.6047100001</v>
      </c>
      <c r="C85" s="121">
        <v>23535.916499999992</v>
      </c>
      <c r="D85" s="121">
        <v>2369592.5212099999</v>
      </c>
      <c r="E85" s="121">
        <v>2575880.8224300011</v>
      </c>
      <c r="F85" s="121">
        <v>48927.355200000005</v>
      </c>
      <c r="G85" s="121">
        <v>2624808.1776300012</v>
      </c>
      <c r="H85" s="121">
        <v>2746738.159159997</v>
      </c>
      <c r="I85" s="121">
        <v>66280.92508999999</v>
      </c>
      <c r="J85" s="121">
        <f>SUM(H85:I85)</f>
        <v>2813019.084249997</v>
      </c>
      <c r="K85" s="60">
        <f>(J85/G85)-1</f>
        <v>7.1704632827658932E-2</v>
      </c>
      <c r="L85" s="7"/>
      <c r="M85" s="13"/>
    </row>
    <row r="86" spans="1:13" ht="15" customHeight="1">
      <c r="A86" s="63" t="s">
        <v>147</v>
      </c>
      <c r="B86" s="121">
        <v>2346056.6047100001</v>
      </c>
      <c r="C86" s="121">
        <v>23535.916499999992</v>
      </c>
      <c r="D86" s="121">
        <v>2369592.5212099999</v>
      </c>
      <c r="E86" s="121">
        <v>2575880.8224300011</v>
      </c>
      <c r="F86" s="121">
        <v>48927.355200000005</v>
      </c>
      <c r="G86" s="121">
        <v>2624808.1776300012</v>
      </c>
      <c r="H86" s="121">
        <v>2746738.159159997</v>
      </c>
      <c r="I86" s="121">
        <v>66280.92508999999</v>
      </c>
      <c r="J86" s="121">
        <f>SUM(H86:I86)</f>
        <v>2813019.084249997</v>
      </c>
      <c r="K86" s="60">
        <f>(J86/G86)-1</f>
        <v>7.1704632827658932E-2</v>
      </c>
      <c r="L86" s="7"/>
      <c r="M86" s="13"/>
    </row>
    <row r="87" spans="1:13" ht="15" customHeight="1">
      <c r="A87" s="59" t="s">
        <v>72</v>
      </c>
      <c r="B87" s="58">
        <f t="shared" ref="B87:J87" si="9">SUM(B21,B25,B30,B69,B80,B83,B86)</f>
        <v>85115681.54302001</v>
      </c>
      <c r="C87" s="58">
        <f t="shared" si="9"/>
        <v>1121705.08718</v>
      </c>
      <c r="D87" s="58">
        <f t="shared" si="9"/>
        <v>86237386.630200014</v>
      </c>
      <c r="E87" s="58">
        <f t="shared" si="9"/>
        <v>90164647.532480016</v>
      </c>
      <c r="F87" s="58">
        <f t="shared" si="9"/>
        <v>1198803.66888</v>
      </c>
      <c r="G87" s="58">
        <f t="shared" si="9"/>
        <v>91363451.201360032</v>
      </c>
      <c r="H87" s="58">
        <f t="shared" si="9"/>
        <v>91040742.316209972</v>
      </c>
      <c r="I87" s="58">
        <f t="shared" si="9"/>
        <v>1410953.9710900001</v>
      </c>
      <c r="J87" s="58">
        <f t="shared" si="9"/>
        <v>92451696.287299991</v>
      </c>
      <c r="K87" s="69">
        <f>(J87/G87)-1</f>
        <v>1.1911164383901385E-2</v>
      </c>
      <c r="L87" s="7"/>
      <c r="M87" s="7"/>
    </row>
    <row r="88" spans="1:13" s="43" customFormat="1" ht="3.75" customHeight="1" thickBot="1">
      <c r="A88" s="67"/>
      <c r="B88" s="67"/>
      <c r="C88" s="67"/>
      <c r="D88" s="67"/>
      <c r="E88" s="67"/>
      <c r="F88" s="67"/>
      <c r="G88" s="67"/>
      <c r="H88" s="67"/>
      <c r="I88" s="67"/>
      <c r="J88" s="67"/>
      <c r="K88" s="67"/>
    </row>
    <row r="89" spans="1:13" ht="36" customHeight="1" thickTop="1">
      <c r="A89" s="494" t="s">
        <v>521</v>
      </c>
      <c r="B89" s="494"/>
      <c r="C89" s="494"/>
      <c r="D89" s="494"/>
      <c r="E89" s="494"/>
      <c r="F89" s="494"/>
      <c r="G89" s="494"/>
      <c r="H89" s="494"/>
      <c r="I89" s="494"/>
      <c r="J89" s="494"/>
      <c r="K89" s="494"/>
      <c r="L89" s="7"/>
      <c r="M89" s="7"/>
    </row>
    <row r="90" spans="1:13" ht="15" customHeight="1">
      <c r="A90" s="54" t="s">
        <v>184</v>
      </c>
      <c r="B90" s="55"/>
      <c r="C90" s="55"/>
      <c r="D90" s="55"/>
      <c r="E90" s="55"/>
      <c r="F90" s="55"/>
      <c r="G90" s="56"/>
      <c r="H90" s="55"/>
      <c r="I90" s="55"/>
      <c r="J90" s="56"/>
      <c r="K90" s="57"/>
      <c r="L90" s="7"/>
      <c r="M90" s="7"/>
    </row>
    <row r="91" spans="1:13" ht="15" customHeight="1">
      <c r="A91" s="54" t="s">
        <v>160</v>
      </c>
      <c r="B91" s="66"/>
      <c r="C91" s="66"/>
      <c r="D91" s="66"/>
      <c r="E91" s="66"/>
      <c r="F91" s="66"/>
      <c r="G91" s="66"/>
      <c r="H91" s="66"/>
      <c r="I91" s="55"/>
      <c r="J91" s="65"/>
      <c r="K91" s="57"/>
      <c r="L91" s="7"/>
      <c r="M91" s="7"/>
    </row>
    <row r="92" spans="1:13" ht="15" customHeight="1">
      <c r="A92" s="54" t="s">
        <v>322</v>
      </c>
      <c r="B92" s="66"/>
      <c r="C92" s="66"/>
      <c r="D92" s="66"/>
      <c r="E92" s="66"/>
      <c r="F92" s="66"/>
      <c r="G92" s="66"/>
      <c r="H92" s="66"/>
      <c r="I92" s="66"/>
      <c r="J92" s="56"/>
      <c r="K92" s="57"/>
      <c r="L92" s="7"/>
      <c r="M92" s="7"/>
    </row>
    <row r="93" spans="1:13" ht="15" customHeight="1">
      <c r="A93" s="54" t="s">
        <v>321</v>
      </c>
      <c r="B93" s="66"/>
      <c r="C93" s="66"/>
      <c r="D93" s="66"/>
      <c r="E93" s="66"/>
      <c r="F93" s="66"/>
      <c r="G93" s="66"/>
      <c r="H93" s="66"/>
      <c r="I93" s="66"/>
      <c r="J93" s="66"/>
      <c r="K93" s="57"/>
      <c r="L93" s="7"/>
      <c r="M93" s="7"/>
    </row>
    <row r="94" spans="1:13" ht="15" customHeight="1">
      <c r="A94" s="54" t="s">
        <v>514</v>
      </c>
      <c r="B94" s="47"/>
      <c r="C94" s="47"/>
      <c r="D94" s="47"/>
      <c r="E94" s="47"/>
      <c r="F94" s="47"/>
      <c r="G94" s="47"/>
      <c r="H94" s="47"/>
      <c r="I94" s="47"/>
      <c r="J94" s="47"/>
      <c r="K94" s="65"/>
      <c r="L94" s="7"/>
      <c r="M94" s="7"/>
    </row>
    <row r="95" spans="1:13" ht="15" customHeight="1">
      <c r="A95" s="54" t="s">
        <v>507</v>
      </c>
      <c r="B95" s="47"/>
      <c r="C95" s="47"/>
      <c r="D95" s="47"/>
      <c r="E95" s="47"/>
      <c r="F95" s="47"/>
      <c r="G95" s="47"/>
      <c r="H95" s="47"/>
      <c r="I95" s="47"/>
      <c r="J95" s="47"/>
      <c r="K95" s="65"/>
      <c r="L95" s="7"/>
      <c r="M95" s="7"/>
    </row>
    <row r="96" spans="1:13">
      <c r="A96" s="54" t="s">
        <v>536</v>
      </c>
      <c r="B96" s="7"/>
      <c r="C96" s="7"/>
      <c r="D96" s="7"/>
      <c r="H96" s="7"/>
      <c r="I96" s="7"/>
      <c r="J96" s="7"/>
      <c r="K96" s="12"/>
      <c r="L96" s="7"/>
      <c r="M96" s="7"/>
    </row>
    <row r="97" spans="1:13">
      <c r="A97" s="54" t="s">
        <v>994</v>
      </c>
      <c r="B97" s="7"/>
      <c r="C97" s="7"/>
      <c r="D97" s="7"/>
      <c r="H97" s="7"/>
      <c r="I97" s="7"/>
      <c r="J97" s="7"/>
      <c r="K97" s="12"/>
      <c r="L97" s="7"/>
      <c r="M97" s="7"/>
    </row>
    <row r="98" spans="1:13" ht="15.75">
      <c r="A98" s="11"/>
      <c r="B98" s="7"/>
      <c r="C98" s="7"/>
      <c r="D98" s="7"/>
      <c r="H98" s="7"/>
      <c r="I98" s="7"/>
      <c r="J98" s="7"/>
      <c r="K98" s="12"/>
      <c r="L98" s="7"/>
      <c r="M98" s="7"/>
    </row>
    <row r="99" spans="1:13" ht="15.75">
      <c r="A99" s="11"/>
      <c r="B99" s="7"/>
      <c r="C99" s="7"/>
      <c r="D99" s="7"/>
      <c r="H99" s="7"/>
      <c r="I99" s="7"/>
      <c r="J99" s="7"/>
      <c r="K99" s="12"/>
    </row>
    <row r="100" spans="1:13" ht="15.75">
      <c r="A100" s="11"/>
      <c r="B100" s="7"/>
      <c r="C100" s="7"/>
      <c r="D100" s="7"/>
      <c r="H100" s="7"/>
      <c r="I100" s="7"/>
      <c r="J100" s="7"/>
      <c r="K100" s="12"/>
    </row>
    <row r="101" spans="1:13" ht="15.75">
      <c r="A101" s="11"/>
      <c r="B101" s="7"/>
      <c r="C101" s="7"/>
      <c r="D101" s="7"/>
      <c r="H101" s="7"/>
      <c r="I101" s="7"/>
      <c r="J101" s="7"/>
      <c r="K101" s="7"/>
    </row>
    <row r="102" spans="1:13" ht="15.75">
      <c r="A102" s="11"/>
      <c r="B102" s="7"/>
      <c r="C102" s="7"/>
      <c r="D102" s="7"/>
      <c r="H102" s="7"/>
      <c r="I102" s="7"/>
      <c r="J102" s="7"/>
      <c r="K102" s="7"/>
    </row>
    <row r="103" spans="1:13" ht="15.75">
      <c r="A103" s="11"/>
      <c r="B103" s="7"/>
      <c r="C103" s="7"/>
      <c r="D103" s="7"/>
      <c r="H103" s="7"/>
      <c r="I103" s="7"/>
      <c r="J103" s="7"/>
      <c r="K103" s="7"/>
    </row>
  </sheetData>
  <mergeCells count="9">
    <mergeCell ref="A89:K89"/>
    <mergeCell ref="A6:A7"/>
    <mergeCell ref="A1:K1"/>
    <mergeCell ref="A2:K2"/>
    <mergeCell ref="A3:K3"/>
    <mergeCell ref="A4:K4"/>
    <mergeCell ref="B6:D6"/>
    <mergeCell ref="H6:J6"/>
    <mergeCell ref="E6:G6"/>
  </mergeCells>
  <pageMargins left="0.7" right="0.7" top="0.75" bottom="0.75" header="0.3" footer="0.3"/>
  <pageSetup orientation="portrait" r:id="rId1"/>
  <ignoredErrors>
    <ignoredError sqref="J9 J10:J86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K105"/>
  <sheetViews>
    <sheetView showGridLines="0" zoomScaleNormal="100" workbookViewId="0">
      <selection sqref="A1:K1"/>
    </sheetView>
  </sheetViews>
  <sheetFormatPr defaultColWidth="11.42578125" defaultRowHeight="1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</cols>
  <sheetData>
    <row r="1" spans="1:11" ht="30" customHeight="1">
      <c r="A1" s="491" t="s">
        <v>148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</row>
    <row r="2" spans="1:11" ht="15" customHeight="1">
      <c r="A2" s="492" t="s">
        <v>303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</row>
    <row r="3" spans="1:11" ht="15" customHeight="1">
      <c r="A3" s="492" t="s">
        <v>575</v>
      </c>
      <c r="B3" s="492"/>
      <c r="C3" s="492"/>
      <c r="D3" s="492"/>
      <c r="E3" s="492"/>
      <c r="F3" s="492"/>
      <c r="G3" s="492"/>
      <c r="H3" s="492"/>
      <c r="I3" s="492"/>
      <c r="J3" s="492"/>
      <c r="K3" s="492"/>
    </row>
    <row r="4" spans="1:11" ht="30" customHeight="1">
      <c r="A4" s="502" t="s">
        <v>55</v>
      </c>
      <c r="B4" s="502"/>
      <c r="C4" s="502"/>
      <c r="D4" s="502"/>
      <c r="E4" s="502"/>
      <c r="F4" s="502"/>
      <c r="G4" s="502"/>
      <c r="H4" s="502"/>
      <c r="I4" s="502"/>
      <c r="J4" s="502"/>
      <c r="K4" s="502"/>
    </row>
    <row r="5" spans="1:11" s="43" customFormat="1" ht="3.75" customHeight="1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112"/>
    </row>
    <row r="6" spans="1:11" ht="30" customHeight="1">
      <c r="A6" s="62"/>
      <c r="B6" s="504" t="s">
        <v>78</v>
      </c>
      <c r="C6" s="504" t="s">
        <v>79</v>
      </c>
      <c r="D6" s="504" t="s">
        <v>75</v>
      </c>
      <c r="E6" s="504" t="s">
        <v>76</v>
      </c>
      <c r="F6" s="504" t="s">
        <v>80</v>
      </c>
      <c r="G6" s="504" t="s">
        <v>81</v>
      </c>
      <c r="H6" s="504" t="s">
        <v>82</v>
      </c>
      <c r="I6" s="504" t="s">
        <v>83</v>
      </c>
      <c r="J6" s="504" t="s">
        <v>84</v>
      </c>
      <c r="K6" s="504" t="s">
        <v>72</v>
      </c>
    </row>
    <row r="7" spans="1:11" s="14" customFormat="1" ht="15" customHeight="1">
      <c r="A7" s="62" t="s">
        <v>56</v>
      </c>
      <c r="B7" s="504"/>
      <c r="C7" s="504"/>
      <c r="D7" s="504"/>
      <c r="E7" s="504"/>
      <c r="F7" s="504"/>
      <c r="G7" s="504"/>
      <c r="H7" s="504"/>
      <c r="I7" s="504"/>
      <c r="J7" s="504"/>
      <c r="K7" s="504"/>
    </row>
    <row r="8" spans="1:11" ht="15" customHeight="1">
      <c r="A8" s="119" t="s">
        <v>61</v>
      </c>
      <c r="B8" s="121">
        <v>227356.57339999994</v>
      </c>
      <c r="C8" s="121">
        <v>1541117.8027700002</v>
      </c>
      <c r="D8" s="121">
        <v>1051077.6335700001</v>
      </c>
      <c r="E8" s="121">
        <v>120374.59099000003</v>
      </c>
      <c r="F8" s="121">
        <v>8825.88249</v>
      </c>
      <c r="G8" s="121">
        <v>84227.008090000018</v>
      </c>
      <c r="H8" s="121">
        <v>4036810.9193799989</v>
      </c>
      <c r="I8" s="121">
        <v>469.7319</v>
      </c>
      <c r="J8" s="121">
        <v>0</v>
      </c>
      <c r="K8" s="121">
        <f>SUM(B8:J8)</f>
        <v>7070260.1425899994</v>
      </c>
    </row>
    <row r="9" spans="1:11" ht="15" customHeight="1">
      <c r="A9" s="119" t="s">
        <v>63</v>
      </c>
      <c r="B9" s="121">
        <v>13687.236890000002</v>
      </c>
      <c r="C9" s="121">
        <v>561426.46386999998</v>
      </c>
      <c r="D9" s="121">
        <v>573424.10811000003</v>
      </c>
      <c r="E9" s="121">
        <v>5683.1356799999985</v>
      </c>
      <c r="F9" s="121">
        <v>743.84022000000004</v>
      </c>
      <c r="G9" s="121">
        <v>88655.930209999991</v>
      </c>
      <c r="H9" s="121">
        <v>3281860.1115700011</v>
      </c>
      <c r="I9" s="121">
        <v>0</v>
      </c>
      <c r="J9" s="121">
        <v>0</v>
      </c>
      <c r="K9" s="121">
        <f>SUM(B9:J9)</f>
        <v>4525480.8265500013</v>
      </c>
    </row>
    <row r="10" spans="1:11" ht="15" customHeight="1">
      <c r="A10" s="119" t="s">
        <v>68</v>
      </c>
      <c r="B10" s="121">
        <v>96053.823409999997</v>
      </c>
      <c r="C10" s="121">
        <v>431965.89182999998</v>
      </c>
      <c r="D10" s="121">
        <v>257616.99476000003</v>
      </c>
      <c r="E10" s="121">
        <v>94755.369170000005</v>
      </c>
      <c r="F10" s="121">
        <v>0</v>
      </c>
      <c r="G10" s="121">
        <v>113017.34150999998</v>
      </c>
      <c r="H10" s="121">
        <v>417330.87193000002</v>
      </c>
      <c r="I10" s="121">
        <v>0</v>
      </c>
      <c r="J10" s="121">
        <v>0</v>
      </c>
      <c r="K10" s="121">
        <f t="shared" ref="K10:K78" si="0">SUM(B10:J10)</f>
        <v>1410740.2926099999</v>
      </c>
    </row>
    <row r="11" spans="1:11" ht="15" customHeight="1">
      <c r="A11" s="119" t="s">
        <v>69</v>
      </c>
      <c r="B11" s="121">
        <v>89635.008669999996</v>
      </c>
      <c r="C11" s="121">
        <v>627355.71499999985</v>
      </c>
      <c r="D11" s="121">
        <v>483104.79523999989</v>
      </c>
      <c r="E11" s="121">
        <v>30946.012409999996</v>
      </c>
      <c r="F11" s="121">
        <v>17097.252710000004</v>
      </c>
      <c r="G11" s="121">
        <v>51859.039339999996</v>
      </c>
      <c r="H11" s="121">
        <v>9216851.5002300031</v>
      </c>
      <c r="I11" s="121">
        <v>0</v>
      </c>
      <c r="J11" s="121">
        <v>0</v>
      </c>
      <c r="K11" s="121">
        <f t="shared" si="0"/>
        <v>10516849.323600002</v>
      </c>
    </row>
    <row r="12" spans="1:11" ht="15" customHeight="1">
      <c r="A12" s="119" t="s">
        <v>62</v>
      </c>
      <c r="B12" s="121">
        <v>24735.692350000005</v>
      </c>
      <c r="C12" s="121">
        <v>170357.85110999996</v>
      </c>
      <c r="D12" s="121">
        <v>315329.44030000002</v>
      </c>
      <c r="E12" s="121">
        <v>14703.390790000003</v>
      </c>
      <c r="F12" s="121">
        <v>0</v>
      </c>
      <c r="G12" s="121">
        <v>33277.456999999988</v>
      </c>
      <c r="H12" s="121">
        <v>3925302.1727699996</v>
      </c>
      <c r="I12" s="121">
        <v>362629.17058999994</v>
      </c>
      <c r="J12" s="121">
        <v>1316.75821</v>
      </c>
      <c r="K12" s="121">
        <f t="shared" si="0"/>
        <v>4847651.9331199992</v>
      </c>
    </row>
    <row r="13" spans="1:11" ht="15" customHeight="1">
      <c r="A13" s="119" t="s">
        <v>67</v>
      </c>
      <c r="B13" s="121">
        <v>314798.61666</v>
      </c>
      <c r="C13" s="121">
        <v>2296145.4904399985</v>
      </c>
      <c r="D13" s="121">
        <v>1198993.3884000001</v>
      </c>
      <c r="E13" s="121">
        <v>124937.43209999999</v>
      </c>
      <c r="F13" s="121">
        <v>239666.34605999998</v>
      </c>
      <c r="G13" s="121">
        <v>325737.73265999992</v>
      </c>
      <c r="H13" s="121">
        <v>2878693.0191299999</v>
      </c>
      <c r="I13" s="121">
        <v>36101.021939999999</v>
      </c>
      <c r="J13" s="121">
        <v>23854.064029999994</v>
      </c>
      <c r="K13" s="121">
        <f t="shared" si="0"/>
        <v>7438927.1114199981</v>
      </c>
    </row>
    <row r="14" spans="1:11" ht="15" customHeight="1">
      <c r="A14" s="119" t="s">
        <v>60</v>
      </c>
      <c r="B14" s="121">
        <v>190303.15363999997</v>
      </c>
      <c r="C14" s="121">
        <v>2947546.6976500005</v>
      </c>
      <c r="D14" s="121">
        <v>1957616.9878800006</v>
      </c>
      <c r="E14" s="121">
        <v>115495.70036999999</v>
      </c>
      <c r="F14" s="121">
        <v>117909.19505999998</v>
      </c>
      <c r="G14" s="121">
        <v>399933.52693999995</v>
      </c>
      <c r="H14" s="121">
        <v>4304491.7263699993</v>
      </c>
      <c r="I14" s="121">
        <v>90093.631430000009</v>
      </c>
      <c r="J14" s="121">
        <v>42299.139849999978</v>
      </c>
      <c r="K14" s="121">
        <f t="shared" si="0"/>
        <v>10165689.759190001</v>
      </c>
    </row>
    <row r="15" spans="1:11" ht="15" customHeight="1">
      <c r="A15" s="119" t="s">
        <v>59</v>
      </c>
      <c r="B15" s="121">
        <v>321991.58422000014</v>
      </c>
      <c r="C15" s="121">
        <v>1603277.3991800013</v>
      </c>
      <c r="D15" s="121">
        <v>950628.98554000002</v>
      </c>
      <c r="E15" s="121">
        <v>105289.41424</v>
      </c>
      <c r="F15" s="121">
        <v>58519.48242</v>
      </c>
      <c r="G15" s="121">
        <v>233815.52469000005</v>
      </c>
      <c r="H15" s="121">
        <v>2854891.3572500017</v>
      </c>
      <c r="I15" s="121">
        <v>122227.24700999998</v>
      </c>
      <c r="J15" s="121">
        <v>5169.9611599999998</v>
      </c>
      <c r="K15" s="121">
        <f t="shared" si="0"/>
        <v>6255810.9557100032</v>
      </c>
    </row>
    <row r="16" spans="1:11" ht="15" customHeight="1">
      <c r="A16" s="119" t="s">
        <v>65</v>
      </c>
      <c r="B16" s="121">
        <v>0</v>
      </c>
      <c r="C16" s="121">
        <v>0</v>
      </c>
      <c r="D16" s="121">
        <v>0</v>
      </c>
      <c r="E16" s="121">
        <v>0</v>
      </c>
      <c r="F16" s="121">
        <v>0</v>
      </c>
      <c r="G16" s="121">
        <v>0</v>
      </c>
      <c r="H16" s="121">
        <v>77214.436610000004</v>
      </c>
      <c r="I16" s="121">
        <v>0</v>
      </c>
      <c r="J16" s="121">
        <v>0</v>
      </c>
      <c r="K16" s="121">
        <f t="shared" si="0"/>
        <v>77214.436610000004</v>
      </c>
    </row>
    <row r="17" spans="1:11" ht="15" customHeight="1">
      <c r="A17" s="119" t="s">
        <v>57</v>
      </c>
      <c r="B17" s="121">
        <v>158955.84097000005</v>
      </c>
      <c r="C17" s="121">
        <v>1235563.0181</v>
      </c>
      <c r="D17" s="121">
        <v>2151577.8283600006</v>
      </c>
      <c r="E17" s="121">
        <v>162132.27534999995</v>
      </c>
      <c r="F17" s="121">
        <v>80836.185459999993</v>
      </c>
      <c r="G17" s="121">
        <v>153876.18905000004</v>
      </c>
      <c r="H17" s="121">
        <v>3134932.5642599999</v>
      </c>
      <c r="I17" s="121">
        <v>110480.26653999997</v>
      </c>
      <c r="J17" s="121">
        <v>5430.6538799999998</v>
      </c>
      <c r="K17" s="121">
        <f t="shared" si="0"/>
        <v>7193784.8219700009</v>
      </c>
    </row>
    <row r="18" spans="1:11" ht="15" customHeight="1">
      <c r="A18" s="119" t="s">
        <v>70</v>
      </c>
      <c r="B18" s="121">
        <v>198089.03574999992</v>
      </c>
      <c r="C18" s="121">
        <v>1336813.8773400008</v>
      </c>
      <c r="D18" s="121">
        <v>1643928.4268999996</v>
      </c>
      <c r="E18" s="121">
        <v>77952.50735</v>
      </c>
      <c r="F18" s="121">
        <v>198136.32551999998</v>
      </c>
      <c r="G18" s="121">
        <v>211418.92226999998</v>
      </c>
      <c r="H18" s="121">
        <v>1016076.64649</v>
      </c>
      <c r="I18" s="121">
        <v>213619.76217000006</v>
      </c>
      <c r="J18" s="121">
        <v>28359.681099999998</v>
      </c>
      <c r="K18" s="121">
        <f t="shared" si="0"/>
        <v>4924395.1848900001</v>
      </c>
    </row>
    <row r="19" spans="1:11" ht="15" customHeight="1">
      <c r="A19" s="119" t="s">
        <v>64</v>
      </c>
      <c r="B19" s="121">
        <v>295970.22031999991</v>
      </c>
      <c r="C19" s="121">
        <v>3425515.4808200016</v>
      </c>
      <c r="D19" s="121">
        <v>2031452.2542700006</v>
      </c>
      <c r="E19" s="121">
        <v>167133.32905000003</v>
      </c>
      <c r="F19" s="121">
        <v>81229.692579999959</v>
      </c>
      <c r="G19" s="121">
        <v>274067.39801</v>
      </c>
      <c r="H19" s="121">
        <v>1738278.4292900003</v>
      </c>
      <c r="I19" s="121">
        <v>35889.151770000004</v>
      </c>
      <c r="J19" s="121">
        <v>11399.270309999998</v>
      </c>
      <c r="K19" s="121">
        <f t="shared" si="0"/>
        <v>8060935.2264200011</v>
      </c>
    </row>
    <row r="20" spans="1:11" ht="15" customHeight="1">
      <c r="A20" s="119" t="s">
        <v>147</v>
      </c>
      <c r="B20" s="121">
        <v>1931576.7862799997</v>
      </c>
      <c r="C20" s="121">
        <v>16177085.688110003</v>
      </c>
      <c r="D20" s="121">
        <v>12614750.843330001</v>
      </c>
      <c r="E20" s="121">
        <v>1019403.1574999999</v>
      </c>
      <c r="F20" s="121">
        <v>802964.20251999993</v>
      </c>
      <c r="G20" s="121">
        <v>1969886.0697699999</v>
      </c>
      <c r="H20" s="121">
        <v>36882733.755280003</v>
      </c>
      <c r="I20" s="121">
        <v>971509.98334999999</v>
      </c>
      <c r="J20" s="121">
        <v>117829.52853999997</v>
      </c>
      <c r="K20" s="121">
        <f t="shared" si="0"/>
        <v>72487740.014679998</v>
      </c>
    </row>
    <row r="21" spans="1:11" ht="15" customHeight="1">
      <c r="A21" s="62" t="s">
        <v>132</v>
      </c>
      <c r="B21" s="89"/>
      <c r="C21" s="89"/>
      <c r="D21" s="89"/>
      <c r="E21" s="89"/>
      <c r="F21" s="89"/>
      <c r="G21" s="89"/>
      <c r="H21" s="89"/>
      <c r="I21" s="89"/>
      <c r="J21" s="89"/>
      <c r="K21" s="89"/>
    </row>
    <row r="22" spans="1:11" ht="15" customHeight="1">
      <c r="A22" s="119" t="s">
        <v>134</v>
      </c>
      <c r="B22" s="121">
        <v>0</v>
      </c>
      <c r="C22" s="121">
        <v>113499.56780999998</v>
      </c>
      <c r="D22" s="121">
        <v>180642.02929999997</v>
      </c>
      <c r="E22" s="121">
        <v>0</v>
      </c>
      <c r="F22" s="121">
        <v>0</v>
      </c>
      <c r="G22" s="121">
        <v>0</v>
      </c>
      <c r="H22" s="121">
        <v>84037.413449999993</v>
      </c>
      <c r="I22" s="121">
        <v>0</v>
      </c>
      <c r="J22" s="121">
        <v>0</v>
      </c>
      <c r="K22" s="121">
        <f t="shared" si="0"/>
        <v>378179.01055999997</v>
      </c>
    </row>
    <row r="23" spans="1:11" ht="15" customHeight="1">
      <c r="A23" s="119" t="s">
        <v>133</v>
      </c>
      <c r="B23" s="121">
        <v>159602.83666999999</v>
      </c>
      <c r="C23" s="121">
        <v>589794.79275999917</v>
      </c>
      <c r="D23" s="121">
        <v>452465.14303000021</v>
      </c>
      <c r="E23" s="121">
        <v>200113.50685999996</v>
      </c>
      <c r="F23" s="121">
        <v>184369.26246999993</v>
      </c>
      <c r="G23" s="121">
        <v>165558.92167999985</v>
      </c>
      <c r="H23" s="121">
        <v>398877.16818000021</v>
      </c>
      <c r="I23" s="121">
        <v>34583.197709999993</v>
      </c>
      <c r="J23" s="121">
        <v>300.11068999999998</v>
      </c>
      <c r="K23" s="121">
        <f t="shared" si="0"/>
        <v>2185664.9400499994</v>
      </c>
    </row>
    <row r="24" spans="1:11" ht="15" customHeight="1">
      <c r="A24" s="119" t="s">
        <v>147</v>
      </c>
      <c r="B24" s="121">
        <v>159602.83666999999</v>
      </c>
      <c r="C24" s="121">
        <v>703294.36056999909</v>
      </c>
      <c r="D24" s="121">
        <v>633107.1723300002</v>
      </c>
      <c r="E24" s="121">
        <v>200113.50685999996</v>
      </c>
      <c r="F24" s="121">
        <v>184369.26246999993</v>
      </c>
      <c r="G24" s="121">
        <v>165558.92167999985</v>
      </c>
      <c r="H24" s="121">
        <v>482914.5816300002</v>
      </c>
      <c r="I24" s="121">
        <v>34583.197709999993</v>
      </c>
      <c r="J24" s="121">
        <v>300.11068999999998</v>
      </c>
      <c r="K24" s="121">
        <f t="shared" si="0"/>
        <v>2563843.9506099992</v>
      </c>
    </row>
    <row r="25" spans="1:11" ht="15" customHeight="1">
      <c r="A25" s="72" t="s">
        <v>149</v>
      </c>
      <c r="B25" s="89"/>
      <c r="C25" s="89"/>
      <c r="D25" s="89"/>
      <c r="E25" s="89"/>
      <c r="F25" s="89"/>
      <c r="G25" s="89"/>
      <c r="H25" s="89"/>
      <c r="I25" s="89"/>
      <c r="J25" s="89"/>
      <c r="K25" s="89"/>
    </row>
    <row r="26" spans="1:11" ht="15" customHeight="1">
      <c r="A26" s="119" t="s">
        <v>135</v>
      </c>
      <c r="B26" s="121">
        <v>13604.546199999999</v>
      </c>
      <c r="C26" s="121">
        <v>57822.336309999984</v>
      </c>
      <c r="D26" s="121">
        <v>5021.3706400000001</v>
      </c>
      <c r="E26" s="121">
        <v>0</v>
      </c>
      <c r="F26" s="121">
        <v>0</v>
      </c>
      <c r="G26" s="121">
        <v>6244.2193299999999</v>
      </c>
      <c r="H26" s="121">
        <v>15261.699360000001</v>
      </c>
      <c r="I26" s="121">
        <v>0</v>
      </c>
      <c r="J26" s="121">
        <v>0</v>
      </c>
      <c r="K26" s="121">
        <f t="shared" si="0"/>
        <v>97954.171839999966</v>
      </c>
    </row>
    <row r="27" spans="1:11" ht="15" customHeight="1">
      <c r="A27" s="119" t="s">
        <v>137</v>
      </c>
      <c r="B27" s="121">
        <v>0</v>
      </c>
      <c r="C27" s="121">
        <v>0</v>
      </c>
      <c r="D27" s="121">
        <v>0</v>
      </c>
      <c r="E27" s="121">
        <v>5717.9881200000009</v>
      </c>
      <c r="F27" s="121">
        <v>0</v>
      </c>
      <c r="G27" s="121">
        <v>0</v>
      </c>
      <c r="H27" s="121">
        <v>0</v>
      </c>
      <c r="I27" s="121">
        <v>0</v>
      </c>
      <c r="J27" s="121">
        <v>0</v>
      </c>
      <c r="K27" s="121">
        <f t="shared" si="0"/>
        <v>5717.9881200000009</v>
      </c>
    </row>
    <row r="28" spans="1:11" ht="15" customHeight="1">
      <c r="A28" s="119" t="s">
        <v>136</v>
      </c>
      <c r="B28" s="121">
        <v>0</v>
      </c>
      <c r="C28" s="121">
        <v>0</v>
      </c>
      <c r="D28" s="121">
        <v>8732.7245400000011</v>
      </c>
      <c r="E28" s="121">
        <v>0</v>
      </c>
      <c r="F28" s="121">
        <v>102.36522000000001</v>
      </c>
      <c r="G28" s="121">
        <v>0</v>
      </c>
      <c r="H28" s="121">
        <v>0</v>
      </c>
      <c r="I28" s="121">
        <v>1222.3010200000001</v>
      </c>
      <c r="J28" s="121">
        <v>174.13965999999999</v>
      </c>
      <c r="K28" s="121">
        <f t="shared" si="0"/>
        <v>10231.530440000002</v>
      </c>
    </row>
    <row r="29" spans="1:11" ht="15" customHeight="1">
      <c r="A29" s="119" t="s">
        <v>147</v>
      </c>
      <c r="B29" s="121">
        <v>13604.546199999999</v>
      </c>
      <c r="C29" s="121">
        <v>57822.336309999984</v>
      </c>
      <c r="D29" s="121">
        <v>13754.09518</v>
      </c>
      <c r="E29" s="121">
        <v>5717.9881200000009</v>
      </c>
      <c r="F29" s="121">
        <v>102.36522000000001</v>
      </c>
      <c r="G29" s="121">
        <v>6244.2193299999999</v>
      </c>
      <c r="H29" s="121">
        <v>15261.699360000001</v>
      </c>
      <c r="I29" s="121">
        <v>1222.3010200000001</v>
      </c>
      <c r="J29" s="121">
        <v>174.13965999999999</v>
      </c>
      <c r="K29" s="121">
        <f t="shared" si="0"/>
        <v>113903.69039999999</v>
      </c>
    </row>
    <row r="30" spans="1:11" ht="15" customHeight="1">
      <c r="A30" s="72" t="s">
        <v>319</v>
      </c>
      <c r="B30" s="89"/>
      <c r="C30" s="89"/>
      <c r="D30" s="89"/>
      <c r="E30" s="89"/>
      <c r="F30" s="89"/>
      <c r="G30" s="89"/>
      <c r="H30" s="89"/>
      <c r="I30" s="89"/>
      <c r="J30" s="89"/>
      <c r="K30" s="89"/>
    </row>
    <row r="31" spans="1:11" ht="15" customHeight="1">
      <c r="A31" s="119" t="s">
        <v>122</v>
      </c>
      <c r="B31" s="121">
        <v>0</v>
      </c>
      <c r="C31" s="121">
        <v>0</v>
      </c>
      <c r="D31" s="121">
        <v>1874.7752899999998</v>
      </c>
      <c r="E31" s="121">
        <v>1233.75458</v>
      </c>
      <c r="F31" s="121">
        <v>6538.8889699999991</v>
      </c>
      <c r="G31" s="121">
        <v>0</v>
      </c>
      <c r="H31" s="121">
        <v>0</v>
      </c>
      <c r="I31" s="121">
        <v>0</v>
      </c>
      <c r="J31" s="121">
        <v>0</v>
      </c>
      <c r="K31" s="121">
        <f t="shared" si="0"/>
        <v>9647.4188399999985</v>
      </c>
    </row>
    <row r="32" spans="1:11" ht="15" customHeight="1">
      <c r="A32" s="119" t="s">
        <v>123</v>
      </c>
      <c r="B32" s="121">
        <v>0</v>
      </c>
      <c r="C32" s="121">
        <v>0</v>
      </c>
      <c r="D32" s="121">
        <v>0</v>
      </c>
      <c r="E32" s="121">
        <v>0</v>
      </c>
      <c r="F32" s="121">
        <v>0</v>
      </c>
      <c r="G32" s="121">
        <v>4024.7250799999997</v>
      </c>
      <c r="H32" s="121">
        <v>0</v>
      </c>
      <c r="I32" s="121">
        <v>0</v>
      </c>
      <c r="J32" s="121">
        <v>0</v>
      </c>
      <c r="K32" s="121">
        <f t="shared" si="0"/>
        <v>4024.7250799999997</v>
      </c>
    </row>
    <row r="33" spans="1:11" ht="15" customHeight="1">
      <c r="A33" s="119" t="s">
        <v>127</v>
      </c>
      <c r="B33" s="121">
        <v>0</v>
      </c>
      <c r="C33" s="121">
        <v>0</v>
      </c>
      <c r="D33" s="121">
        <v>24429.4712</v>
      </c>
      <c r="E33" s="121">
        <v>0</v>
      </c>
      <c r="F33" s="121">
        <v>0</v>
      </c>
      <c r="G33" s="121">
        <v>0</v>
      </c>
      <c r="H33" s="121">
        <v>0</v>
      </c>
      <c r="I33" s="121">
        <v>0</v>
      </c>
      <c r="J33" s="121">
        <v>0</v>
      </c>
      <c r="K33" s="121">
        <f t="shared" si="0"/>
        <v>24429.4712</v>
      </c>
    </row>
    <row r="34" spans="1:11" ht="15" customHeight="1">
      <c r="A34" s="119" t="s">
        <v>128</v>
      </c>
      <c r="B34" s="121">
        <v>0</v>
      </c>
      <c r="C34" s="121">
        <v>0</v>
      </c>
      <c r="D34" s="121">
        <v>102352.47786999996</v>
      </c>
      <c r="E34" s="121">
        <v>436.80622999999997</v>
      </c>
      <c r="F34" s="121">
        <v>0</v>
      </c>
      <c r="G34" s="121">
        <v>0</v>
      </c>
      <c r="H34" s="121">
        <v>0</v>
      </c>
      <c r="I34" s="121">
        <v>0</v>
      </c>
      <c r="J34" s="121">
        <v>0</v>
      </c>
      <c r="K34" s="121">
        <f t="shared" si="0"/>
        <v>102789.28409999996</v>
      </c>
    </row>
    <row r="35" spans="1:11" ht="15" customHeight="1">
      <c r="A35" s="119" t="s">
        <v>115</v>
      </c>
      <c r="B35" s="121">
        <v>0</v>
      </c>
      <c r="C35" s="121">
        <v>0</v>
      </c>
      <c r="D35" s="121">
        <v>0</v>
      </c>
      <c r="E35" s="121">
        <v>0</v>
      </c>
      <c r="F35" s="121">
        <v>0</v>
      </c>
      <c r="G35" s="121">
        <v>0</v>
      </c>
      <c r="H35" s="121">
        <v>33940.405400000003</v>
      </c>
      <c r="I35" s="121">
        <v>0</v>
      </c>
      <c r="J35" s="121">
        <v>0</v>
      </c>
      <c r="K35" s="121">
        <f t="shared" si="0"/>
        <v>33940.405400000003</v>
      </c>
    </row>
    <row r="36" spans="1:11" ht="15" customHeight="1">
      <c r="A36" s="119" t="s">
        <v>121</v>
      </c>
      <c r="B36" s="121">
        <v>13156.645899999998</v>
      </c>
      <c r="C36" s="121">
        <v>0</v>
      </c>
      <c r="D36" s="121">
        <v>0</v>
      </c>
      <c r="E36" s="121">
        <v>0</v>
      </c>
      <c r="F36" s="121">
        <v>14912.439489999999</v>
      </c>
      <c r="G36" s="121">
        <v>0</v>
      </c>
      <c r="H36" s="121">
        <v>0</v>
      </c>
      <c r="I36" s="121">
        <v>0</v>
      </c>
      <c r="J36" s="121">
        <v>0</v>
      </c>
      <c r="K36" s="121">
        <f t="shared" si="0"/>
        <v>28069.085389999997</v>
      </c>
    </row>
    <row r="37" spans="1:11" ht="15" customHeight="1">
      <c r="A37" s="119" t="s">
        <v>114</v>
      </c>
      <c r="B37" s="121">
        <v>0</v>
      </c>
      <c r="C37" s="121">
        <v>0</v>
      </c>
      <c r="D37" s="121">
        <v>0</v>
      </c>
      <c r="E37" s="121">
        <v>0</v>
      </c>
      <c r="F37" s="121">
        <v>27965.497179999998</v>
      </c>
      <c r="G37" s="121">
        <v>1045.961</v>
      </c>
      <c r="H37" s="121">
        <v>0</v>
      </c>
      <c r="I37" s="121">
        <v>0</v>
      </c>
      <c r="J37" s="121">
        <v>0</v>
      </c>
      <c r="K37" s="121">
        <f t="shared" si="0"/>
        <v>29011.458179999998</v>
      </c>
    </row>
    <row r="38" spans="1:11" ht="15" customHeight="1">
      <c r="A38" s="119" t="s">
        <v>113</v>
      </c>
      <c r="B38" s="121">
        <v>0</v>
      </c>
      <c r="C38" s="121">
        <v>0</v>
      </c>
      <c r="D38" s="121">
        <v>0</v>
      </c>
      <c r="E38" s="121">
        <v>0</v>
      </c>
      <c r="F38" s="121">
        <v>0</v>
      </c>
      <c r="G38" s="121">
        <v>2325.7055099999998</v>
      </c>
      <c r="H38" s="121">
        <v>0</v>
      </c>
      <c r="I38" s="121">
        <v>0</v>
      </c>
      <c r="J38" s="121">
        <v>0</v>
      </c>
      <c r="K38" s="121">
        <f t="shared" si="0"/>
        <v>2325.7055099999998</v>
      </c>
    </row>
    <row r="39" spans="1:11" ht="15" customHeight="1">
      <c r="A39" s="119" t="s">
        <v>104</v>
      </c>
      <c r="B39" s="121">
        <v>0</v>
      </c>
      <c r="C39" s="121">
        <v>0</v>
      </c>
      <c r="D39" s="121">
        <v>0</v>
      </c>
      <c r="E39" s="121">
        <v>0</v>
      </c>
      <c r="F39" s="121">
        <v>0</v>
      </c>
      <c r="G39" s="121">
        <v>0</v>
      </c>
      <c r="H39" s="121">
        <v>34756.424829999996</v>
      </c>
      <c r="I39" s="121">
        <v>0</v>
      </c>
      <c r="J39" s="121">
        <v>0</v>
      </c>
      <c r="K39" s="121">
        <f t="shared" si="0"/>
        <v>34756.424829999996</v>
      </c>
    </row>
    <row r="40" spans="1:11" ht="15" customHeight="1">
      <c r="A40" s="119" t="s">
        <v>109</v>
      </c>
      <c r="B40" s="121">
        <v>0</v>
      </c>
      <c r="C40" s="121">
        <v>0</v>
      </c>
      <c r="D40" s="121">
        <v>28760.202379999999</v>
      </c>
      <c r="E40" s="121">
        <v>0</v>
      </c>
      <c r="F40" s="121">
        <v>0</v>
      </c>
      <c r="G40" s="121">
        <v>0</v>
      </c>
      <c r="H40" s="121">
        <v>0</v>
      </c>
      <c r="I40" s="121">
        <v>0</v>
      </c>
      <c r="J40" s="121">
        <v>0</v>
      </c>
      <c r="K40" s="121">
        <f t="shared" si="0"/>
        <v>28760.202379999999</v>
      </c>
    </row>
    <row r="41" spans="1:11" ht="15" customHeight="1">
      <c r="A41" s="119" t="s">
        <v>120</v>
      </c>
      <c r="B41" s="121">
        <v>0</v>
      </c>
      <c r="C41" s="121">
        <v>0</v>
      </c>
      <c r="D41" s="121">
        <v>0</v>
      </c>
      <c r="E41" s="121">
        <v>0</v>
      </c>
      <c r="F41" s="121">
        <v>0</v>
      </c>
      <c r="G41" s="121">
        <v>7056.0618699999995</v>
      </c>
      <c r="H41" s="121">
        <v>0</v>
      </c>
      <c r="I41" s="121">
        <v>0</v>
      </c>
      <c r="J41" s="121">
        <v>0</v>
      </c>
      <c r="K41" s="121">
        <f t="shared" si="0"/>
        <v>7056.0618699999995</v>
      </c>
    </row>
    <row r="42" spans="1:11" ht="15" customHeight="1">
      <c r="A42" s="119" t="s">
        <v>102</v>
      </c>
      <c r="B42" s="121">
        <v>1221.1766100000002</v>
      </c>
      <c r="C42" s="121">
        <v>0</v>
      </c>
      <c r="D42" s="121">
        <v>36636.538010000004</v>
      </c>
      <c r="E42" s="121">
        <v>0</v>
      </c>
      <c r="F42" s="121">
        <v>0</v>
      </c>
      <c r="G42" s="121">
        <v>0</v>
      </c>
      <c r="H42" s="121">
        <v>123712.67580999997</v>
      </c>
      <c r="I42" s="121">
        <v>12064.634440000002</v>
      </c>
      <c r="J42" s="121">
        <v>5181.0027300000002</v>
      </c>
      <c r="K42" s="121">
        <f t="shared" si="0"/>
        <v>178816.02759999997</v>
      </c>
    </row>
    <row r="43" spans="1:11" ht="15" customHeight="1">
      <c r="A43" s="119" t="s">
        <v>118</v>
      </c>
      <c r="B43" s="121">
        <v>0</v>
      </c>
      <c r="C43" s="121">
        <v>0</v>
      </c>
      <c r="D43" s="121">
        <v>25661.849979999995</v>
      </c>
      <c r="E43" s="121">
        <v>0</v>
      </c>
      <c r="F43" s="121">
        <v>0</v>
      </c>
      <c r="G43" s="121">
        <v>0</v>
      </c>
      <c r="H43" s="121">
        <v>0</v>
      </c>
      <c r="I43" s="121">
        <v>0</v>
      </c>
      <c r="J43" s="121">
        <v>0</v>
      </c>
      <c r="K43" s="121">
        <f t="shared" si="0"/>
        <v>25661.849979999995</v>
      </c>
    </row>
    <row r="44" spans="1:11" ht="15" customHeight="1">
      <c r="A44" s="119" t="s">
        <v>111</v>
      </c>
      <c r="B44" s="121">
        <v>0</v>
      </c>
      <c r="C44" s="121">
        <v>0</v>
      </c>
      <c r="D44" s="121">
        <v>48983.77332</v>
      </c>
      <c r="E44" s="121">
        <v>0</v>
      </c>
      <c r="F44" s="121">
        <v>0</v>
      </c>
      <c r="G44" s="121">
        <v>0</v>
      </c>
      <c r="H44" s="121">
        <v>0</v>
      </c>
      <c r="I44" s="121">
        <v>0</v>
      </c>
      <c r="J44" s="121">
        <v>0</v>
      </c>
      <c r="K44" s="121">
        <f t="shared" si="0"/>
        <v>48983.77332</v>
      </c>
    </row>
    <row r="45" spans="1:11" ht="15" customHeight="1">
      <c r="A45" s="119" t="s">
        <v>130</v>
      </c>
      <c r="B45" s="121">
        <v>0</v>
      </c>
      <c r="C45" s="121">
        <v>4200.61276</v>
      </c>
      <c r="D45" s="121">
        <v>0</v>
      </c>
      <c r="E45" s="121">
        <v>0</v>
      </c>
      <c r="F45" s="121">
        <v>0</v>
      </c>
      <c r="G45" s="121">
        <v>0</v>
      </c>
      <c r="H45" s="121">
        <v>0</v>
      </c>
      <c r="I45" s="121">
        <v>0</v>
      </c>
      <c r="J45" s="121">
        <v>0</v>
      </c>
      <c r="K45" s="121">
        <f t="shared" si="0"/>
        <v>4200.61276</v>
      </c>
    </row>
    <row r="46" spans="1:11" ht="15" customHeight="1">
      <c r="A46" s="119" t="s">
        <v>106</v>
      </c>
      <c r="B46" s="121">
        <v>0</v>
      </c>
      <c r="C46" s="121">
        <v>0</v>
      </c>
      <c r="D46" s="121">
        <v>15705.687300000001</v>
      </c>
      <c r="E46" s="121">
        <v>0</v>
      </c>
      <c r="F46" s="121">
        <v>0</v>
      </c>
      <c r="G46" s="121">
        <v>0</v>
      </c>
      <c r="H46" s="121">
        <v>0</v>
      </c>
      <c r="I46" s="121">
        <v>0</v>
      </c>
      <c r="J46" s="121">
        <v>0</v>
      </c>
      <c r="K46" s="121">
        <f t="shared" si="0"/>
        <v>15705.687300000001</v>
      </c>
    </row>
    <row r="47" spans="1:11" ht="15" customHeight="1">
      <c r="A47" s="119" t="s">
        <v>131</v>
      </c>
      <c r="B47" s="121">
        <v>11651.382960000003</v>
      </c>
      <c r="C47" s="121">
        <v>0</v>
      </c>
      <c r="D47" s="121">
        <v>0</v>
      </c>
      <c r="E47" s="121">
        <v>0</v>
      </c>
      <c r="F47" s="121">
        <v>0</v>
      </c>
      <c r="G47" s="121">
        <v>0</v>
      </c>
      <c r="H47" s="121">
        <v>0</v>
      </c>
      <c r="I47" s="121">
        <v>0</v>
      </c>
      <c r="J47" s="121">
        <v>0</v>
      </c>
      <c r="K47" s="121">
        <f t="shared" si="0"/>
        <v>11651.382960000003</v>
      </c>
    </row>
    <row r="48" spans="1:11" ht="15" customHeight="1">
      <c r="A48" s="119" t="s">
        <v>126</v>
      </c>
      <c r="B48" s="121">
        <v>0</v>
      </c>
      <c r="C48" s="121">
        <v>0</v>
      </c>
      <c r="D48" s="121">
        <v>0</v>
      </c>
      <c r="E48" s="121">
        <v>0</v>
      </c>
      <c r="F48" s="121">
        <v>0</v>
      </c>
      <c r="G48" s="121">
        <v>0</v>
      </c>
      <c r="H48" s="121">
        <v>28810.04463</v>
      </c>
      <c r="I48" s="121">
        <v>1179.1030600000001</v>
      </c>
      <c r="J48" s="121">
        <v>0</v>
      </c>
      <c r="K48" s="121">
        <f t="shared" si="0"/>
        <v>29989.147690000002</v>
      </c>
    </row>
    <row r="49" spans="1:11" ht="15" customHeight="1">
      <c r="A49" s="119" t="s">
        <v>112</v>
      </c>
      <c r="B49" s="121">
        <v>0</v>
      </c>
      <c r="C49" s="121">
        <v>0</v>
      </c>
      <c r="D49" s="121">
        <v>0</v>
      </c>
      <c r="E49" s="121">
        <v>0</v>
      </c>
      <c r="F49" s="121">
        <v>4079.5906400000008</v>
      </c>
      <c r="G49" s="121">
        <v>987.82245999999986</v>
      </c>
      <c r="H49" s="121">
        <v>0</v>
      </c>
      <c r="I49" s="121">
        <v>0</v>
      </c>
      <c r="J49" s="121">
        <v>0</v>
      </c>
      <c r="K49" s="121">
        <f t="shared" si="0"/>
        <v>5067.4131000000007</v>
      </c>
    </row>
    <row r="50" spans="1:11" ht="15" customHeight="1">
      <c r="A50" s="119" t="s">
        <v>125</v>
      </c>
      <c r="B50" s="121">
        <v>0</v>
      </c>
      <c r="C50" s="121">
        <v>0</v>
      </c>
      <c r="D50" s="121">
        <v>0</v>
      </c>
      <c r="E50" s="121">
        <v>0</v>
      </c>
      <c r="F50" s="121">
        <v>0</v>
      </c>
      <c r="G50" s="121">
        <v>4547.7190199999986</v>
      </c>
      <c r="H50" s="121">
        <v>0</v>
      </c>
      <c r="I50" s="121">
        <v>0</v>
      </c>
      <c r="J50" s="121">
        <v>0</v>
      </c>
      <c r="K50" s="121">
        <f t="shared" si="0"/>
        <v>4547.7190199999986</v>
      </c>
    </row>
    <row r="51" spans="1:11" ht="15" customHeight="1">
      <c r="A51" s="119" t="s">
        <v>119</v>
      </c>
      <c r="B51" s="121">
        <v>0</v>
      </c>
      <c r="C51" s="121">
        <v>0</v>
      </c>
      <c r="D51" s="121">
        <v>0</v>
      </c>
      <c r="E51" s="121">
        <v>0</v>
      </c>
      <c r="F51" s="121">
        <v>0</v>
      </c>
      <c r="G51" s="121">
        <v>3623.069320000001</v>
      </c>
      <c r="H51" s="121">
        <v>0</v>
      </c>
      <c r="I51" s="121">
        <v>0</v>
      </c>
      <c r="J51" s="121">
        <v>0</v>
      </c>
      <c r="K51" s="121">
        <f t="shared" si="0"/>
        <v>3623.069320000001</v>
      </c>
    </row>
    <row r="52" spans="1:11" ht="15" customHeight="1">
      <c r="A52" s="119" t="s">
        <v>129</v>
      </c>
      <c r="B52" s="121">
        <v>0</v>
      </c>
      <c r="C52" s="121">
        <v>0</v>
      </c>
      <c r="D52" s="121">
        <v>0</v>
      </c>
      <c r="E52" s="121">
        <v>0</v>
      </c>
      <c r="F52" s="121">
        <v>0</v>
      </c>
      <c r="G52" s="121">
        <v>0</v>
      </c>
      <c r="H52" s="121">
        <v>22909.297919999997</v>
      </c>
      <c r="I52" s="121">
        <v>0</v>
      </c>
      <c r="J52" s="121">
        <v>0</v>
      </c>
      <c r="K52" s="121">
        <f t="shared" si="0"/>
        <v>22909.297919999997</v>
      </c>
    </row>
    <row r="53" spans="1:11" ht="15" customHeight="1">
      <c r="A53" s="119" t="s">
        <v>108</v>
      </c>
      <c r="B53" s="121">
        <v>0</v>
      </c>
      <c r="C53" s="121">
        <v>0</v>
      </c>
      <c r="D53" s="121">
        <v>20768.78947</v>
      </c>
      <c r="E53" s="121">
        <v>0</v>
      </c>
      <c r="F53" s="121">
        <v>0</v>
      </c>
      <c r="G53" s="121">
        <v>0</v>
      </c>
      <c r="H53" s="121">
        <v>0</v>
      </c>
      <c r="I53" s="121">
        <v>0</v>
      </c>
      <c r="J53" s="121">
        <v>0</v>
      </c>
      <c r="K53" s="121">
        <f t="shared" si="0"/>
        <v>20768.78947</v>
      </c>
    </row>
    <row r="54" spans="1:11" ht="15" customHeight="1">
      <c r="A54" s="119" t="s">
        <v>110</v>
      </c>
      <c r="B54" s="121">
        <v>0</v>
      </c>
      <c r="C54" s="121">
        <v>0</v>
      </c>
      <c r="D54" s="121">
        <v>57296.667940000014</v>
      </c>
      <c r="E54" s="121">
        <v>0</v>
      </c>
      <c r="F54" s="121">
        <v>0</v>
      </c>
      <c r="G54" s="121">
        <v>0</v>
      </c>
      <c r="H54" s="121">
        <v>0</v>
      </c>
      <c r="I54" s="121">
        <v>0</v>
      </c>
      <c r="J54" s="121">
        <v>0</v>
      </c>
      <c r="K54" s="121">
        <f t="shared" si="0"/>
        <v>57296.667940000014</v>
      </c>
    </row>
    <row r="55" spans="1:11" ht="15" customHeight="1">
      <c r="A55" s="119" t="s">
        <v>107</v>
      </c>
      <c r="B55" s="121">
        <v>0</v>
      </c>
      <c r="C55" s="121">
        <v>0</v>
      </c>
      <c r="D55" s="121">
        <v>38669.202450000012</v>
      </c>
      <c r="E55" s="121">
        <v>0</v>
      </c>
      <c r="F55" s="121">
        <v>0</v>
      </c>
      <c r="G55" s="121">
        <v>0</v>
      </c>
      <c r="H55" s="121">
        <v>0</v>
      </c>
      <c r="I55" s="121">
        <v>0</v>
      </c>
      <c r="J55" s="121">
        <v>0</v>
      </c>
      <c r="K55" s="121">
        <f t="shared" si="0"/>
        <v>38669.202450000012</v>
      </c>
    </row>
    <row r="56" spans="1:11" ht="15" customHeight="1">
      <c r="A56" s="119" t="s">
        <v>103</v>
      </c>
      <c r="B56" s="121">
        <v>11695.314469999998</v>
      </c>
      <c r="C56" s="121">
        <v>9453.4461300000021</v>
      </c>
      <c r="D56" s="121">
        <v>9090.7597699999988</v>
      </c>
      <c r="E56" s="121">
        <v>0</v>
      </c>
      <c r="F56" s="121">
        <v>0</v>
      </c>
      <c r="G56" s="121">
        <v>18633.613359999999</v>
      </c>
      <c r="H56" s="121">
        <v>89864.833610000016</v>
      </c>
      <c r="I56" s="121">
        <v>0</v>
      </c>
      <c r="J56" s="121">
        <v>0</v>
      </c>
      <c r="K56" s="121">
        <f t="shared" si="0"/>
        <v>138737.96734000003</v>
      </c>
    </row>
    <row r="57" spans="1:11" ht="15" customHeight="1">
      <c r="A57" s="119" t="s">
        <v>105</v>
      </c>
      <c r="B57" s="121">
        <v>0</v>
      </c>
      <c r="C57" s="121">
        <v>0</v>
      </c>
      <c r="D57" s="121">
        <v>6504.4268499999998</v>
      </c>
      <c r="E57" s="121">
        <v>0</v>
      </c>
      <c r="F57" s="121">
        <v>0</v>
      </c>
      <c r="G57" s="121">
        <v>0</v>
      </c>
      <c r="H57" s="121">
        <v>0</v>
      </c>
      <c r="I57" s="121">
        <v>0</v>
      </c>
      <c r="J57" s="121">
        <v>0</v>
      </c>
      <c r="K57" s="121">
        <f t="shared" si="0"/>
        <v>6504.4268499999998</v>
      </c>
    </row>
    <row r="58" spans="1:11" ht="15" customHeight="1">
      <c r="A58" s="119" t="s">
        <v>124</v>
      </c>
      <c r="B58" s="121">
        <v>3420.6370799999995</v>
      </c>
      <c r="C58" s="121">
        <v>0</v>
      </c>
      <c r="D58" s="121">
        <v>0</v>
      </c>
      <c r="E58" s="121">
        <v>0</v>
      </c>
      <c r="F58" s="121">
        <v>146.56836999999999</v>
      </c>
      <c r="G58" s="121">
        <v>0</v>
      </c>
      <c r="H58" s="121">
        <v>0</v>
      </c>
      <c r="I58" s="121">
        <v>0</v>
      </c>
      <c r="J58" s="121">
        <v>0</v>
      </c>
      <c r="K58" s="121">
        <f t="shared" si="0"/>
        <v>3567.2054499999995</v>
      </c>
    </row>
    <row r="59" spans="1:11" ht="15" customHeight="1">
      <c r="A59" s="119" t="s">
        <v>116</v>
      </c>
      <c r="B59" s="121">
        <v>0</v>
      </c>
      <c r="C59" s="121">
        <v>0</v>
      </c>
      <c r="D59" s="121">
        <v>0</v>
      </c>
      <c r="E59" s="121">
        <v>0</v>
      </c>
      <c r="F59" s="121">
        <v>0</v>
      </c>
      <c r="G59" s="121">
        <v>0</v>
      </c>
      <c r="H59" s="121">
        <v>27431.613870000008</v>
      </c>
      <c r="I59" s="121">
        <v>0</v>
      </c>
      <c r="J59" s="121">
        <v>0</v>
      </c>
      <c r="K59" s="121">
        <f t="shared" si="0"/>
        <v>27431.613870000008</v>
      </c>
    </row>
    <row r="60" spans="1:11" ht="15" customHeight="1">
      <c r="A60" s="119" t="s">
        <v>117</v>
      </c>
      <c r="B60" s="121">
        <v>0</v>
      </c>
      <c r="C60" s="121">
        <v>0</v>
      </c>
      <c r="D60" s="121">
        <v>0</v>
      </c>
      <c r="E60" s="121">
        <v>0</v>
      </c>
      <c r="F60" s="121">
        <v>0</v>
      </c>
      <c r="G60" s="121">
        <v>0</v>
      </c>
      <c r="H60" s="121">
        <v>0</v>
      </c>
      <c r="I60" s="121">
        <v>2038.0092199999997</v>
      </c>
      <c r="J60" s="121">
        <v>0</v>
      </c>
      <c r="K60" s="121">
        <f t="shared" si="0"/>
        <v>2038.0092199999997</v>
      </c>
    </row>
    <row r="61" spans="1:11" s="43" customFormat="1" ht="15" customHeight="1">
      <c r="A61" s="119" t="s">
        <v>320</v>
      </c>
      <c r="B61" s="121">
        <v>0</v>
      </c>
      <c r="C61" s="121">
        <v>0</v>
      </c>
      <c r="D61" s="121">
        <v>0</v>
      </c>
      <c r="E61" s="121">
        <v>0</v>
      </c>
      <c r="F61" s="121">
        <v>7648.8182800000004</v>
      </c>
      <c r="G61" s="121">
        <v>0</v>
      </c>
      <c r="H61" s="121">
        <v>0</v>
      </c>
      <c r="I61" s="121">
        <v>0</v>
      </c>
      <c r="J61" s="121">
        <v>0</v>
      </c>
      <c r="K61" s="121">
        <f t="shared" si="0"/>
        <v>7648.8182800000004</v>
      </c>
    </row>
    <row r="62" spans="1:11" s="43" customFormat="1" ht="15" customHeight="1">
      <c r="A62" s="119" t="s">
        <v>513</v>
      </c>
      <c r="B62" s="121">
        <v>0</v>
      </c>
      <c r="C62" s="121">
        <v>0</v>
      </c>
      <c r="D62" s="121">
        <v>7779.6901799999969</v>
      </c>
      <c r="E62" s="121">
        <v>0</v>
      </c>
      <c r="F62" s="121">
        <v>0</v>
      </c>
      <c r="G62" s="121">
        <v>0</v>
      </c>
      <c r="H62" s="121">
        <v>0</v>
      </c>
      <c r="I62" s="121">
        <v>0</v>
      </c>
      <c r="J62" s="121">
        <v>0</v>
      </c>
      <c r="K62" s="121">
        <f t="shared" si="0"/>
        <v>7779.6901799999969</v>
      </c>
    </row>
    <row r="63" spans="1:11" s="43" customFormat="1" ht="15" customHeight="1">
      <c r="A63" s="119" t="s">
        <v>505</v>
      </c>
      <c r="B63" s="121">
        <v>1896.6349200000002</v>
      </c>
      <c r="C63" s="121">
        <v>0</v>
      </c>
      <c r="D63" s="121">
        <v>0</v>
      </c>
      <c r="E63" s="121">
        <v>0</v>
      </c>
      <c r="F63" s="121">
        <v>0</v>
      </c>
      <c r="G63" s="121">
        <v>3468.2145599999994</v>
      </c>
      <c r="H63" s="121">
        <v>794.20411999999999</v>
      </c>
      <c r="I63" s="121">
        <v>0</v>
      </c>
      <c r="J63" s="121">
        <v>0</v>
      </c>
      <c r="K63" s="121">
        <f t="shared" si="0"/>
        <v>6159.0536000000002</v>
      </c>
    </row>
    <row r="64" spans="1:11" s="43" customFormat="1" ht="15" customHeight="1">
      <c r="A64" s="119" t="s">
        <v>506</v>
      </c>
      <c r="B64" s="121">
        <v>0</v>
      </c>
      <c r="C64" s="121">
        <v>0</v>
      </c>
      <c r="D64" s="121">
        <v>0</v>
      </c>
      <c r="E64" s="121">
        <v>0</v>
      </c>
      <c r="F64" s="121">
        <v>0</v>
      </c>
      <c r="G64" s="121">
        <v>3406.8940499999999</v>
      </c>
      <c r="H64" s="121">
        <v>0</v>
      </c>
      <c r="I64" s="121">
        <v>0</v>
      </c>
      <c r="J64" s="121">
        <v>0</v>
      </c>
      <c r="K64" s="121">
        <f t="shared" si="0"/>
        <v>3406.8940499999999</v>
      </c>
    </row>
    <row r="65" spans="1:11" s="43" customFormat="1" ht="15" customHeight="1">
      <c r="A65" s="119" t="s">
        <v>533</v>
      </c>
      <c r="B65" s="121">
        <v>0</v>
      </c>
      <c r="C65" s="121">
        <v>1284.81745</v>
      </c>
      <c r="D65" s="121">
        <v>0</v>
      </c>
      <c r="E65" s="121">
        <v>0</v>
      </c>
      <c r="F65" s="121">
        <v>0</v>
      </c>
      <c r="G65" s="121">
        <v>0</v>
      </c>
      <c r="H65" s="121">
        <v>0</v>
      </c>
      <c r="I65" s="121">
        <v>0</v>
      </c>
      <c r="J65" s="121">
        <v>0</v>
      </c>
      <c r="K65" s="121">
        <f t="shared" si="0"/>
        <v>1284.81745</v>
      </c>
    </row>
    <row r="66" spans="1:11" s="43" customFormat="1" ht="15" customHeight="1">
      <c r="A66" s="119" t="s">
        <v>534</v>
      </c>
      <c r="B66" s="121">
        <v>0</v>
      </c>
      <c r="C66" s="121">
        <v>0</v>
      </c>
      <c r="D66" s="121">
        <v>17606.121709999996</v>
      </c>
      <c r="E66" s="121">
        <v>0</v>
      </c>
      <c r="F66" s="121">
        <v>0</v>
      </c>
      <c r="G66" s="121">
        <v>0</v>
      </c>
      <c r="H66" s="121">
        <v>0</v>
      </c>
      <c r="I66" s="121">
        <v>0</v>
      </c>
      <c r="J66" s="121">
        <v>0</v>
      </c>
      <c r="K66" s="121">
        <f t="shared" si="0"/>
        <v>17606.121709999996</v>
      </c>
    </row>
    <row r="67" spans="1:11" s="43" customFormat="1" ht="15" customHeight="1">
      <c r="A67" s="119" t="s">
        <v>993</v>
      </c>
      <c r="B67" s="121">
        <v>0</v>
      </c>
      <c r="C67" s="121">
        <v>0</v>
      </c>
      <c r="D67" s="121">
        <v>37056.96949000001</v>
      </c>
      <c r="E67" s="121">
        <v>0</v>
      </c>
      <c r="F67" s="121">
        <v>0</v>
      </c>
      <c r="G67" s="121">
        <v>0</v>
      </c>
      <c r="H67" s="121">
        <v>0</v>
      </c>
      <c r="I67" s="121">
        <v>0</v>
      </c>
      <c r="J67" s="121">
        <v>0</v>
      </c>
      <c r="K67" s="121">
        <f t="shared" si="0"/>
        <v>37056.96949000001</v>
      </c>
    </row>
    <row r="68" spans="1:11" ht="15" customHeight="1">
      <c r="A68" s="119" t="s">
        <v>147</v>
      </c>
      <c r="B68" s="121">
        <v>43041.791939999996</v>
      </c>
      <c r="C68" s="121">
        <v>14938.876340000003</v>
      </c>
      <c r="D68" s="121">
        <v>479177.40320999996</v>
      </c>
      <c r="E68" s="121">
        <v>1670.5608099999999</v>
      </c>
      <c r="F68" s="121">
        <v>61291.802929999998</v>
      </c>
      <c r="G68" s="121">
        <v>49119.786230000005</v>
      </c>
      <c r="H68" s="121">
        <v>362219.50018999999</v>
      </c>
      <c r="I68" s="121">
        <v>15281.746720000001</v>
      </c>
      <c r="J68" s="121">
        <v>5181.0027300000002</v>
      </c>
      <c r="K68" s="121">
        <f t="shared" si="0"/>
        <v>1031922.4711</v>
      </c>
    </row>
    <row r="69" spans="1:11" ht="15" customHeight="1">
      <c r="A69" s="72" t="s">
        <v>138</v>
      </c>
      <c r="B69" s="89"/>
      <c r="C69" s="89"/>
      <c r="D69" s="89"/>
      <c r="E69" s="89"/>
      <c r="F69" s="89"/>
      <c r="G69" s="89"/>
      <c r="H69" s="89"/>
      <c r="I69" s="89"/>
      <c r="J69" s="89"/>
      <c r="K69" s="89"/>
    </row>
    <row r="70" spans="1:11" ht="15" customHeight="1">
      <c r="A70" s="119" t="s">
        <v>139</v>
      </c>
      <c r="B70" s="121">
        <v>24476.012259999992</v>
      </c>
      <c r="C70" s="121">
        <v>61780.348469999997</v>
      </c>
      <c r="D70" s="121">
        <v>171620.45486000003</v>
      </c>
      <c r="E70" s="121">
        <v>21501.668180000001</v>
      </c>
      <c r="F70" s="121">
        <v>3554.7539100000004</v>
      </c>
      <c r="G70" s="121">
        <v>31716.582839999995</v>
      </c>
      <c r="H70" s="121">
        <v>146821.07405000002</v>
      </c>
      <c r="I70" s="121">
        <v>4310.9023100000013</v>
      </c>
      <c r="J70" s="121">
        <v>1698.47678</v>
      </c>
      <c r="K70" s="121">
        <f t="shared" si="0"/>
        <v>467480.27366000001</v>
      </c>
    </row>
    <row r="71" spans="1:11" ht="15" customHeight="1">
      <c r="A71" s="119" t="s">
        <v>140</v>
      </c>
      <c r="B71" s="121">
        <v>138296.39955</v>
      </c>
      <c r="C71" s="121">
        <v>348402.04499000002</v>
      </c>
      <c r="D71" s="121">
        <v>70689.104299999992</v>
      </c>
      <c r="E71" s="121">
        <v>64443.426200000016</v>
      </c>
      <c r="F71" s="121">
        <v>65025.116020000001</v>
      </c>
      <c r="G71" s="121">
        <v>35259.623459999995</v>
      </c>
      <c r="H71" s="121">
        <v>55181.484330000014</v>
      </c>
      <c r="I71" s="121">
        <v>18242.653939999997</v>
      </c>
      <c r="J71" s="121">
        <v>4448.6352800000013</v>
      </c>
      <c r="K71" s="121">
        <f t="shared" si="0"/>
        <v>799988.48807000008</v>
      </c>
    </row>
    <row r="72" spans="1:11" ht="15" customHeight="1">
      <c r="A72" s="119" t="s">
        <v>141</v>
      </c>
      <c r="B72" s="121">
        <v>19710.673879999995</v>
      </c>
      <c r="C72" s="121">
        <v>262958.76960999984</v>
      </c>
      <c r="D72" s="121">
        <v>16676.078239999995</v>
      </c>
      <c r="E72" s="121">
        <v>7775.7962400000015</v>
      </c>
      <c r="F72" s="121">
        <v>10211.574519999998</v>
      </c>
      <c r="G72" s="121">
        <v>1502.7015500000002</v>
      </c>
      <c r="H72" s="121">
        <v>2900.0973999999997</v>
      </c>
      <c r="I72" s="121">
        <v>28625.631099999995</v>
      </c>
      <c r="J72" s="121">
        <v>0</v>
      </c>
      <c r="K72" s="121">
        <f t="shared" si="0"/>
        <v>350361.32253999991</v>
      </c>
    </row>
    <row r="73" spans="1:11" ht="15" customHeight="1">
      <c r="A73" s="119" t="s">
        <v>142</v>
      </c>
      <c r="B73" s="121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745.83823999999993</v>
      </c>
      <c r="H73" s="121">
        <v>25482.591</v>
      </c>
      <c r="I73" s="121">
        <v>0</v>
      </c>
      <c r="J73" s="121">
        <v>0</v>
      </c>
      <c r="K73" s="121">
        <f t="shared" si="0"/>
        <v>26228.429240000001</v>
      </c>
    </row>
    <row r="74" spans="1:11" ht="15" customHeight="1">
      <c r="A74" s="119" t="s">
        <v>143</v>
      </c>
      <c r="B74" s="121">
        <v>2903.7806600000004</v>
      </c>
      <c r="C74" s="121">
        <v>4950.0987600000008</v>
      </c>
      <c r="D74" s="121">
        <v>105232.59091999997</v>
      </c>
      <c r="E74" s="121">
        <v>17340.864949999996</v>
      </c>
      <c r="F74" s="121">
        <v>9062.5455400000028</v>
      </c>
      <c r="G74" s="121">
        <v>2963.39023</v>
      </c>
      <c r="H74" s="121">
        <v>7137.9353999999985</v>
      </c>
      <c r="I74" s="121">
        <v>0</v>
      </c>
      <c r="J74" s="121">
        <v>0</v>
      </c>
      <c r="K74" s="121">
        <f t="shared" si="0"/>
        <v>149591.20645999993</v>
      </c>
    </row>
    <row r="75" spans="1:11" ht="15" customHeight="1">
      <c r="A75" s="119" t="s">
        <v>144</v>
      </c>
      <c r="B75" s="121">
        <v>15945.841770000001</v>
      </c>
      <c r="C75" s="121">
        <v>10534.938219999996</v>
      </c>
      <c r="D75" s="121">
        <v>6028.5202699999991</v>
      </c>
      <c r="E75" s="121">
        <v>19026.616819999999</v>
      </c>
      <c r="F75" s="121">
        <v>8867.9449400000012</v>
      </c>
      <c r="G75" s="121">
        <v>16839.749819999997</v>
      </c>
      <c r="H75" s="121">
        <v>6949.5142799999985</v>
      </c>
      <c r="I75" s="121">
        <v>335.17145999999997</v>
      </c>
      <c r="J75" s="121">
        <v>3250.5191499999996</v>
      </c>
      <c r="K75" s="121">
        <f t="shared" si="0"/>
        <v>87778.816729999991</v>
      </c>
    </row>
    <row r="76" spans="1:11" ht="15" customHeight="1">
      <c r="A76" s="119" t="s">
        <v>145</v>
      </c>
      <c r="B76" s="121">
        <v>0</v>
      </c>
      <c r="C76" s="121">
        <v>7407.4228200000025</v>
      </c>
      <c r="D76" s="121">
        <v>0</v>
      </c>
      <c r="E76" s="121">
        <v>0</v>
      </c>
      <c r="F76" s="121">
        <v>0</v>
      </c>
      <c r="G76" s="121">
        <v>0</v>
      </c>
      <c r="H76" s="121">
        <v>0</v>
      </c>
      <c r="I76" s="121">
        <v>0</v>
      </c>
      <c r="J76" s="121">
        <v>0</v>
      </c>
      <c r="K76" s="121">
        <f t="shared" si="0"/>
        <v>7407.4228200000025</v>
      </c>
    </row>
    <row r="77" spans="1:11" s="43" customFormat="1" ht="15" customHeight="1">
      <c r="A77" s="119" t="s">
        <v>146</v>
      </c>
      <c r="B77" s="121">
        <v>5365.8147800000015</v>
      </c>
      <c r="C77" s="121">
        <v>17350.67297</v>
      </c>
      <c r="D77" s="121">
        <v>19453.43693</v>
      </c>
      <c r="E77" s="121">
        <v>11556.603989999998</v>
      </c>
      <c r="F77" s="121">
        <v>7659.8190599999989</v>
      </c>
      <c r="G77" s="121">
        <v>8198.3315899999998</v>
      </c>
      <c r="H77" s="121">
        <v>20348.48885999999</v>
      </c>
      <c r="I77" s="121">
        <v>0</v>
      </c>
      <c r="J77" s="121">
        <v>0</v>
      </c>
      <c r="K77" s="121">
        <f t="shared" si="0"/>
        <v>89933.168179999979</v>
      </c>
    </row>
    <row r="78" spans="1:11" ht="15" customHeight="1">
      <c r="A78" s="119" t="s">
        <v>323</v>
      </c>
      <c r="B78" s="121">
        <v>5135.4799600000006</v>
      </c>
      <c r="C78" s="121">
        <v>68839.47066000005</v>
      </c>
      <c r="D78" s="121">
        <v>28666.103179999987</v>
      </c>
      <c r="E78" s="121">
        <v>4637.7191599999996</v>
      </c>
      <c r="F78" s="121">
        <v>9887.24316</v>
      </c>
      <c r="G78" s="121">
        <v>2164.86868</v>
      </c>
      <c r="H78" s="121">
        <v>59490.981060000006</v>
      </c>
      <c r="I78" s="121">
        <v>0</v>
      </c>
      <c r="J78" s="121">
        <v>0</v>
      </c>
      <c r="K78" s="121">
        <f t="shared" si="0"/>
        <v>178821.86586000002</v>
      </c>
    </row>
    <row r="79" spans="1:11" ht="15" customHeight="1">
      <c r="A79" s="119" t="s">
        <v>147</v>
      </c>
      <c r="B79" s="121">
        <v>211834.00285999998</v>
      </c>
      <c r="C79" s="121">
        <v>782223.76649999991</v>
      </c>
      <c r="D79" s="121">
        <v>418366.28869999998</v>
      </c>
      <c r="E79" s="121">
        <v>146282.69554000002</v>
      </c>
      <c r="F79" s="121">
        <v>114268.99715</v>
      </c>
      <c r="G79" s="121">
        <v>99391.086409999989</v>
      </c>
      <c r="H79" s="121">
        <v>324312.16638000007</v>
      </c>
      <c r="I79" s="121">
        <v>51514.358809999991</v>
      </c>
      <c r="J79" s="121">
        <v>9397.6312100000014</v>
      </c>
      <c r="K79" s="121">
        <f>SUM(B79:J79)</f>
        <v>2157590.9935599999</v>
      </c>
    </row>
    <row r="80" spans="1:11" ht="15" customHeight="1">
      <c r="A80" s="72" t="s">
        <v>150</v>
      </c>
      <c r="B80" s="89"/>
      <c r="C80" s="89"/>
      <c r="D80" s="89"/>
      <c r="E80" s="89"/>
      <c r="F80" s="89"/>
      <c r="G80" s="89"/>
      <c r="H80" s="89"/>
      <c r="I80" s="89"/>
      <c r="J80" s="89"/>
      <c r="K80" s="89"/>
    </row>
    <row r="81" spans="1:11" ht="15" customHeight="1">
      <c r="A81" s="119" t="s">
        <v>58</v>
      </c>
      <c r="B81" s="121">
        <v>617146.75378999999</v>
      </c>
      <c r="C81" s="121">
        <v>3241875.0762800006</v>
      </c>
      <c r="D81" s="121">
        <v>2379102.8045999995</v>
      </c>
      <c r="E81" s="121">
        <v>316382.9789000001</v>
      </c>
      <c r="F81" s="121">
        <v>295169.79531999998</v>
      </c>
      <c r="G81" s="121">
        <v>343059.63993000012</v>
      </c>
      <c r="H81" s="121">
        <v>3835352.2535199993</v>
      </c>
      <c r="I81" s="121">
        <v>125714.63457000001</v>
      </c>
      <c r="J81" s="121">
        <v>129872.14579</v>
      </c>
      <c r="K81" s="121">
        <f>SUM(B81:J81)</f>
        <v>11283676.082700001</v>
      </c>
    </row>
    <row r="82" spans="1:11" ht="15" customHeight="1">
      <c r="A82" s="119" t="s">
        <v>147</v>
      </c>
      <c r="B82" s="121">
        <v>617146.75378999999</v>
      </c>
      <c r="C82" s="121">
        <v>3241875.0762800006</v>
      </c>
      <c r="D82" s="121">
        <v>2379102.8045999995</v>
      </c>
      <c r="E82" s="121">
        <v>316382.9789000001</v>
      </c>
      <c r="F82" s="121">
        <v>295169.79531999998</v>
      </c>
      <c r="G82" s="121">
        <v>343059.63993000012</v>
      </c>
      <c r="H82" s="121">
        <v>3835352.2535199993</v>
      </c>
      <c r="I82" s="121">
        <v>125714.63457000001</v>
      </c>
      <c r="J82" s="121">
        <v>129872.14579</v>
      </c>
      <c r="K82" s="121">
        <f>SUM(B82:J82)</f>
        <v>11283676.082700001</v>
      </c>
    </row>
    <row r="83" spans="1:11" ht="15" customHeight="1">
      <c r="A83" s="72" t="s">
        <v>151</v>
      </c>
      <c r="B83" s="89"/>
      <c r="C83" s="89"/>
      <c r="D83" s="89"/>
      <c r="E83" s="89"/>
      <c r="F83" s="89"/>
      <c r="G83" s="89"/>
      <c r="H83" s="89"/>
      <c r="I83" s="89"/>
      <c r="J83" s="89"/>
      <c r="K83" s="89"/>
    </row>
    <row r="84" spans="1:11" ht="15" customHeight="1">
      <c r="A84" s="119" t="s">
        <v>152</v>
      </c>
      <c r="B84" s="122">
        <v>193520.98828000005</v>
      </c>
      <c r="C84" s="122">
        <v>462909.18308000045</v>
      </c>
      <c r="D84" s="122">
        <v>390151.2720099999</v>
      </c>
      <c r="E84" s="122">
        <v>113141.61000999999</v>
      </c>
      <c r="F84" s="122">
        <v>165678.94114000013</v>
      </c>
      <c r="G84" s="122">
        <v>112944.05901000003</v>
      </c>
      <c r="H84" s="122">
        <v>1251562.9096699997</v>
      </c>
      <c r="I84" s="122">
        <v>123110.12105000005</v>
      </c>
      <c r="J84" s="122">
        <v>0</v>
      </c>
      <c r="K84" s="121">
        <f t="shared" ref="K84:K85" si="1">SUM(B84:J84)</f>
        <v>2813019.0842500003</v>
      </c>
    </row>
    <row r="85" spans="1:11" ht="15" customHeight="1">
      <c r="A85" s="119" t="s">
        <v>147</v>
      </c>
      <c r="B85" s="122">
        <v>193520.98828000005</v>
      </c>
      <c r="C85" s="122">
        <v>462909.18308000045</v>
      </c>
      <c r="D85" s="122">
        <v>390151.2720099999</v>
      </c>
      <c r="E85" s="122">
        <v>113141.61000999999</v>
      </c>
      <c r="F85" s="122">
        <v>165678.94114000013</v>
      </c>
      <c r="G85" s="122">
        <v>112944.05901000003</v>
      </c>
      <c r="H85" s="122">
        <v>1251562.9096699997</v>
      </c>
      <c r="I85" s="122">
        <v>123110.12105000005</v>
      </c>
      <c r="J85" s="122">
        <v>0</v>
      </c>
      <c r="K85" s="121">
        <f t="shared" si="1"/>
        <v>2813019.0842500003</v>
      </c>
    </row>
    <row r="86" spans="1:11" ht="15" customHeight="1">
      <c r="A86" s="72" t="s">
        <v>72</v>
      </c>
      <c r="B86" s="68">
        <f>SUM(B20,B24,B29,B68,B79,B82,B85)</f>
        <v>3170327.7060199999</v>
      </c>
      <c r="C86" s="68">
        <f t="shared" ref="C86:J86" si="2">SUM(C20,C24,C29,C68,C79,C82,C85)</f>
        <v>21440149.287190005</v>
      </c>
      <c r="D86" s="68">
        <f t="shared" si="2"/>
        <v>16928409.879359998</v>
      </c>
      <c r="E86" s="68">
        <f t="shared" si="2"/>
        <v>1802712.49774</v>
      </c>
      <c r="F86" s="68">
        <f t="shared" si="2"/>
        <v>1623845.36675</v>
      </c>
      <c r="G86" s="68">
        <f t="shared" si="2"/>
        <v>2746203.7823600001</v>
      </c>
      <c r="H86" s="68">
        <f t="shared" si="2"/>
        <v>43154356.86603</v>
      </c>
      <c r="I86" s="68">
        <f t="shared" si="2"/>
        <v>1322936.34323</v>
      </c>
      <c r="J86" s="68">
        <f t="shared" si="2"/>
        <v>262754.55861999997</v>
      </c>
      <c r="K86" s="68">
        <f>SUM(K20,K24,K29,K68,K79,K82,K85)</f>
        <v>92451696.287300006</v>
      </c>
    </row>
    <row r="87" spans="1:11" s="43" customFormat="1" ht="3.75" customHeight="1" thickBot="1">
      <c r="A87" s="75"/>
      <c r="B87" s="76"/>
      <c r="C87" s="76"/>
      <c r="D87" s="76"/>
      <c r="E87" s="76"/>
      <c r="F87" s="76"/>
      <c r="G87" s="76"/>
      <c r="H87" s="76"/>
      <c r="I87" s="76"/>
      <c r="J87" s="76"/>
      <c r="K87" s="76"/>
    </row>
    <row r="88" spans="1:11" s="34" customFormat="1" ht="37.5" customHeight="1" thickTop="1">
      <c r="A88" s="503" t="s">
        <v>521</v>
      </c>
      <c r="B88" s="503"/>
      <c r="C88" s="503"/>
      <c r="D88" s="503"/>
      <c r="E88" s="503"/>
      <c r="F88" s="503"/>
      <c r="G88" s="503"/>
      <c r="H88" s="503"/>
      <c r="I88" s="503"/>
      <c r="J88" s="503"/>
      <c r="K88" s="503"/>
    </row>
    <row r="89" spans="1:11" s="34" customFormat="1" ht="15" customHeight="1">
      <c r="A89" s="70" t="s">
        <v>153</v>
      </c>
      <c r="B89" s="74"/>
      <c r="C89" s="74"/>
      <c r="D89" s="74"/>
      <c r="E89" s="74"/>
      <c r="F89" s="74"/>
      <c r="G89" s="74"/>
      <c r="H89" s="74"/>
      <c r="I89" s="74"/>
      <c r="J89" s="74"/>
      <c r="K89" s="74"/>
    </row>
    <row r="90" spans="1:11" s="34" customFormat="1" ht="15" customHeight="1">
      <c r="A90" s="71" t="s">
        <v>154</v>
      </c>
      <c r="B90" s="74"/>
      <c r="C90" s="74"/>
      <c r="D90" s="74"/>
      <c r="E90" s="74"/>
      <c r="F90" s="74"/>
      <c r="G90" s="74"/>
      <c r="H90" s="74"/>
      <c r="I90" s="74"/>
      <c r="J90" s="74"/>
    </row>
    <row r="91" spans="1:11" ht="15" customHeight="1">
      <c r="A91" s="71" t="s">
        <v>322</v>
      </c>
      <c r="B91" s="74"/>
      <c r="C91" s="74"/>
      <c r="D91" s="74"/>
      <c r="E91" s="74"/>
      <c r="F91" s="74"/>
      <c r="G91" s="74"/>
      <c r="H91" s="74"/>
      <c r="I91" s="74"/>
      <c r="J91" s="74"/>
    </row>
    <row r="92" spans="1:11" ht="15" customHeight="1">
      <c r="A92" s="71" t="s">
        <v>321</v>
      </c>
      <c r="B92" s="74"/>
      <c r="C92" s="74"/>
      <c r="D92" s="74"/>
      <c r="E92" s="74"/>
      <c r="F92" s="74"/>
      <c r="G92" s="74"/>
      <c r="H92" s="74"/>
      <c r="I92" s="74"/>
      <c r="J92" s="74"/>
      <c r="K92" s="78"/>
    </row>
    <row r="93" spans="1:11" ht="15" customHeight="1">
      <c r="A93" s="54" t="s">
        <v>514</v>
      </c>
      <c r="B93" s="44"/>
      <c r="C93" s="44"/>
      <c r="D93" s="44"/>
      <c r="E93" s="44"/>
      <c r="F93" s="44"/>
      <c r="G93" s="44"/>
      <c r="H93" s="44"/>
      <c r="I93" s="44"/>
      <c r="J93" s="44"/>
      <c r="K93" s="44"/>
    </row>
    <row r="94" spans="1:11" ht="15" customHeight="1">
      <c r="A94" s="54" t="s">
        <v>507</v>
      </c>
      <c r="B94" s="44"/>
      <c r="C94" s="44"/>
      <c r="D94" s="44"/>
      <c r="E94" s="44"/>
      <c r="F94" s="44"/>
      <c r="G94" s="44"/>
      <c r="H94" s="44"/>
      <c r="I94" s="44"/>
      <c r="J94" s="44"/>
      <c r="K94" s="44"/>
    </row>
    <row r="95" spans="1:11" ht="15" customHeight="1">
      <c r="A95" s="54" t="s">
        <v>536</v>
      </c>
      <c r="B95" s="44"/>
      <c r="C95" s="44"/>
      <c r="D95" s="44"/>
      <c r="E95" s="44"/>
      <c r="F95" s="44"/>
      <c r="G95" s="44"/>
      <c r="H95" s="44"/>
      <c r="I95" s="44"/>
      <c r="J95" s="44"/>
      <c r="K95" s="44"/>
    </row>
    <row r="96" spans="1:11" ht="15" customHeight="1">
      <c r="A96" s="54" t="s">
        <v>994</v>
      </c>
      <c r="B96" s="44"/>
      <c r="C96" s="44"/>
      <c r="D96" s="44"/>
      <c r="E96" s="44"/>
      <c r="F96" s="44"/>
      <c r="G96" s="44"/>
      <c r="H96" s="44"/>
      <c r="I96" s="44"/>
      <c r="J96" s="44"/>
      <c r="K96" s="44"/>
    </row>
    <row r="97" spans="1:11" ht="15" customHeight="1">
      <c r="A97" s="73"/>
      <c r="B97" s="44"/>
      <c r="C97" s="44"/>
      <c r="D97" s="44"/>
      <c r="E97" s="44"/>
      <c r="F97" s="44"/>
      <c r="G97" s="44"/>
      <c r="H97" s="44"/>
      <c r="I97" s="44"/>
      <c r="J97" s="44"/>
      <c r="K97" s="44"/>
    </row>
    <row r="98" spans="1:11">
      <c r="A98" s="6"/>
      <c r="B98" s="5"/>
      <c r="C98" s="5"/>
      <c r="D98" s="5"/>
      <c r="E98" s="5"/>
      <c r="F98" s="5"/>
      <c r="G98" s="5"/>
      <c r="H98" s="5"/>
      <c r="I98" s="5"/>
      <c r="J98" s="5"/>
      <c r="K98" s="5"/>
    </row>
    <row r="99" spans="1:11">
      <c r="A99" s="6"/>
      <c r="B99" s="5"/>
      <c r="C99" s="5"/>
      <c r="D99" s="5"/>
      <c r="E99" s="5"/>
      <c r="F99" s="5"/>
      <c r="G99" s="5"/>
      <c r="H99" s="5"/>
      <c r="I99" s="5"/>
      <c r="J99" s="5"/>
      <c r="K99" s="5"/>
    </row>
    <row r="100" spans="1:11" ht="15.75">
      <c r="A100" s="4"/>
      <c r="B100" s="3"/>
      <c r="C100" s="3"/>
      <c r="D100" s="3"/>
      <c r="E100" s="3"/>
      <c r="F100" s="3"/>
      <c r="G100" s="3"/>
      <c r="H100" s="3"/>
      <c r="I100" s="3"/>
      <c r="J100" s="3"/>
      <c r="K100" s="3"/>
    </row>
    <row r="101" spans="1:11" ht="15.75">
      <c r="A101" s="4"/>
      <c r="B101" s="3"/>
      <c r="C101" s="3"/>
      <c r="D101" s="3"/>
      <c r="E101" s="3"/>
      <c r="F101" s="3"/>
      <c r="G101" s="3"/>
      <c r="H101" s="3"/>
      <c r="I101" s="3"/>
      <c r="J101" s="3"/>
      <c r="K101" s="3"/>
    </row>
    <row r="102" spans="1:11" ht="15.75">
      <c r="A102" s="4"/>
      <c r="B102" s="3"/>
      <c r="C102" s="3"/>
      <c r="D102" s="3"/>
      <c r="E102" s="3"/>
      <c r="F102" s="3"/>
      <c r="G102" s="3"/>
      <c r="H102" s="3"/>
      <c r="I102" s="3"/>
      <c r="J102" s="3"/>
      <c r="K102" s="3"/>
    </row>
    <row r="103" spans="1:11" ht="15.75">
      <c r="A103" s="4"/>
      <c r="B103" s="3"/>
      <c r="C103" s="3"/>
      <c r="D103" s="3"/>
      <c r="E103" s="3"/>
      <c r="F103" s="3"/>
      <c r="G103" s="3"/>
      <c r="H103" s="3"/>
      <c r="I103" s="3"/>
      <c r="J103" s="3"/>
      <c r="K103" s="3"/>
    </row>
    <row r="104" spans="1:11" ht="15.75">
      <c r="A104" s="4"/>
      <c r="B104" s="3"/>
      <c r="C104" s="3"/>
      <c r="D104" s="3"/>
      <c r="E104" s="3"/>
      <c r="F104" s="3"/>
      <c r="G104" s="3"/>
      <c r="H104" s="3"/>
      <c r="I104" s="3"/>
      <c r="J104" s="3"/>
      <c r="K104" s="3"/>
    </row>
    <row r="105" spans="1:11" ht="15.75">
      <c r="A105" s="4"/>
    </row>
  </sheetData>
  <mergeCells count="15">
    <mergeCell ref="A1:K1"/>
    <mergeCell ref="A2:K2"/>
    <mergeCell ref="A3:K3"/>
    <mergeCell ref="A4:K4"/>
    <mergeCell ref="A88:K88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M96"/>
  <sheetViews>
    <sheetView showGridLines="0" zoomScaleNormal="100" workbookViewId="0">
      <selection sqref="A1:L1"/>
    </sheetView>
  </sheetViews>
  <sheetFormatPr defaultColWidth="11.42578125" defaultRowHeight="15"/>
  <cols>
    <col min="1" max="1" width="47.7109375" customWidth="1"/>
    <col min="2" max="2" width="16.140625" customWidth="1"/>
    <col min="3" max="4" width="13.85546875" customWidth="1"/>
    <col min="5" max="5" width="11.5703125" customWidth="1"/>
    <col min="6" max="6" width="15.7109375" customWidth="1"/>
    <col min="7" max="7" width="15.85546875" customWidth="1"/>
    <col min="8" max="8" width="15.42578125" customWidth="1"/>
    <col min="9" max="9" width="12.7109375" customWidth="1"/>
    <col min="10" max="10" width="15.7109375" style="43" customWidth="1"/>
    <col min="11" max="11" width="24.7109375" customWidth="1"/>
    <col min="12" max="12" width="12.7109375" customWidth="1"/>
  </cols>
  <sheetData>
    <row r="1" spans="1:12" ht="30" customHeight="1">
      <c r="A1" s="491" t="s">
        <v>148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  <c r="L1" s="491"/>
    </row>
    <row r="2" spans="1:12" ht="15" customHeight="1">
      <c r="A2" s="492" t="s">
        <v>304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</row>
    <row r="3" spans="1:12" ht="15" customHeight="1">
      <c r="A3" s="492" t="s">
        <v>575</v>
      </c>
      <c r="B3" s="492"/>
      <c r="C3" s="492"/>
      <c r="D3" s="492"/>
      <c r="E3" s="492"/>
      <c r="F3" s="492"/>
      <c r="G3" s="492"/>
      <c r="H3" s="492"/>
      <c r="I3" s="492"/>
      <c r="J3" s="492"/>
      <c r="K3" s="492"/>
      <c r="L3" s="492"/>
    </row>
    <row r="4" spans="1:12" ht="30" customHeight="1">
      <c r="A4" s="502" t="s">
        <v>55</v>
      </c>
      <c r="B4" s="502"/>
      <c r="C4" s="502"/>
      <c r="D4" s="502"/>
      <c r="E4" s="502"/>
      <c r="F4" s="502"/>
      <c r="G4" s="502"/>
      <c r="H4" s="502"/>
      <c r="I4" s="502"/>
      <c r="J4" s="502"/>
      <c r="K4" s="502"/>
      <c r="L4" s="502"/>
    </row>
    <row r="5" spans="1:12" s="43" customFormat="1" ht="3.75" customHeight="1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112"/>
      <c r="L5" s="112"/>
    </row>
    <row r="6" spans="1:12" s="35" customFormat="1" ht="30" customHeight="1">
      <c r="A6" s="113" t="s">
        <v>56</v>
      </c>
      <c r="B6" s="114" t="s">
        <v>518</v>
      </c>
      <c r="C6" s="114" t="s">
        <v>517</v>
      </c>
      <c r="D6" s="114" t="s">
        <v>516</v>
      </c>
      <c r="E6" s="106" t="s">
        <v>180</v>
      </c>
      <c r="F6" s="106" t="s">
        <v>181</v>
      </c>
      <c r="G6" s="114" t="s">
        <v>515</v>
      </c>
      <c r="H6" s="106" t="s">
        <v>73</v>
      </c>
      <c r="I6" s="114" t="s">
        <v>302</v>
      </c>
      <c r="J6" s="114" t="s">
        <v>182</v>
      </c>
      <c r="K6" s="114" t="s">
        <v>519</v>
      </c>
      <c r="L6" s="106" t="s">
        <v>183</v>
      </c>
    </row>
    <row r="7" spans="1:12" s="35" customFormat="1" ht="15" customHeight="1">
      <c r="A7" s="119" t="s">
        <v>61</v>
      </c>
      <c r="B7" s="121">
        <v>1414114.1067599996</v>
      </c>
      <c r="C7" s="121">
        <v>3430</v>
      </c>
      <c r="D7" s="121">
        <v>0</v>
      </c>
      <c r="E7" s="121">
        <v>68923.454869999987</v>
      </c>
      <c r="F7" s="121">
        <v>3443427.2523499983</v>
      </c>
      <c r="G7" s="121">
        <v>958292.88168999995</v>
      </c>
      <c r="H7" s="121">
        <v>919943.94945000007</v>
      </c>
      <c r="I7" s="121">
        <v>252823.96544</v>
      </c>
      <c r="J7" s="121">
        <v>9304.5320300000003</v>
      </c>
      <c r="K7" s="121">
        <v>0</v>
      </c>
      <c r="L7" s="121">
        <f t="shared" ref="L7:L19" si="0">SUM(B7:K7)</f>
        <v>7070260.1425899994</v>
      </c>
    </row>
    <row r="8" spans="1:12" s="35" customFormat="1" ht="15" customHeight="1">
      <c r="A8" s="119" t="s">
        <v>63</v>
      </c>
      <c r="B8" s="121">
        <v>703416.11218999978</v>
      </c>
      <c r="C8" s="121">
        <v>2995.20856</v>
      </c>
      <c r="D8" s="121">
        <v>2869.0156299999999</v>
      </c>
      <c r="E8" s="121">
        <v>37330.094059999996</v>
      </c>
      <c r="F8" s="121">
        <v>1691527.2502899999</v>
      </c>
      <c r="G8" s="121">
        <v>106773.99329</v>
      </c>
      <c r="H8" s="121">
        <v>1519585.7312299998</v>
      </c>
      <c r="I8" s="121">
        <v>460061.23908999993</v>
      </c>
      <c r="J8" s="121">
        <v>922.18221000000005</v>
      </c>
      <c r="K8" s="121">
        <v>0</v>
      </c>
      <c r="L8" s="121">
        <f t="shared" si="0"/>
        <v>4525480.8265500003</v>
      </c>
    </row>
    <row r="9" spans="1:12" s="35" customFormat="1" ht="15" customHeight="1">
      <c r="A9" s="119" t="s">
        <v>68</v>
      </c>
      <c r="B9" s="121">
        <v>331931.34471999999</v>
      </c>
      <c r="C9" s="121">
        <v>6938.6217400000005</v>
      </c>
      <c r="D9" s="121">
        <v>141.83695999999998</v>
      </c>
      <c r="E9" s="121">
        <v>14892.55343</v>
      </c>
      <c r="F9" s="121">
        <v>422089.64514000004</v>
      </c>
      <c r="G9" s="121">
        <v>37655.322639999999</v>
      </c>
      <c r="H9" s="121">
        <v>383442.99846000009</v>
      </c>
      <c r="I9" s="121">
        <v>213212.84499000001</v>
      </c>
      <c r="J9" s="121">
        <v>435.12452999999999</v>
      </c>
      <c r="K9" s="121">
        <v>0</v>
      </c>
      <c r="L9" s="121">
        <f t="shared" si="0"/>
        <v>1410740.2926100001</v>
      </c>
    </row>
    <row r="10" spans="1:12" s="35" customFormat="1" ht="15" customHeight="1">
      <c r="A10" s="119" t="s">
        <v>69</v>
      </c>
      <c r="B10" s="121">
        <v>2847304.0054299994</v>
      </c>
      <c r="C10" s="121">
        <v>4739.5822100000005</v>
      </c>
      <c r="D10" s="121">
        <v>34.476709999999997</v>
      </c>
      <c r="E10" s="121">
        <v>26049.834190000001</v>
      </c>
      <c r="F10" s="121">
        <v>3936806.1270199995</v>
      </c>
      <c r="G10" s="121">
        <v>107308.13106000001</v>
      </c>
      <c r="H10" s="121">
        <v>3003610.2977500008</v>
      </c>
      <c r="I10" s="121">
        <v>577424.41545999993</v>
      </c>
      <c r="J10" s="121">
        <v>13572.45377</v>
      </c>
      <c r="K10" s="121">
        <v>0</v>
      </c>
      <c r="L10" s="121">
        <f t="shared" si="0"/>
        <v>10516849.3236</v>
      </c>
    </row>
    <row r="11" spans="1:12" s="35" customFormat="1" ht="15" customHeight="1">
      <c r="A11" s="119" t="s">
        <v>62</v>
      </c>
      <c r="B11" s="121">
        <v>1834510.9967500002</v>
      </c>
      <c r="C11" s="121">
        <v>181134.57227</v>
      </c>
      <c r="D11" s="121">
        <v>3274.9317800000003</v>
      </c>
      <c r="E11" s="121">
        <v>1401.92391</v>
      </c>
      <c r="F11" s="121">
        <v>1348077.08889</v>
      </c>
      <c r="G11" s="121">
        <v>361043.48830000003</v>
      </c>
      <c r="H11" s="121">
        <v>875506.38211999997</v>
      </c>
      <c r="I11" s="121">
        <v>242017.25839</v>
      </c>
      <c r="J11" s="121">
        <v>685.29070999999999</v>
      </c>
      <c r="K11" s="121">
        <v>0</v>
      </c>
      <c r="L11" s="121">
        <f t="shared" si="0"/>
        <v>4847651.9331200002</v>
      </c>
    </row>
    <row r="12" spans="1:12" s="35" customFormat="1" ht="15" customHeight="1">
      <c r="A12" s="119" t="s">
        <v>67</v>
      </c>
      <c r="B12" s="121">
        <v>2894181.1264300011</v>
      </c>
      <c r="C12" s="121">
        <v>55196.184739999997</v>
      </c>
      <c r="D12" s="121">
        <v>165.80615</v>
      </c>
      <c r="E12" s="121">
        <v>68827.42197000001</v>
      </c>
      <c r="F12" s="121">
        <v>2604076.9199800002</v>
      </c>
      <c r="G12" s="121">
        <v>174572.22105999998</v>
      </c>
      <c r="H12" s="121">
        <v>806978.17380000011</v>
      </c>
      <c r="I12" s="121">
        <v>833184.40126000019</v>
      </c>
      <c r="J12" s="121">
        <v>1744.8560299999999</v>
      </c>
      <c r="K12" s="121">
        <v>0</v>
      </c>
      <c r="L12" s="121">
        <f t="shared" si="0"/>
        <v>7438927.1114200018</v>
      </c>
    </row>
    <row r="13" spans="1:12" s="35" customFormat="1" ht="15" customHeight="1">
      <c r="A13" s="119" t="s">
        <v>60</v>
      </c>
      <c r="B13" s="121">
        <v>993525.75161999976</v>
      </c>
      <c r="C13" s="121">
        <v>46290.381889999997</v>
      </c>
      <c r="D13" s="121">
        <v>2744</v>
      </c>
      <c r="E13" s="121">
        <v>111918.08879999998</v>
      </c>
      <c r="F13" s="121">
        <v>4289071.6205899995</v>
      </c>
      <c r="G13" s="121">
        <v>903984.55680000002</v>
      </c>
      <c r="H13" s="121">
        <v>3150839.6512500015</v>
      </c>
      <c r="I13" s="121">
        <v>656850.22148000007</v>
      </c>
      <c r="J13" s="121">
        <v>10465.486760000002</v>
      </c>
      <c r="K13" s="121">
        <v>0</v>
      </c>
      <c r="L13" s="121">
        <f t="shared" si="0"/>
        <v>10165689.759190001</v>
      </c>
    </row>
    <row r="14" spans="1:12" s="35" customFormat="1" ht="15" customHeight="1">
      <c r="A14" s="119" t="s">
        <v>59</v>
      </c>
      <c r="B14" s="121">
        <v>920144.72635000013</v>
      </c>
      <c r="C14" s="121">
        <v>8588.7871599999999</v>
      </c>
      <c r="D14" s="121">
        <v>2729.4594699999998</v>
      </c>
      <c r="E14" s="121">
        <v>41291.502390000001</v>
      </c>
      <c r="F14" s="121">
        <v>1888085.1792000001</v>
      </c>
      <c r="G14" s="121">
        <v>173291.34240000002</v>
      </c>
      <c r="H14" s="121">
        <v>2650123.8583500017</v>
      </c>
      <c r="I14" s="121">
        <v>566473.72488999984</v>
      </c>
      <c r="J14" s="121">
        <v>5082.375500000001</v>
      </c>
      <c r="K14" s="121">
        <v>0</v>
      </c>
      <c r="L14" s="121">
        <f t="shared" si="0"/>
        <v>6255810.9557100022</v>
      </c>
    </row>
    <row r="15" spans="1:12" s="35" customFormat="1" ht="15" customHeight="1">
      <c r="A15" s="119" t="s">
        <v>65</v>
      </c>
      <c r="B15" s="121">
        <v>14427.780490000001</v>
      </c>
      <c r="C15" s="121">
        <v>0</v>
      </c>
      <c r="D15" s="121">
        <v>0</v>
      </c>
      <c r="E15" s="121">
        <v>0</v>
      </c>
      <c r="F15" s="121">
        <v>62786.656120000007</v>
      </c>
      <c r="G15" s="121">
        <v>0</v>
      </c>
      <c r="H15" s="121">
        <v>0</v>
      </c>
      <c r="I15" s="121">
        <v>0</v>
      </c>
      <c r="J15" s="121">
        <v>0</v>
      </c>
      <c r="K15" s="121">
        <v>0</v>
      </c>
      <c r="L15" s="121">
        <f t="shared" si="0"/>
        <v>77214.436610000004</v>
      </c>
    </row>
    <row r="16" spans="1:12" s="35" customFormat="1" ht="15" customHeight="1">
      <c r="A16" s="119" t="s">
        <v>57</v>
      </c>
      <c r="B16" s="121">
        <v>1413884.9105499999</v>
      </c>
      <c r="C16" s="121">
        <v>29.877499999999998</v>
      </c>
      <c r="D16" s="121">
        <v>10864.85</v>
      </c>
      <c r="E16" s="121">
        <v>65606.128499999992</v>
      </c>
      <c r="F16" s="121">
        <v>3182001.72162</v>
      </c>
      <c r="G16" s="121">
        <v>540604.99008000002</v>
      </c>
      <c r="H16" s="121">
        <v>1631063.61048</v>
      </c>
      <c r="I16" s="121">
        <v>339103.42233999999</v>
      </c>
      <c r="J16" s="121">
        <v>10625.3109</v>
      </c>
      <c r="K16" s="121">
        <v>0</v>
      </c>
      <c r="L16" s="121">
        <f t="shared" si="0"/>
        <v>7193784.8219699999</v>
      </c>
    </row>
    <row r="17" spans="1:12" s="35" customFormat="1" ht="15" customHeight="1">
      <c r="A17" s="119" t="s">
        <v>70</v>
      </c>
      <c r="B17" s="121">
        <v>2189872.3062499999</v>
      </c>
      <c r="C17" s="121">
        <v>68536.146739999996</v>
      </c>
      <c r="D17" s="121">
        <v>0</v>
      </c>
      <c r="E17" s="121">
        <v>99181.280089999986</v>
      </c>
      <c r="F17" s="121">
        <v>1369882.06767</v>
      </c>
      <c r="G17" s="121">
        <v>4989.1361399999996</v>
      </c>
      <c r="H17" s="121">
        <v>189022.93026000008</v>
      </c>
      <c r="I17" s="121">
        <v>1001341.0659299998</v>
      </c>
      <c r="J17" s="121">
        <v>1570.2518099999998</v>
      </c>
      <c r="K17" s="121">
        <v>0</v>
      </c>
      <c r="L17" s="121">
        <f t="shared" si="0"/>
        <v>4924395.1848900011</v>
      </c>
    </row>
    <row r="18" spans="1:12" s="35" customFormat="1" ht="15" customHeight="1">
      <c r="A18" s="119" t="s">
        <v>64</v>
      </c>
      <c r="B18" s="121">
        <v>598834.60917000007</v>
      </c>
      <c r="C18" s="121">
        <v>2899.7077999999997</v>
      </c>
      <c r="D18" s="121">
        <v>12.050540000000002</v>
      </c>
      <c r="E18" s="121">
        <v>50040.412840000005</v>
      </c>
      <c r="F18" s="121">
        <v>4046819.5291099991</v>
      </c>
      <c r="G18" s="121">
        <v>11071.054099999999</v>
      </c>
      <c r="H18" s="121">
        <v>2550347.6191700012</v>
      </c>
      <c r="I18" s="121">
        <v>788538.94709999999</v>
      </c>
      <c r="J18" s="121">
        <v>11845.9792</v>
      </c>
      <c r="K18" s="121">
        <v>525.31739000000005</v>
      </c>
      <c r="L18" s="121">
        <f t="shared" si="0"/>
        <v>8060935.2264200021</v>
      </c>
    </row>
    <row r="19" spans="1:12" s="35" customFormat="1" ht="15" customHeight="1">
      <c r="A19" s="119" t="s">
        <v>147</v>
      </c>
      <c r="B19" s="121">
        <f>SUM(B7:B18)</f>
        <v>16156147.77671</v>
      </c>
      <c r="C19" s="121">
        <f t="shared" ref="C19:K19" si="1">SUM(C7:C18)</f>
        <v>380779.07061</v>
      </c>
      <c r="D19" s="121">
        <f t="shared" si="1"/>
        <v>22836.427240000001</v>
      </c>
      <c r="E19" s="121">
        <f t="shared" si="1"/>
        <v>585462.69504999998</v>
      </c>
      <c r="F19" s="121">
        <f t="shared" si="1"/>
        <v>28284651.057979994</v>
      </c>
      <c r="G19" s="121">
        <f t="shared" si="1"/>
        <v>3379587.1175599997</v>
      </c>
      <c r="H19" s="121">
        <f t="shared" si="1"/>
        <v>17680465.202320006</v>
      </c>
      <c r="I19" s="121">
        <f t="shared" si="1"/>
        <v>5931031.5063700005</v>
      </c>
      <c r="J19" s="121">
        <f t="shared" si="1"/>
        <v>66253.843450000015</v>
      </c>
      <c r="K19" s="121">
        <f t="shared" si="1"/>
        <v>525.31739000000005</v>
      </c>
      <c r="L19" s="121">
        <f t="shared" si="0"/>
        <v>72487740.014679983</v>
      </c>
    </row>
    <row r="20" spans="1:12" s="35" customFormat="1" ht="15" customHeight="1">
      <c r="A20" s="62" t="s">
        <v>132</v>
      </c>
      <c r="B20" s="89"/>
      <c r="C20" s="89"/>
      <c r="D20" s="89"/>
      <c r="E20" s="89"/>
      <c r="F20" s="89"/>
      <c r="G20" s="89"/>
      <c r="H20" s="89"/>
      <c r="I20" s="89"/>
      <c r="J20" s="178"/>
      <c r="K20" s="89"/>
      <c r="L20" s="89"/>
    </row>
    <row r="21" spans="1:12" s="35" customFormat="1" ht="15" customHeight="1">
      <c r="A21" s="119" t="s">
        <v>134</v>
      </c>
      <c r="B21" s="121">
        <v>25322.784950000001</v>
      </c>
      <c r="C21" s="121">
        <v>1314.33609</v>
      </c>
      <c r="D21" s="121">
        <v>0</v>
      </c>
      <c r="E21" s="121">
        <v>8698.3177599999999</v>
      </c>
      <c r="F21" s="121">
        <v>120677.83092999998</v>
      </c>
      <c r="G21" s="121">
        <v>77.416300000000007</v>
      </c>
      <c r="H21" s="121">
        <v>171035.19897</v>
      </c>
      <c r="I21" s="121">
        <v>50244.5311</v>
      </c>
      <c r="J21" s="121">
        <v>808.59446000000003</v>
      </c>
      <c r="K21" s="121">
        <v>0</v>
      </c>
      <c r="L21" s="121">
        <f>SUM(B21:K21)</f>
        <v>378179.01056000002</v>
      </c>
    </row>
    <row r="22" spans="1:12" s="35" customFormat="1" ht="15" customHeight="1">
      <c r="A22" s="119" t="s">
        <v>133</v>
      </c>
      <c r="B22" s="121">
        <v>1138606.8519799996</v>
      </c>
      <c r="C22" s="121">
        <v>17730.97769</v>
      </c>
      <c r="D22" s="121">
        <v>0</v>
      </c>
      <c r="E22" s="121">
        <v>45048.13998</v>
      </c>
      <c r="F22" s="121">
        <v>490821.48911999998</v>
      </c>
      <c r="G22" s="121">
        <v>1342.7039600000001</v>
      </c>
      <c r="H22" s="121">
        <v>139263.67749999996</v>
      </c>
      <c r="I22" s="121">
        <v>352044.83202000009</v>
      </c>
      <c r="J22" s="121">
        <v>806.26780000000008</v>
      </c>
      <c r="K22" s="121">
        <v>0</v>
      </c>
      <c r="L22" s="121">
        <f>SUM(B22:K22)</f>
        <v>2185664.9400499999</v>
      </c>
    </row>
    <row r="23" spans="1:12" s="35" customFormat="1" ht="15" customHeight="1">
      <c r="A23" s="119" t="s">
        <v>147</v>
      </c>
      <c r="B23" s="121">
        <f>SUM(B21:B22)</f>
        <v>1163929.6369299996</v>
      </c>
      <c r="C23" s="121">
        <f t="shared" ref="C23:K23" si="2">SUM(C21:C22)</f>
        <v>19045.31378</v>
      </c>
      <c r="D23" s="121">
        <f t="shared" si="2"/>
        <v>0</v>
      </c>
      <c r="E23" s="121">
        <f t="shared" si="2"/>
        <v>53746.457739999998</v>
      </c>
      <c r="F23" s="121">
        <f t="shared" si="2"/>
        <v>611499.32004999998</v>
      </c>
      <c r="G23" s="121">
        <f t="shared" si="2"/>
        <v>1420.1202600000001</v>
      </c>
      <c r="H23" s="121">
        <f t="shared" si="2"/>
        <v>310298.87646999996</v>
      </c>
      <c r="I23" s="121">
        <f t="shared" si="2"/>
        <v>402289.36312000011</v>
      </c>
      <c r="J23" s="121">
        <f t="shared" si="2"/>
        <v>1614.8622600000001</v>
      </c>
      <c r="K23" s="121">
        <f t="shared" si="2"/>
        <v>0</v>
      </c>
      <c r="L23" s="121">
        <f>SUM(B23:K23)</f>
        <v>2563843.9506099997</v>
      </c>
    </row>
    <row r="24" spans="1:12" s="35" customFormat="1" ht="15" customHeight="1">
      <c r="A24" s="72" t="s">
        <v>149</v>
      </c>
      <c r="B24" s="89"/>
      <c r="C24" s="89"/>
      <c r="D24" s="89"/>
      <c r="E24" s="89"/>
      <c r="F24" s="89"/>
      <c r="G24" s="89"/>
      <c r="H24" s="89"/>
      <c r="I24" s="89"/>
      <c r="J24" s="178"/>
      <c r="K24" s="89"/>
      <c r="L24" s="89"/>
    </row>
    <row r="25" spans="1:12" s="35" customFormat="1" ht="15" customHeight="1">
      <c r="A25" s="119" t="s">
        <v>135</v>
      </c>
      <c r="B25" s="121">
        <v>122.95647</v>
      </c>
      <c r="C25" s="121">
        <v>220.72982000000002</v>
      </c>
      <c r="D25" s="121">
        <v>0</v>
      </c>
      <c r="E25" s="121">
        <v>0</v>
      </c>
      <c r="F25" s="121">
        <v>5750.3951100000004</v>
      </c>
      <c r="G25" s="121">
        <v>118.36790999999999</v>
      </c>
      <c r="H25" s="121">
        <v>84638.97269000001</v>
      </c>
      <c r="I25" s="121">
        <v>6607.0539800000006</v>
      </c>
      <c r="J25" s="121">
        <v>495.69585999999998</v>
      </c>
      <c r="K25" s="121">
        <v>0</v>
      </c>
      <c r="L25" s="121">
        <f>SUM(B25:K25)</f>
        <v>97954.17184000001</v>
      </c>
    </row>
    <row r="26" spans="1:12" s="35" customFormat="1" ht="15" customHeight="1">
      <c r="A26" s="119" t="s">
        <v>137</v>
      </c>
      <c r="B26" s="121">
        <v>30.178830000000001</v>
      </c>
      <c r="C26" s="121">
        <v>0</v>
      </c>
      <c r="D26" s="121">
        <v>0</v>
      </c>
      <c r="E26" s="121">
        <v>745.7036599999999</v>
      </c>
      <c r="F26" s="121">
        <v>1057.7448199999999</v>
      </c>
      <c r="G26" s="121">
        <v>0</v>
      </c>
      <c r="H26" s="121">
        <v>2866.97703</v>
      </c>
      <c r="I26" s="121">
        <v>1017.3837800000001</v>
      </c>
      <c r="J26" s="121">
        <v>0</v>
      </c>
      <c r="K26" s="121">
        <v>0</v>
      </c>
      <c r="L26" s="121">
        <f>SUM(B26:K26)</f>
        <v>5717.98812</v>
      </c>
    </row>
    <row r="27" spans="1:12" s="35" customFormat="1" ht="15" customHeight="1">
      <c r="A27" s="119" t="s">
        <v>136</v>
      </c>
      <c r="B27" s="121">
        <v>905.35249999999996</v>
      </c>
      <c r="C27" s="121">
        <v>0</v>
      </c>
      <c r="D27" s="121">
        <v>0</v>
      </c>
      <c r="E27" s="121">
        <v>29.11993</v>
      </c>
      <c r="F27" s="121">
        <v>1005.7818100000001</v>
      </c>
      <c r="G27" s="121">
        <v>0</v>
      </c>
      <c r="H27" s="121">
        <v>6954.0984099999996</v>
      </c>
      <c r="I27" s="121">
        <v>1337.17779</v>
      </c>
      <c r="J27" s="121">
        <v>0</v>
      </c>
      <c r="K27" s="121"/>
      <c r="L27" s="121">
        <f>SUM(B27:K27)</f>
        <v>10231.530439999999</v>
      </c>
    </row>
    <row r="28" spans="1:12" s="35" customFormat="1" ht="15" customHeight="1">
      <c r="A28" s="119" t="s">
        <v>147</v>
      </c>
      <c r="B28" s="121">
        <f>SUM(B25:B27)</f>
        <v>1058.4877999999999</v>
      </c>
      <c r="C28" s="121">
        <f t="shared" ref="C28:K28" si="3">SUM(C25:C27)</f>
        <v>220.72982000000002</v>
      </c>
      <c r="D28" s="121">
        <f t="shared" si="3"/>
        <v>0</v>
      </c>
      <c r="E28" s="121">
        <f t="shared" si="3"/>
        <v>774.82358999999985</v>
      </c>
      <c r="F28" s="121">
        <f t="shared" si="3"/>
        <v>7813.9217400000007</v>
      </c>
      <c r="G28" s="121">
        <f t="shared" si="3"/>
        <v>118.36790999999999</v>
      </c>
      <c r="H28" s="121">
        <f t="shared" si="3"/>
        <v>94460.04813000001</v>
      </c>
      <c r="I28" s="121">
        <f t="shared" si="3"/>
        <v>8961.6155500000004</v>
      </c>
      <c r="J28" s="121">
        <f t="shared" si="3"/>
        <v>495.69585999999998</v>
      </c>
      <c r="K28" s="121">
        <f t="shared" si="3"/>
        <v>0</v>
      </c>
      <c r="L28" s="121">
        <f>SUM(B28:K28)</f>
        <v>113903.69040000002</v>
      </c>
    </row>
    <row r="29" spans="1:12" s="35" customFormat="1" ht="15" customHeight="1">
      <c r="A29" s="72" t="s">
        <v>319</v>
      </c>
      <c r="B29" s="89"/>
      <c r="C29" s="89"/>
      <c r="D29" s="89"/>
      <c r="E29" s="89"/>
      <c r="F29" s="89"/>
      <c r="G29" s="89"/>
      <c r="H29" s="89"/>
      <c r="I29" s="89"/>
      <c r="J29" s="178"/>
      <c r="K29" s="89"/>
      <c r="L29" s="89"/>
    </row>
    <row r="30" spans="1:12" s="35" customFormat="1" ht="15" customHeight="1">
      <c r="A30" s="120" t="s">
        <v>122</v>
      </c>
      <c r="B30" s="121">
        <v>0</v>
      </c>
      <c r="C30" s="121">
        <v>0</v>
      </c>
      <c r="D30" s="121">
        <v>0</v>
      </c>
      <c r="E30" s="121">
        <v>2530.97748</v>
      </c>
      <c r="F30" s="121">
        <v>3779.0846000000001</v>
      </c>
      <c r="G30" s="121">
        <v>14.27875</v>
      </c>
      <c r="H30" s="121">
        <v>1966.6774999999998</v>
      </c>
      <c r="I30" s="121">
        <v>1356.4005099999999</v>
      </c>
      <c r="J30" s="121">
        <v>0</v>
      </c>
      <c r="K30" s="121">
        <v>0</v>
      </c>
      <c r="L30" s="121">
        <f>SUM(B30:K30)</f>
        <v>9647.4188399999985</v>
      </c>
    </row>
    <row r="31" spans="1:12" s="35" customFormat="1" ht="15" customHeight="1">
      <c r="A31" s="120" t="s">
        <v>123</v>
      </c>
      <c r="B31" s="121">
        <v>195.76799000000003</v>
      </c>
      <c r="C31" s="121">
        <v>0</v>
      </c>
      <c r="D31" s="121">
        <v>0</v>
      </c>
      <c r="E31" s="121">
        <v>0</v>
      </c>
      <c r="F31" s="121">
        <v>792.55165</v>
      </c>
      <c r="G31" s="121">
        <v>0</v>
      </c>
      <c r="H31" s="121">
        <v>343.30189999999999</v>
      </c>
      <c r="I31" s="121">
        <v>2693.1035400000001</v>
      </c>
      <c r="J31" s="121">
        <v>0</v>
      </c>
      <c r="K31" s="121">
        <v>0</v>
      </c>
      <c r="L31" s="121">
        <f t="shared" ref="L31:L66" si="4">SUM(B31:K31)</f>
        <v>4024.7250800000002</v>
      </c>
    </row>
    <row r="32" spans="1:12" s="35" customFormat="1" ht="15" customHeight="1">
      <c r="A32" s="120" t="s">
        <v>127</v>
      </c>
      <c r="B32" s="121">
        <v>10795.567109999998</v>
      </c>
      <c r="C32" s="121">
        <v>0</v>
      </c>
      <c r="D32" s="121">
        <v>0</v>
      </c>
      <c r="E32" s="121">
        <v>202.30086</v>
      </c>
      <c r="F32" s="121">
        <v>4545.5498400000006</v>
      </c>
      <c r="G32" s="121">
        <v>0</v>
      </c>
      <c r="H32" s="121">
        <v>1789.55826</v>
      </c>
      <c r="I32" s="121">
        <v>7096.4951300000002</v>
      </c>
      <c r="J32" s="121">
        <v>0</v>
      </c>
      <c r="K32" s="121">
        <v>0</v>
      </c>
      <c r="L32" s="121">
        <f t="shared" si="4"/>
        <v>24429.4712</v>
      </c>
    </row>
    <row r="33" spans="1:12" s="35" customFormat="1" ht="15" customHeight="1">
      <c r="A33" s="120" t="s">
        <v>128</v>
      </c>
      <c r="B33" s="121">
        <v>90386.981990000029</v>
      </c>
      <c r="C33" s="121">
        <v>1418.1511599999999</v>
      </c>
      <c r="D33" s="121">
        <v>0</v>
      </c>
      <c r="E33" s="121">
        <v>311.84044</v>
      </c>
      <c r="F33" s="121">
        <v>5110.9646599999996</v>
      </c>
      <c r="G33" s="121">
        <v>0</v>
      </c>
      <c r="H33" s="121">
        <v>5514.4737699999996</v>
      </c>
      <c r="I33" s="121">
        <v>46.872080000000004</v>
      </c>
      <c r="J33" s="121">
        <v>0</v>
      </c>
      <c r="K33" s="121">
        <v>0</v>
      </c>
      <c r="L33" s="121">
        <f t="shared" si="4"/>
        <v>102789.28410000002</v>
      </c>
    </row>
    <row r="34" spans="1:12" s="35" customFormat="1" ht="15" customHeight="1">
      <c r="A34" s="120" t="s">
        <v>115</v>
      </c>
      <c r="B34" s="121">
        <v>33042.283240000012</v>
      </c>
      <c r="C34" s="121">
        <v>0</v>
      </c>
      <c r="D34" s="121">
        <v>0</v>
      </c>
      <c r="E34" s="121">
        <v>0</v>
      </c>
      <c r="F34" s="121">
        <v>164.82315</v>
      </c>
      <c r="G34" s="121">
        <v>0</v>
      </c>
      <c r="H34" s="121">
        <v>276.15040000000005</v>
      </c>
      <c r="I34" s="121">
        <v>457.14861000000002</v>
      </c>
      <c r="J34" s="121">
        <v>0</v>
      </c>
      <c r="K34" s="121">
        <v>0</v>
      </c>
      <c r="L34" s="121">
        <f t="shared" si="4"/>
        <v>33940.405400000003</v>
      </c>
    </row>
    <row r="35" spans="1:12" s="35" customFormat="1" ht="15" customHeight="1">
      <c r="A35" s="120" t="s">
        <v>121</v>
      </c>
      <c r="B35" s="121">
        <v>1169.1751000000002</v>
      </c>
      <c r="C35" s="121">
        <v>0</v>
      </c>
      <c r="D35" s="121">
        <v>0</v>
      </c>
      <c r="E35" s="121">
        <v>1081.4134300000001</v>
      </c>
      <c r="F35" s="121">
        <v>9084.4610699999994</v>
      </c>
      <c r="G35" s="121">
        <v>0</v>
      </c>
      <c r="H35" s="121">
        <v>6465.023909999999</v>
      </c>
      <c r="I35" s="121">
        <v>10269.011879999995</v>
      </c>
      <c r="J35" s="121">
        <v>0</v>
      </c>
      <c r="K35" s="121">
        <v>0</v>
      </c>
      <c r="L35" s="121">
        <f t="shared" si="4"/>
        <v>28069.085389999993</v>
      </c>
    </row>
    <row r="36" spans="1:12" s="35" customFormat="1" ht="15" customHeight="1">
      <c r="A36" s="120" t="s">
        <v>114</v>
      </c>
      <c r="B36" s="121">
        <v>2103.8183199999999</v>
      </c>
      <c r="C36" s="121">
        <v>0</v>
      </c>
      <c r="D36" s="121">
        <v>0</v>
      </c>
      <c r="E36" s="121">
        <v>3664.6064999999999</v>
      </c>
      <c r="F36" s="121">
        <v>5874.7753999999986</v>
      </c>
      <c r="G36" s="121">
        <v>0</v>
      </c>
      <c r="H36" s="121">
        <v>3032.7520200000004</v>
      </c>
      <c r="I36" s="121">
        <v>14335.505940000003</v>
      </c>
      <c r="J36" s="121">
        <v>0</v>
      </c>
      <c r="K36" s="121">
        <v>0</v>
      </c>
      <c r="L36" s="121">
        <f t="shared" si="4"/>
        <v>29011.458180000001</v>
      </c>
    </row>
    <row r="37" spans="1:12" s="35" customFormat="1" ht="15" customHeight="1">
      <c r="A37" s="120" t="s">
        <v>113</v>
      </c>
      <c r="B37" s="121">
        <v>754.35494999999992</v>
      </c>
      <c r="C37" s="121">
        <v>0</v>
      </c>
      <c r="D37" s="121">
        <v>0</v>
      </c>
      <c r="E37" s="121">
        <v>0</v>
      </c>
      <c r="F37" s="121">
        <v>569.95562000000007</v>
      </c>
      <c r="G37" s="121">
        <v>0</v>
      </c>
      <c r="H37" s="121">
        <v>271.67738000000003</v>
      </c>
      <c r="I37" s="121">
        <v>716.75910999999996</v>
      </c>
      <c r="J37" s="121">
        <v>12.958449999999999</v>
      </c>
      <c r="K37" s="121">
        <v>0</v>
      </c>
      <c r="L37" s="121">
        <f t="shared" si="4"/>
        <v>2325.7055100000002</v>
      </c>
    </row>
    <row r="38" spans="1:12" s="35" customFormat="1" ht="15" customHeight="1">
      <c r="A38" s="120" t="s">
        <v>104</v>
      </c>
      <c r="B38" s="121">
        <v>1169.4604199999999</v>
      </c>
      <c r="C38" s="121">
        <v>0</v>
      </c>
      <c r="D38" s="121">
        <v>0</v>
      </c>
      <c r="E38" s="121">
        <v>0</v>
      </c>
      <c r="F38" s="121">
        <v>17883.455619999997</v>
      </c>
      <c r="G38" s="121">
        <v>0</v>
      </c>
      <c r="H38" s="121">
        <v>4497.7265299999999</v>
      </c>
      <c r="I38" s="121">
        <v>11205.78226</v>
      </c>
      <c r="J38" s="121">
        <v>0</v>
      </c>
      <c r="K38" s="121">
        <v>0</v>
      </c>
      <c r="L38" s="121">
        <f t="shared" si="4"/>
        <v>34756.424829999996</v>
      </c>
    </row>
    <row r="39" spans="1:12" s="35" customFormat="1" ht="15" customHeight="1">
      <c r="A39" s="120" t="s">
        <v>109</v>
      </c>
      <c r="B39" s="121">
        <v>5761.1352400000014</v>
      </c>
      <c r="C39" s="121">
        <v>51.24906</v>
      </c>
      <c r="D39" s="121">
        <v>0</v>
      </c>
      <c r="E39" s="121">
        <v>59.784990000000001</v>
      </c>
      <c r="F39" s="121">
        <v>5835.8717100000013</v>
      </c>
      <c r="G39" s="121">
        <v>373.86698999999999</v>
      </c>
      <c r="H39" s="121">
        <v>6123.9500799999996</v>
      </c>
      <c r="I39" s="121">
        <v>10554.344310000002</v>
      </c>
      <c r="J39" s="121">
        <v>0</v>
      </c>
      <c r="K39" s="121">
        <v>0</v>
      </c>
      <c r="L39" s="121">
        <f t="shared" si="4"/>
        <v>28760.202380000002</v>
      </c>
    </row>
    <row r="40" spans="1:12" s="35" customFormat="1" ht="15" customHeight="1">
      <c r="A40" s="120" t="s">
        <v>120</v>
      </c>
      <c r="B40" s="121">
        <v>3452.0770500000003</v>
      </c>
      <c r="C40" s="121">
        <v>0.61077000000000004</v>
      </c>
      <c r="D40" s="121">
        <v>0</v>
      </c>
      <c r="E40" s="121">
        <v>0</v>
      </c>
      <c r="F40" s="121">
        <v>1004.84103</v>
      </c>
      <c r="G40" s="121">
        <v>0</v>
      </c>
      <c r="H40" s="121">
        <v>615.91930000000002</v>
      </c>
      <c r="I40" s="121">
        <v>1982.6137199999998</v>
      </c>
      <c r="J40" s="121">
        <v>0</v>
      </c>
      <c r="K40" s="121">
        <v>0</v>
      </c>
      <c r="L40" s="121">
        <f t="shared" si="4"/>
        <v>7056.0618699999995</v>
      </c>
    </row>
    <row r="41" spans="1:12" s="35" customFormat="1" ht="15" customHeight="1">
      <c r="A41" s="120" t="s">
        <v>102</v>
      </c>
      <c r="B41" s="121">
        <v>70690.781159999999</v>
      </c>
      <c r="C41" s="121">
        <v>2991.3300200000003</v>
      </c>
      <c r="D41" s="121">
        <v>0</v>
      </c>
      <c r="E41" s="121">
        <v>2297.0704599999999</v>
      </c>
      <c r="F41" s="121">
        <v>57455.78967000002</v>
      </c>
      <c r="G41" s="121">
        <v>264.00311999999997</v>
      </c>
      <c r="H41" s="121">
        <v>14259.709700000001</v>
      </c>
      <c r="I41" s="121">
        <v>30602.947479999999</v>
      </c>
      <c r="J41" s="121">
        <v>254.39598999999998</v>
      </c>
      <c r="K41" s="121">
        <v>0</v>
      </c>
      <c r="L41" s="121">
        <f t="shared" si="4"/>
        <v>178816.02760000003</v>
      </c>
    </row>
    <row r="42" spans="1:12" s="35" customFormat="1" ht="15" customHeight="1">
      <c r="A42" s="120" t="s">
        <v>118</v>
      </c>
      <c r="B42" s="121">
        <v>726.12152999999978</v>
      </c>
      <c r="C42" s="121">
        <v>0</v>
      </c>
      <c r="D42" s="121">
        <v>0</v>
      </c>
      <c r="E42" s="121">
        <v>0</v>
      </c>
      <c r="F42" s="121">
        <v>9938.7486999999965</v>
      </c>
      <c r="G42" s="121">
        <v>225.25509</v>
      </c>
      <c r="H42" s="121">
        <v>4539.7273700000014</v>
      </c>
      <c r="I42" s="121">
        <v>10174.667009999999</v>
      </c>
      <c r="J42" s="121">
        <v>57.330280000000002</v>
      </c>
      <c r="K42" s="121">
        <v>0</v>
      </c>
      <c r="L42" s="121">
        <f t="shared" si="4"/>
        <v>25661.849979999995</v>
      </c>
    </row>
    <row r="43" spans="1:12" s="35" customFormat="1" ht="15" customHeight="1">
      <c r="A43" s="120" t="s">
        <v>111</v>
      </c>
      <c r="B43" s="121">
        <v>13845.43382</v>
      </c>
      <c r="C43" s="121">
        <v>0</v>
      </c>
      <c r="D43" s="121">
        <v>0</v>
      </c>
      <c r="E43" s="121">
        <v>505.39028999999999</v>
      </c>
      <c r="F43" s="121">
        <v>7255.764720000001</v>
      </c>
      <c r="G43" s="121">
        <v>72.714330000000004</v>
      </c>
      <c r="H43" s="121">
        <v>2662.41696</v>
      </c>
      <c r="I43" s="121">
        <v>24583.139149999999</v>
      </c>
      <c r="J43" s="121">
        <v>58.914050000000003</v>
      </c>
      <c r="K43" s="121">
        <v>0</v>
      </c>
      <c r="L43" s="121">
        <f t="shared" si="4"/>
        <v>48983.77332</v>
      </c>
    </row>
    <row r="44" spans="1:12" s="35" customFormat="1" ht="15" customHeight="1">
      <c r="A44" s="120" t="s">
        <v>130</v>
      </c>
      <c r="B44" s="121">
        <v>70.737459999999999</v>
      </c>
      <c r="C44" s="121">
        <v>0</v>
      </c>
      <c r="D44" s="121">
        <v>0</v>
      </c>
      <c r="E44" s="121">
        <v>59.072199999999995</v>
      </c>
      <c r="F44" s="121">
        <v>3882.1248399999999</v>
      </c>
      <c r="G44" s="121">
        <v>0</v>
      </c>
      <c r="H44" s="121">
        <v>65.671769999999995</v>
      </c>
      <c r="I44" s="121">
        <v>117.51626000000002</v>
      </c>
      <c r="J44" s="121">
        <v>5.4902299999999995</v>
      </c>
      <c r="K44" s="121">
        <v>0</v>
      </c>
      <c r="L44" s="121">
        <f t="shared" si="4"/>
        <v>4200.61276</v>
      </c>
    </row>
    <row r="45" spans="1:12" s="35" customFormat="1" ht="15" customHeight="1">
      <c r="A45" s="120" t="s">
        <v>106</v>
      </c>
      <c r="B45" s="121">
        <v>2011.49848</v>
      </c>
      <c r="C45" s="121">
        <v>3.86578</v>
      </c>
      <c r="D45" s="121">
        <v>0</v>
      </c>
      <c r="E45" s="121">
        <v>981.73216000000002</v>
      </c>
      <c r="F45" s="121">
        <v>4215.4073200000003</v>
      </c>
      <c r="G45" s="121">
        <v>116.66619</v>
      </c>
      <c r="H45" s="121">
        <v>2302.4468199999997</v>
      </c>
      <c r="I45" s="121">
        <v>6053.8491200000008</v>
      </c>
      <c r="J45" s="121">
        <v>20.221430000000002</v>
      </c>
      <c r="K45" s="121">
        <v>0</v>
      </c>
      <c r="L45" s="121">
        <f t="shared" si="4"/>
        <v>15705.6873</v>
      </c>
    </row>
    <row r="46" spans="1:12" s="35" customFormat="1" ht="15" customHeight="1">
      <c r="A46" s="120" t="s">
        <v>131</v>
      </c>
      <c r="B46" s="121">
        <v>10523.846100000001</v>
      </c>
      <c r="C46" s="121">
        <v>0</v>
      </c>
      <c r="D46" s="121">
        <v>0</v>
      </c>
      <c r="E46" s="121">
        <v>0</v>
      </c>
      <c r="F46" s="121">
        <v>889.05281000000014</v>
      </c>
      <c r="G46" s="121">
        <v>0</v>
      </c>
      <c r="H46" s="121">
        <v>45.789519999999996</v>
      </c>
      <c r="I46" s="121">
        <v>192.69452999999999</v>
      </c>
      <c r="J46" s="121">
        <v>0</v>
      </c>
      <c r="K46" s="121">
        <v>0</v>
      </c>
      <c r="L46" s="121">
        <f t="shared" si="4"/>
        <v>11651.382960000001</v>
      </c>
    </row>
    <row r="47" spans="1:12" s="35" customFormat="1" ht="15" customHeight="1">
      <c r="A47" s="120" t="s">
        <v>126</v>
      </c>
      <c r="B47" s="121">
        <v>15204.537979999999</v>
      </c>
      <c r="C47" s="121">
        <v>612.79303000000004</v>
      </c>
      <c r="D47" s="121">
        <v>0</v>
      </c>
      <c r="E47" s="121">
        <v>1593.09898</v>
      </c>
      <c r="F47" s="121">
        <v>7006.1902300000002</v>
      </c>
      <c r="G47" s="121">
        <v>0</v>
      </c>
      <c r="H47" s="121">
        <v>1898.1911599999999</v>
      </c>
      <c r="I47" s="121">
        <v>3674.3363100000001</v>
      </c>
      <c r="J47" s="121">
        <v>0</v>
      </c>
      <c r="K47" s="121">
        <v>0</v>
      </c>
      <c r="L47" s="121">
        <f t="shared" si="4"/>
        <v>29989.147689999998</v>
      </c>
    </row>
    <row r="48" spans="1:12" s="35" customFormat="1" ht="15" customHeight="1">
      <c r="A48" s="120" t="s">
        <v>112</v>
      </c>
      <c r="B48" s="121">
        <v>595.16420999999991</v>
      </c>
      <c r="C48" s="121">
        <v>0</v>
      </c>
      <c r="D48" s="121">
        <v>0</v>
      </c>
      <c r="E48" s="121">
        <v>0</v>
      </c>
      <c r="F48" s="121">
        <v>2109.7051500000002</v>
      </c>
      <c r="G48" s="121">
        <v>5.7172499999999999</v>
      </c>
      <c r="H48" s="121">
        <v>559.54957999999999</v>
      </c>
      <c r="I48" s="121">
        <v>1797.2769099999996</v>
      </c>
      <c r="J48" s="121">
        <v>0</v>
      </c>
      <c r="K48" s="121">
        <v>0</v>
      </c>
      <c r="L48" s="121">
        <f t="shared" si="4"/>
        <v>5067.4130999999998</v>
      </c>
    </row>
    <row r="49" spans="1:12" s="35" customFormat="1" ht="15" customHeight="1">
      <c r="A49" s="120" t="s">
        <v>125</v>
      </c>
      <c r="B49" s="121">
        <v>2305.7354400000004</v>
      </c>
      <c r="C49" s="121">
        <v>0</v>
      </c>
      <c r="D49" s="121">
        <v>0</v>
      </c>
      <c r="E49" s="121">
        <v>0</v>
      </c>
      <c r="F49" s="121">
        <v>1593.4050199999997</v>
      </c>
      <c r="G49" s="121">
        <v>0</v>
      </c>
      <c r="H49" s="121">
        <v>0</v>
      </c>
      <c r="I49" s="121">
        <v>648.57855999999992</v>
      </c>
      <c r="J49" s="121">
        <v>0</v>
      </c>
      <c r="K49" s="121">
        <v>0</v>
      </c>
      <c r="L49" s="121">
        <f t="shared" si="4"/>
        <v>4547.7190200000005</v>
      </c>
    </row>
    <row r="50" spans="1:12" s="35" customFormat="1" ht="15" customHeight="1">
      <c r="A50" s="120" t="s">
        <v>119</v>
      </c>
      <c r="B50" s="121">
        <v>2357.8673899999994</v>
      </c>
      <c r="C50" s="121">
        <v>0</v>
      </c>
      <c r="D50" s="121">
        <v>0</v>
      </c>
      <c r="E50" s="121">
        <v>85.466719999999995</v>
      </c>
      <c r="F50" s="121">
        <v>769.96760000000006</v>
      </c>
      <c r="G50" s="121">
        <v>0</v>
      </c>
      <c r="H50" s="121">
        <v>409.76761000000005</v>
      </c>
      <c r="I50" s="121">
        <v>0</v>
      </c>
      <c r="J50" s="121">
        <v>0</v>
      </c>
      <c r="K50" s="121">
        <v>0</v>
      </c>
      <c r="L50" s="121">
        <f t="shared" si="4"/>
        <v>3623.0693199999992</v>
      </c>
    </row>
    <row r="51" spans="1:12" s="35" customFormat="1" ht="15" customHeight="1">
      <c r="A51" s="120" t="s">
        <v>129</v>
      </c>
      <c r="B51" s="121">
        <v>14923.108989999999</v>
      </c>
      <c r="C51" s="121">
        <v>0</v>
      </c>
      <c r="D51" s="121">
        <v>0</v>
      </c>
      <c r="E51" s="121">
        <v>0</v>
      </c>
      <c r="F51" s="121">
        <v>1346.5000499999999</v>
      </c>
      <c r="G51" s="121">
        <v>0</v>
      </c>
      <c r="H51" s="121">
        <v>370.70110999999997</v>
      </c>
      <c r="I51" s="121">
        <v>6268.9877699999997</v>
      </c>
      <c r="J51" s="121">
        <v>0</v>
      </c>
      <c r="K51" s="121">
        <v>0</v>
      </c>
      <c r="L51" s="121">
        <f t="shared" si="4"/>
        <v>22909.297919999997</v>
      </c>
    </row>
    <row r="52" spans="1:12" s="35" customFormat="1" ht="15" customHeight="1">
      <c r="A52" s="120" t="s">
        <v>108</v>
      </c>
      <c r="B52" s="121">
        <v>7627.7351500000032</v>
      </c>
      <c r="C52" s="121">
        <v>329.11854</v>
      </c>
      <c r="D52" s="121">
        <v>0</v>
      </c>
      <c r="E52" s="121">
        <v>0</v>
      </c>
      <c r="F52" s="121">
        <v>4875.9114</v>
      </c>
      <c r="G52" s="121">
        <v>121.79831</v>
      </c>
      <c r="H52" s="121">
        <v>745.5392700000001</v>
      </c>
      <c r="I52" s="121">
        <v>7037.0204200000016</v>
      </c>
      <c r="J52" s="121">
        <v>31.66638</v>
      </c>
      <c r="K52" s="121">
        <v>0</v>
      </c>
      <c r="L52" s="121">
        <f t="shared" si="4"/>
        <v>20768.789470000003</v>
      </c>
    </row>
    <row r="53" spans="1:12" s="35" customFormat="1" ht="15" customHeight="1">
      <c r="A53" s="120" t="s">
        <v>110</v>
      </c>
      <c r="B53" s="121">
        <v>11651.50963</v>
      </c>
      <c r="C53" s="121">
        <v>40.235910000000004</v>
      </c>
      <c r="D53" s="121">
        <v>0</v>
      </c>
      <c r="E53" s="121">
        <v>818.88047999999992</v>
      </c>
      <c r="F53" s="121">
        <v>19977.25106000001</v>
      </c>
      <c r="G53" s="121">
        <v>119.92945999999999</v>
      </c>
      <c r="H53" s="121">
        <v>5696.2097300000014</v>
      </c>
      <c r="I53" s="121">
        <v>18924.193190000002</v>
      </c>
      <c r="J53" s="121">
        <v>68.458479999999994</v>
      </c>
      <c r="K53" s="121">
        <v>0</v>
      </c>
      <c r="L53" s="121">
        <f t="shared" si="4"/>
        <v>57296.667940000014</v>
      </c>
    </row>
    <row r="54" spans="1:12" s="35" customFormat="1" ht="15" customHeight="1">
      <c r="A54" s="120" t="s">
        <v>107</v>
      </c>
      <c r="B54" s="121">
        <v>8282.8192400000007</v>
      </c>
      <c r="C54" s="121">
        <v>167.14365000000001</v>
      </c>
      <c r="D54" s="121">
        <v>0</v>
      </c>
      <c r="E54" s="121">
        <v>460.68474999999995</v>
      </c>
      <c r="F54" s="121">
        <v>13281.096970000001</v>
      </c>
      <c r="G54" s="121">
        <v>0</v>
      </c>
      <c r="H54" s="121">
        <v>9558.96666</v>
      </c>
      <c r="I54" s="121">
        <v>6918.4911799999982</v>
      </c>
      <c r="J54" s="121">
        <v>0</v>
      </c>
      <c r="K54" s="121">
        <v>0</v>
      </c>
      <c r="L54" s="121">
        <f t="shared" si="4"/>
        <v>38669.202449999997</v>
      </c>
    </row>
    <row r="55" spans="1:12" s="35" customFormat="1" ht="15" customHeight="1">
      <c r="A55" s="120" t="s">
        <v>103</v>
      </c>
      <c r="B55" s="121">
        <v>28614.255440000001</v>
      </c>
      <c r="C55" s="121">
        <v>449.08968000000004</v>
      </c>
      <c r="D55" s="121">
        <v>0</v>
      </c>
      <c r="E55" s="121">
        <v>1588.3615800000002</v>
      </c>
      <c r="F55" s="121">
        <v>46422.497330000006</v>
      </c>
      <c r="G55" s="121">
        <v>116.28817000000001</v>
      </c>
      <c r="H55" s="121">
        <v>9521.9952499999981</v>
      </c>
      <c r="I55" s="121">
        <v>52025.479890000002</v>
      </c>
      <c r="J55" s="121">
        <v>0</v>
      </c>
      <c r="K55" s="121">
        <v>0</v>
      </c>
      <c r="L55" s="121">
        <f t="shared" si="4"/>
        <v>138737.96734</v>
      </c>
    </row>
    <row r="56" spans="1:12" s="35" customFormat="1" ht="15" customHeight="1">
      <c r="A56" s="120" t="s">
        <v>105</v>
      </c>
      <c r="B56" s="121">
        <v>74.165390000000002</v>
      </c>
      <c r="C56" s="121">
        <v>0</v>
      </c>
      <c r="D56" s="121">
        <v>0</v>
      </c>
      <c r="E56" s="121">
        <v>0</v>
      </c>
      <c r="F56" s="121">
        <v>2979.3875199999998</v>
      </c>
      <c r="G56" s="121">
        <v>0</v>
      </c>
      <c r="H56" s="121">
        <v>2894.5902999999998</v>
      </c>
      <c r="I56" s="121">
        <v>556.28363999999999</v>
      </c>
      <c r="J56" s="121">
        <v>0</v>
      </c>
      <c r="K56" s="121">
        <v>0</v>
      </c>
      <c r="L56" s="121">
        <f t="shared" si="4"/>
        <v>6504.4268499999998</v>
      </c>
    </row>
    <row r="57" spans="1:12" s="35" customFormat="1" ht="15" customHeight="1">
      <c r="A57" s="120" t="s">
        <v>124</v>
      </c>
      <c r="B57" s="121">
        <v>2649.2240100000004</v>
      </c>
      <c r="C57" s="121">
        <v>0</v>
      </c>
      <c r="D57" s="121">
        <v>0</v>
      </c>
      <c r="E57" s="121">
        <v>49.664369999999998</v>
      </c>
      <c r="F57" s="121">
        <v>629.68254000000013</v>
      </c>
      <c r="G57" s="121">
        <v>0</v>
      </c>
      <c r="H57" s="121">
        <v>0</v>
      </c>
      <c r="I57" s="121">
        <v>238.63453000000001</v>
      </c>
      <c r="J57" s="121">
        <v>0</v>
      </c>
      <c r="K57" s="121">
        <v>0</v>
      </c>
      <c r="L57" s="121">
        <f t="shared" si="4"/>
        <v>3567.2054500000004</v>
      </c>
    </row>
    <row r="58" spans="1:12" s="35" customFormat="1" ht="15" customHeight="1">
      <c r="A58" s="120" t="s">
        <v>116</v>
      </c>
      <c r="B58" s="121">
        <v>22172.589440000007</v>
      </c>
      <c r="C58" s="121">
        <v>0</v>
      </c>
      <c r="D58" s="121">
        <v>0</v>
      </c>
      <c r="E58" s="121">
        <v>0</v>
      </c>
      <c r="F58" s="121">
        <v>2990.1847800000005</v>
      </c>
      <c r="G58" s="121">
        <v>0</v>
      </c>
      <c r="H58" s="121">
        <v>1274.4943600000001</v>
      </c>
      <c r="I58" s="121">
        <v>994.34528999999998</v>
      </c>
      <c r="J58" s="121">
        <v>0</v>
      </c>
      <c r="K58" s="121">
        <v>0</v>
      </c>
      <c r="L58" s="121">
        <f t="shared" si="4"/>
        <v>27431.613870000008</v>
      </c>
    </row>
    <row r="59" spans="1:12" s="35" customFormat="1" ht="15" customHeight="1">
      <c r="A59" s="120" t="s">
        <v>117</v>
      </c>
      <c r="B59" s="121">
        <v>561.30207999999993</v>
      </c>
      <c r="C59" s="121">
        <v>40.322559999999996</v>
      </c>
      <c r="D59" s="121">
        <v>0</v>
      </c>
      <c r="E59" s="121">
        <v>29.19453</v>
      </c>
      <c r="F59" s="121">
        <v>512.46876000000009</v>
      </c>
      <c r="G59" s="121">
        <v>0</v>
      </c>
      <c r="H59" s="121">
        <v>4.5946300000000004</v>
      </c>
      <c r="I59" s="121">
        <v>890.12666000000002</v>
      </c>
      <c r="J59" s="121">
        <v>0</v>
      </c>
      <c r="K59" s="121">
        <v>0</v>
      </c>
      <c r="L59" s="121">
        <f t="shared" si="4"/>
        <v>2038.0092199999999</v>
      </c>
    </row>
    <row r="60" spans="1:12" s="35" customFormat="1" ht="15" customHeight="1">
      <c r="A60" s="120" t="s">
        <v>320</v>
      </c>
      <c r="B60" s="121">
        <v>0</v>
      </c>
      <c r="C60" s="121">
        <v>0</v>
      </c>
      <c r="D60" s="121">
        <v>0</v>
      </c>
      <c r="E60" s="121">
        <v>2632.2075400000003</v>
      </c>
      <c r="F60" s="121">
        <v>2833.8936999999996</v>
      </c>
      <c r="G60" s="121">
        <v>0</v>
      </c>
      <c r="H60" s="121">
        <v>1955.5042100000001</v>
      </c>
      <c r="I60" s="121">
        <v>227.21283</v>
      </c>
      <c r="J60" s="121">
        <v>0</v>
      </c>
      <c r="K60" s="121">
        <v>0</v>
      </c>
      <c r="L60" s="121">
        <f t="shared" si="4"/>
        <v>7648.8182800000004</v>
      </c>
    </row>
    <row r="61" spans="1:12" s="35" customFormat="1" ht="15" customHeight="1">
      <c r="A61" s="120" t="s">
        <v>510</v>
      </c>
      <c r="B61" s="121">
        <v>6995.7660099999994</v>
      </c>
      <c r="C61" s="121">
        <v>0</v>
      </c>
      <c r="D61" s="121">
        <v>0</v>
      </c>
      <c r="E61" s="121">
        <v>0</v>
      </c>
      <c r="F61" s="121">
        <v>287.43540999999999</v>
      </c>
      <c r="G61" s="121">
        <v>0</v>
      </c>
      <c r="H61" s="121">
        <v>131.87675999999999</v>
      </c>
      <c r="I61" s="121">
        <v>364.61199999999997</v>
      </c>
      <c r="J61" s="121">
        <v>0</v>
      </c>
      <c r="K61" s="121">
        <v>0</v>
      </c>
      <c r="L61" s="121">
        <f t="shared" si="4"/>
        <v>7779.6901799999996</v>
      </c>
    </row>
    <row r="62" spans="1:12" s="35" customFormat="1" ht="15" customHeight="1">
      <c r="A62" s="120" t="s">
        <v>508</v>
      </c>
      <c r="B62" s="121">
        <v>4738.63411</v>
      </c>
      <c r="C62" s="121">
        <v>0</v>
      </c>
      <c r="D62" s="121">
        <v>0</v>
      </c>
      <c r="E62" s="121">
        <v>0</v>
      </c>
      <c r="F62" s="121">
        <v>993.76244000000008</v>
      </c>
      <c r="G62" s="121">
        <v>0</v>
      </c>
      <c r="H62" s="121">
        <v>62.724729999999994</v>
      </c>
      <c r="I62" s="121">
        <v>363.93232</v>
      </c>
      <c r="J62" s="121">
        <v>0</v>
      </c>
      <c r="K62" s="121">
        <v>0</v>
      </c>
      <c r="L62" s="121">
        <f t="shared" si="4"/>
        <v>6159.0536000000002</v>
      </c>
    </row>
    <row r="63" spans="1:12" s="35" customFormat="1" ht="15" customHeight="1">
      <c r="A63" s="120" t="s">
        <v>509</v>
      </c>
      <c r="B63" s="121">
        <v>2163.9511799999996</v>
      </c>
      <c r="C63" s="121">
        <v>46.227130000000002</v>
      </c>
      <c r="D63" s="121">
        <v>0</v>
      </c>
      <c r="E63" s="121">
        <v>31.144359999999999</v>
      </c>
      <c r="F63" s="121">
        <v>192.27782000000002</v>
      </c>
      <c r="G63" s="121">
        <v>0</v>
      </c>
      <c r="H63" s="121">
        <v>494.41251</v>
      </c>
      <c r="I63" s="121">
        <v>478.88105000000002</v>
      </c>
      <c r="J63" s="121">
        <v>0</v>
      </c>
      <c r="K63" s="121">
        <v>0</v>
      </c>
      <c r="L63" s="121">
        <f t="shared" si="4"/>
        <v>3406.8940499999999</v>
      </c>
    </row>
    <row r="64" spans="1:12" s="35" customFormat="1" ht="15" customHeight="1">
      <c r="A64" s="120" t="s">
        <v>531</v>
      </c>
      <c r="B64" s="121">
        <v>0</v>
      </c>
      <c r="C64" s="121">
        <v>0</v>
      </c>
      <c r="D64" s="121">
        <v>0</v>
      </c>
      <c r="E64" s="121">
        <v>0</v>
      </c>
      <c r="F64" s="121">
        <v>417.13770999999997</v>
      </c>
      <c r="G64" s="121">
        <v>0</v>
      </c>
      <c r="H64" s="121">
        <v>10.23124</v>
      </c>
      <c r="I64" s="121">
        <v>857.44850000000008</v>
      </c>
      <c r="J64" s="121">
        <v>0</v>
      </c>
      <c r="K64" s="121">
        <v>0</v>
      </c>
      <c r="L64" s="121">
        <f t="shared" si="4"/>
        <v>1284.81745</v>
      </c>
    </row>
    <row r="65" spans="1:12" s="35" customFormat="1" ht="15" customHeight="1">
      <c r="A65" s="120" t="s">
        <v>532</v>
      </c>
      <c r="B65" s="121">
        <v>13395.294040000004</v>
      </c>
      <c r="C65" s="121">
        <v>0</v>
      </c>
      <c r="D65" s="121">
        <v>0</v>
      </c>
      <c r="E65" s="121">
        <v>24.225589999999997</v>
      </c>
      <c r="F65" s="121">
        <v>2501.0473800000004</v>
      </c>
      <c r="G65" s="121">
        <v>0</v>
      </c>
      <c r="H65" s="121">
        <v>1639.4497499999998</v>
      </c>
      <c r="I65" s="121">
        <v>46.104950000000002</v>
      </c>
      <c r="J65" s="121">
        <v>0</v>
      </c>
      <c r="K65" s="121">
        <v>0</v>
      </c>
      <c r="L65" s="121">
        <f t="shared" si="4"/>
        <v>17606.121710000007</v>
      </c>
    </row>
    <row r="66" spans="1:12" s="35" customFormat="1" ht="15" customHeight="1">
      <c r="A66" s="120" t="s">
        <v>989</v>
      </c>
      <c r="B66" s="121">
        <v>20482.626900000007</v>
      </c>
      <c r="C66" s="121">
        <v>0</v>
      </c>
      <c r="D66" s="121">
        <v>0</v>
      </c>
      <c r="E66" s="121">
        <v>65.524830000000009</v>
      </c>
      <c r="F66" s="121">
        <v>5580.1630400000004</v>
      </c>
      <c r="G66" s="121">
        <v>87.776769999999999</v>
      </c>
      <c r="H66" s="121">
        <v>1729.2585000000001</v>
      </c>
      <c r="I66" s="121">
        <v>9091.2028500000015</v>
      </c>
      <c r="J66" s="121">
        <v>20.416599999999999</v>
      </c>
      <c r="K66" s="121">
        <v>0</v>
      </c>
      <c r="L66" s="121">
        <f t="shared" si="4"/>
        <v>37056.969490000003</v>
      </c>
    </row>
    <row r="67" spans="1:12" s="35" customFormat="1" ht="15" customHeight="1">
      <c r="A67" s="119" t="s">
        <v>147</v>
      </c>
      <c r="B67" s="121">
        <f t="shared" ref="B67:J67" si="5">SUM(B30:B66)</f>
        <v>411495.32659000001</v>
      </c>
      <c r="C67" s="121">
        <f t="shared" si="5"/>
        <v>6150.1372900000006</v>
      </c>
      <c r="D67" s="121">
        <f t="shared" si="5"/>
        <v>0</v>
      </c>
      <c r="E67" s="121">
        <f t="shared" si="5"/>
        <v>19072.642539999997</v>
      </c>
      <c r="F67" s="121">
        <f t="shared" si="5"/>
        <v>255583.18832000007</v>
      </c>
      <c r="G67" s="121">
        <f t="shared" si="5"/>
        <v>1518.2944299999999</v>
      </c>
      <c r="H67" s="121">
        <f t="shared" si="5"/>
        <v>93731.030549999981</v>
      </c>
      <c r="I67" s="121">
        <f t="shared" si="5"/>
        <v>243841.99949000005</v>
      </c>
      <c r="J67" s="121">
        <f t="shared" si="5"/>
        <v>529.85188999999991</v>
      </c>
      <c r="K67" s="121">
        <f>SUM(K30:K66)</f>
        <v>0</v>
      </c>
      <c r="L67" s="121">
        <f t="shared" ref="L67" si="6">SUM(B67:K67)</f>
        <v>1031922.4711000002</v>
      </c>
    </row>
    <row r="68" spans="1:12" s="35" customFormat="1" ht="15" customHeight="1">
      <c r="A68" s="72" t="s">
        <v>138</v>
      </c>
      <c r="B68" s="89"/>
      <c r="C68" s="89"/>
      <c r="D68" s="89"/>
      <c r="E68" s="89"/>
      <c r="F68" s="89"/>
      <c r="G68" s="89"/>
      <c r="H68" s="89"/>
      <c r="I68" s="89"/>
      <c r="J68" s="178"/>
      <c r="K68" s="89"/>
      <c r="L68" s="89"/>
    </row>
    <row r="69" spans="1:12" s="35" customFormat="1" ht="15" customHeight="1">
      <c r="A69" s="119" t="s">
        <v>139</v>
      </c>
      <c r="B69" s="121">
        <v>303923.44992999994</v>
      </c>
      <c r="C69" s="121">
        <v>7561.7720700000009</v>
      </c>
      <c r="D69" s="121">
        <v>20.81129</v>
      </c>
      <c r="E69" s="121">
        <v>6845.8252299999995</v>
      </c>
      <c r="F69" s="121">
        <v>73175.888969999985</v>
      </c>
      <c r="G69" s="121">
        <v>4165.5970300000008</v>
      </c>
      <c r="H69" s="121">
        <v>34042.603330000005</v>
      </c>
      <c r="I69" s="121">
        <v>37637.907660000004</v>
      </c>
      <c r="J69" s="121">
        <v>106.41815000000001</v>
      </c>
      <c r="K69" s="121">
        <v>0</v>
      </c>
      <c r="L69" s="121">
        <f t="shared" ref="L69:L78" si="7">SUM(B69:K69)</f>
        <v>467480.27365999995</v>
      </c>
    </row>
    <row r="70" spans="1:12" s="35" customFormat="1" ht="15" customHeight="1">
      <c r="A70" s="119" t="s">
        <v>140</v>
      </c>
      <c r="B70" s="121">
        <v>551754.06565999985</v>
      </c>
      <c r="C70" s="121">
        <v>8490.2798600000006</v>
      </c>
      <c r="D70" s="121">
        <v>0</v>
      </c>
      <c r="E70" s="121">
        <v>13207.971669999999</v>
      </c>
      <c r="F70" s="121">
        <v>125174.91789</v>
      </c>
      <c r="G70" s="121">
        <v>7.71007</v>
      </c>
      <c r="H70" s="121">
        <v>43682.387600000002</v>
      </c>
      <c r="I70" s="121">
        <v>57456.450530000002</v>
      </c>
      <c r="J70" s="121">
        <v>214.70479</v>
      </c>
      <c r="K70" s="121">
        <v>0</v>
      </c>
      <c r="L70" s="121">
        <f t="shared" si="7"/>
        <v>799988.48806999996</v>
      </c>
    </row>
    <row r="71" spans="1:12" s="35" customFormat="1" ht="15" customHeight="1">
      <c r="A71" s="119" t="s">
        <v>141</v>
      </c>
      <c r="B71" s="121">
        <v>197838.64152000003</v>
      </c>
      <c r="C71" s="121">
        <v>16213.005050000003</v>
      </c>
      <c r="D71" s="121">
        <v>0</v>
      </c>
      <c r="E71" s="121">
        <v>3683.7729999999997</v>
      </c>
      <c r="F71" s="121">
        <v>86733.349980000043</v>
      </c>
      <c r="G71" s="121">
        <v>43.825519999999997</v>
      </c>
      <c r="H71" s="121">
        <v>22594.699109999994</v>
      </c>
      <c r="I71" s="121">
        <v>23115.765419999996</v>
      </c>
      <c r="J71" s="121">
        <v>138.26294000000001</v>
      </c>
      <c r="K71" s="121">
        <v>0</v>
      </c>
      <c r="L71" s="121">
        <f t="shared" si="7"/>
        <v>350361.32254000008</v>
      </c>
    </row>
    <row r="72" spans="1:12" s="35" customFormat="1" ht="15" customHeight="1">
      <c r="A72" s="119" t="s">
        <v>142</v>
      </c>
      <c r="B72" s="121">
        <v>21104.29825</v>
      </c>
      <c r="C72" s="121">
        <v>42.094999999999999</v>
      </c>
      <c r="D72" s="121">
        <v>0</v>
      </c>
      <c r="E72" s="121">
        <v>0</v>
      </c>
      <c r="F72" s="121">
        <v>1905.0402800000006</v>
      </c>
      <c r="G72" s="121">
        <v>1000.92572</v>
      </c>
      <c r="H72" s="121">
        <v>880.51922000000013</v>
      </c>
      <c r="I72" s="121">
        <v>1295.5507700000001</v>
      </c>
      <c r="J72" s="121">
        <v>0</v>
      </c>
      <c r="K72" s="121">
        <v>0</v>
      </c>
      <c r="L72" s="121">
        <f t="shared" si="7"/>
        <v>26228.429240000005</v>
      </c>
    </row>
    <row r="73" spans="1:12" s="35" customFormat="1" ht="15" customHeight="1">
      <c r="A73" s="119" t="s">
        <v>143</v>
      </c>
      <c r="B73" s="121">
        <v>113218.32040999994</v>
      </c>
      <c r="C73" s="121">
        <v>483.47325000000001</v>
      </c>
      <c r="D73" s="121">
        <v>0</v>
      </c>
      <c r="E73" s="121">
        <v>3234.0441700000001</v>
      </c>
      <c r="F73" s="121">
        <v>19884.305609999999</v>
      </c>
      <c r="G73" s="121">
        <v>0</v>
      </c>
      <c r="H73" s="121">
        <v>10450.852069999999</v>
      </c>
      <c r="I73" s="121">
        <v>2320.2109499999997</v>
      </c>
      <c r="J73" s="121">
        <v>0</v>
      </c>
      <c r="K73" s="121">
        <v>0</v>
      </c>
      <c r="L73" s="121">
        <f t="shared" si="7"/>
        <v>149591.20645999993</v>
      </c>
    </row>
    <row r="74" spans="1:12" s="35" customFormat="1" ht="15" customHeight="1">
      <c r="A74" s="119" t="s">
        <v>144</v>
      </c>
      <c r="B74" s="121">
        <v>51217.203319999986</v>
      </c>
      <c r="C74" s="121">
        <v>2504.6997300000003</v>
      </c>
      <c r="D74" s="121">
        <v>0</v>
      </c>
      <c r="E74" s="121">
        <v>802.77621999999997</v>
      </c>
      <c r="F74" s="121">
        <v>17084.66287</v>
      </c>
      <c r="G74" s="121">
        <v>0</v>
      </c>
      <c r="H74" s="121">
        <v>1640.6575800000001</v>
      </c>
      <c r="I74" s="121">
        <v>14508.626060000002</v>
      </c>
      <c r="J74" s="121">
        <v>20.190950000000001</v>
      </c>
      <c r="K74" s="121">
        <v>0</v>
      </c>
      <c r="L74" s="121">
        <f t="shared" si="7"/>
        <v>87778.816730000006</v>
      </c>
    </row>
    <row r="75" spans="1:12" s="35" customFormat="1" ht="15" customHeight="1">
      <c r="A75" s="119" t="s">
        <v>145</v>
      </c>
      <c r="B75" s="121">
        <v>3324.0899300000001</v>
      </c>
      <c r="C75" s="121">
        <v>15.282849999999998</v>
      </c>
      <c r="D75" s="121">
        <v>0</v>
      </c>
      <c r="E75" s="121">
        <v>30.761680000000002</v>
      </c>
      <c r="F75" s="121">
        <v>2938.7568799999999</v>
      </c>
      <c r="G75" s="121">
        <v>0</v>
      </c>
      <c r="H75" s="121">
        <v>691.53534999999988</v>
      </c>
      <c r="I75" s="121">
        <v>365.33071999999999</v>
      </c>
      <c r="J75" s="121">
        <v>41.665409999999994</v>
      </c>
      <c r="K75" s="121">
        <v>0</v>
      </c>
      <c r="L75" s="121">
        <f t="shared" si="7"/>
        <v>7407.4228199999998</v>
      </c>
    </row>
    <row r="76" spans="1:12" s="35" customFormat="1" ht="15" customHeight="1">
      <c r="A76" s="119" t="s">
        <v>146</v>
      </c>
      <c r="B76" s="121">
        <v>684.03163999999992</v>
      </c>
      <c r="C76" s="121">
        <v>28.185779999999998</v>
      </c>
      <c r="D76" s="121">
        <v>0</v>
      </c>
      <c r="E76" s="121">
        <v>728.15476000000001</v>
      </c>
      <c r="F76" s="121">
        <v>42928.614239999995</v>
      </c>
      <c r="G76" s="121">
        <v>295.16083000000003</v>
      </c>
      <c r="H76" s="121">
        <v>15643.364230000007</v>
      </c>
      <c r="I76" s="121">
        <v>29342.479109999997</v>
      </c>
      <c r="J76" s="121">
        <v>283.17758999999995</v>
      </c>
      <c r="K76" s="121">
        <v>0</v>
      </c>
      <c r="L76" s="121">
        <f t="shared" si="7"/>
        <v>89933.168180000008</v>
      </c>
    </row>
    <row r="77" spans="1:12" s="35" customFormat="1" ht="15" customHeight="1">
      <c r="A77" s="119" t="s">
        <v>323</v>
      </c>
      <c r="B77" s="121">
        <v>127456.33017000002</v>
      </c>
      <c r="C77" s="121">
        <v>703.30124000000001</v>
      </c>
      <c r="D77" s="121">
        <v>0</v>
      </c>
      <c r="E77" s="121">
        <v>1007.7017499999999</v>
      </c>
      <c r="F77" s="121">
        <v>29590.079279999991</v>
      </c>
      <c r="G77" s="121">
        <v>25.73038</v>
      </c>
      <c r="H77" s="121">
        <v>4572.6777600000005</v>
      </c>
      <c r="I77" s="121">
        <v>15404.07588</v>
      </c>
      <c r="J77" s="121">
        <v>61.969399999999993</v>
      </c>
      <c r="K77" s="121">
        <v>0</v>
      </c>
      <c r="L77" s="121">
        <f t="shared" si="7"/>
        <v>178821.86585999996</v>
      </c>
    </row>
    <row r="78" spans="1:12" s="35" customFormat="1" ht="15" customHeight="1">
      <c r="A78" s="119" t="s">
        <v>147</v>
      </c>
      <c r="B78" s="121">
        <f>SUM(B69:B77)</f>
        <v>1370520.4308299997</v>
      </c>
      <c r="C78" s="121">
        <f t="shared" ref="C78:K78" si="8">SUM(C69:C77)</f>
        <v>36042.094830000009</v>
      </c>
      <c r="D78" s="121">
        <f t="shared" si="8"/>
        <v>20.81129</v>
      </c>
      <c r="E78" s="121">
        <f t="shared" si="8"/>
        <v>29541.00848</v>
      </c>
      <c r="F78" s="121">
        <f t="shared" si="8"/>
        <v>399415.61599999998</v>
      </c>
      <c r="G78" s="121">
        <f t="shared" si="8"/>
        <v>5538.9495500000012</v>
      </c>
      <c r="H78" s="121">
        <f t="shared" si="8"/>
        <v>134199.29624999998</v>
      </c>
      <c r="I78" s="121">
        <f t="shared" si="8"/>
        <v>181446.39709999997</v>
      </c>
      <c r="J78" s="121">
        <f t="shared" si="8"/>
        <v>866.38923</v>
      </c>
      <c r="K78" s="121">
        <f t="shared" si="8"/>
        <v>0</v>
      </c>
      <c r="L78" s="121">
        <f t="shared" si="7"/>
        <v>2157590.9935599999</v>
      </c>
    </row>
    <row r="79" spans="1:12" s="35" customFormat="1" ht="15" customHeight="1">
      <c r="A79" s="72" t="s">
        <v>150</v>
      </c>
      <c r="B79" s="89"/>
      <c r="C79" s="89"/>
      <c r="D79" s="89"/>
      <c r="E79" s="89"/>
      <c r="F79" s="89"/>
      <c r="G79" s="89"/>
      <c r="H79" s="89"/>
      <c r="I79" s="89"/>
      <c r="J79" s="178"/>
      <c r="K79" s="89"/>
      <c r="L79" s="89"/>
    </row>
    <row r="80" spans="1:12" s="35" customFormat="1" ht="15" customHeight="1">
      <c r="A80" s="119" t="s">
        <v>58</v>
      </c>
      <c r="B80" s="121">
        <v>2458759.5005200007</v>
      </c>
      <c r="C80" s="121">
        <v>33340.019340000006</v>
      </c>
      <c r="D80" s="121">
        <v>5967.4147699999994</v>
      </c>
      <c r="E80" s="121">
        <v>57308.758620000008</v>
      </c>
      <c r="F80" s="121">
        <v>3462162.9074100005</v>
      </c>
      <c r="G80" s="121">
        <v>896316.61179999996</v>
      </c>
      <c r="H80" s="121">
        <v>3904791.0032299999</v>
      </c>
      <c r="I80" s="121">
        <v>464502.85732000007</v>
      </c>
      <c r="J80" s="121">
        <v>527.00968999999998</v>
      </c>
      <c r="K80" s="121">
        <v>0</v>
      </c>
      <c r="L80" s="121">
        <f>SUM(B80:K80)</f>
        <v>11283676.082700001</v>
      </c>
    </row>
    <row r="81" spans="1:13" s="35" customFormat="1" ht="15" customHeight="1">
      <c r="A81" s="119" t="s">
        <v>147</v>
      </c>
      <c r="B81" s="121">
        <f>SUM(B80)</f>
        <v>2458759.5005200007</v>
      </c>
      <c r="C81" s="121">
        <f t="shared" ref="C81:K81" si="9">SUM(C80)</f>
        <v>33340.019340000006</v>
      </c>
      <c r="D81" s="121">
        <f t="shared" si="9"/>
        <v>5967.4147699999994</v>
      </c>
      <c r="E81" s="121">
        <f t="shared" si="9"/>
        <v>57308.758620000008</v>
      </c>
      <c r="F81" s="121">
        <f t="shared" si="9"/>
        <v>3462162.9074100005</v>
      </c>
      <c r="G81" s="121">
        <f t="shared" si="9"/>
        <v>896316.61179999996</v>
      </c>
      <c r="H81" s="121">
        <f t="shared" si="9"/>
        <v>3904791.0032299999</v>
      </c>
      <c r="I81" s="121">
        <f t="shared" si="9"/>
        <v>464502.85732000007</v>
      </c>
      <c r="J81" s="121">
        <f t="shared" si="9"/>
        <v>527.00968999999998</v>
      </c>
      <c r="K81" s="121">
        <f t="shared" si="9"/>
        <v>0</v>
      </c>
      <c r="L81" s="121">
        <f>SUM(B81:K81)</f>
        <v>11283676.082700001</v>
      </c>
    </row>
    <row r="82" spans="1:13" s="35" customFormat="1" ht="15" customHeight="1">
      <c r="A82" s="72" t="s">
        <v>151</v>
      </c>
      <c r="B82" s="89"/>
      <c r="C82" s="89"/>
      <c r="D82" s="89"/>
      <c r="E82" s="89"/>
      <c r="F82" s="89"/>
      <c r="G82" s="89"/>
      <c r="H82" s="89"/>
      <c r="I82" s="89"/>
      <c r="J82" s="178"/>
      <c r="K82" s="89"/>
      <c r="L82" s="89"/>
    </row>
    <row r="83" spans="1:13" s="35" customFormat="1" ht="15" customHeight="1">
      <c r="A83" s="119" t="s">
        <v>166</v>
      </c>
      <c r="B83" s="121">
        <v>2009313.0377699975</v>
      </c>
      <c r="C83" s="121">
        <v>54383.41201</v>
      </c>
      <c r="D83" s="121">
        <v>0</v>
      </c>
      <c r="E83" s="121">
        <v>1341.9755999999998</v>
      </c>
      <c r="F83" s="121">
        <v>600761.04164999991</v>
      </c>
      <c r="G83" s="121">
        <v>0</v>
      </c>
      <c r="H83" s="121">
        <v>80570.018429999996</v>
      </c>
      <c r="I83" s="121">
        <v>66649.598790000004</v>
      </c>
      <c r="J83" s="121">
        <v>0</v>
      </c>
      <c r="K83" s="121">
        <v>0</v>
      </c>
      <c r="L83" s="121">
        <f>SUM(B83:K83)</f>
        <v>2813019.084249998</v>
      </c>
    </row>
    <row r="84" spans="1:13" s="35" customFormat="1" ht="15" customHeight="1">
      <c r="A84" s="119" t="s">
        <v>147</v>
      </c>
      <c r="B84" s="121">
        <v>2009313.0377699975</v>
      </c>
      <c r="C84" s="121">
        <v>54383.41201</v>
      </c>
      <c r="D84" s="121">
        <v>0</v>
      </c>
      <c r="E84" s="121">
        <v>1341.9755999999998</v>
      </c>
      <c r="F84" s="121">
        <v>600761.04164999991</v>
      </c>
      <c r="G84" s="121">
        <v>0</v>
      </c>
      <c r="H84" s="121">
        <v>80570.018429999996</v>
      </c>
      <c r="I84" s="121">
        <v>66649.598790000004</v>
      </c>
      <c r="J84" s="121">
        <v>0</v>
      </c>
      <c r="K84" s="121">
        <v>0</v>
      </c>
      <c r="L84" s="121">
        <f>SUM(B84:K84)</f>
        <v>2813019.084249998</v>
      </c>
    </row>
    <row r="85" spans="1:13" s="35" customFormat="1" ht="15" customHeight="1" thickBot="1">
      <c r="A85" s="72" t="s">
        <v>72</v>
      </c>
      <c r="B85" s="68">
        <f>SUM(B19,B23,B28,B67,B78,B81,B84)</f>
        <v>23571224.197149999</v>
      </c>
      <c r="C85" s="170">
        <f t="shared" ref="C85:K85" si="10">SUM(C19,C23,C28,C67,C78,C81,C84)</f>
        <v>529960.77768000006</v>
      </c>
      <c r="D85" s="170">
        <f t="shared" si="10"/>
        <v>28824.653300000002</v>
      </c>
      <c r="E85" s="170">
        <f t="shared" si="10"/>
        <v>747248.36161999998</v>
      </c>
      <c r="F85" s="170">
        <f t="shared" si="10"/>
        <v>33621887.053149991</v>
      </c>
      <c r="G85" s="170">
        <f t="shared" si="10"/>
        <v>4284499.4615099998</v>
      </c>
      <c r="H85" s="170">
        <f t="shared" si="10"/>
        <v>22298515.475380007</v>
      </c>
      <c r="I85" s="170">
        <f t="shared" si="10"/>
        <v>7298723.3377400013</v>
      </c>
      <c r="J85" s="178">
        <f t="shared" si="10"/>
        <v>70287.652380000029</v>
      </c>
      <c r="K85" s="170">
        <f t="shared" si="10"/>
        <v>525.31739000000005</v>
      </c>
      <c r="L85" s="127">
        <f t="shared" ref="L85" si="11">+L84+L81+L78+L67+L28+L23+L19</f>
        <v>92451696.287299991</v>
      </c>
    </row>
    <row r="86" spans="1:13" ht="15" customHeight="1" thickTop="1">
      <c r="A86" s="503" t="s">
        <v>187</v>
      </c>
      <c r="B86" s="503"/>
      <c r="C86" s="503"/>
      <c r="D86" s="503"/>
      <c r="E86" s="503"/>
      <c r="F86" s="503"/>
      <c r="G86" s="503"/>
      <c r="H86" s="503"/>
      <c r="I86" s="503"/>
      <c r="J86" s="503"/>
      <c r="K86" s="503"/>
      <c r="L86" s="503"/>
    </row>
    <row r="87" spans="1:13" ht="10.5" customHeight="1">
      <c r="A87" s="505"/>
      <c r="B87" s="505"/>
      <c r="C87" s="505"/>
      <c r="D87" s="505"/>
      <c r="E87" s="505"/>
      <c r="F87" s="505"/>
      <c r="G87" s="505"/>
      <c r="H87" s="505"/>
      <c r="I87" s="505"/>
      <c r="J87" s="505"/>
      <c r="K87" s="505"/>
      <c r="L87" s="505"/>
    </row>
    <row r="88" spans="1:13" ht="15" customHeight="1">
      <c r="A88" s="71" t="s">
        <v>153</v>
      </c>
      <c r="B88" s="77"/>
      <c r="C88" s="77"/>
      <c r="D88" s="77"/>
      <c r="E88" s="77"/>
      <c r="F88" s="77"/>
      <c r="G88" s="77"/>
      <c r="H88" s="77"/>
      <c r="I88" s="77"/>
      <c r="J88" s="77"/>
      <c r="K88" s="77"/>
      <c r="L88" s="43"/>
    </row>
    <row r="89" spans="1:13" ht="15" customHeight="1">
      <c r="A89" s="71" t="s">
        <v>154</v>
      </c>
      <c r="B89" s="71"/>
      <c r="C89" s="71"/>
      <c r="D89" s="71"/>
      <c r="E89" s="71"/>
      <c r="F89" s="71"/>
      <c r="G89" s="77"/>
      <c r="H89" s="77"/>
      <c r="I89" s="77"/>
      <c r="J89" s="77"/>
      <c r="K89" s="43"/>
      <c r="L89" s="43"/>
      <c r="M89" s="43"/>
    </row>
    <row r="90" spans="1:13" ht="15" customHeight="1">
      <c r="A90" s="71" t="s">
        <v>322</v>
      </c>
      <c r="B90" s="66"/>
      <c r="C90" s="66"/>
      <c r="D90" s="66"/>
      <c r="E90" s="66"/>
      <c r="F90" s="66"/>
      <c r="G90" s="66"/>
      <c r="H90" s="66"/>
      <c r="I90" s="66"/>
      <c r="J90" s="66"/>
      <c r="K90" s="43"/>
      <c r="L90" s="179"/>
      <c r="M90" s="43"/>
    </row>
    <row r="91" spans="1:13" ht="15" customHeight="1">
      <c r="A91" s="71" t="s">
        <v>321</v>
      </c>
      <c r="B91" s="66"/>
      <c r="C91" s="66"/>
      <c r="D91" s="66"/>
      <c r="E91" s="66"/>
      <c r="F91" s="66"/>
      <c r="G91" s="66"/>
      <c r="H91" s="66"/>
      <c r="I91" s="66"/>
      <c r="J91" s="66"/>
      <c r="K91" s="43"/>
      <c r="L91" s="43"/>
      <c r="M91" s="43"/>
    </row>
    <row r="92" spans="1:13">
      <c r="A92" s="71" t="s">
        <v>520</v>
      </c>
      <c r="B92" s="43"/>
      <c r="C92" s="43"/>
      <c r="D92" s="43"/>
      <c r="E92" s="43"/>
      <c r="F92" s="43"/>
      <c r="G92" s="43"/>
      <c r="H92" s="43"/>
      <c r="I92" s="43"/>
      <c r="K92" s="43"/>
      <c r="L92" s="43"/>
      <c r="M92" s="43"/>
    </row>
    <row r="93" spans="1:13">
      <c r="A93" s="54" t="s">
        <v>512</v>
      </c>
      <c r="B93" s="43"/>
      <c r="C93" s="43"/>
      <c r="D93" s="43"/>
      <c r="E93" s="43"/>
      <c r="F93" s="43"/>
      <c r="G93" s="43"/>
      <c r="H93" s="43"/>
      <c r="I93" s="43"/>
      <c r="K93" s="43"/>
      <c r="L93" s="43"/>
      <c r="M93" s="43"/>
    </row>
    <row r="94" spans="1:13">
      <c r="A94" s="54" t="s">
        <v>511</v>
      </c>
      <c r="B94" s="43"/>
      <c r="C94" s="43"/>
      <c r="D94" s="43"/>
      <c r="E94" s="43"/>
      <c r="F94" s="43"/>
      <c r="G94" s="43"/>
      <c r="H94" s="43"/>
      <c r="I94" s="43"/>
      <c r="K94" s="43"/>
      <c r="L94" s="43"/>
      <c r="M94" s="43"/>
    </row>
    <row r="95" spans="1:13">
      <c r="A95" s="54" t="s">
        <v>535</v>
      </c>
      <c r="B95" s="43"/>
      <c r="C95" s="43"/>
      <c r="D95" s="43"/>
      <c r="E95" s="43"/>
      <c r="F95" s="43"/>
      <c r="G95" s="43"/>
      <c r="H95" s="43"/>
      <c r="I95" s="43"/>
    </row>
    <row r="96" spans="1:13">
      <c r="A96" s="54" t="s">
        <v>992</v>
      </c>
      <c r="B96" s="43"/>
      <c r="C96" s="43"/>
      <c r="D96" s="43"/>
      <c r="E96" s="43"/>
      <c r="F96" s="43"/>
      <c r="G96" s="43"/>
      <c r="H96" s="43"/>
      <c r="I96" s="43"/>
    </row>
  </sheetData>
  <mergeCells count="5">
    <mergeCell ref="A1:L1"/>
    <mergeCell ref="A2:L2"/>
    <mergeCell ref="A3:L3"/>
    <mergeCell ref="A4:L4"/>
    <mergeCell ref="A86:L87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N98"/>
  <sheetViews>
    <sheetView showGridLines="0" zoomScaleNormal="100" workbookViewId="0">
      <selection sqref="A1:F1"/>
    </sheetView>
  </sheetViews>
  <sheetFormatPr defaultColWidth="11.42578125" defaultRowHeight="15"/>
  <cols>
    <col min="1" max="1" width="45.7109375" customWidth="1"/>
    <col min="2" max="6" width="30.7109375" customWidth="1"/>
    <col min="7" max="7" width="11.42578125" customWidth="1"/>
    <col min="8" max="8" width="14.7109375" bestFit="1" customWidth="1"/>
    <col min="9" max="9" width="13" bestFit="1" customWidth="1"/>
  </cols>
  <sheetData>
    <row r="1" spans="1:14" ht="30" customHeight="1">
      <c r="A1" s="491" t="s">
        <v>148</v>
      </c>
      <c r="B1" s="491"/>
      <c r="C1" s="491"/>
      <c r="D1" s="491"/>
      <c r="E1" s="491"/>
      <c r="F1" s="491"/>
      <c r="G1" s="16"/>
      <c r="H1" s="14"/>
      <c r="I1" s="15"/>
      <c r="J1" s="15"/>
      <c r="K1" s="15"/>
      <c r="L1" s="15"/>
      <c r="M1" s="15"/>
      <c r="N1" s="15"/>
    </row>
    <row r="2" spans="1:14" ht="15" customHeight="1">
      <c r="A2" s="492" t="s">
        <v>305</v>
      </c>
      <c r="B2" s="492"/>
      <c r="C2" s="492"/>
      <c r="D2" s="492"/>
      <c r="E2" s="492"/>
      <c r="F2" s="492"/>
      <c r="G2" s="16"/>
      <c r="H2" s="14"/>
      <c r="I2" s="15"/>
      <c r="J2" s="15"/>
      <c r="K2" s="15"/>
      <c r="L2" s="15"/>
      <c r="M2" s="15"/>
      <c r="N2" s="15"/>
    </row>
    <row r="3" spans="1:14" ht="18">
      <c r="A3" s="510" t="s">
        <v>575</v>
      </c>
      <c r="B3" s="510"/>
      <c r="C3" s="510"/>
      <c r="D3" s="510"/>
      <c r="E3" s="510"/>
      <c r="F3" s="510"/>
      <c r="G3" s="16"/>
      <c r="H3" s="43"/>
      <c r="I3" s="15"/>
      <c r="J3" s="15"/>
      <c r="K3" s="15"/>
      <c r="L3" s="15"/>
      <c r="M3" s="15"/>
      <c r="N3" s="15"/>
    </row>
    <row r="4" spans="1:14" s="43" customFormat="1" ht="30" customHeight="1">
      <c r="A4" s="493" t="s">
        <v>55</v>
      </c>
      <c r="B4" s="493"/>
      <c r="C4" s="493"/>
      <c r="D4" s="493"/>
      <c r="E4" s="493"/>
      <c r="F4" s="493"/>
      <c r="G4" s="16"/>
      <c r="I4" s="15"/>
      <c r="J4" s="15"/>
      <c r="K4" s="15"/>
      <c r="L4" s="15"/>
      <c r="M4" s="15"/>
      <c r="N4" s="15"/>
    </row>
    <row r="5" spans="1:14" s="43" customFormat="1" ht="3.75" customHeight="1">
      <c r="A5" s="17"/>
      <c r="B5" s="17"/>
      <c r="C5" s="17"/>
      <c r="D5" s="17"/>
      <c r="E5" s="17"/>
      <c r="F5" s="17"/>
      <c r="G5" s="17"/>
      <c r="H5" s="34"/>
      <c r="I5" s="19"/>
      <c r="J5" s="19"/>
      <c r="K5" s="19"/>
      <c r="L5" s="19"/>
      <c r="M5" s="19"/>
      <c r="N5" s="19"/>
    </row>
    <row r="6" spans="1:14" ht="30" customHeight="1" thickBot="1">
      <c r="A6" s="514" t="s">
        <v>328</v>
      </c>
      <c r="B6" s="511" t="s">
        <v>161</v>
      </c>
      <c r="C6" s="511"/>
      <c r="D6" s="511" t="s">
        <v>186</v>
      </c>
      <c r="E6" s="511"/>
      <c r="F6" s="512" t="s">
        <v>185</v>
      </c>
      <c r="G6" s="17"/>
      <c r="H6" s="18"/>
      <c r="I6" s="19"/>
      <c r="J6" s="19"/>
      <c r="K6" s="19"/>
      <c r="L6" s="19"/>
      <c r="M6" s="19"/>
      <c r="N6" s="19"/>
    </row>
    <row r="7" spans="1:14" ht="30" customHeight="1" thickTop="1" thickBot="1">
      <c r="A7" s="515"/>
      <c r="B7" s="115" t="s">
        <v>162</v>
      </c>
      <c r="C7" s="116" t="s">
        <v>163</v>
      </c>
      <c r="D7" s="115" t="s">
        <v>162</v>
      </c>
      <c r="E7" s="116" t="s">
        <v>164</v>
      </c>
      <c r="F7" s="513"/>
      <c r="G7" s="23"/>
      <c r="H7" s="14"/>
      <c r="I7" s="24"/>
      <c r="J7" s="24"/>
      <c r="K7" s="24"/>
      <c r="L7" s="24"/>
      <c r="M7" s="24"/>
      <c r="N7" s="24"/>
    </row>
    <row r="8" spans="1:14" ht="15" customHeight="1" thickTop="1">
      <c r="A8" s="117" t="s">
        <v>56</v>
      </c>
      <c r="B8" s="117"/>
      <c r="C8" s="117"/>
      <c r="D8" s="117"/>
      <c r="E8" s="117"/>
      <c r="F8" s="117"/>
      <c r="G8" s="27"/>
      <c r="H8" s="25"/>
      <c r="I8" s="25"/>
      <c r="J8" s="25"/>
      <c r="K8" s="25"/>
      <c r="L8" s="25"/>
      <c r="M8" s="25"/>
      <c r="N8" s="25"/>
    </row>
    <row r="9" spans="1:14" ht="15" customHeight="1">
      <c r="A9" s="82" t="s">
        <v>61</v>
      </c>
      <c r="B9" s="83">
        <v>21</v>
      </c>
      <c r="C9" s="83">
        <v>11</v>
      </c>
      <c r="D9" s="84">
        <v>7</v>
      </c>
      <c r="E9" s="84">
        <v>7070260.1425899994</v>
      </c>
      <c r="F9" s="85">
        <v>15749263.757630002</v>
      </c>
      <c r="G9" s="36"/>
      <c r="H9" s="32"/>
      <c r="J9" s="25"/>
      <c r="K9" s="25"/>
      <c r="L9" s="25"/>
      <c r="M9" s="25"/>
      <c r="N9" s="25"/>
    </row>
    <row r="10" spans="1:14" ht="15" customHeight="1">
      <c r="A10" s="82" t="s">
        <v>63</v>
      </c>
      <c r="B10" s="83">
        <v>18</v>
      </c>
      <c r="C10" s="83">
        <v>14</v>
      </c>
      <c r="D10" s="84">
        <v>11</v>
      </c>
      <c r="E10" s="84">
        <v>4525480.8265500013</v>
      </c>
      <c r="F10" s="85">
        <v>8811966.2240200005</v>
      </c>
      <c r="G10" s="36"/>
      <c r="H10" s="32"/>
      <c r="J10" s="25"/>
      <c r="K10" s="25"/>
      <c r="L10" s="25"/>
      <c r="M10" s="25"/>
      <c r="N10" s="25"/>
    </row>
    <row r="11" spans="1:14" ht="15" customHeight="1">
      <c r="A11" s="86" t="s">
        <v>68</v>
      </c>
      <c r="B11" s="83">
        <v>19</v>
      </c>
      <c r="C11" s="83">
        <v>13</v>
      </c>
      <c r="D11" s="84">
        <v>14</v>
      </c>
      <c r="E11" s="84">
        <v>1410740.2926099999</v>
      </c>
      <c r="F11" s="85">
        <v>3576779.6992000001</v>
      </c>
      <c r="G11" s="36"/>
      <c r="H11" s="33"/>
      <c r="J11" s="25"/>
      <c r="K11" s="25"/>
      <c r="L11" s="25"/>
      <c r="M11" s="25"/>
      <c r="N11" s="25"/>
    </row>
    <row r="12" spans="1:14" ht="15" customHeight="1">
      <c r="A12" s="82" t="s">
        <v>69</v>
      </c>
      <c r="B12" s="83">
        <v>5</v>
      </c>
      <c r="C12" s="83">
        <v>50</v>
      </c>
      <c r="D12" s="84">
        <v>2</v>
      </c>
      <c r="E12" s="84">
        <v>10516849.323600002</v>
      </c>
      <c r="F12" s="85">
        <v>19526095.287809994</v>
      </c>
      <c r="G12" s="36"/>
      <c r="H12" s="32"/>
      <c r="J12" s="25"/>
      <c r="K12" s="25"/>
      <c r="L12" s="25"/>
      <c r="M12" s="25"/>
      <c r="N12" s="25"/>
    </row>
    <row r="13" spans="1:14" ht="15" customHeight="1">
      <c r="A13" s="82" t="s">
        <v>62</v>
      </c>
      <c r="B13" s="83">
        <v>16</v>
      </c>
      <c r="C13" s="83">
        <v>16</v>
      </c>
      <c r="D13" s="84">
        <v>10</v>
      </c>
      <c r="E13" s="84">
        <v>4847651.9331199992</v>
      </c>
      <c r="F13" s="85">
        <v>10715349.098460002</v>
      </c>
      <c r="G13" s="36"/>
      <c r="H13" s="32"/>
      <c r="J13" s="25"/>
      <c r="K13" s="25"/>
      <c r="L13" s="25"/>
      <c r="M13" s="25"/>
      <c r="N13" s="25"/>
    </row>
    <row r="14" spans="1:14" ht="15" customHeight="1">
      <c r="A14" s="82" t="s">
        <v>67</v>
      </c>
      <c r="B14" s="83">
        <v>3</v>
      </c>
      <c r="C14" s="83">
        <v>57</v>
      </c>
      <c r="D14" s="84">
        <v>5</v>
      </c>
      <c r="E14" s="84">
        <v>7438927.1114199981</v>
      </c>
      <c r="F14" s="85">
        <v>14058556.729209999</v>
      </c>
      <c r="G14" s="36"/>
      <c r="H14" s="32"/>
      <c r="J14" s="25"/>
      <c r="K14" s="25"/>
      <c r="L14" s="25"/>
      <c r="M14" s="25"/>
      <c r="N14" s="25"/>
    </row>
    <row r="15" spans="1:14" ht="15" customHeight="1">
      <c r="A15" s="82" t="s">
        <v>60</v>
      </c>
      <c r="B15" s="83">
        <v>9</v>
      </c>
      <c r="C15" s="83">
        <v>32</v>
      </c>
      <c r="D15" s="84">
        <v>3</v>
      </c>
      <c r="E15" s="84">
        <v>10165689.759190001</v>
      </c>
      <c r="F15" s="85">
        <v>16072841.039849998</v>
      </c>
      <c r="G15" s="36"/>
      <c r="H15" s="32"/>
      <c r="J15" s="25"/>
      <c r="K15" s="25"/>
      <c r="L15" s="25"/>
      <c r="M15" s="25"/>
      <c r="N15" s="25"/>
    </row>
    <row r="16" spans="1:14" ht="15" customHeight="1">
      <c r="A16" s="82" t="s">
        <v>59</v>
      </c>
      <c r="B16" s="83">
        <v>11</v>
      </c>
      <c r="C16" s="83">
        <v>29</v>
      </c>
      <c r="D16" s="84">
        <v>8</v>
      </c>
      <c r="E16" s="84">
        <v>6255810.9557100032</v>
      </c>
      <c r="F16" s="85">
        <v>24947752.64133</v>
      </c>
      <c r="G16" s="36"/>
      <c r="H16" s="32"/>
    </row>
    <row r="17" spans="1:9" ht="15" customHeight="1">
      <c r="A17" s="82" t="s">
        <v>65</v>
      </c>
      <c r="B17" s="83">
        <v>30</v>
      </c>
      <c r="C17" s="83">
        <v>1</v>
      </c>
      <c r="D17" s="84">
        <v>27</v>
      </c>
      <c r="E17" s="84">
        <v>77214.436610000004</v>
      </c>
      <c r="F17" s="85">
        <v>95980.529569999999</v>
      </c>
      <c r="G17" s="36"/>
      <c r="H17" s="32"/>
    </row>
    <row r="18" spans="1:9" ht="15" customHeight="1">
      <c r="A18" s="82" t="s">
        <v>57</v>
      </c>
      <c r="B18" s="83">
        <v>15</v>
      </c>
      <c r="C18" s="83">
        <v>17</v>
      </c>
      <c r="D18" s="84">
        <v>6</v>
      </c>
      <c r="E18" s="84">
        <v>7193784.8219700009</v>
      </c>
      <c r="F18" s="85">
        <v>19651571.314619999</v>
      </c>
      <c r="G18" s="36"/>
      <c r="H18" s="32"/>
    </row>
    <row r="19" spans="1:9" ht="15" customHeight="1">
      <c r="A19" s="82" t="s">
        <v>70</v>
      </c>
      <c r="B19" s="83">
        <v>2</v>
      </c>
      <c r="C19" s="83">
        <v>79</v>
      </c>
      <c r="D19" s="84">
        <v>9</v>
      </c>
      <c r="E19" s="84">
        <v>4924395.1848900001</v>
      </c>
      <c r="F19" s="85">
        <v>8526608.1816800013</v>
      </c>
      <c r="G19" s="36"/>
      <c r="H19" s="32"/>
    </row>
    <row r="20" spans="1:9" ht="15" customHeight="1">
      <c r="A20" s="82" t="s">
        <v>64</v>
      </c>
      <c r="B20" s="83">
        <v>10</v>
      </c>
      <c r="C20" s="83">
        <v>31</v>
      </c>
      <c r="D20" s="84">
        <v>4</v>
      </c>
      <c r="E20" s="84">
        <v>8060935.2264200011</v>
      </c>
      <c r="F20" s="85">
        <v>13451981.298149999</v>
      </c>
      <c r="G20" s="36"/>
      <c r="H20" s="32"/>
    </row>
    <row r="21" spans="1:9" ht="15" customHeight="1">
      <c r="A21" s="73" t="s">
        <v>147</v>
      </c>
      <c r="B21" s="83"/>
      <c r="C21" s="84">
        <f>SUM(C9:C20)</f>
        <v>350</v>
      </c>
      <c r="D21" s="83"/>
      <c r="E21" s="84">
        <f>SUM(E9:E20)</f>
        <v>72487740.014680013</v>
      </c>
      <c r="F21" s="84">
        <f>SUM(F9:F20)</f>
        <v>155184745.80153</v>
      </c>
      <c r="G21" s="36"/>
    </row>
    <row r="22" spans="1:9" ht="15" customHeight="1">
      <c r="A22" s="79" t="s">
        <v>132</v>
      </c>
      <c r="B22" s="79"/>
      <c r="C22" s="80"/>
      <c r="D22" s="79"/>
      <c r="E22" s="79"/>
      <c r="F22" s="81"/>
      <c r="G22" s="36"/>
    </row>
    <row r="23" spans="1:9" ht="15" customHeight="1">
      <c r="A23" s="73" t="s">
        <v>134</v>
      </c>
      <c r="B23" s="83">
        <v>26</v>
      </c>
      <c r="C23" s="83">
        <v>5</v>
      </c>
      <c r="D23" s="84">
        <v>17</v>
      </c>
      <c r="E23" s="84">
        <v>378179.01055999997</v>
      </c>
      <c r="F23" s="85">
        <v>680512.06099000014</v>
      </c>
      <c r="G23" s="36"/>
      <c r="H23" s="21"/>
      <c r="I23" s="22"/>
    </row>
    <row r="24" spans="1:9" ht="15" customHeight="1">
      <c r="A24" s="73" t="s">
        <v>133</v>
      </c>
      <c r="B24" s="83">
        <v>6</v>
      </c>
      <c r="C24" s="83">
        <v>41</v>
      </c>
      <c r="D24" s="84">
        <v>13</v>
      </c>
      <c r="E24" s="84">
        <v>2185664.9400499994</v>
      </c>
      <c r="F24" s="85">
        <v>3709392.89977</v>
      </c>
      <c r="G24" s="36"/>
      <c r="H24" s="21"/>
      <c r="I24" s="22"/>
    </row>
    <row r="25" spans="1:9" ht="15" customHeight="1">
      <c r="A25" s="73" t="s">
        <v>147</v>
      </c>
      <c r="B25" s="83"/>
      <c r="C25" s="84">
        <f>SUM(C23:C24)</f>
        <v>46</v>
      </c>
      <c r="D25" s="83"/>
      <c r="E25" s="84">
        <f t="shared" ref="E25:F25" si="0">SUM(E23:E24)</f>
        <v>2563843.9506099992</v>
      </c>
      <c r="F25" s="84">
        <f t="shared" si="0"/>
        <v>4389904.9607600002</v>
      </c>
      <c r="G25" s="36"/>
      <c r="H25" s="30"/>
      <c r="I25" s="22"/>
    </row>
    <row r="26" spans="1:9" ht="15" customHeight="1">
      <c r="A26" s="79" t="s">
        <v>149</v>
      </c>
      <c r="B26" s="79"/>
      <c r="C26" s="80"/>
      <c r="D26" s="79"/>
      <c r="E26" s="79"/>
      <c r="F26" s="81"/>
      <c r="G26" s="36"/>
    </row>
    <row r="27" spans="1:9" ht="15" customHeight="1">
      <c r="A27" s="82" t="s">
        <v>135</v>
      </c>
      <c r="B27" s="83">
        <v>25</v>
      </c>
      <c r="C27" s="83">
        <v>6</v>
      </c>
      <c r="D27" s="84">
        <v>24</v>
      </c>
      <c r="E27" s="84">
        <v>97954.171839999966</v>
      </c>
      <c r="F27" s="85">
        <v>1662857.31697</v>
      </c>
      <c r="G27" s="36"/>
      <c r="H27" s="20"/>
      <c r="I27" s="22"/>
    </row>
    <row r="28" spans="1:9" ht="15" customHeight="1">
      <c r="A28" s="82" t="s">
        <v>137</v>
      </c>
      <c r="B28" s="83">
        <v>30</v>
      </c>
      <c r="C28" s="83">
        <v>1</v>
      </c>
      <c r="D28" s="84">
        <v>55</v>
      </c>
      <c r="E28" s="84">
        <v>5717.9881200000009</v>
      </c>
      <c r="F28" s="85">
        <v>235349.79579000006</v>
      </c>
      <c r="G28" s="36"/>
      <c r="H28" s="20"/>
      <c r="I28" s="22"/>
    </row>
    <row r="29" spans="1:9" ht="15" customHeight="1">
      <c r="A29" s="82" t="s">
        <v>136</v>
      </c>
      <c r="B29" s="83">
        <v>22</v>
      </c>
      <c r="C29" s="83">
        <v>9</v>
      </c>
      <c r="D29" s="84">
        <v>47</v>
      </c>
      <c r="E29" s="84">
        <v>10231.530440000002</v>
      </c>
      <c r="F29" s="85">
        <v>771298.13344000001</v>
      </c>
      <c r="G29" s="36"/>
      <c r="H29" s="20"/>
      <c r="I29" s="22"/>
    </row>
    <row r="30" spans="1:9" ht="15" customHeight="1">
      <c r="A30" s="82" t="s">
        <v>165</v>
      </c>
      <c r="B30" s="83"/>
      <c r="C30" s="84">
        <f>SUM(C27:C29)</f>
        <v>16</v>
      </c>
      <c r="D30" s="83"/>
      <c r="E30" s="84">
        <f t="shared" ref="E30:F30" si="1">SUM(E27:E29)</f>
        <v>113903.69039999996</v>
      </c>
      <c r="F30" s="84">
        <f t="shared" si="1"/>
        <v>2669505.2461999999</v>
      </c>
      <c r="G30" s="36"/>
      <c r="H30" s="28"/>
      <c r="I30" s="29"/>
    </row>
    <row r="31" spans="1:9" ht="15" customHeight="1">
      <c r="A31" s="118" t="s">
        <v>319</v>
      </c>
      <c r="B31" s="79"/>
      <c r="C31" s="80"/>
      <c r="D31" s="79"/>
      <c r="E31" s="79"/>
      <c r="F31" s="81"/>
      <c r="G31" s="36"/>
    </row>
    <row r="32" spans="1:9" ht="15" customHeight="1">
      <c r="A32" s="82" t="s">
        <v>122</v>
      </c>
      <c r="B32" s="83">
        <v>26</v>
      </c>
      <c r="C32" s="83">
        <v>5</v>
      </c>
      <c r="D32" s="84">
        <v>48</v>
      </c>
      <c r="E32" s="84">
        <v>9647.4188399999985</v>
      </c>
      <c r="F32" s="85">
        <v>257411.10561000003</v>
      </c>
      <c r="G32" s="36"/>
      <c r="H32" s="21"/>
      <c r="I32" s="22"/>
    </row>
    <row r="33" spans="1:9" ht="15" customHeight="1">
      <c r="A33" s="82" t="s">
        <v>123</v>
      </c>
      <c r="B33" s="83">
        <v>30</v>
      </c>
      <c r="C33" s="83">
        <v>1</v>
      </c>
      <c r="D33" s="84">
        <v>59</v>
      </c>
      <c r="E33" s="84">
        <v>4024.7250799999997</v>
      </c>
      <c r="F33" s="85">
        <v>113401.07117999998</v>
      </c>
      <c r="G33" s="36"/>
      <c r="H33" s="21"/>
      <c r="I33" s="22"/>
    </row>
    <row r="34" spans="1:9" ht="15" customHeight="1">
      <c r="A34" s="82" t="s">
        <v>127</v>
      </c>
      <c r="B34" s="83">
        <v>30</v>
      </c>
      <c r="C34" s="83">
        <v>1</v>
      </c>
      <c r="D34" s="84">
        <v>41</v>
      </c>
      <c r="E34" s="84">
        <v>24429.4712</v>
      </c>
      <c r="F34" s="85">
        <v>106411.87899000001</v>
      </c>
      <c r="G34" s="36"/>
      <c r="H34" s="21"/>
      <c r="I34" s="22"/>
    </row>
    <row r="35" spans="1:9" ht="15" customHeight="1">
      <c r="A35" s="82" t="s">
        <v>128</v>
      </c>
      <c r="B35" s="83">
        <v>28</v>
      </c>
      <c r="C35" s="83">
        <v>3</v>
      </c>
      <c r="D35" s="84">
        <v>23</v>
      </c>
      <c r="E35" s="84">
        <v>102789.28409999996</v>
      </c>
      <c r="F35" s="85">
        <v>274720.52707000001</v>
      </c>
      <c r="G35" s="36"/>
      <c r="H35" s="21"/>
      <c r="I35" s="22"/>
    </row>
    <row r="36" spans="1:9" ht="15" customHeight="1">
      <c r="A36" s="82" t="s">
        <v>115</v>
      </c>
      <c r="B36" s="83">
        <v>26</v>
      </c>
      <c r="C36" s="83">
        <v>5</v>
      </c>
      <c r="D36" s="84">
        <v>33</v>
      </c>
      <c r="E36" s="84">
        <v>33940.405400000003</v>
      </c>
      <c r="F36" s="85">
        <v>121499.92435999999</v>
      </c>
      <c r="G36" s="36"/>
      <c r="H36" s="21"/>
      <c r="I36" s="22"/>
    </row>
    <row r="37" spans="1:9" ht="15" customHeight="1">
      <c r="A37" s="82" t="s">
        <v>121</v>
      </c>
      <c r="B37" s="83">
        <v>29</v>
      </c>
      <c r="C37" s="83">
        <v>2</v>
      </c>
      <c r="D37" s="84">
        <v>37</v>
      </c>
      <c r="E37" s="84">
        <v>28069.085389999997</v>
      </c>
      <c r="F37" s="85">
        <v>263538.69503</v>
      </c>
      <c r="G37" s="36"/>
      <c r="H37" s="21"/>
      <c r="I37" s="22"/>
    </row>
    <row r="38" spans="1:9" ht="15" customHeight="1">
      <c r="A38" s="82" t="s">
        <v>114</v>
      </c>
      <c r="B38" s="83">
        <v>27</v>
      </c>
      <c r="C38" s="83">
        <v>4</v>
      </c>
      <c r="D38" s="84">
        <v>35</v>
      </c>
      <c r="E38" s="84">
        <v>29011.458179999998</v>
      </c>
      <c r="F38" s="85">
        <v>243516.73900999999</v>
      </c>
      <c r="G38" s="36"/>
      <c r="H38" s="21"/>
      <c r="I38" s="22"/>
    </row>
    <row r="39" spans="1:9" ht="15" customHeight="1">
      <c r="A39" s="82" t="s">
        <v>113</v>
      </c>
      <c r="B39" s="83">
        <v>30</v>
      </c>
      <c r="C39" s="83">
        <v>1</v>
      </c>
      <c r="D39" s="84">
        <v>63</v>
      </c>
      <c r="E39" s="84">
        <v>2325.7055099999998</v>
      </c>
      <c r="F39" s="85">
        <v>61284.13063</v>
      </c>
      <c r="G39" s="36"/>
      <c r="H39" s="21"/>
      <c r="I39" s="22"/>
    </row>
    <row r="40" spans="1:9" ht="15" customHeight="1">
      <c r="A40" s="82" t="s">
        <v>104</v>
      </c>
      <c r="B40" s="83">
        <v>30</v>
      </c>
      <c r="C40" s="83">
        <v>1</v>
      </c>
      <c r="D40" s="84">
        <v>32</v>
      </c>
      <c r="E40" s="84">
        <v>34756.424829999996</v>
      </c>
      <c r="F40" s="85">
        <v>358434.53122</v>
      </c>
      <c r="G40" s="36"/>
      <c r="H40" s="21"/>
      <c r="I40" s="22"/>
    </row>
    <row r="41" spans="1:9" ht="15" customHeight="1">
      <c r="A41" s="82" t="s">
        <v>109</v>
      </c>
      <c r="B41" s="83">
        <v>30</v>
      </c>
      <c r="C41" s="83">
        <v>1</v>
      </c>
      <c r="D41" s="84">
        <v>36</v>
      </c>
      <c r="E41" s="84">
        <v>28760.202379999999</v>
      </c>
      <c r="F41" s="85">
        <v>172691.20011999999</v>
      </c>
      <c r="G41" s="36"/>
      <c r="H41" s="21"/>
      <c r="I41" s="22"/>
    </row>
    <row r="42" spans="1:9" ht="15" customHeight="1">
      <c r="A42" s="82" t="s">
        <v>120</v>
      </c>
      <c r="B42" s="83">
        <v>30</v>
      </c>
      <c r="C42" s="83">
        <v>1</v>
      </c>
      <c r="D42" s="84">
        <v>52</v>
      </c>
      <c r="E42" s="84">
        <v>7056.0618699999995</v>
      </c>
      <c r="F42" s="85">
        <v>58119.208689999999</v>
      </c>
      <c r="G42" s="36"/>
      <c r="H42" s="21"/>
      <c r="I42" s="22"/>
    </row>
    <row r="43" spans="1:9" ht="15" customHeight="1">
      <c r="A43" s="82" t="s">
        <v>102</v>
      </c>
      <c r="B43" s="83">
        <v>17</v>
      </c>
      <c r="C43" s="83">
        <v>15</v>
      </c>
      <c r="D43" s="84">
        <v>20</v>
      </c>
      <c r="E43" s="84">
        <v>178816.02759999997</v>
      </c>
      <c r="F43" s="85">
        <v>1149634.9762299999</v>
      </c>
      <c r="G43" s="36"/>
      <c r="H43" s="21"/>
      <c r="I43" s="22"/>
    </row>
    <row r="44" spans="1:9" ht="15" customHeight="1">
      <c r="A44" s="82" t="s">
        <v>118</v>
      </c>
      <c r="B44" s="83">
        <v>30</v>
      </c>
      <c r="C44" s="83">
        <v>1</v>
      </c>
      <c r="D44" s="84">
        <v>40</v>
      </c>
      <c r="E44" s="84">
        <v>25661.849979999995</v>
      </c>
      <c r="F44" s="85">
        <v>88485.001540000012</v>
      </c>
      <c r="G44" s="36"/>
      <c r="H44" s="21"/>
      <c r="I44" s="22"/>
    </row>
    <row r="45" spans="1:9" ht="15" customHeight="1">
      <c r="A45" s="82" t="s">
        <v>111</v>
      </c>
      <c r="B45" s="83">
        <v>30</v>
      </c>
      <c r="C45" s="83">
        <v>1</v>
      </c>
      <c r="D45" s="84">
        <v>29</v>
      </c>
      <c r="E45" s="84">
        <v>48983.77332</v>
      </c>
      <c r="F45" s="85">
        <v>123428.01131</v>
      </c>
      <c r="G45" s="36"/>
      <c r="H45" s="21"/>
      <c r="I45" s="22"/>
    </row>
    <row r="46" spans="1:9" ht="15" customHeight="1">
      <c r="A46" s="82" t="s">
        <v>130</v>
      </c>
      <c r="B46" s="83">
        <v>29</v>
      </c>
      <c r="C46" s="83">
        <v>2</v>
      </c>
      <c r="D46" s="84">
        <v>58</v>
      </c>
      <c r="E46" s="84">
        <v>4200.61276</v>
      </c>
      <c r="F46" s="85">
        <v>62484.195909999995</v>
      </c>
      <c r="G46" s="36"/>
      <c r="H46" s="21"/>
      <c r="I46" s="22"/>
    </row>
    <row r="47" spans="1:9" ht="15" customHeight="1">
      <c r="A47" s="82" t="s">
        <v>106</v>
      </c>
      <c r="B47" s="83">
        <v>30</v>
      </c>
      <c r="C47" s="83">
        <v>1</v>
      </c>
      <c r="D47" s="84">
        <v>45</v>
      </c>
      <c r="E47" s="84">
        <v>15705.687300000001</v>
      </c>
      <c r="F47" s="85">
        <v>185870.32968</v>
      </c>
      <c r="G47" s="36"/>
      <c r="H47" s="21"/>
      <c r="I47" s="22"/>
    </row>
    <row r="48" spans="1:9" ht="15" customHeight="1">
      <c r="A48" s="82" t="s">
        <v>131</v>
      </c>
      <c r="B48" s="83">
        <v>24</v>
      </c>
      <c r="C48" s="83">
        <v>7</v>
      </c>
      <c r="D48" s="84">
        <v>46</v>
      </c>
      <c r="E48" s="84">
        <v>11651.382960000003</v>
      </c>
      <c r="F48" s="85">
        <v>225992.28868999999</v>
      </c>
      <c r="G48" s="36"/>
      <c r="H48" s="21"/>
      <c r="I48" s="22"/>
    </row>
    <row r="49" spans="1:9" ht="15" customHeight="1">
      <c r="A49" s="82" t="s">
        <v>126</v>
      </c>
      <c r="B49" s="83">
        <v>23</v>
      </c>
      <c r="C49" s="83">
        <v>8</v>
      </c>
      <c r="D49" s="84">
        <v>34</v>
      </c>
      <c r="E49" s="84">
        <v>29989.147690000002</v>
      </c>
      <c r="F49" s="85">
        <v>211610.62690999999</v>
      </c>
      <c r="G49" s="36"/>
      <c r="H49" s="21"/>
      <c r="I49" s="22"/>
    </row>
    <row r="50" spans="1:9" ht="15" customHeight="1">
      <c r="A50" s="82" t="s">
        <v>112</v>
      </c>
      <c r="B50" s="83">
        <v>28</v>
      </c>
      <c r="C50" s="83">
        <v>3</v>
      </c>
      <c r="D50" s="84">
        <v>56</v>
      </c>
      <c r="E50" s="84">
        <v>5067.4131000000007</v>
      </c>
      <c r="F50" s="85">
        <v>95692.089700000011</v>
      </c>
      <c r="G50" s="36"/>
      <c r="H50" s="21"/>
      <c r="I50" s="22"/>
    </row>
    <row r="51" spans="1:9" ht="15" customHeight="1">
      <c r="A51" s="82" t="s">
        <v>125</v>
      </c>
      <c r="B51" s="83">
        <v>29</v>
      </c>
      <c r="C51" s="83">
        <v>2</v>
      </c>
      <c r="D51" s="84">
        <v>57</v>
      </c>
      <c r="E51" s="84">
        <v>4547.7190199999986</v>
      </c>
      <c r="F51" s="85">
        <v>100770.12341</v>
      </c>
      <c r="G51" s="36"/>
      <c r="H51" s="21"/>
      <c r="I51" s="22"/>
    </row>
    <row r="52" spans="1:9" ht="15" customHeight="1">
      <c r="A52" s="82" t="s">
        <v>119</v>
      </c>
      <c r="B52" s="83">
        <v>30</v>
      </c>
      <c r="C52" s="83">
        <v>1</v>
      </c>
      <c r="D52" s="84">
        <v>60</v>
      </c>
      <c r="E52" s="84">
        <v>3623.069320000001</v>
      </c>
      <c r="F52" s="85">
        <v>165385.67672999998</v>
      </c>
      <c r="G52" s="36"/>
      <c r="H52" s="21"/>
      <c r="I52" s="22"/>
    </row>
    <row r="53" spans="1:9" ht="15" customHeight="1">
      <c r="A53" s="82" t="s">
        <v>129</v>
      </c>
      <c r="B53" s="83">
        <v>25</v>
      </c>
      <c r="C53" s="83">
        <v>6</v>
      </c>
      <c r="D53" s="84">
        <v>42</v>
      </c>
      <c r="E53" s="84">
        <v>22909.297919999997</v>
      </c>
      <c r="F53" s="85">
        <v>218769.00850999999</v>
      </c>
      <c r="G53" s="36"/>
      <c r="H53" s="21"/>
      <c r="I53" s="22"/>
    </row>
    <row r="54" spans="1:9" ht="15" customHeight="1">
      <c r="A54" s="82" t="s">
        <v>108</v>
      </c>
      <c r="B54" s="83">
        <v>30</v>
      </c>
      <c r="C54" s="83">
        <v>1</v>
      </c>
      <c r="D54" s="84">
        <v>43</v>
      </c>
      <c r="E54" s="84">
        <v>20768.78947</v>
      </c>
      <c r="F54" s="85">
        <v>176691.46134999997</v>
      </c>
      <c r="G54" s="36"/>
      <c r="H54" s="21"/>
      <c r="I54" s="22"/>
    </row>
    <row r="55" spans="1:9" ht="15" customHeight="1">
      <c r="A55" s="82" t="s">
        <v>110</v>
      </c>
      <c r="B55" s="83">
        <v>30</v>
      </c>
      <c r="C55" s="83">
        <v>1</v>
      </c>
      <c r="D55" s="84">
        <v>28</v>
      </c>
      <c r="E55" s="84">
        <v>57296.667940000014</v>
      </c>
      <c r="F55" s="85">
        <v>153271.08439</v>
      </c>
      <c r="G55" s="36"/>
      <c r="H55" s="21"/>
      <c r="I55" s="22"/>
    </row>
    <row r="56" spans="1:9" ht="15" customHeight="1">
      <c r="A56" s="82" t="s">
        <v>107</v>
      </c>
      <c r="B56" s="83">
        <v>30</v>
      </c>
      <c r="C56" s="83">
        <v>1</v>
      </c>
      <c r="D56" s="84">
        <v>30</v>
      </c>
      <c r="E56" s="84">
        <v>38669.202450000012</v>
      </c>
      <c r="F56" s="85">
        <v>331402.15457000001</v>
      </c>
      <c r="G56" s="36"/>
      <c r="H56" s="21"/>
      <c r="I56" s="22"/>
    </row>
    <row r="57" spans="1:9" ht="15" customHeight="1">
      <c r="A57" s="82" t="s">
        <v>103</v>
      </c>
      <c r="B57" s="83">
        <v>20</v>
      </c>
      <c r="C57" s="83">
        <v>12</v>
      </c>
      <c r="D57" s="84">
        <v>22</v>
      </c>
      <c r="E57" s="84">
        <v>138737.96734000003</v>
      </c>
      <c r="F57" s="85">
        <v>757885.96244999999</v>
      </c>
      <c r="G57" s="36"/>
      <c r="H57" s="21"/>
      <c r="I57" s="22"/>
    </row>
    <row r="58" spans="1:9" ht="15" customHeight="1">
      <c r="A58" s="82" t="s">
        <v>105</v>
      </c>
      <c r="B58" s="83">
        <v>30</v>
      </c>
      <c r="C58" s="83">
        <v>1</v>
      </c>
      <c r="D58" s="84">
        <v>53</v>
      </c>
      <c r="E58" s="84">
        <v>6504.4268499999998</v>
      </c>
      <c r="F58" s="85">
        <v>91019.273840000009</v>
      </c>
      <c r="G58" s="36"/>
      <c r="H58" s="21"/>
      <c r="I58" s="22"/>
    </row>
    <row r="59" spans="1:9" ht="15" customHeight="1">
      <c r="A59" s="82" t="s">
        <v>124</v>
      </c>
      <c r="B59" s="83">
        <v>26</v>
      </c>
      <c r="C59" s="83">
        <v>5</v>
      </c>
      <c r="D59" s="84">
        <v>61</v>
      </c>
      <c r="E59" s="84">
        <v>3567.2054499999995</v>
      </c>
      <c r="F59" s="85">
        <v>185859.37333999999</v>
      </c>
      <c r="G59" s="36"/>
      <c r="H59" s="21"/>
      <c r="I59" s="22"/>
    </row>
    <row r="60" spans="1:9" ht="15" customHeight="1">
      <c r="A60" s="82" t="s">
        <v>116</v>
      </c>
      <c r="B60" s="83">
        <v>30</v>
      </c>
      <c r="C60" s="83">
        <v>1</v>
      </c>
      <c r="D60" s="84">
        <v>38</v>
      </c>
      <c r="E60" s="84">
        <v>27431.613870000008</v>
      </c>
      <c r="F60" s="85">
        <v>71571.542889999997</v>
      </c>
      <c r="G60" s="36"/>
      <c r="H60" s="21"/>
      <c r="I60" s="22"/>
    </row>
    <row r="61" spans="1:9" ht="15" customHeight="1">
      <c r="A61" s="82" t="s">
        <v>117</v>
      </c>
      <c r="B61" s="83">
        <v>25</v>
      </c>
      <c r="C61" s="83">
        <v>6</v>
      </c>
      <c r="D61" s="84">
        <v>64</v>
      </c>
      <c r="E61" s="84">
        <v>2038.0092199999997</v>
      </c>
      <c r="F61" s="85">
        <v>55106.75101</v>
      </c>
      <c r="G61" s="36"/>
      <c r="H61" s="21"/>
      <c r="I61" s="22"/>
    </row>
    <row r="62" spans="1:9" s="43" customFormat="1" ht="15" customHeight="1">
      <c r="A62" s="82" t="s">
        <v>320</v>
      </c>
      <c r="B62" s="83">
        <v>30</v>
      </c>
      <c r="C62" s="83">
        <v>1</v>
      </c>
      <c r="D62" s="84">
        <v>50</v>
      </c>
      <c r="E62" s="84">
        <v>7648.8182800000004</v>
      </c>
      <c r="F62" s="85">
        <v>56212.380099999995</v>
      </c>
      <c r="G62" s="82"/>
      <c r="H62" s="21"/>
      <c r="I62" s="22"/>
    </row>
    <row r="63" spans="1:9" s="43" customFormat="1" ht="15" customHeight="1">
      <c r="A63" s="82" t="s">
        <v>513</v>
      </c>
      <c r="B63" s="83">
        <v>28</v>
      </c>
      <c r="C63" s="83">
        <v>3</v>
      </c>
      <c r="D63" s="84">
        <v>49</v>
      </c>
      <c r="E63" s="84">
        <v>7779.6901799999969</v>
      </c>
      <c r="F63" s="85">
        <v>56662.021189999999</v>
      </c>
      <c r="G63" s="82"/>
      <c r="H63" s="21"/>
      <c r="I63" s="22"/>
    </row>
    <row r="64" spans="1:9" s="43" customFormat="1" ht="15" customHeight="1">
      <c r="A64" s="82" t="s">
        <v>505</v>
      </c>
      <c r="B64" s="83">
        <v>27</v>
      </c>
      <c r="C64" s="83">
        <v>4</v>
      </c>
      <c r="D64" s="84">
        <v>54</v>
      </c>
      <c r="E64" s="84">
        <v>6159.0536000000002</v>
      </c>
      <c r="F64" s="85">
        <v>57574.039849999994</v>
      </c>
      <c r="G64" s="82"/>
      <c r="H64" s="21"/>
      <c r="I64" s="22"/>
    </row>
    <row r="65" spans="1:9" s="43" customFormat="1" ht="15" customHeight="1">
      <c r="A65" s="82" t="s">
        <v>506</v>
      </c>
      <c r="B65" s="83">
        <v>30</v>
      </c>
      <c r="C65" s="83">
        <v>1</v>
      </c>
      <c r="D65" s="84">
        <v>62</v>
      </c>
      <c r="E65" s="84">
        <v>3406.8940499999999</v>
      </c>
      <c r="F65" s="85">
        <v>19888.703030000001</v>
      </c>
      <c r="G65" s="82"/>
      <c r="H65" s="21"/>
      <c r="I65" s="22"/>
    </row>
    <row r="66" spans="1:9" s="43" customFormat="1" ht="15" customHeight="1">
      <c r="A66" s="82" t="s">
        <v>533</v>
      </c>
      <c r="B66" s="83">
        <v>30</v>
      </c>
      <c r="C66" s="83">
        <v>1</v>
      </c>
      <c r="D66" s="84">
        <v>65</v>
      </c>
      <c r="E66" s="84">
        <v>1284.81745</v>
      </c>
      <c r="F66" s="85">
        <v>17222.834890000002</v>
      </c>
      <c r="G66" s="82"/>
      <c r="H66" s="21"/>
      <c r="I66" s="22"/>
    </row>
    <row r="67" spans="1:9" s="43" customFormat="1" ht="15" customHeight="1">
      <c r="A67" s="82" t="s">
        <v>534</v>
      </c>
      <c r="B67" s="83">
        <v>29</v>
      </c>
      <c r="C67" s="83">
        <v>2</v>
      </c>
      <c r="D67" s="84">
        <v>44</v>
      </c>
      <c r="E67" s="84">
        <v>17606.121709999996</v>
      </c>
      <c r="F67" s="85">
        <v>32769.979310000002</v>
      </c>
      <c r="G67" s="82"/>
      <c r="H67" s="21"/>
      <c r="I67" s="22"/>
    </row>
    <row r="68" spans="1:9" s="43" customFormat="1" ht="15" customHeight="1">
      <c r="A68" s="82" t="s">
        <v>993</v>
      </c>
      <c r="B68" s="83">
        <v>30</v>
      </c>
      <c r="C68" s="83">
        <v>1</v>
      </c>
      <c r="D68" s="84">
        <v>31</v>
      </c>
      <c r="E68" s="84">
        <v>37056.96949000001</v>
      </c>
      <c r="F68" s="85">
        <v>110600.17203</v>
      </c>
      <c r="G68" s="82"/>
      <c r="H68" s="21"/>
      <c r="I68" s="22"/>
    </row>
    <row r="69" spans="1:9" ht="15" customHeight="1">
      <c r="A69" s="73" t="s">
        <v>165</v>
      </c>
      <c r="B69" s="83"/>
      <c r="C69" s="84">
        <f>SUM(C32:C68)</f>
        <v>113</v>
      </c>
      <c r="D69" s="83"/>
      <c r="E69" s="84">
        <f>SUM(E32:E68)</f>
        <v>1031922.4711</v>
      </c>
      <c r="F69" s="85">
        <f>SUM(F32:F68)</f>
        <v>6832889.0747700017</v>
      </c>
      <c r="G69" s="36"/>
    </row>
    <row r="70" spans="1:9" ht="15" customHeight="1">
      <c r="A70" s="79" t="s">
        <v>138</v>
      </c>
      <c r="B70" s="79"/>
      <c r="C70" s="80"/>
      <c r="D70" s="79"/>
      <c r="E70" s="79"/>
      <c r="F70" s="81"/>
      <c r="G70" s="36"/>
    </row>
    <row r="71" spans="1:9" ht="15" customHeight="1">
      <c r="A71" s="73" t="s">
        <v>139</v>
      </c>
      <c r="B71" s="83">
        <v>12</v>
      </c>
      <c r="C71" s="83">
        <v>26</v>
      </c>
      <c r="D71" s="84">
        <v>16</v>
      </c>
      <c r="E71" s="84">
        <v>467480.27366000001</v>
      </c>
      <c r="F71" s="85">
        <v>834681.44352999993</v>
      </c>
      <c r="G71" s="36"/>
      <c r="H71" s="21"/>
      <c r="I71" s="22"/>
    </row>
    <row r="72" spans="1:9" ht="15" customHeight="1">
      <c r="A72" s="73" t="s">
        <v>140</v>
      </c>
      <c r="B72" s="83">
        <v>4</v>
      </c>
      <c r="C72" s="83">
        <v>54</v>
      </c>
      <c r="D72" s="84">
        <v>15</v>
      </c>
      <c r="E72" s="84">
        <v>799988.48807000008</v>
      </c>
      <c r="F72" s="85">
        <v>2515535.8963100007</v>
      </c>
      <c r="G72" s="36"/>
      <c r="H72" s="21"/>
      <c r="I72" s="22"/>
    </row>
    <row r="73" spans="1:9" ht="15" customHeight="1">
      <c r="A73" s="73" t="s">
        <v>141</v>
      </c>
      <c r="B73" s="83">
        <v>8</v>
      </c>
      <c r="C73" s="83">
        <v>33</v>
      </c>
      <c r="D73" s="84">
        <v>18</v>
      </c>
      <c r="E73" s="84">
        <v>350361.32253999991</v>
      </c>
      <c r="F73" s="85">
        <v>1509112.9295800002</v>
      </c>
      <c r="G73" s="36"/>
      <c r="H73" s="21"/>
      <c r="I73" s="22"/>
    </row>
    <row r="74" spans="1:9" ht="15" customHeight="1">
      <c r="A74" s="73" t="s">
        <v>142</v>
      </c>
      <c r="B74" s="83">
        <v>26</v>
      </c>
      <c r="C74" s="83">
        <v>5</v>
      </c>
      <c r="D74" s="84">
        <v>39</v>
      </c>
      <c r="E74" s="84">
        <v>26228.429240000001</v>
      </c>
      <c r="F74" s="85">
        <v>50260.371149999992</v>
      </c>
      <c r="G74" s="36"/>
      <c r="H74" s="21"/>
      <c r="I74" s="22"/>
    </row>
    <row r="75" spans="1:9" ht="15" customHeight="1">
      <c r="A75" s="73" t="s">
        <v>143</v>
      </c>
      <c r="B75" s="83">
        <v>14</v>
      </c>
      <c r="C75" s="83">
        <v>19</v>
      </c>
      <c r="D75" s="84">
        <v>21</v>
      </c>
      <c r="E75" s="84">
        <v>149591.20645999993</v>
      </c>
      <c r="F75" s="85">
        <v>373558.07283000008</v>
      </c>
      <c r="G75" s="36"/>
      <c r="H75" s="21"/>
      <c r="I75" s="22"/>
    </row>
    <row r="76" spans="1:9" ht="15" customHeight="1">
      <c r="A76" s="73" t="s">
        <v>144</v>
      </c>
      <c r="B76" s="83">
        <v>17</v>
      </c>
      <c r="C76" s="83">
        <v>15</v>
      </c>
      <c r="D76" s="84">
        <v>26</v>
      </c>
      <c r="E76" s="84">
        <v>87778.816729999991</v>
      </c>
      <c r="F76" s="85">
        <v>363799.26877999993</v>
      </c>
      <c r="G76" s="36"/>
      <c r="H76" s="21"/>
      <c r="I76" s="22"/>
    </row>
    <row r="77" spans="1:9" ht="15" customHeight="1">
      <c r="A77" s="73" t="s">
        <v>145</v>
      </c>
      <c r="B77" s="83">
        <v>18</v>
      </c>
      <c r="C77" s="83">
        <v>14</v>
      </c>
      <c r="D77" s="84">
        <v>51</v>
      </c>
      <c r="E77" s="84">
        <v>7407.4228200000025</v>
      </c>
      <c r="F77" s="85">
        <v>27176.392490000002</v>
      </c>
      <c r="G77" s="36"/>
      <c r="H77" s="21"/>
      <c r="I77" s="22"/>
    </row>
    <row r="78" spans="1:9" ht="15" customHeight="1">
      <c r="A78" s="73" t="s">
        <v>146</v>
      </c>
      <c r="B78" s="83">
        <v>13</v>
      </c>
      <c r="C78" s="83">
        <v>21</v>
      </c>
      <c r="D78" s="84">
        <v>25</v>
      </c>
      <c r="E78" s="84">
        <v>89933.168179999979</v>
      </c>
      <c r="F78" s="85">
        <v>1001116.8736299999</v>
      </c>
      <c r="G78" s="36"/>
      <c r="H78" s="21"/>
      <c r="I78" s="22"/>
    </row>
    <row r="79" spans="1:9" s="43" customFormat="1" ht="15" customHeight="1">
      <c r="A79" s="73" t="s">
        <v>323</v>
      </c>
      <c r="B79" s="83">
        <v>11</v>
      </c>
      <c r="C79" s="83">
        <v>29</v>
      </c>
      <c r="D79" s="84">
        <v>19</v>
      </c>
      <c r="E79" s="84">
        <v>178821.86586000002</v>
      </c>
      <c r="F79" s="85">
        <v>391725.12675999996</v>
      </c>
      <c r="G79" s="73"/>
      <c r="H79" s="21"/>
      <c r="I79" s="22"/>
    </row>
    <row r="80" spans="1:9" ht="15" customHeight="1">
      <c r="A80" s="73" t="s">
        <v>165</v>
      </c>
      <c r="B80" s="83"/>
      <c r="C80" s="84">
        <f>SUM(C71:C79)</f>
        <v>216</v>
      </c>
      <c r="D80" s="83"/>
      <c r="E80" s="84">
        <f t="shared" ref="E80:F80" si="2">SUM(E71:E79)</f>
        <v>2157590.9935600003</v>
      </c>
      <c r="F80" s="85">
        <f t="shared" si="2"/>
        <v>7066966.3750600014</v>
      </c>
      <c r="G80" s="36"/>
      <c r="H80" s="25"/>
    </row>
    <row r="81" spans="1:11" ht="15" customHeight="1">
      <c r="A81" s="79" t="s">
        <v>150</v>
      </c>
      <c r="B81" s="79"/>
      <c r="C81" s="80"/>
      <c r="D81" s="79"/>
      <c r="E81" s="80"/>
      <c r="F81" s="81"/>
      <c r="G81" s="36"/>
      <c r="H81" s="25"/>
    </row>
    <row r="82" spans="1:11" ht="15" customHeight="1">
      <c r="A82" s="73" t="s">
        <v>58</v>
      </c>
      <c r="B82" s="83">
        <v>1</v>
      </c>
      <c r="C82" s="83">
        <v>89</v>
      </c>
      <c r="D82" s="84">
        <v>1</v>
      </c>
      <c r="E82" s="84">
        <v>11283676.082700001</v>
      </c>
      <c r="F82" s="85">
        <v>22772089.62345</v>
      </c>
      <c r="G82" s="36"/>
      <c r="H82" s="21"/>
      <c r="I82" s="25"/>
    </row>
    <row r="83" spans="1:11" ht="15" customHeight="1">
      <c r="A83" s="73" t="s">
        <v>165</v>
      </c>
      <c r="B83" s="83"/>
      <c r="C83" s="84">
        <f>SUM(C82)</f>
        <v>89</v>
      </c>
      <c r="D83" s="83"/>
      <c r="E83" s="84">
        <f t="shared" ref="E83:F83" si="3">SUM(E82)</f>
        <v>11283676.082700001</v>
      </c>
      <c r="F83" s="85">
        <f t="shared" si="3"/>
        <v>22772089.62345</v>
      </c>
      <c r="G83" s="36"/>
      <c r="H83" s="25"/>
    </row>
    <row r="84" spans="1:11" ht="15" customHeight="1">
      <c r="A84" s="79" t="s">
        <v>151</v>
      </c>
      <c r="B84" s="79"/>
      <c r="C84" s="80"/>
      <c r="D84" s="79"/>
      <c r="E84" s="80"/>
      <c r="F84" s="81"/>
      <c r="G84" s="36"/>
      <c r="H84" s="25"/>
    </row>
    <row r="85" spans="1:11" ht="15" customHeight="1">
      <c r="A85" s="73" t="s">
        <v>166</v>
      </c>
      <c r="B85" s="83">
        <v>7</v>
      </c>
      <c r="C85" s="83">
        <v>34</v>
      </c>
      <c r="D85" s="84">
        <v>12</v>
      </c>
      <c r="E85" s="84">
        <v>2813019.0842500003</v>
      </c>
      <c r="F85" s="85">
        <v>2818945.1360699995</v>
      </c>
      <c r="G85" s="73"/>
      <c r="H85" s="25"/>
    </row>
    <row r="86" spans="1:11" ht="15" customHeight="1">
      <c r="A86" s="73" t="s">
        <v>165</v>
      </c>
      <c r="B86" s="83"/>
      <c r="C86" s="84">
        <f>SUM(C85)</f>
        <v>34</v>
      </c>
      <c r="D86" s="83"/>
      <c r="E86" s="84">
        <v>2813019.0842500003</v>
      </c>
      <c r="F86" s="85">
        <f t="shared" ref="F86" si="4">SUM(F85)</f>
        <v>2818945.1360699995</v>
      </c>
      <c r="G86" s="36"/>
      <c r="H86" s="25"/>
    </row>
    <row r="87" spans="1:11" ht="15" customHeight="1">
      <c r="A87" s="79" t="s">
        <v>72</v>
      </c>
      <c r="B87" s="79"/>
      <c r="C87" s="129">
        <f>SUM(C21,C25,C30,C69,C80,C83,C86)</f>
        <v>864</v>
      </c>
      <c r="D87" s="128"/>
      <c r="E87" s="129">
        <f>SUM(E21,E25,E30,E69,E80,E83,E86)</f>
        <v>92451696.28730002</v>
      </c>
      <c r="F87" s="129">
        <f>SUM(F86,F83,F80,F69,F30,F25,F21)</f>
        <v>201735046.21784002</v>
      </c>
      <c r="G87" s="37"/>
      <c r="H87" s="25"/>
    </row>
    <row r="88" spans="1:11" s="43" customFormat="1" ht="3.75" customHeight="1" thickBot="1">
      <c r="A88" s="124"/>
      <c r="B88" s="124"/>
      <c r="C88" s="124"/>
      <c r="D88" s="124"/>
      <c r="E88" s="124"/>
      <c r="F88" s="124"/>
      <c r="G88" s="37"/>
      <c r="H88" s="25"/>
    </row>
    <row r="89" spans="1:11" ht="39.75" customHeight="1" thickTop="1">
      <c r="A89" s="508" t="s">
        <v>521</v>
      </c>
      <c r="B89" s="508"/>
      <c r="C89" s="508"/>
      <c r="D89" s="508"/>
      <c r="E89" s="508"/>
      <c r="F89" s="508"/>
      <c r="G89" s="509"/>
      <c r="H89" s="509"/>
      <c r="I89" s="509"/>
      <c r="J89" s="509"/>
      <c r="K89" s="509"/>
    </row>
    <row r="90" spans="1:11" ht="15" customHeight="1">
      <c r="A90" s="507" t="s">
        <v>153</v>
      </c>
      <c r="B90" s="507"/>
      <c r="C90" s="507"/>
      <c r="D90" s="507"/>
      <c r="E90" s="507"/>
      <c r="F90" s="507"/>
      <c r="G90" s="509"/>
      <c r="H90" s="509"/>
      <c r="I90" s="509"/>
      <c r="J90" s="509"/>
      <c r="K90" s="509"/>
    </row>
    <row r="91" spans="1:11" ht="15" customHeight="1">
      <c r="A91" s="87" t="s">
        <v>154</v>
      </c>
      <c r="B91" s="87"/>
      <c r="C91" s="87"/>
      <c r="D91" s="87"/>
      <c r="E91" s="87"/>
      <c r="F91" s="87"/>
      <c r="G91" s="26"/>
      <c r="H91" s="26"/>
      <c r="I91" s="26"/>
      <c r="J91" s="26"/>
      <c r="K91" s="26"/>
    </row>
    <row r="92" spans="1:11" ht="15" customHeight="1">
      <c r="A92" s="506" t="s">
        <v>322</v>
      </c>
      <c r="B92" s="506"/>
      <c r="C92" s="506"/>
      <c r="D92" s="506"/>
      <c r="E92" s="506"/>
      <c r="F92" s="506"/>
    </row>
    <row r="93" spans="1:11" ht="15" customHeight="1">
      <c r="A93" s="88" t="s">
        <v>321</v>
      </c>
      <c r="B93" s="87"/>
      <c r="C93" s="87"/>
      <c r="D93" s="87"/>
      <c r="E93" s="87"/>
      <c r="F93" s="87"/>
    </row>
    <row r="94" spans="1:11" ht="15" customHeight="1">
      <c r="A94" s="54" t="s">
        <v>514</v>
      </c>
      <c r="B94" s="74"/>
      <c r="C94" s="74"/>
      <c r="D94" s="74" t="s">
        <v>91</v>
      </c>
      <c r="E94" s="74"/>
      <c r="F94" s="74"/>
      <c r="G94" s="14"/>
      <c r="H94" s="14"/>
      <c r="I94" s="14"/>
      <c r="J94" s="14"/>
      <c r="K94" s="14"/>
    </row>
    <row r="95" spans="1:11" ht="15" customHeight="1">
      <c r="A95" s="54" t="s">
        <v>507</v>
      </c>
      <c r="B95" s="44"/>
      <c r="C95" s="44"/>
      <c r="D95" s="44" t="s">
        <v>91</v>
      </c>
      <c r="E95" s="44"/>
      <c r="F95" s="44"/>
      <c r="G95" s="14"/>
      <c r="H95" s="14"/>
      <c r="I95" s="14"/>
      <c r="J95" s="14"/>
      <c r="K95" s="14"/>
    </row>
    <row r="96" spans="1:11" ht="15" customHeight="1">
      <c r="A96" s="54" t="s">
        <v>536</v>
      </c>
      <c r="B96" s="44"/>
      <c r="C96" s="44"/>
      <c r="D96" s="44"/>
      <c r="E96" s="44"/>
      <c r="F96" s="44"/>
      <c r="G96" s="14"/>
      <c r="H96" s="14"/>
      <c r="I96" s="14"/>
      <c r="J96" s="14"/>
      <c r="K96" s="14"/>
    </row>
    <row r="97" spans="1:11" ht="15" customHeight="1">
      <c r="A97" s="54" t="s">
        <v>994</v>
      </c>
      <c r="B97" s="44"/>
      <c r="C97" s="44"/>
      <c r="D97" s="44" t="s">
        <v>91</v>
      </c>
      <c r="E97" s="44"/>
      <c r="F97" s="44"/>
      <c r="G97" s="14"/>
      <c r="H97" s="14"/>
      <c r="I97" s="14"/>
      <c r="J97" s="14"/>
      <c r="K97" s="14"/>
    </row>
    <row r="98" spans="1:11" ht="15" customHeight="1">
      <c r="A98" s="73"/>
      <c r="B98" s="44" t="s">
        <v>91</v>
      </c>
      <c r="C98" s="44"/>
      <c r="D98" s="44" t="s">
        <v>91</v>
      </c>
      <c r="E98" s="44"/>
      <c r="F98" s="44"/>
      <c r="G98" s="14"/>
      <c r="H98" s="14"/>
      <c r="I98" s="14"/>
      <c r="J98" s="14"/>
      <c r="K98" s="14"/>
    </row>
  </sheetData>
  <mergeCells count="13">
    <mergeCell ref="A1:F1"/>
    <mergeCell ref="A2:F2"/>
    <mergeCell ref="A3:F3"/>
    <mergeCell ref="B6:C6"/>
    <mergeCell ref="D6:E6"/>
    <mergeCell ref="F6:F7"/>
    <mergeCell ref="A6:A7"/>
    <mergeCell ref="A4:F4"/>
    <mergeCell ref="A92:F92"/>
    <mergeCell ref="A90:F90"/>
    <mergeCell ref="A89:F89"/>
    <mergeCell ref="G89:K89"/>
    <mergeCell ref="G90:K90"/>
  </mergeCells>
  <pageMargins left="0.7" right="0.7" top="0.75" bottom="0.75" header="0.3" footer="0.3"/>
  <pageSetup orientation="portrait" r:id="rId1"/>
  <ignoredErrors>
    <ignoredError sqref="C87:F87" unlocked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K23"/>
  <sheetViews>
    <sheetView topLeftCell="C1" zoomScaleNormal="100" workbookViewId="0">
      <selection activeCell="C3" sqref="C3:K3"/>
    </sheetView>
  </sheetViews>
  <sheetFormatPr defaultRowHeight="12.75"/>
  <cols>
    <col min="1" max="2" width="31.140625" style="208" hidden="1" customWidth="1"/>
    <col min="3" max="3" width="64.5703125" style="209" bestFit="1" customWidth="1"/>
    <col min="4" max="11" width="11.7109375" style="208" bestFit="1" customWidth="1"/>
    <col min="12" max="256" width="9.140625" style="208"/>
    <col min="257" max="258" width="0" style="208" hidden="1" customWidth="1"/>
    <col min="259" max="259" width="64.5703125" style="208" bestFit="1" customWidth="1"/>
    <col min="260" max="267" width="11.7109375" style="208" bestFit="1" customWidth="1"/>
    <col min="268" max="512" width="9.140625" style="208"/>
    <col min="513" max="514" width="0" style="208" hidden="1" customWidth="1"/>
    <col min="515" max="515" width="64.5703125" style="208" bestFit="1" customWidth="1"/>
    <col min="516" max="523" width="11.7109375" style="208" bestFit="1" customWidth="1"/>
    <col min="524" max="768" width="9.140625" style="208"/>
    <col min="769" max="770" width="0" style="208" hidden="1" customWidth="1"/>
    <col min="771" max="771" width="64.5703125" style="208" bestFit="1" customWidth="1"/>
    <col min="772" max="779" width="11.7109375" style="208" bestFit="1" customWidth="1"/>
    <col min="780" max="1024" width="9.140625" style="208"/>
    <col min="1025" max="1026" width="0" style="208" hidden="1" customWidth="1"/>
    <col min="1027" max="1027" width="64.5703125" style="208" bestFit="1" customWidth="1"/>
    <col min="1028" max="1035" width="11.7109375" style="208" bestFit="1" customWidth="1"/>
    <col min="1036" max="1280" width="9.140625" style="208"/>
    <col min="1281" max="1282" width="0" style="208" hidden="1" customWidth="1"/>
    <col min="1283" max="1283" width="64.5703125" style="208" bestFit="1" customWidth="1"/>
    <col min="1284" max="1291" width="11.7109375" style="208" bestFit="1" customWidth="1"/>
    <col min="1292" max="1536" width="9.140625" style="208"/>
    <col min="1537" max="1538" width="0" style="208" hidden="1" customWidth="1"/>
    <col min="1539" max="1539" width="64.5703125" style="208" bestFit="1" customWidth="1"/>
    <col min="1540" max="1547" width="11.7109375" style="208" bestFit="1" customWidth="1"/>
    <col min="1548" max="1792" width="9.140625" style="208"/>
    <col min="1793" max="1794" width="0" style="208" hidden="1" customWidth="1"/>
    <col min="1795" max="1795" width="64.5703125" style="208" bestFit="1" customWidth="1"/>
    <col min="1796" max="1803" width="11.7109375" style="208" bestFit="1" customWidth="1"/>
    <col min="1804" max="2048" width="9.140625" style="208"/>
    <col min="2049" max="2050" width="0" style="208" hidden="1" customWidth="1"/>
    <col min="2051" max="2051" width="64.5703125" style="208" bestFit="1" customWidth="1"/>
    <col min="2052" max="2059" width="11.7109375" style="208" bestFit="1" customWidth="1"/>
    <col min="2060" max="2304" width="9.140625" style="208"/>
    <col min="2305" max="2306" width="0" style="208" hidden="1" customWidth="1"/>
    <col min="2307" max="2307" width="64.5703125" style="208" bestFit="1" customWidth="1"/>
    <col min="2308" max="2315" width="11.7109375" style="208" bestFit="1" customWidth="1"/>
    <col min="2316" max="2560" width="9.140625" style="208"/>
    <col min="2561" max="2562" width="0" style="208" hidden="1" customWidth="1"/>
    <col min="2563" max="2563" width="64.5703125" style="208" bestFit="1" customWidth="1"/>
    <col min="2564" max="2571" width="11.7109375" style="208" bestFit="1" customWidth="1"/>
    <col min="2572" max="2816" width="9.140625" style="208"/>
    <col min="2817" max="2818" width="0" style="208" hidden="1" customWidth="1"/>
    <col min="2819" max="2819" width="64.5703125" style="208" bestFit="1" customWidth="1"/>
    <col min="2820" max="2827" width="11.7109375" style="208" bestFit="1" customWidth="1"/>
    <col min="2828" max="3072" width="9.140625" style="208"/>
    <col min="3073" max="3074" width="0" style="208" hidden="1" customWidth="1"/>
    <col min="3075" max="3075" width="64.5703125" style="208" bestFit="1" customWidth="1"/>
    <col min="3076" max="3083" width="11.7109375" style="208" bestFit="1" customWidth="1"/>
    <col min="3084" max="3328" width="9.140625" style="208"/>
    <col min="3329" max="3330" width="0" style="208" hidden="1" customWidth="1"/>
    <col min="3331" max="3331" width="64.5703125" style="208" bestFit="1" customWidth="1"/>
    <col min="3332" max="3339" width="11.7109375" style="208" bestFit="1" customWidth="1"/>
    <col min="3340" max="3584" width="9.140625" style="208"/>
    <col min="3585" max="3586" width="0" style="208" hidden="1" customWidth="1"/>
    <col min="3587" max="3587" width="64.5703125" style="208" bestFit="1" customWidth="1"/>
    <col min="3588" max="3595" width="11.7109375" style="208" bestFit="1" customWidth="1"/>
    <col min="3596" max="3840" width="9.140625" style="208"/>
    <col min="3841" max="3842" width="0" style="208" hidden="1" customWidth="1"/>
    <col min="3843" max="3843" width="64.5703125" style="208" bestFit="1" customWidth="1"/>
    <col min="3844" max="3851" width="11.7109375" style="208" bestFit="1" customWidth="1"/>
    <col min="3852" max="4096" width="9.140625" style="208"/>
    <col min="4097" max="4098" width="0" style="208" hidden="1" customWidth="1"/>
    <col min="4099" max="4099" width="64.5703125" style="208" bestFit="1" customWidth="1"/>
    <col min="4100" max="4107" width="11.7109375" style="208" bestFit="1" customWidth="1"/>
    <col min="4108" max="4352" width="9.140625" style="208"/>
    <col min="4353" max="4354" width="0" style="208" hidden="1" customWidth="1"/>
    <col min="4355" max="4355" width="64.5703125" style="208" bestFit="1" customWidth="1"/>
    <col min="4356" max="4363" width="11.7109375" style="208" bestFit="1" customWidth="1"/>
    <col min="4364" max="4608" width="9.140625" style="208"/>
    <col min="4609" max="4610" width="0" style="208" hidden="1" customWidth="1"/>
    <col min="4611" max="4611" width="64.5703125" style="208" bestFit="1" customWidth="1"/>
    <col min="4612" max="4619" width="11.7109375" style="208" bestFit="1" customWidth="1"/>
    <col min="4620" max="4864" width="9.140625" style="208"/>
    <col min="4865" max="4866" width="0" style="208" hidden="1" customWidth="1"/>
    <col min="4867" max="4867" width="64.5703125" style="208" bestFit="1" customWidth="1"/>
    <col min="4868" max="4875" width="11.7109375" style="208" bestFit="1" customWidth="1"/>
    <col min="4876" max="5120" width="9.140625" style="208"/>
    <col min="5121" max="5122" width="0" style="208" hidden="1" customWidth="1"/>
    <col min="5123" max="5123" width="64.5703125" style="208" bestFit="1" customWidth="1"/>
    <col min="5124" max="5131" width="11.7109375" style="208" bestFit="1" customWidth="1"/>
    <col min="5132" max="5376" width="9.140625" style="208"/>
    <col min="5377" max="5378" width="0" style="208" hidden="1" customWidth="1"/>
    <col min="5379" max="5379" width="64.5703125" style="208" bestFit="1" customWidth="1"/>
    <col min="5380" max="5387" width="11.7109375" style="208" bestFit="1" customWidth="1"/>
    <col min="5388" max="5632" width="9.140625" style="208"/>
    <col min="5633" max="5634" width="0" style="208" hidden="1" customWidth="1"/>
    <col min="5635" max="5635" width="64.5703125" style="208" bestFit="1" customWidth="1"/>
    <col min="5636" max="5643" width="11.7109375" style="208" bestFit="1" customWidth="1"/>
    <col min="5644" max="5888" width="9.140625" style="208"/>
    <col min="5889" max="5890" width="0" style="208" hidden="1" customWidth="1"/>
    <col min="5891" max="5891" width="64.5703125" style="208" bestFit="1" customWidth="1"/>
    <col min="5892" max="5899" width="11.7109375" style="208" bestFit="1" customWidth="1"/>
    <col min="5900" max="6144" width="9.140625" style="208"/>
    <col min="6145" max="6146" width="0" style="208" hidden="1" customWidth="1"/>
    <col min="6147" max="6147" width="64.5703125" style="208" bestFit="1" customWidth="1"/>
    <col min="6148" max="6155" width="11.7109375" style="208" bestFit="1" customWidth="1"/>
    <col min="6156" max="6400" width="9.140625" style="208"/>
    <col min="6401" max="6402" width="0" style="208" hidden="1" customWidth="1"/>
    <col min="6403" max="6403" width="64.5703125" style="208" bestFit="1" customWidth="1"/>
    <col min="6404" max="6411" width="11.7109375" style="208" bestFit="1" customWidth="1"/>
    <col min="6412" max="6656" width="9.140625" style="208"/>
    <col min="6657" max="6658" width="0" style="208" hidden="1" customWidth="1"/>
    <col min="6659" max="6659" width="64.5703125" style="208" bestFit="1" customWidth="1"/>
    <col min="6660" max="6667" width="11.7109375" style="208" bestFit="1" customWidth="1"/>
    <col min="6668" max="6912" width="9.140625" style="208"/>
    <col min="6913" max="6914" width="0" style="208" hidden="1" customWidth="1"/>
    <col min="6915" max="6915" width="64.5703125" style="208" bestFit="1" customWidth="1"/>
    <col min="6916" max="6923" width="11.7109375" style="208" bestFit="1" customWidth="1"/>
    <col min="6924" max="7168" width="9.140625" style="208"/>
    <col min="7169" max="7170" width="0" style="208" hidden="1" customWidth="1"/>
    <col min="7171" max="7171" width="64.5703125" style="208" bestFit="1" customWidth="1"/>
    <col min="7172" max="7179" width="11.7109375" style="208" bestFit="1" customWidth="1"/>
    <col min="7180" max="7424" width="9.140625" style="208"/>
    <col min="7425" max="7426" width="0" style="208" hidden="1" customWidth="1"/>
    <col min="7427" max="7427" width="64.5703125" style="208" bestFit="1" customWidth="1"/>
    <col min="7428" max="7435" width="11.7109375" style="208" bestFit="1" customWidth="1"/>
    <col min="7436" max="7680" width="9.140625" style="208"/>
    <col min="7681" max="7682" width="0" style="208" hidden="1" customWidth="1"/>
    <col min="7683" max="7683" width="64.5703125" style="208" bestFit="1" customWidth="1"/>
    <col min="7684" max="7691" width="11.7109375" style="208" bestFit="1" customWidth="1"/>
    <col min="7692" max="7936" width="9.140625" style="208"/>
    <col min="7937" max="7938" width="0" style="208" hidden="1" customWidth="1"/>
    <col min="7939" max="7939" width="64.5703125" style="208" bestFit="1" customWidth="1"/>
    <col min="7940" max="7947" width="11.7109375" style="208" bestFit="1" customWidth="1"/>
    <col min="7948" max="8192" width="9.140625" style="208"/>
    <col min="8193" max="8194" width="0" style="208" hidden="1" customWidth="1"/>
    <col min="8195" max="8195" width="64.5703125" style="208" bestFit="1" customWidth="1"/>
    <col min="8196" max="8203" width="11.7109375" style="208" bestFit="1" customWidth="1"/>
    <col min="8204" max="8448" width="9.140625" style="208"/>
    <col min="8449" max="8450" width="0" style="208" hidden="1" customWidth="1"/>
    <col min="8451" max="8451" width="64.5703125" style="208" bestFit="1" customWidth="1"/>
    <col min="8452" max="8459" width="11.7109375" style="208" bestFit="1" customWidth="1"/>
    <col min="8460" max="8704" width="9.140625" style="208"/>
    <col min="8705" max="8706" width="0" style="208" hidden="1" customWidth="1"/>
    <col min="8707" max="8707" width="64.5703125" style="208" bestFit="1" customWidth="1"/>
    <col min="8708" max="8715" width="11.7109375" style="208" bestFit="1" customWidth="1"/>
    <col min="8716" max="8960" width="9.140625" style="208"/>
    <col min="8961" max="8962" width="0" style="208" hidden="1" customWidth="1"/>
    <col min="8963" max="8963" width="64.5703125" style="208" bestFit="1" customWidth="1"/>
    <col min="8964" max="8971" width="11.7109375" style="208" bestFit="1" customWidth="1"/>
    <col min="8972" max="9216" width="9.140625" style="208"/>
    <col min="9217" max="9218" width="0" style="208" hidden="1" customWidth="1"/>
    <col min="9219" max="9219" width="64.5703125" style="208" bestFit="1" customWidth="1"/>
    <col min="9220" max="9227" width="11.7109375" style="208" bestFit="1" customWidth="1"/>
    <col min="9228" max="9472" width="9.140625" style="208"/>
    <col min="9473" max="9474" width="0" style="208" hidden="1" customWidth="1"/>
    <col min="9475" max="9475" width="64.5703125" style="208" bestFit="1" customWidth="1"/>
    <col min="9476" max="9483" width="11.7109375" style="208" bestFit="1" customWidth="1"/>
    <col min="9484" max="9728" width="9.140625" style="208"/>
    <col min="9729" max="9730" width="0" style="208" hidden="1" customWidth="1"/>
    <col min="9731" max="9731" width="64.5703125" style="208" bestFit="1" customWidth="1"/>
    <col min="9732" max="9739" width="11.7109375" style="208" bestFit="1" customWidth="1"/>
    <col min="9740" max="9984" width="9.140625" style="208"/>
    <col min="9985" max="9986" width="0" style="208" hidden="1" customWidth="1"/>
    <col min="9987" max="9987" width="64.5703125" style="208" bestFit="1" customWidth="1"/>
    <col min="9988" max="9995" width="11.7109375" style="208" bestFit="1" customWidth="1"/>
    <col min="9996" max="10240" width="9.140625" style="208"/>
    <col min="10241" max="10242" width="0" style="208" hidden="1" customWidth="1"/>
    <col min="10243" max="10243" width="64.5703125" style="208" bestFit="1" customWidth="1"/>
    <col min="10244" max="10251" width="11.7109375" style="208" bestFit="1" customWidth="1"/>
    <col min="10252" max="10496" width="9.140625" style="208"/>
    <col min="10497" max="10498" width="0" style="208" hidden="1" customWidth="1"/>
    <col min="10499" max="10499" width="64.5703125" style="208" bestFit="1" customWidth="1"/>
    <col min="10500" max="10507" width="11.7109375" style="208" bestFit="1" customWidth="1"/>
    <col min="10508" max="10752" width="9.140625" style="208"/>
    <col min="10753" max="10754" width="0" style="208" hidden="1" customWidth="1"/>
    <col min="10755" max="10755" width="64.5703125" style="208" bestFit="1" customWidth="1"/>
    <col min="10756" max="10763" width="11.7109375" style="208" bestFit="1" customWidth="1"/>
    <col min="10764" max="11008" width="9.140625" style="208"/>
    <col min="11009" max="11010" width="0" style="208" hidden="1" customWidth="1"/>
    <col min="11011" max="11011" width="64.5703125" style="208" bestFit="1" customWidth="1"/>
    <col min="11012" max="11019" width="11.7109375" style="208" bestFit="1" customWidth="1"/>
    <col min="11020" max="11264" width="9.140625" style="208"/>
    <col min="11265" max="11266" width="0" style="208" hidden="1" customWidth="1"/>
    <col min="11267" max="11267" width="64.5703125" style="208" bestFit="1" customWidth="1"/>
    <col min="11268" max="11275" width="11.7109375" style="208" bestFit="1" customWidth="1"/>
    <col min="11276" max="11520" width="9.140625" style="208"/>
    <col min="11521" max="11522" width="0" style="208" hidden="1" customWidth="1"/>
    <col min="11523" max="11523" width="64.5703125" style="208" bestFit="1" customWidth="1"/>
    <col min="11524" max="11531" width="11.7109375" style="208" bestFit="1" customWidth="1"/>
    <col min="11532" max="11776" width="9.140625" style="208"/>
    <col min="11777" max="11778" width="0" style="208" hidden="1" customWidth="1"/>
    <col min="11779" max="11779" width="64.5703125" style="208" bestFit="1" customWidth="1"/>
    <col min="11780" max="11787" width="11.7109375" style="208" bestFit="1" customWidth="1"/>
    <col min="11788" max="12032" width="9.140625" style="208"/>
    <col min="12033" max="12034" width="0" style="208" hidden="1" customWidth="1"/>
    <col min="12035" max="12035" width="64.5703125" style="208" bestFit="1" customWidth="1"/>
    <col min="12036" max="12043" width="11.7109375" style="208" bestFit="1" customWidth="1"/>
    <col min="12044" max="12288" width="9.140625" style="208"/>
    <col min="12289" max="12290" width="0" style="208" hidden="1" customWidth="1"/>
    <col min="12291" max="12291" width="64.5703125" style="208" bestFit="1" customWidth="1"/>
    <col min="12292" max="12299" width="11.7109375" style="208" bestFit="1" customWidth="1"/>
    <col min="12300" max="12544" width="9.140625" style="208"/>
    <col min="12545" max="12546" width="0" style="208" hidden="1" customWidth="1"/>
    <col min="12547" max="12547" width="64.5703125" style="208" bestFit="1" customWidth="1"/>
    <col min="12548" max="12555" width="11.7109375" style="208" bestFit="1" customWidth="1"/>
    <col min="12556" max="12800" width="9.140625" style="208"/>
    <col min="12801" max="12802" width="0" style="208" hidden="1" customWidth="1"/>
    <col min="12803" max="12803" width="64.5703125" style="208" bestFit="1" customWidth="1"/>
    <col min="12804" max="12811" width="11.7109375" style="208" bestFit="1" customWidth="1"/>
    <col min="12812" max="13056" width="9.140625" style="208"/>
    <col min="13057" max="13058" width="0" style="208" hidden="1" customWidth="1"/>
    <col min="13059" max="13059" width="64.5703125" style="208" bestFit="1" customWidth="1"/>
    <col min="13060" max="13067" width="11.7109375" style="208" bestFit="1" customWidth="1"/>
    <col min="13068" max="13312" width="9.140625" style="208"/>
    <col min="13313" max="13314" width="0" style="208" hidden="1" customWidth="1"/>
    <col min="13315" max="13315" width="64.5703125" style="208" bestFit="1" customWidth="1"/>
    <col min="13316" max="13323" width="11.7109375" style="208" bestFit="1" customWidth="1"/>
    <col min="13324" max="13568" width="9.140625" style="208"/>
    <col min="13569" max="13570" width="0" style="208" hidden="1" customWidth="1"/>
    <col min="13571" max="13571" width="64.5703125" style="208" bestFit="1" customWidth="1"/>
    <col min="13572" max="13579" width="11.7109375" style="208" bestFit="1" customWidth="1"/>
    <col min="13580" max="13824" width="9.140625" style="208"/>
    <col min="13825" max="13826" width="0" style="208" hidden="1" customWidth="1"/>
    <col min="13827" max="13827" width="64.5703125" style="208" bestFit="1" customWidth="1"/>
    <col min="13828" max="13835" width="11.7109375" style="208" bestFit="1" customWidth="1"/>
    <col min="13836" max="14080" width="9.140625" style="208"/>
    <col min="14081" max="14082" width="0" style="208" hidden="1" customWidth="1"/>
    <col min="14083" max="14083" width="64.5703125" style="208" bestFit="1" customWidth="1"/>
    <col min="14084" max="14091" width="11.7109375" style="208" bestFit="1" customWidth="1"/>
    <col min="14092" max="14336" width="9.140625" style="208"/>
    <col min="14337" max="14338" width="0" style="208" hidden="1" customWidth="1"/>
    <col min="14339" max="14339" width="64.5703125" style="208" bestFit="1" customWidth="1"/>
    <col min="14340" max="14347" width="11.7109375" style="208" bestFit="1" customWidth="1"/>
    <col min="14348" max="14592" width="9.140625" style="208"/>
    <col min="14593" max="14594" width="0" style="208" hidden="1" customWidth="1"/>
    <col min="14595" max="14595" width="64.5703125" style="208" bestFit="1" customWidth="1"/>
    <col min="14596" max="14603" width="11.7109375" style="208" bestFit="1" customWidth="1"/>
    <col min="14604" max="14848" width="9.140625" style="208"/>
    <col min="14849" max="14850" width="0" style="208" hidden="1" customWidth="1"/>
    <col min="14851" max="14851" width="64.5703125" style="208" bestFit="1" customWidth="1"/>
    <col min="14852" max="14859" width="11.7109375" style="208" bestFit="1" customWidth="1"/>
    <col min="14860" max="15104" width="9.140625" style="208"/>
    <col min="15105" max="15106" width="0" style="208" hidden="1" customWidth="1"/>
    <col min="15107" max="15107" width="64.5703125" style="208" bestFit="1" customWidth="1"/>
    <col min="15108" max="15115" width="11.7109375" style="208" bestFit="1" customWidth="1"/>
    <col min="15116" max="15360" width="9.140625" style="208"/>
    <col min="15361" max="15362" width="0" style="208" hidden="1" customWidth="1"/>
    <col min="15363" max="15363" width="64.5703125" style="208" bestFit="1" customWidth="1"/>
    <col min="15364" max="15371" width="11.7109375" style="208" bestFit="1" customWidth="1"/>
    <col min="15372" max="15616" width="9.140625" style="208"/>
    <col min="15617" max="15618" width="0" style="208" hidden="1" customWidth="1"/>
    <col min="15619" max="15619" width="64.5703125" style="208" bestFit="1" customWidth="1"/>
    <col min="15620" max="15627" width="11.7109375" style="208" bestFit="1" customWidth="1"/>
    <col min="15628" max="15872" width="9.140625" style="208"/>
    <col min="15873" max="15874" width="0" style="208" hidden="1" customWidth="1"/>
    <col min="15875" max="15875" width="64.5703125" style="208" bestFit="1" customWidth="1"/>
    <col min="15876" max="15883" width="11.7109375" style="208" bestFit="1" customWidth="1"/>
    <col min="15884" max="16128" width="9.140625" style="208"/>
    <col min="16129" max="16130" width="0" style="208" hidden="1" customWidth="1"/>
    <col min="16131" max="16131" width="64.5703125" style="208" bestFit="1" customWidth="1"/>
    <col min="16132" max="16139" width="11.7109375" style="208" bestFit="1" customWidth="1"/>
    <col min="16140" max="16384" width="9.140625" style="208"/>
  </cols>
  <sheetData>
    <row r="1" spans="1:11" s="185" customFormat="1" ht="30" customHeight="1">
      <c r="A1" s="184"/>
      <c r="B1" s="184"/>
      <c r="C1" s="516" t="s">
        <v>56</v>
      </c>
      <c r="D1" s="516"/>
      <c r="E1" s="516"/>
      <c r="F1" s="516"/>
      <c r="G1" s="516"/>
      <c r="H1" s="516"/>
      <c r="I1" s="516"/>
      <c r="J1" s="516"/>
      <c r="K1" s="516"/>
    </row>
    <row r="2" spans="1:11" s="185" customFormat="1" ht="15" customHeight="1">
      <c r="A2" s="184"/>
      <c r="B2" s="184"/>
      <c r="C2" s="517" t="s">
        <v>542</v>
      </c>
      <c r="D2" s="517"/>
      <c r="E2" s="517"/>
      <c r="F2" s="517"/>
      <c r="G2" s="517"/>
      <c r="H2" s="517"/>
      <c r="I2" s="517"/>
      <c r="J2" s="517"/>
      <c r="K2" s="517"/>
    </row>
    <row r="3" spans="1:11" s="186" customFormat="1" ht="30" customHeight="1">
      <c r="A3" s="184"/>
      <c r="B3" s="184"/>
      <c r="C3" s="518" t="s">
        <v>55</v>
      </c>
      <c r="D3" s="518"/>
      <c r="E3" s="518"/>
      <c r="F3" s="518"/>
      <c r="G3" s="518"/>
      <c r="H3" s="518"/>
      <c r="I3" s="518"/>
      <c r="J3" s="518"/>
      <c r="K3" s="518"/>
    </row>
    <row r="4" spans="1:11" s="189" customFormat="1" ht="3.75" customHeight="1">
      <c r="A4" s="187"/>
      <c r="B4" s="187"/>
      <c r="C4" s="188"/>
      <c r="D4" s="188"/>
      <c r="E4" s="188"/>
      <c r="F4" s="188"/>
      <c r="G4" s="188"/>
      <c r="H4" s="188"/>
      <c r="I4" s="188"/>
      <c r="J4" s="188"/>
      <c r="K4" s="188"/>
    </row>
    <row r="5" spans="1:11" s="192" customFormat="1" ht="15" customHeight="1">
      <c r="A5" s="184"/>
      <c r="B5" s="184"/>
      <c r="C5" s="190"/>
      <c r="D5" s="191">
        <v>2015</v>
      </c>
      <c r="E5" s="191">
        <v>2016</v>
      </c>
      <c r="F5" s="191">
        <v>2017</v>
      </c>
      <c r="G5" s="191">
        <v>2018</v>
      </c>
      <c r="H5" s="191">
        <v>2019</v>
      </c>
      <c r="I5" s="191">
        <v>2020</v>
      </c>
      <c r="J5" s="191">
        <v>2021</v>
      </c>
      <c r="K5" s="191">
        <v>2022</v>
      </c>
    </row>
    <row r="6" spans="1:11" s="192" customFormat="1" ht="15" customHeight="1">
      <c r="A6" s="184"/>
      <c r="B6" s="184"/>
      <c r="C6" s="193"/>
      <c r="D6" s="194" t="s">
        <v>543</v>
      </c>
      <c r="E6" s="195" t="s">
        <v>543</v>
      </c>
      <c r="F6" s="195" t="s">
        <v>543</v>
      </c>
      <c r="G6" s="196" t="s">
        <v>543</v>
      </c>
      <c r="H6" s="196" t="s">
        <v>543</v>
      </c>
      <c r="I6" s="196" t="s">
        <v>543</v>
      </c>
      <c r="J6" s="196" t="s">
        <v>543</v>
      </c>
      <c r="K6" s="196" t="s">
        <v>544</v>
      </c>
    </row>
    <row r="7" spans="1:11" s="199" customFormat="1" ht="15" customHeight="1">
      <c r="A7" s="184" t="s">
        <v>545</v>
      </c>
      <c r="B7" s="184" t="s">
        <v>546</v>
      </c>
      <c r="C7" s="197" t="s">
        <v>547</v>
      </c>
      <c r="D7" s="198">
        <v>96931716</v>
      </c>
      <c r="E7" s="198">
        <v>113162072</v>
      </c>
      <c r="F7" s="198">
        <v>132510769</v>
      </c>
      <c r="G7" s="198">
        <v>148422098</v>
      </c>
      <c r="H7" s="198">
        <v>159266306</v>
      </c>
      <c r="I7" s="198">
        <v>166673398</v>
      </c>
      <c r="J7" s="198">
        <v>173424784.21318001</v>
      </c>
      <c r="K7" s="198">
        <v>174733869.66867</v>
      </c>
    </row>
    <row r="8" spans="1:11" s="199" customFormat="1" ht="15" customHeight="1">
      <c r="A8" s="184" t="s">
        <v>545</v>
      </c>
      <c r="B8" s="200" t="s">
        <v>548</v>
      </c>
      <c r="C8" s="184" t="s">
        <v>549</v>
      </c>
      <c r="D8" s="198">
        <v>95850682</v>
      </c>
      <c r="E8" s="198">
        <v>111464064</v>
      </c>
      <c r="F8" s="198">
        <v>130122017</v>
      </c>
      <c r="G8" s="198">
        <v>144653413</v>
      </c>
      <c r="H8" s="198">
        <v>153555215</v>
      </c>
      <c r="I8" s="198">
        <v>159540843</v>
      </c>
      <c r="J8" s="198">
        <v>135624441.58680001</v>
      </c>
      <c r="K8" s="198">
        <v>137172787.95205998</v>
      </c>
    </row>
    <row r="9" spans="1:11" s="199" customFormat="1" ht="15" customHeight="1">
      <c r="A9" s="184" t="s">
        <v>545</v>
      </c>
      <c r="B9" s="200" t="s">
        <v>550</v>
      </c>
      <c r="C9" s="184" t="s">
        <v>551</v>
      </c>
      <c r="D9" s="198">
        <v>1081033</v>
      </c>
      <c r="E9" s="198">
        <v>1698008</v>
      </c>
      <c r="F9" s="198">
        <v>2388752</v>
      </c>
      <c r="G9" s="198">
        <v>3768685</v>
      </c>
      <c r="H9" s="198">
        <v>5711091</v>
      </c>
      <c r="I9" s="198">
        <v>7132555</v>
      </c>
      <c r="J9" s="198">
        <v>37800342.626379997</v>
      </c>
      <c r="K9" s="198">
        <v>37561081.71661</v>
      </c>
    </row>
    <row r="10" spans="1:11" s="199" customFormat="1" ht="15" customHeight="1">
      <c r="A10" s="184" t="s">
        <v>545</v>
      </c>
      <c r="B10" s="184" t="s">
        <v>552</v>
      </c>
      <c r="C10" s="197" t="s">
        <v>553</v>
      </c>
      <c r="D10" s="198">
        <v>448753</v>
      </c>
      <c r="E10" s="198">
        <v>547044</v>
      </c>
      <c r="F10" s="198">
        <v>643208</v>
      </c>
      <c r="G10" s="198">
        <v>674226</v>
      </c>
      <c r="H10" s="198">
        <v>677106</v>
      </c>
      <c r="I10" s="198">
        <v>179948</v>
      </c>
      <c r="J10" s="198">
        <v>619731.63228999998</v>
      </c>
      <c r="K10" s="198">
        <v>1086523.3429700001</v>
      </c>
    </row>
    <row r="11" spans="1:11" s="199" customFormat="1" ht="15" customHeight="1">
      <c r="A11" s="184" t="s">
        <v>545</v>
      </c>
      <c r="B11" s="184" t="s">
        <v>554</v>
      </c>
      <c r="C11" s="184" t="s">
        <v>555</v>
      </c>
      <c r="D11" s="198">
        <v>424352</v>
      </c>
      <c r="E11" s="198">
        <v>486631</v>
      </c>
      <c r="F11" s="198">
        <v>576556</v>
      </c>
      <c r="G11" s="198">
        <v>591804</v>
      </c>
      <c r="H11" s="198">
        <v>573843</v>
      </c>
      <c r="I11" s="198">
        <v>146340</v>
      </c>
      <c r="J11" s="198">
        <v>334268.42801999999</v>
      </c>
      <c r="K11" s="198">
        <v>441797.44410000002</v>
      </c>
    </row>
    <row r="12" spans="1:11" s="199" customFormat="1" ht="15" customHeight="1">
      <c r="A12" s="184" t="s">
        <v>545</v>
      </c>
      <c r="B12" s="200" t="s">
        <v>556</v>
      </c>
      <c r="C12" s="184" t="s">
        <v>557</v>
      </c>
      <c r="D12" s="198">
        <v>24402</v>
      </c>
      <c r="E12" s="198">
        <v>60414</v>
      </c>
      <c r="F12" s="198">
        <v>66652</v>
      </c>
      <c r="G12" s="198">
        <v>82422</v>
      </c>
      <c r="H12" s="198">
        <v>103264</v>
      </c>
      <c r="I12" s="198">
        <v>33607</v>
      </c>
      <c r="J12" s="198">
        <v>285463.20426999999</v>
      </c>
      <c r="K12" s="198">
        <v>644725.89887000003</v>
      </c>
    </row>
    <row r="13" spans="1:11" s="199" customFormat="1" ht="15" customHeight="1">
      <c r="A13" s="184" t="s">
        <v>545</v>
      </c>
      <c r="B13" s="184" t="s">
        <v>558</v>
      </c>
      <c r="C13" s="197" t="s">
        <v>559</v>
      </c>
      <c r="D13" s="198">
        <v>993613</v>
      </c>
      <c r="E13" s="198">
        <v>1197544</v>
      </c>
      <c r="F13" s="198">
        <v>1568925</v>
      </c>
      <c r="G13" s="198">
        <v>1848802</v>
      </c>
      <c r="H13" s="198">
        <v>2219458</v>
      </c>
      <c r="I13" s="198">
        <v>2282528</v>
      </c>
      <c r="J13" s="198">
        <v>2004710.1585299999</v>
      </c>
      <c r="K13" s="198">
        <v>2136442.41334</v>
      </c>
    </row>
    <row r="14" spans="1:11" s="199" customFormat="1" ht="15" customHeight="1">
      <c r="A14" s="184" t="s">
        <v>545</v>
      </c>
      <c r="B14" s="184" t="s">
        <v>560</v>
      </c>
      <c r="C14" s="184" t="s">
        <v>561</v>
      </c>
      <c r="D14" s="198">
        <v>811531</v>
      </c>
      <c r="E14" s="198">
        <v>1003173</v>
      </c>
      <c r="F14" s="198">
        <v>1303904</v>
      </c>
      <c r="G14" s="198">
        <v>1520492</v>
      </c>
      <c r="H14" s="198">
        <v>1676595</v>
      </c>
      <c r="I14" s="198">
        <v>1646658</v>
      </c>
      <c r="J14" s="198">
        <v>1439639.2452799999</v>
      </c>
      <c r="K14" s="198">
        <v>1458446.75517</v>
      </c>
    </row>
    <row r="15" spans="1:11" s="199" customFormat="1" ht="15" customHeight="1">
      <c r="A15" s="184" t="s">
        <v>545</v>
      </c>
      <c r="B15" s="200" t="s">
        <v>562</v>
      </c>
      <c r="C15" s="184" t="s">
        <v>563</v>
      </c>
      <c r="D15" s="198">
        <v>182083</v>
      </c>
      <c r="E15" s="198">
        <v>194371</v>
      </c>
      <c r="F15" s="198">
        <v>265021</v>
      </c>
      <c r="G15" s="198">
        <v>328310</v>
      </c>
      <c r="H15" s="198">
        <v>542863</v>
      </c>
      <c r="I15" s="198">
        <v>635870</v>
      </c>
      <c r="J15" s="198">
        <v>565070.91324999998</v>
      </c>
      <c r="K15" s="198">
        <v>677995.65816999995</v>
      </c>
    </row>
    <row r="16" spans="1:11" s="199" customFormat="1" ht="15" customHeight="1">
      <c r="A16" s="184" t="s">
        <v>545</v>
      </c>
      <c r="B16" s="184" t="s">
        <v>564</v>
      </c>
      <c r="C16" s="197" t="s">
        <v>565</v>
      </c>
      <c r="D16" s="198">
        <v>18672350</v>
      </c>
      <c r="E16" s="198">
        <v>22558358</v>
      </c>
      <c r="F16" s="198">
        <v>21343440</v>
      </c>
      <c r="G16" s="198">
        <v>20933808</v>
      </c>
      <c r="H16" s="198">
        <v>20177208</v>
      </c>
      <c r="I16" s="198">
        <v>16247720</v>
      </c>
      <c r="J16" s="198">
        <v>15670702.75622</v>
      </c>
      <c r="K16" s="198">
        <v>15130728.70208</v>
      </c>
    </row>
    <row r="17" spans="1:11" s="199" customFormat="1" ht="15" customHeight="1">
      <c r="A17" s="184" t="s">
        <v>545</v>
      </c>
      <c r="B17" s="184" t="s">
        <v>566</v>
      </c>
      <c r="C17" s="184" t="s">
        <v>567</v>
      </c>
      <c r="D17" s="198">
        <v>849463</v>
      </c>
      <c r="E17" s="198">
        <v>961396</v>
      </c>
      <c r="F17" s="198">
        <v>1152458</v>
      </c>
      <c r="G17" s="198">
        <v>1272964</v>
      </c>
      <c r="H17" s="198">
        <v>1431732</v>
      </c>
      <c r="I17" s="198">
        <v>8121010</v>
      </c>
      <c r="J17" s="198">
        <v>9952803.7348100003</v>
      </c>
      <c r="K17" s="198">
        <v>9869739.8792400006</v>
      </c>
    </row>
    <row r="18" spans="1:11" s="199" customFormat="1" ht="15" customHeight="1">
      <c r="A18" s="184" t="s">
        <v>545</v>
      </c>
      <c r="B18" s="184" t="s">
        <v>568</v>
      </c>
      <c r="C18" s="201" t="s">
        <v>569</v>
      </c>
      <c r="D18" s="198">
        <v>-2691169</v>
      </c>
      <c r="E18" s="198">
        <v>-2967363</v>
      </c>
      <c r="F18" s="198">
        <v>-3577678</v>
      </c>
      <c r="G18" s="198">
        <v>-3906881</v>
      </c>
      <c r="H18" s="198">
        <v>-4222029</v>
      </c>
      <c r="I18" s="198">
        <v>-5401700</v>
      </c>
      <c r="J18" s="198">
        <v>-5459964.86601</v>
      </c>
      <c r="K18" s="198">
        <v>-5609926.2546399999</v>
      </c>
    </row>
    <row r="19" spans="1:11" s="199" customFormat="1" ht="15" customHeight="1">
      <c r="A19" s="184" t="s">
        <v>545</v>
      </c>
      <c r="B19" s="184" t="s">
        <v>570</v>
      </c>
      <c r="C19" s="202" t="s">
        <v>571</v>
      </c>
      <c r="D19" s="203">
        <v>115204726</v>
      </c>
      <c r="E19" s="203">
        <v>135459051</v>
      </c>
      <c r="F19" s="203">
        <v>153641122</v>
      </c>
      <c r="G19" s="203">
        <v>169245016</v>
      </c>
      <c r="H19" s="203">
        <v>179549781</v>
      </c>
      <c r="I19" s="203">
        <v>188102904</v>
      </c>
      <c r="J19" s="203">
        <v>196212767.62901998</v>
      </c>
      <c r="K19" s="203">
        <v>197347377.75165999</v>
      </c>
    </row>
    <row r="20" spans="1:11" s="192" customFormat="1" ht="3.75" customHeight="1" thickBot="1">
      <c r="A20" s="184"/>
      <c r="B20" s="184"/>
      <c r="C20" s="204"/>
      <c r="D20" s="205"/>
      <c r="E20" s="205"/>
      <c r="F20" s="205"/>
      <c r="G20" s="205"/>
      <c r="H20" s="205"/>
      <c r="I20" s="205"/>
      <c r="J20" s="205"/>
      <c r="K20" s="205"/>
    </row>
    <row r="21" spans="1:11" s="192" customFormat="1" ht="15" customHeight="1" thickTop="1">
      <c r="A21" s="184"/>
      <c r="B21" s="184"/>
      <c r="C21" s="206" t="s">
        <v>572</v>
      </c>
      <c r="D21" s="207"/>
      <c r="E21" s="207"/>
      <c r="F21" s="207"/>
      <c r="G21" s="207"/>
      <c r="H21" s="207"/>
      <c r="I21" s="207"/>
      <c r="J21" s="207"/>
      <c r="K21" s="207"/>
    </row>
    <row r="22" spans="1:11" s="192" customFormat="1" ht="15" customHeight="1">
      <c r="A22" s="184"/>
      <c r="B22" s="184"/>
      <c r="C22" s="206" t="s">
        <v>573</v>
      </c>
      <c r="D22" s="207"/>
      <c r="E22" s="207"/>
      <c r="F22" s="207"/>
      <c r="G22" s="207"/>
      <c r="H22" s="207"/>
      <c r="I22" s="207"/>
      <c r="J22" s="207"/>
      <c r="K22" s="207"/>
    </row>
    <row r="23" spans="1:11" s="192" customFormat="1" ht="15" customHeight="1">
      <c r="A23" s="184"/>
      <c r="B23" s="184"/>
      <c r="C23" s="184"/>
      <c r="D23" s="207"/>
      <c r="E23" s="207"/>
      <c r="F23" s="207"/>
      <c r="G23" s="207"/>
      <c r="H23" s="207"/>
      <c r="I23" s="207"/>
      <c r="J23" s="207"/>
      <c r="K23" s="207"/>
    </row>
  </sheetData>
  <mergeCells count="3">
    <mergeCell ref="C1:K1"/>
    <mergeCell ref="C2:K2"/>
    <mergeCell ref="C3:K3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P29"/>
  <sheetViews>
    <sheetView zoomScaleNormal="100" workbookViewId="0">
      <selection sqref="A1:P1"/>
    </sheetView>
  </sheetViews>
  <sheetFormatPr defaultColWidth="11.42578125" defaultRowHeight="12.75"/>
  <cols>
    <col min="1" max="1" width="53.5703125" style="209" customWidth="1"/>
    <col min="2" max="16" width="15.7109375" style="208" customWidth="1"/>
    <col min="17" max="256" width="11.42578125" style="208"/>
    <col min="257" max="257" width="53.5703125" style="208" customWidth="1"/>
    <col min="258" max="272" width="15.7109375" style="208" customWidth="1"/>
    <col min="273" max="512" width="11.42578125" style="208"/>
    <col min="513" max="513" width="53.5703125" style="208" customWidth="1"/>
    <col min="514" max="528" width="15.7109375" style="208" customWidth="1"/>
    <col min="529" max="768" width="11.42578125" style="208"/>
    <col min="769" max="769" width="53.5703125" style="208" customWidth="1"/>
    <col min="770" max="784" width="15.7109375" style="208" customWidth="1"/>
    <col min="785" max="1024" width="11.42578125" style="208"/>
    <col min="1025" max="1025" width="53.5703125" style="208" customWidth="1"/>
    <col min="1026" max="1040" width="15.7109375" style="208" customWidth="1"/>
    <col min="1041" max="1280" width="11.42578125" style="208"/>
    <col min="1281" max="1281" width="53.5703125" style="208" customWidth="1"/>
    <col min="1282" max="1296" width="15.7109375" style="208" customWidth="1"/>
    <col min="1297" max="1536" width="11.42578125" style="208"/>
    <col min="1537" max="1537" width="53.5703125" style="208" customWidth="1"/>
    <col min="1538" max="1552" width="15.7109375" style="208" customWidth="1"/>
    <col min="1553" max="1792" width="11.42578125" style="208"/>
    <col min="1793" max="1793" width="53.5703125" style="208" customWidth="1"/>
    <col min="1794" max="1808" width="15.7109375" style="208" customWidth="1"/>
    <col min="1809" max="2048" width="11.42578125" style="208"/>
    <col min="2049" max="2049" width="53.5703125" style="208" customWidth="1"/>
    <col min="2050" max="2064" width="15.7109375" style="208" customWidth="1"/>
    <col min="2065" max="2304" width="11.42578125" style="208"/>
    <col min="2305" max="2305" width="53.5703125" style="208" customWidth="1"/>
    <col min="2306" max="2320" width="15.7109375" style="208" customWidth="1"/>
    <col min="2321" max="2560" width="11.42578125" style="208"/>
    <col min="2561" max="2561" width="53.5703125" style="208" customWidth="1"/>
    <col min="2562" max="2576" width="15.7109375" style="208" customWidth="1"/>
    <col min="2577" max="2816" width="11.42578125" style="208"/>
    <col min="2817" max="2817" width="53.5703125" style="208" customWidth="1"/>
    <col min="2818" max="2832" width="15.7109375" style="208" customWidth="1"/>
    <col min="2833" max="3072" width="11.42578125" style="208"/>
    <col min="3073" max="3073" width="53.5703125" style="208" customWidth="1"/>
    <col min="3074" max="3088" width="15.7109375" style="208" customWidth="1"/>
    <col min="3089" max="3328" width="11.42578125" style="208"/>
    <col min="3329" max="3329" width="53.5703125" style="208" customWidth="1"/>
    <col min="3330" max="3344" width="15.7109375" style="208" customWidth="1"/>
    <col min="3345" max="3584" width="11.42578125" style="208"/>
    <col min="3585" max="3585" width="53.5703125" style="208" customWidth="1"/>
    <col min="3586" max="3600" width="15.7109375" style="208" customWidth="1"/>
    <col min="3601" max="3840" width="11.42578125" style="208"/>
    <col min="3841" max="3841" width="53.5703125" style="208" customWidth="1"/>
    <col min="3842" max="3856" width="15.7109375" style="208" customWidth="1"/>
    <col min="3857" max="4096" width="11.42578125" style="208"/>
    <col min="4097" max="4097" width="53.5703125" style="208" customWidth="1"/>
    <col min="4098" max="4112" width="15.7109375" style="208" customWidth="1"/>
    <col min="4113" max="4352" width="11.42578125" style="208"/>
    <col min="4353" max="4353" width="53.5703125" style="208" customWidth="1"/>
    <col min="4354" max="4368" width="15.7109375" style="208" customWidth="1"/>
    <col min="4369" max="4608" width="11.42578125" style="208"/>
    <col min="4609" max="4609" width="53.5703125" style="208" customWidth="1"/>
    <col min="4610" max="4624" width="15.7109375" style="208" customWidth="1"/>
    <col min="4625" max="4864" width="11.42578125" style="208"/>
    <col min="4865" max="4865" width="53.5703125" style="208" customWidth="1"/>
    <col min="4866" max="4880" width="15.7109375" style="208" customWidth="1"/>
    <col min="4881" max="5120" width="11.42578125" style="208"/>
    <col min="5121" max="5121" width="53.5703125" style="208" customWidth="1"/>
    <col min="5122" max="5136" width="15.7109375" style="208" customWidth="1"/>
    <col min="5137" max="5376" width="11.42578125" style="208"/>
    <col min="5377" max="5377" width="53.5703125" style="208" customWidth="1"/>
    <col min="5378" max="5392" width="15.7109375" style="208" customWidth="1"/>
    <col min="5393" max="5632" width="11.42578125" style="208"/>
    <col min="5633" max="5633" width="53.5703125" style="208" customWidth="1"/>
    <col min="5634" max="5648" width="15.7109375" style="208" customWidth="1"/>
    <col min="5649" max="5888" width="11.42578125" style="208"/>
    <col min="5889" max="5889" width="53.5703125" style="208" customWidth="1"/>
    <col min="5890" max="5904" width="15.7109375" style="208" customWidth="1"/>
    <col min="5905" max="6144" width="11.42578125" style="208"/>
    <col min="6145" max="6145" width="53.5703125" style="208" customWidth="1"/>
    <col min="6146" max="6160" width="15.7109375" style="208" customWidth="1"/>
    <col min="6161" max="6400" width="11.42578125" style="208"/>
    <col min="6401" max="6401" width="53.5703125" style="208" customWidth="1"/>
    <col min="6402" max="6416" width="15.7109375" style="208" customWidth="1"/>
    <col min="6417" max="6656" width="11.42578125" style="208"/>
    <col min="6657" max="6657" width="53.5703125" style="208" customWidth="1"/>
    <col min="6658" max="6672" width="15.7109375" style="208" customWidth="1"/>
    <col min="6673" max="6912" width="11.42578125" style="208"/>
    <col min="6913" max="6913" width="53.5703125" style="208" customWidth="1"/>
    <col min="6914" max="6928" width="15.7109375" style="208" customWidth="1"/>
    <col min="6929" max="7168" width="11.42578125" style="208"/>
    <col min="7169" max="7169" width="53.5703125" style="208" customWidth="1"/>
    <col min="7170" max="7184" width="15.7109375" style="208" customWidth="1"/>
    <col min="7185" max="7424" width="11.42578125" style="208"/>
    <col min="7425" max="7425" width="53.5703125" style="208" customWidth="1"/>
    <col min="7426" max="7440" width="15.7109375" style="208" customWidth="1"/>
    <col min="7441" max="7680" width="11.42578125" style="208"/>
    <col min="7681" max="7681" width="53.5703125" style="208" customWidth="1"/>
    <col min="7682" max="7696" width="15.7109375" style="208" customWidth="1"/>
    <col min="7697" max="7936" width="11.42578125" style="208"/>
    <col min="7937" max="7937" width="53.5703125" style="208" customWidth="1"/>
    <col min="7938" max="7952" width="15.7109375" style="208" customWidth="1"/>
    <col min="7953" max="8192" width="11.42578125" style="208"/>
    <col min="8193" max="8193" width="53.5703125" style="208" customWidth="1"/>
    <col min="8194" max="8208" width="15.7109375" style="208" customWidth="1"/>
    <col min="8209" max="8448" width="11.42578125" style="208"/>
    <col min="8449" max="8449" width="53.5703125" style="208" customWidth="1"/>
    <col min="8450" max="8464" width="15.7109375" style="208" customWidth="1"/>
    <col min="8465" max="8704" width="11.42578125" style="208"/>
    <col min="8705" max="8705" width="53.5703125" style="208" customWidth="1"/>
    <col min="8706" max="8720" width="15.7109375" style="208" customWidth="1"/>
    <col min="8721" max="8960" width="11.42578125" style="208"/>
    <col min="8961" max="8961" width="53.5703125" style="208" customWidth="1"/>
    <col min="8962" max="8976" width="15.7109375" style="208" customWidth="1"/>
    <col min="8977" max="9216" width="11.42578125" style="208"/>
    <col min="9217" max="9217" width="53.5703125" style="208" customWidth="1"/>
    <col min="9218" max="9232" width="15.7109375" style="208" customWidth="1"/>
    <col min="9233" max="9472" width="11.42578125" style="208"/>
    <col min="9473" max="9473" width="53.5703125" style="208" customWidth="1"/>
    <col min="9474" max="9488" width="15.7109375" style="208" customWidth="1"/>
    <col min="9489" max="9728" width="11.42578125" style="208"/>
    <col min="9729" max="9729" width="53.5703125" style="208" customWidth="1"/>
    <col min="9730" max="9744" width="15.7109375" style="208" customWidth="1"/>
    <col min="9745" max="9984" width="11.42578125" style="208"/>
    <col min="9985" max="9985" width="53.5703125" style="208" customWidth="1"/>
    <col min="9986" max="10000" width="15.7109375" style="208" customWidth="1"/>
    <col min="10001" max="10240" width="11.42578125" style="208"/>
    <col min="10241" max="10241" width="53.5703125" style="208" customWidth="1"/>
    <col min="10242" max="10256" width="15.7109375" style="208" customWidth="1"/>
    <col min="10257" max="10496" width="11.42578125" style="208"/>
    <col min="10497" max="10497" width="53.5703125" style="208" customWidth="1"/>
    <col min="10498" max="10512" width="15.7109375" style="208" customWidth="1"/>
    <col min="10513" max="10752" width="11.42578125" style="208"/>
    <col min="10753" max="10753" width="53.5703125" style="208" customWidth="1"/>
    <col min="10754" max="10768" width="15.7109375" style="208" customWidth="1"/>
    <col min="10769" max="11008" width="11.42578125" style="208"/>
    <col min="11009" max="11009" width="53.5703125" style="208" customWidth="1"/>
    <col min="11010" max="11024" width="15.7109375" style="208" customWidth="1"/>
    <col min="11025" max="11264" width="11.42578125" style="208"/>
    <col min="11265" max="11265" width="53.5703125" style="208" customWidth="1"/>
    <col min="11266" max="11280" width="15.7109375" style="208" customWidth="1"/>
    <col min="11281" max="11520" width="11.42578125" style="208"/>
    <col min="11521" max="11521" width="53.5703125" style="208" customWidth="1"/>
    <col min="11522" max="11536" width="15.7109375" style="208" customWidth="1"/>
    <col min="11537" max="11776" width="11.42578125" style="208"/>
    <col min="11777" max="11777" width="53.5703125" style="208" customWidth="1"/>
    <col min="11778" max="11792" width="15.7109375" style="208" customWidth="1"/>
    <col min="11793" max="12032" width="11.42578125" style="208"/>
    <col min="12033" max="12033" width="53.5703125" style="208" customWidth="1"/>
    <col min="12034" max="12048" width="15.7109375" style="208" customWidth="1"/>
    <col min="12049" max="12288" width="11.42578125" style="208"/>
    <col min="12289" max="12289" width="53.5703125" style="208" customWidth="1"/>
    <col min="12290" max="12304" width="15.7109375" style="208" customWidth="1"/>
    <col min="12305" max="12544" width="11.42578125" style="208"/>
    <col min="12545" max="12545" width="53.5703125" style="208" customWidth="1"/>
    <col min="12546" max="12560" width="15.7109375" style="208" customWidth="1"/>
    <col min="12561" max="12800" width="11.42578125" style="208"/>
    <col min="12801" max="12801" width="53.5703125" style="208" customWidth="1"/>
    <col min="12802" max="12816" width="15.7109375" style="208" customWidth="1"/>
    <col min="12817" max="13056" width="11.42578125" style="208"/>
    <col min="13057" max="13057" width="53.5703125" style="208" customWidth="1"/>
    <col min="13058" max="13072" width="15.7109375" style="208" customWidth="1"/>
    <col min="13073" max="13312" width="11.42578125" style="208"/>
    <col min="13313" max="13313" width="53.5703125" style="208" customWidth="1"/>
    <col min="13314" max="13328" width="15.7109375" style="208" customWidth="1"/>
    <col min="13329" max="13568" width="11.42578125" style="208"/>
    <col min="13569" max="13569" width="53.5703125" style="208" customWidth="1"/>
    <col min="13570" max="13584" width="15.7109375" style="208" customWidth="1"/>
    <col min="13585" max="13824" width="11.42578125" style="208"/>
    <col min="13825" max="13825" width="53.5703125" style="208" customWidth="1"/>
    <col min="13826" max="13840" width="15.7109375" style="208" customWidth="1"/>
    <col min="13841" max="14080" width="11.42578125" style="208"/>
    <col min="14081" max="14081" width="53.5703125" style="208" customWidth="1"/>
    <col min="14082" max="14096" width="15.7109375" style="208" customWidth="1"/>
    <col min="14097" max="14336" width="11.42578125" style="208"/>
    <col min="14337" max="14337" width="53.5703125" style="208" customWidth="1"/>
    <col min="14338" max="14352" width="15.7109375" style="208" customWidth="1"/>
    <col min="14353" max="14592" width="11.42578125" style="208"/>
    <col min="14593" max="14593" width="53.5703125" style="208" customWidth="1"/>
    <col min="14594" max="14608" width="15.7109375" style="208" customWidth="1"/>
    <col min="14609" max="14848" width="11.42578125" style="208"/>
    <col min="14849" max="14849" width="53.5703125" style="208" customWidth="1"/>
    <col min="14850" max="14864" width="15.7109375" style="208" customWidth="1"/>
    <col min="14865" max="15104" width="11.42578125" style="208"/>
    <col min="15105" max="15105" width="53.5703125" style="208" customWidth="1"/>
    <col min="15106" max="15120" width="15.7109375" style="208" customWidth="1"/>
    <col min="15121" max="15360" width="11.42578125" style="208"/>
    <col min="15361" max="15361" width="53.5703125" style="208" customWidth="1"/>
    <col min="15362" max="15376" width="15.7109375" style="208" customWidth="1"/>
    <col min="15377" max="15616" width="11.42578125" style="208"/>
    <col min="15617" max="15617" width="53.5703125" style="208" customWidth="1"/>
    <col min="15618" max="15632" width="15.7109375" style="208" customWidth="1"/>
    <col min="15633" max="15872" width="11.42578125" style="208"/>
    <col min="15873" max="15873" width="53.5703125" style="208" customWidth="1"/>
    <col min="15874" max="15888" width="15.7109375" style="208" customWidth="1"/>
    <col min="15889" max="16128" width="11.42578125" style="208"/>
    <col min="16129" max="16129" width="53.5703125" style="208" customWidth="1"/>
    <col min="16130" max="16144" width="15.7109375" style="208" customWidth="1"/>
    <col min="16145" max="16384" width="11.42578125" style="208"/>
  </cols>
  <sheetData>
    <row r="1" spans="1:16" s="185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</row>
    <row r="2" spans="1:16" s="185" customFormat="1" ht="15" customHeight="1">
      <c r="A2" s="520" t="s">
        <v>574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</row>
    <row r="3" spans="1:16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</row>
    <row r="4" spans="1:16" s="186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</row>
    <row r="5" spans="1:16" ht="15" customHeight="1">
      <c r="A5" s="210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  <c r="N5" s="184"/>
      <c r="O5" s="184"/>
      <c r="P5" s="184"/>
    </row>
    <row r="6" spans="1:16" ht="30" customHeight="1">
      <c r="A6" s="211" t="s">
        <v>601</v>
      </c>
      <c r="B6" s="212" t="s">
        <v>57</v>
      </c>
      <c r="C6" s="212" t="s">
        <v>58</v>
      </c>
      <c r="D6" s="212" t="s">
        <v>59</v>
      </c>
      <c r="E6" s="212" t="s">
        <v>60</v>
      </c>
      <c r="F6" s="212" t="s">
        <v>61</v>
      </c>
      <c r="G6" s="212" t="s">
        <v>62</v>
      </c>
      <c r="H6" s="212" t="s">
        <v>63</v>
      </c>
      <c r="I6" s="212" t="s">
        <v>64</v>
      </c>
      <c r="J6" s="212" t="s">
        <v>65</v>
      </c>
      <c r="K6" s="212" t="s">
        <v>67</v>
      </c>
      <c r="L6" s="212" t="s">
        <v>68</v>
      </c>
      <c r="M6" s="212" t="s">
        <v>69</v>
      </c>
      <c r="N6" s="212" t="s">
        <v>70</v>
      </c>
      <c r="O6" s="213" t="s">
        <v>576</v>
      </c>
      <c r="P6" s="214" t="s">
        <v>71</v>
      </c>
    </row>
    <row r="7" spans="1:16" ht="15" customHeight="1">
      <c r="A7" s="215" t="s">
        <v>577</v>
      </c>
      <c r="B7" s="207">
        <v>1442742.879805</v>
      </c>
      <c r="C7" s="207">
        <v>1787569.3183776001</v>
      </c>
      <c r="D7" s="207">
        <v>883803.93626919994</v>
      </c>
      <c r="E7" s="207">
        <v>1038826.0646986001</v>
      </c>
      <c r="F7" s="207">
        <v>1353729.8907182</v>
      </c>
      <c r="G7" s="207">
        <v>1905463.8732149999</v>
      </c>
      <c r="H7" s="207">
        <v>709160.8869996001</v>
      </c>
      <c r="I7" s="207">
        <v>555851.24769780005</v>
      </c>
      <c r="J7" s="207">
        <v>14427.780492</v>
      </c>
      <c r="K7" s="207">
        <v>2723435.7435586001</v>
      </c>
      <c r="L7" s="207">
        <v>243825.77906</v>
      </c>
      <c r="M7" s="207">
        <v>2987759.1156218001</v>
      </c>
      <c r="N7" s="207">
        <v>2112591.6489499998</v>
      </c>
      <c r="O7" s="207">
        <v>17759188.165463403</v>
      </c>
      <c r="P7" s="216">
        <v>9.9794920060890205E-2</v>
      </c>
    </row>
    <row r="8" spans="1:16" ht="15" customHeight="1">
      <c r="A8" s="215" t="s">
        <v>578</v>
      </c>
      <c r="B8" s="207">
        <v>1419.5937174000001</v>
      </c>
      <c r="C8" s="207">
        <v>32578.515429999999</v>
      </c>
      <c r="D8" s="207">
        <v>18237.8832932</v>
      </c>
      <c r="E8" s="207">
        <v>49196.042296400003</v>
      </c>
      <c r="F8" s="207">
        <v>3430.4036000000001</v>
      </c>
      <c r="G8" s="207">
        <v>190646.3832024</v>
      </c>
      <c r="H8" s="207">
        <v>4773.6591799999997</v>
      </c>
      <c r="I8" s="207">
        <v>3750.0291200000001</v>
      </c>
      <c r="J8" s="207">
        <v>0</v>
      </c>
      <c r="K8" s="207">
        <v>52580.553919999998</v>
      </c>
      <c r="L8" s="207">
        <v>7528.52657</v>
      </c>
      <c r="M8" s="207">
        <v>7753.01685</v>
      </c>
      <c r="N8" s="207">
        <v>65620.739549999998</v>
      </c>
      <c r="O8" s="207">
        <v>437515.34672940004</v>
      </c>
      <c r="P8" s="216">
        <v>2.4585475780465578E-3</v>
      </c>
    </row>
    <row r="9" spans="1:16" ht="15" customHeight="1">
      <c r="A9" s="215" t="s">
        <v>579</v>
      </c>
      <c r="B9" s="207">
        <v>21950.500769999999</v>
      </c>
      <c r="C9" s="207">
        <v>45584.076573400002</v>
      </c>
      <c r="D9" s="207">
        <v>11803.1312086</v>
      </c>
      <c r="E9" s="207">
        <v>47696.310546200002</v>
      </c>
      <c r="F9" s="207">
        <v>33565.123174</v>
      </c>
      <c r="G9" s="207">
        <v>219546.126667</v>
      </c>
      <c r="H9" s="207">
        <v>34668.9838848</v>
      </c>
      <c r="I9" s="207">
        <v>1767.0689299999999</v>
      </c>
      <c r="J9" s="207">
        <v>0</v>
      </c>
      <c r="K9" s="207">
        <v>72.866489999999999</v>
      </c>
      <c r="L9" s="207">
        <v>8410.6594399999994</v>
      </c>
      <c r="M9" s="207">
        <v>184799.66274999999</v>
      </c>
      <c r="N9" s="207">
        <v>463.66161</v>
      </c>
      <c r="O9" s="207">
        <v>610328.17204399989</v>
      </c>
      <c r="P9" s="216">
        <v>3.4296416352234144E-3</v>
      </c>
    </row>
    <row r="10" spans="1:16" ht="15" customHeight="1">
      <c r="A10" s="215" t="s">
        <v>580</v>
      </c>
      <c r="B10" s="207">
        <v>86519.873428200008</v>
      </c>
      <c r="C10" s="207">
        <v>86445.226039800007</v>
      </c>
      <c r="D10" s="207">
        <v>42302.289907399994</v>
      </c>
      <c r="E10" s="207">
        <v>178400.6445548</v>
      </c>
      <c r="F10" s="207">
        <v>82203.460599999991</v>
      </c>
      <c r="G10" s="207">
        <v>26989.176477000001</v>
      </c>
      <c r="H10" s="207">
        <v>48117.927068999998</v>
      </c>
      <c r="I10" s="207">
        <v>65520.715939999995</v>
      </c>
      <c r="J10" s="207">
        <v>0</v>
      </c>
      <c r="K10" s="207">
        <v>85332.305189999999</v>
      </c>
      <c r="L10" s="207">
        <v>24427.042969999999</v>
      </c>
      <c r="M10" s="207">
        <v>33259.203440000005</v>
      </c>
      <c r="N10" s="207">
        <v>110418.63271999999</v>
      </c>
      <c r="O10" s="207">
        <v>869936.4983361999</v>
      </c>
      <c r="P10" s="216">
        <v>4.8884691406301389E-3</v>
      </c>
    </row>
    <row r="11" spans="1:16" ht="15" customHeight="1">
      <c r="A11" s="215" t="s">
        <v>581</v>
      </c>
      <c r="B11" s="207">
        <v>3440411.8456702</v>
      </c>
      <c r="C11" s="207">
        <v>3523216.6015828</v>
      </c>
      <c r="D11" s="207">
        <v>2425501.4674503999</v>
      </c>
      <c r="E11" s="207">
        <v>4496365.0746666007</v>
      </c>
      <c r="F11" s="207">
        <v>3591555.9341871999</v>
      </c>
      <c r="G11" s="207">
        <v>1681704.8791440001</v>
      </c>
      <c r="H11" s="207">
        <v>1894503.0342918001</v>
      </c>
      <c r="I11" s="207">
        <v>4086062.6946411999</v>
      </c>
      <c r="J11" s="207">
        <v>62786.656110600001</v>
      </c>
      <c r="K11" s="207">
        <v>2919811.3371032001</v>
      </c>
      <c r="L11" s="207">
        <v>542659.61387999996</v>
      </c>
      <c r="M11" s="207">
        <v>4469023.3453249997</v>
      </c>
      <c r="N11" s="207">
        <v>1496180.1045152</v>
      </c>
      <c r="O11" s="207">
        <v>34629782.588568203</v>
      </c>
      <c r="P11" s="216">
        <v>0.19459652957970641</v>
      </c>
    </row>
    <row r="12" spans="1:16" ht="15" customHeight="1">
      <c r="A12" s="215" t="s">
        <v>582</v>
      </c>
      <c r="B12" s="207">
        <v>542305.99209000007</v>
      </c>
      <c r="C12" s="207">
        <v>936247.14440280001</v>
      </c>
      <c r="D12" s="207">
        <v>177312.97155459999</v>
      </c>
      <c r="E12" s="207">
        <v>962013.68112199998</v>
      </c>
      <c r="F12" s="207">
        <v>967604.27260800009</v>
      </c>
      <c r="G12" s="207">
        <v>428067.32728500001</v>
      </c>
      <c r="H12" s="207">
        <v>130143.1060862</v>
      </c>
      <c r="I12" s="207">
        <v>13164.252119999999</v>
      </c>
      <c r="J12" s="207">
        <v>0</v>
      </c>
      <c r="K12" s="207">
        <v>175488.98369999998</v>
      </c>
      <c r="L12" s="207">
        <v>43054.964909999995</v>
      </c>
      <c r="M12" s="207">
        <v>133425.54493</v>
      </c>
      <c r="N12" s="207">
        <v>6073.5833700000003</v>
      </c>
      <c r="O12" s="207">
        <v>4514901.8241785998</v>
      </c>
      <c r="P12" s="216">
        <v>2.5370769340846942E-2</v>
      </c>
    </row>
    <row r="13" spans="1:16" ht="15" customHeight="1">
      <c r="A13" s="215" t="s">
        <v>73</v>
      </c>
      <c r="B13" s="207">
        <v>1068163.1705515999</v>
      </c>
      <c r="C13" s="207">
        <v>1849563.3166832</v>
      </c>
      <c r="D13" s="207">
        <v>1129183.3751154002</v>
      </c>
      <c r="E13" s="207">
        <v>1843649.5851568</v>
      </c>
      <c r="F13" s="207">
        <v>374384.374511</v>
      </c>
      <c r="G13" s="207">
        <v>524736.46329540003</v>
      </c>
      <c r="H13" s="207">
        <v>574224.42075759999</v>
      </c>
      <c r="I13" s="207">
        <v>1452443.6108961999</v>
      </c>
      <c r="J13" s="207">
        <v>0</v>
      </c>
      <c r="K13" s="207">
        <v>412410.90976880002</v>
      </c>
      <c r="L13" s="207">
        <v>394765.78230000002</v>
      </c>
      <c r="M13" s="207">
        <v>1813034.6594342</v>
      </c>
      <c r="N13" s="207">
        <v>276694.01076999999</v>
      </c>
      <c r="O13" s="207">
        <v>11713253.679240199</v>
      </c>
      <c r="P13" s="216">
        <v>6.5820757327518423E-2</v>
      </c>
    </row>
    <row r="14" spans="1:16" ht="15" customHeight="1">
      <c r="A14" s="215" t="s">
        <v>583</v>
      </c>
      <c r="B14" s="207">
        <v>2069160.6897564002</v>
      </c>
      <c r="C14" s="207">
        <v>2970361.9979353999</v>
      </c>
      <c r="D14" s="207">
        <v>5144518.2454636004</v>
      </c>
      <c r="E14" s="207">
        <v>2917733.4923319998</v>
      </c>
      <c r="F14" s="207">
        <v>2927716.4995046002</v>
      </c>
      <c r="G14" s="207">
        <v>2424581.2318354002</v>
      </c>
      <c r="H14" s="207">
        <v>2294595.6508168001</v>
      </c>
      <c r="I14" s="207">
        <v>4042805.1387090003</v>
      </c>
      <c r="J14" s="207">
        <v>17942.315809600001</v>
      </c>
      <c r="K14" s="207">
        <v>3108609.8097194</v>
      </c>
      <c r="L14" s="207">
        <v>881535.43951719999</v>
      </c>
      <c r="M14" s="207">
        <v>5418827.2504334003</v>
      </c>
      <c r="N14" s="207">
        <v>2553071.4076458002</v>
      </c>
      <c r="O14" s="207">
        <v>36771459.169478603</v>
      </c>
      <c r="P14" s="216">
        <v>0.20663133889626489</v>
      </c>
    </row>
    <row r="15" spans="1:16" ht="15" customHeight="1">
      <c r="A15" s="215" t="s">
        <v>584</v>
      </c>
      <c r="B15" s="207">
        <v>352736.45915240003</v>
      </c>
      <c r="C15" s="207">
        <v>511478.99906539998</v>
      </c>
      <c r="D15" s="207">
        <v>777046.0821440001</v>
      </c>
      <c r="E15" s="207">
        <v>663323.14663560002</v>
      </c>
      <c r="F15" s="207">
        <v>261973.13178120001</v>
      </c>
      <c r="G15" s="207">
        <v>167988.11506020001</v>
      </c>
      <c r="H15" s="207">
        <v>310359.62582040002</v>
      </c>
      <c r="I15" s="207">
        <v>928290.98545479996</v>
      </c>
      <c r="J15" s="207">
        <v>0</v>
      </c>
      <c r="K15" s="207">
        <v>648513.85249460011</v>
      </c>
      <c r="L15" s="207">
        <v>186678.17149000001</v>
      </c>
      <c r="M15" s="207">
        <v>646244.79651140003</v>
      </c>
      <c r="N15" s="207">
        <v>500662.85870799999</v>
      </c>
      <c r="O15" s="207">
        <v>5955296.2243179996</v>
      </c>
      <c r="P15" s="216">
        <v>3.3464835504164403E-2</v>
      </c>
    </row>
    <row r="16" spans="1:16" ht="15" customHeight="1">
      <c r="A16" s="215" t="s">
        <v>585</v>
      </c>
      <c r="B16" s="207">
        <v>733438.38131600001</v>
      </c>
      <c r="C16" s="207">
        <v>1070489.068062</v>
      </c>
      <c r="D16" s="207">
        <v>1339550.9209222</v>
      </c>
      <c r="E16" s="207">
        <v>540214.0289874</v>
      </c>
      <c r="F16" s="207">
        <v>428519.91705080005</v>
      </c>
      <c r="G16" s="207">
        <v>617753.03269340005</v>
      </c>
      <c r="H16" s="207">
        <v>579096.57747200003</v>
      </c>
      <c r="I16" s="207">
        <v>1392466.7872846001</v>
      </c>
      <c r="J16" s="207">
        <v>0</v>
      </c>
      <c r="K16" s="207">
        <v>1832437.2337676</v>
      </c>
      <c r="L16" s="207">
        <v>357968.96030999999</v>
      </c>
      <c r="M16" s="207">
        <v>1212322.91606</v>
      </c>
      <c r="N16" s="207">
        <v>991635.63644000003</v>
      </c>
      <c r="O16" s="207">
        <v>11095893.460366001</v>
      </c>
      <c r="P16" s="216">
        <v>6.2351600228820796E-2</v>
      </c>
    </row>
    <row r="17" spans="1:16" ht="15" customHeight="1">
      <c r="A17" s="215" t="s">
        <v>586</v>
      </c>
      <c r="B17" s="207">
        <v>423855.96110199997</v>
      </c>
      <c r="C17" s="207">
        <v>1271948.5587156001</v>
      </c>
      <c r="D17" s="207">
        <v>115745.50159460001</v>
      </c>
      <c r="E17" s="207">
        <v>984267.90748279996</v>
      </c>
      <c r="F17" s="207">
        <v>146859.05973879999</v>
      </c>
      <c r="G17" s="207">
        <v>473878.81971960003</v>
      </c>
      <c r="H17" s="207">
        <v>448692.066888</v>
      </c>
      <c r="I17" s="207">
        <v>7309.7239393999998</v>
      </c>
      <c r="J17" s="207">
        <v>0</v>
      </c>
      <c r="K17" s="207">
        <v>199672.21624000001</v>
      </c>
      <c r="L17" s="207">
        <v>232424.26602000001</v>
      </c>
      <c r="M17" s="207">
        <v>140294.68574839999</v>
      </c>
      <c r="N17" s="207">
        <v>10314.453460000001</v>
      </c>
      <c r="O17" s="207">
        <v>4455263.2206492005</v>
      </c>
      <c r="P17" s="216">
        <v>2.5035639738282465E-2</v>
      </c>
    </row>
    <row r="18" spans="1:16" ht="15" customHeight="1">
      <c r="A18" s="215" t="s">
        <v>587</v>
      </c>
      <c r="B18" s="207">
        <v>2154061.1624000003</v>
      </c>
      <c r="C18" s="207">
        <v>2511679.805098</v>
      </c>
      <c r="D18" s="207">
        <v>8309664.8100554002</v>
      </c>
      <c r="E18" s="207">
        <v>659461.15591460001</v>
      </c>
      <c r="F18" s="207">
        <v>4605511.5047187991</v>
      </c>
      <c r="G18" s="207">
        <v>632553.30279300001</v>
      </c>
      <c r="H18" s="207">
        <v>911097.97536660009</v>
      </c>
      <c r="I18" s="207">
        <v>327172.70590120001</v>
      </c>
      <c r="J18" s="207">
        <v>300.61771240000002</v>
      </c>
      <c r="K18" s="207">
        <v>829702.08989940002</v>
      </c>
      <c r="L18" s="207">
        <v>274025.70848000003</v>
      </c>
      <c r="M18" s="207">
        <v>1805203.0488594</v>
      </c>
      <c r="N18" s="207">
        <v>155613.91356000002</v>
      </c>
      <c r="O18" s="207">
        <v>23176047.800758801</v>
      </c>
      <c r="P18" s="216">
        <v>0.13023409719268234</v>
      </c>
    </row>
    <row r="19" spans="1:16" ht="15" customHeight="1">
      <c r="A19" s="215" t="s">
        <v>588</v>
      </c>
      <c r="B19" s="207">
        <v>55512.29939</v>
      </c>
      <c r="C19" s="207">
        <v>2278395.4624071997</v>
      </c>
      <c r="D19" s="207">
        <v>3336007.1948376005</v>
      </c>
      <c r="E19" s="207">
        <v>686804.8560901999</v>
      </c>
      <c r="F19" s="207">
        <v>68207.033820600001</v>
      </c>
      <c r="G19" s="207">
        <v>292758.14882820001</v>
      </c>
      <c r="H19" s="207">
        <v>50191.814661600001</v>
      </c>
      <c r="I19" s="207">
        <v>21061.64602</v>
      </c>
      <c r="J19" s="207">
        <v>0</v>
      </c>
      <c r="K19" s="207">
        <v>183853.11261079999</v>
      </c>
      <c r="L19" s="207">
        <v>59153.883070000003</v>
      </c>
      <c r="M19" s="207">
        <v>39362.753720000001</v>
      </c>
      <c r="N19" s="207">
        <v>23828.195359999998</v>
      </c>
      <c r="O19" s="207">
        <v>7095136.4008162012</v>
      </c>
      <c r="P19" s="216">
        <v>3.9869985234884706E-2</v>
      </c>
    </row>
    <row r="20" spans="1:16" ht="15" customHeight="1">
      <c r="A20" s="215" t="s">
        <v>589</v>
      </c>
      <c r="B20" s="207">
        <v>159667.1055562</v>
      </c>
      <c r="C20" s="207">
        <v>2348129.7559250002</v>
      </c>
      <c r="D20" s="207">
        <v>92194.591020600012</v>
      </c>
      <c r="E20" s="207">
        <v>186605.16334220002</v>
      </c>
      <c r="F20" s="207">
        <v>35586.850480599998</v>
      </c>
      <c r="G20" s="207">
        <v>513987.1531772</v>
      </c>
      <c r="H20" s="207">
        <v>363373.1041924</v>
      </c>
      <c r="I20" s="207">
        <v>66402.455734399991</v>
      </c>
      <c r="J20" s="207">
        <v>0</v>
      </c>
      <c r="K20" s="207">
        <v>142276.28066679998</v>
      </c>
      <c r="L20" s="207">
        <v>76779.575019999989</v>
      </c>
      <c r="M20" s="207">
        <v>130192.0930682</v>
      </c>
      <c r="N20" s="207">
        <v>27931.464399999997</v>
      </c>
      <c r="O20" s="207">
        <v>4143125.5925836</v>
      </c>
      <c r="P20" s="216">
        <v>2.3281632215496038E-2</v>
      </c>
    </row>
    <row r="21" spans="1:16" ht="15" customHeight="1">
      <c r="A21" s="215" t="s">
        <v>590</v>
      </c>
      <c r="B21" s="207">
        <v>7088962.5058979997</v>
      </c>
      <c r="C21" s="207">
        <v>1428788.7273545999</v>
      </c>
      <c r="D21" s="207">
        <v>985067.37198440009</v>
      </c>
      <c r="E21" s="207">
        <v>792550.31095140008</v>
      </c>
      <c r="F21" s="207">
        <v>828076.20056359994</v>
      </c>
      <c r="G21" s="207">
        <v>580439.32913740003</v>
      </c>
      <c r="H21" s="207">
        <v>426475.60850059998</v>
      </c>
      <c r="I21" s="207">
        <v>453349.6485672</v>
      </c>
      <c r="J21" s="207">
        <v>515.84189040000001</v>
      </c>
      <c r="K21" s="207">
        <v>716498.03619560006</v>
      </c>
      <c r="L21" s="207">
        <v>224805.1916468</v>
      </c>
      <c r="M21" s="207">
        <v>467934.50263659999</v>
      </c>
      <c r="N21" s="207">
        <v>187191.90637000001</v>
      </c>
      <c r="O21" s="207">
        <v>14180655.181696601</v>
      </c>
      <c r="P21" s="216">
        <v>7.9685925791390708E-2</v>
      </c>
    </row>
    <row r="22" spans="1:16" ht="15" customHeight="1">
      <c r="A22" s="215" t="s">
        <v>591</v>
      </c>
      <c r="B22" s="207">
        <v>1.86527</v>
      </c>
      <c r="C22" s="207">
        <v>3291.0793699999999</v>
      </c>
      <c r="D22" s="207">
        <v>1440.1655499999999</v>
      </c>
      <c r="E22" s="207">
        <v>858.5970456</v>
      </c>
      <c r="F22" s="207">
        <v>1197.65932</v>
      </c>
      <c r="G22" s="207">
        <v>163.88804999999999</v>
      </c>
      <c r="H22" s="207">
        <v>939.91381999999999</v>
      </c>
      <c r="I22" s="207">
        <v>24721.867010000002</v>
      </c>
      <c r="J22" s="207">
        <v>0</v>
      </c>
      <c r="K22" s="207">
        <v>6366.4413399999994</v>
      </c>
      <c r="L22" s="207">
        <v>440.24329999999998</v>
      </c>
      <c r="M22" s="207">
        <v>287.07165999999995</v>
      </c>
      <c r="N22" s="207">
        <v>269.71753999999999</v>
      </c>
      <c r="O22" s="207">
        <v>39978.509275600001</v>
      </c>
      <c r="P22" s="216">
        <v>2.2465284449605668E-4</v>
      </c>
    </row>
    <row r="23" spans="1:16" ht="15" customHeight="1">
      <c r="A23" s="215" t="s">
        <v>592</v>
      </c>
      <c r="B23" s="207">
        <v>2940.6542000000004</v>
      </c>
      <c r="C23" s="207">
        <v>9305.431630000001</v>
      </c>
      <c r="D23" s="207">
        <v>1422.95093</v>
      </c>
      <c r="E23" s="207">
        <v>10392.817808</v>
      </c>
      <c r="F23" s="207">
        <v>1902.55269</v>
      </c>
      <c r="G23" s="207">
        <v>9553.6060603999995</v>
      </c>
      <c r="H23" s="207">
        <v>2346.8728700000001</v>
      </c>
      <c r="I23" s="207">
        <v>0</v>
      </c>
      <c r="J23" s="207">
        <v>0</v>
      </c>
      <c r="K23" s="207">
        <v>0</v>
      </c>
      <c r="L23" s="207">
        <v>389.34573</v>
      </c>
      <c r="M23" s="207">
        <v>200.29839000000001</v>
      </c>
      <c r="N23" s="207">
        <v>0</v>
      </c>
      <c r="O23" s="207">
        <v>38454.530308400004</v>
      </c>
      <c r="P23" s="216">
        <v>2.1608908821456376E-4</v>
      </c>
    </row>
    <row r="24" spans="1:16" s="217" customFormat="1" ht="15" customHeight="1">
      <c r="A24" s="215" t="s">
        <v>593</v>
      </c>
      <c r="B24" s="207">
        <v>7720.3738053999996</v>
      </c>
      <c r="C24" s="207">
        <v>107016.53893099999</v>
      </c>
      <c r="D24" s="207">
        <v>156949.75208959999</v>
      </c>
      <c r="E24" s="207">
        <v>14482.1601218</v>
      </c>
      <c r="F24" s="207">
        <v>37239.888380199998</v>
      </c>
      <c r="G24" s="207">
        <v>24538.241739999998</v>
      </c>
      <c r="H24" s="207">
        <v>29204.995155000001</v>
      </c>
      <c r="I24" s="207">
        <v>9840.7201700000005</v>
      </c>
      <c r="J24" s="207">
        <v>7.3175499999999998</v>
      </c>
      <c r="K24" s="207">
        <v>21494.956549999999</v>
      </c>
      <c r="L24" s="207">
        <v>17906.546050000001</v>
      </c>
      <c r="M24" s="207">
        <v>36171.3223</v>
      </c>
      <c r="N24" s="207">
        <v>8046.2467100000003</v>
      </c>
      <c r="O24" s="207">
        <v>470619.05955299997</v>
      </c>
      <c r="P24" s="216">
        <v>2.644568602440812E-3</v>
      </c>
    </row>
    <row r="25" spans="1:16" ht="15" customHeight="1">
      <c r="A25" s="218" t="s">
        <v>594</v>
      </c>
      <c r="B25" s="219">
        <v>19651571.313878797</v>
      </c>
      <c r="C25" s="219">
        <v>22772089.623583805</v>
      </c>
      <c r="D25" s="219">
        <v>24947752.6413908</v>
      </c>
      <c r="E25" s="219">
        <v>16072841.039753001</v>
      </c>
      <c r="F25" s="219">
        <v>15749263.757447597</v>
      </c>
      <c r="G25" s="219">
        <v>10715349.098380599</v>
      </c>
      <c r="H25" s="219">
        <v>8811966.2238324005</v>
      </c>
      <c r="I25" s="219">
        <v>13451981.2981358</v>
      </c>
      <c r="J25" s="219">
        <v>95980.529565000004</v>
      </c>
      <c r="K25" s="219">
        <v>14058556.729214801</v>
      </c>
      <c r="L25" s="219">
        <v>3576779.6997640003</v>
      </c>
      <c r="M25" s="219">
        <v>19526095.287738398</v>
      </c>
      <c r="N25" s="219">
        <v>8526608.1816790011</v>
      </c>
      <c r="O25" s="219">
        <v>177956835.42436403</v>
      </c>
      <c r="P25" s="220">
        <v>1</v>
      </c>
    </row>
    <row r="26" spans="1:16" ht="15" customHeight="1">
      <c r="A26" s="221" t="s">
        <v>595</v>
      </c>
      <c r="B26" s="216">
        <v>0.11042886476946366</v>
      </c>
      <c r="C26" s="216">
        <v>0.12796411876666852</v>
      </c>
      <c r="D26" s="216">
        <v>0.1401899094344943</v>
      </c>
      <c r="E26" s="216">
        <v>9.0318761858317873E-2</v>
      </c>
      <c r="F26" s="216">
        <v>8.8500471026533939E-2</v>
      </c>
      <c r="G26" s="216">
        <v>6.0213191995847119E-2</v>
      </c>
      <c r="H26" s="216">
        <v>4.9517436083974978E-2</v>
      </c>
      <c r="I26" s="216">
        <v>7.5591259341387981E-2</v>
      </c>
      <c r="J26" s="216">
        <v>5.3934724865229496E-4</v>
      </c>
      <c r="K26" s="216">
        <v>7.8999813048428971E-2</v>
      </c>
      <c r="L26" s="216">
        <v>2.0099141970212311E-2</v>
      </c>
      <c r="M26" s="216">
        <v>0.10972377229104786</v>
      </c>
      <c r="N26" s="216">
        <v>4.7913912164970006E-2</v>
      </c>
      <c r="O26" s="216">
        <v>1</v>
      </c>
      <c r="P26" s="216"/>
    </row>
    <row r="27" spans="1:16" ht="15" customHeight="1" thickBot="1">
      <c r="A27" s="222"/>
      <c r="B27" s="223"/>
      <c r="C27" s="224"/>
      <c r="D27" s="224"/>
      <c r="E27" s="224"/>
      <c r="F27" s="224"/>
      <c r="G27" s="224"/>
      <c r="H27" s="223"/>
      <c r="I27" s="223"/>
      <c r="J27" s="223"/>
      <c r="K27" s="223"/>
      <c r="L27" s="223"/>
      <c r="M27" s="223"/>
      <c r="N27" s="223"/>
      <c r="O27" s="223"/>
      <c r="P27" s="225"/>
    </row>
    <row r="28" spans="1:16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26"/>
      <c r="I28" s="226"/>
      <c r="J28" s="226"/>
      <c r="K28" s="226"/>
      <c r="L28" s="226"/>
      <c r="M28" s="226"/>
      <c r="N28" s="226"/>
      <c r="O28" s="226"/>
      <c r="P28" s="226"/>
    </row>
    <row r="29" spans="1:16" ht="15" customHeight="1">
      <c r="A29" s="227"/>
      <c r="B29" s="184"/>
      <c r="C29" s="207"/>
      <c r="D29" s="207"/>
      <c r="E29" s="207"/>
      <c r="F29" s="207"/>
      <c r="G29" s="207"/>
      <c r="H29" s="184"/>
      <c r="I29" s="184"/>
      <c r="J29" s="184"/>
      <c r="K29" s="184"/>
      <c r="L29" s="184"/>
      <c r="M29" s="184"/>
      <c r="N29" s="184"/>
      <c r="O29" s="184"/>
      <c r="P29" s="226"/>
    </row>
  </sheetData>
  <mergeCells count="4">
    <mergeCell ref="A1:P1"/>
    <mergeCell ref="A2:P2"/>
    <mergeCell ref="A3:P3"/>
    <mergeCell ref="A4:P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P30"/>
  <sheetViews>
    <sheetView zoomScaleNormal="100" workbookViewId="0">
      <selection activeCell="A3" sqref="A3:P3"/>
    </sheetView>
  </sheetViews>
  <sheetFormatPr defaultColWidth="11.42578125" defaultRowHeight="12.75"/>
  <cols>
    <col min="1" max="1" width="53.5703125" style="209" customWidth="1"/>
    <col min="2" max="16" width="15.7109375" style="208" customWidth="1"/>
    <col min="17" max="256" width="11.42578125" style="208"/>
    <col min="257" max="257" width="53.5703125" style="208" customWidth="1"/>
    <col min="258" max="272" width="15.7109375" style="208" customWidth="1"/>
    <col min="273" max="512" width="11.42578125" style="208"/>
    <col min="513" max="513" width="53.5703125" style="208" customWidth="1"/>
    <col min="514" max="528" width="15.7109375" style="208" customWidth="1"/>
    <col min="529" max="768" width="11.42578125" style="208"/>
    <col min="769" max="769" width="53.5703125" style="208" customWidth="1"/>
    <col min="770" max="784" width="15.7109375" style="208" customWidth="1"/>
    <col min="785" max="1024" width="11.42578125" style="208"/>
    <col min="1025" max="1025" width="53.5703125" style="208" customWidth="1"/>
    <col min="1026" max="1040" width="15.7109375" style="208" customWidth="1"/>
    <col min="1041" max="1280" width="11.42578125" style="208"/>
    <col min="1281" max="1281" width="53.5703125" style="208" customWidth="1"/>
    <col min="1282" max="1296" width="15.7109375" style="208" customWidth="1"/>
    <col min="1297" max="1536" width="11.42578125" style="208"/>
    <col min="1537" max="1537" width="53.5703125" style="208" customWidth="1"/>
    <col min="1538" max="1552" width="15.7109375" style="208" customWidth="1"/>
    <col min="1553" max="1792" width="11.42578125" style="208"/>
    <col min="1793" max="1793" width="53.5703125" style="208" customWidth="1"/>
    <col min="1794" max="1808" width="15.7109375" style="208" customWidth="1"/>
    <col min="1809" max="2048" width="11.42578125" style="208"/>
    <col min="2049" max="2049" width="53.5703125" style="208" customWidth="1"/>
    <col min="2050" max="2064" width="15.7109375" style="208" customWidth="1"/>
    <col min="2065" max="2304" width="11.42578125" style="208"/>
    <col min="2305" max="2305" width="53.5703125" style="208" customWidth="1"/>
    <col min="2306" max="2320" width="15.7109375" style="208" customWidth="1"/>
    <col min="2321" max="2560" width="11.42578125" style="208"/>
    <col min="2561" max="2561" width="53.5703125" style="208" customWidth="1"/>
    <col min="2562" max="2576" width="15.7109375" style="208" customWidth="1"/>
    <col min="2577" max="2816" width="11.42578125" style="208"/>
    <col min="2817" max="2817" width="53.5703125" style="208" customWidth="1"/>
    <col min="2818" max="2832" width="15.7109375" style="208" customWidth="1"/>
    <col min="2833" max="3072" width="11.42578125" style="208"/>
    <col min="3073" max="3073" width="53.5703125" style="208" customWidth="1"/>
    <col min="3074" max="3088" width="15.7109375" style="208" customWidth="1"/>
    <col min="3089" max="3328" width="11.42578125" style="208"/>
    <col min="3329" max="3329" width="53.5703125" style="208" customWidth="1"/>
    <col min="3330" max="3344" width="15.7109375" style="208" customWidth="1"/>
    <col min="3345" max="3584" width="11.42578125" style="208"/>
    <col min="3585" max="3585" width="53.5703125" style="208" customWidth="1"/>
    <col min="3586" max="3600" width="15.7109375" style="208" customWidth="1"/>
    <col min="3601" max="3840" width="11.42578125" style="208"/>
    <col min="3841" max="3841" width="53.5703125" style="208" customWidth="1"/>
    <col min="3842" max="3856" width="15.7109375" style="208" customWidth="1"/>
    <col min="3857" max="4096" width="11.42578125" style="208"/>
    <col min="4097" max="4097" width="53.5703125" style="208" customWidth="1"/>
    <col min="4098" max="4112" width="15.7109375" style="208" customWidth="1"/>
    <col min="4113" max="4352" width="11.42578125" style="208"/>
    <col min="4353" max="4353" width="53.5703125" style="208" customWidth="1"/>
    <col min="4354" max="4368" width="15.7109375" style="208" customWidth="1"/>
    <col min="4369" max="4608" width="11.42578125" style="208"/>
    <col min="4609" max="4609" width="53.5703125" style="208" customWidth="1"/>
    <col min="4610" max="4624" width="15.7109375" style="208" customWidth="1"/>
    <col min="4625" max="4864" width="11.42578125" style="208"/>
    <col min="4865" max="4865" width="53.5703125" style="208" customWidth="1"/>
    <col min="4866" max="4880" width="15.7109375" style="208" customWidth="1"/>
    <col min="4881" max="5120" width="11.42578125" style="208"/>
    <col min="5121" max="5121" width="53.5703125" style="208" customWidth="1"/>
    <col min="5122" max="5136" width="15.7109375" style="208" customWidth="1"/>
    <col min="5137" max="5376" width="11.42578125" style="208"/>
    <col min="5377" max="5377" width="53.5703125" style="208" customWidth="1"/>
    <col min="5378" max="5392" width="15.7109375" style="208" customWidth="1"/>
    <col min="5393" max="5632" width="11.42578125" style="208"/>
    <col min="5633" max="5633" width="53.5703125" style="208" customWidth="1"/>
    <col min="5634" max="5648" width="15.7109375" style="208" customWidth="1"/>
    <col min="5649" max="5888" width="11.42578125" style="208"/>
    <col min="5889" max="5889" width="53.5703125" style="208" customWidth="1"/>
    <col min="5890" max="5904" width="15.7109375" style="208" customWidth="1"/>
    <col min="5905" max="6144" width="11.42578125" style="208"/>
    <col min="6145" max="6145" width="53.5703125" style="208" customWidth="1"/>
    <col min="6146" max="6160" width="15.7109375" style="208" customWidth="1"/>
    <col min="6161" max="6400" width="11.42578125" style="208"/>
    <col min="6401" max="6401" width="53.5703125" style="208" customWidth="1"/>
    <col min="6402" max="6416" width="15.7109375" style="208" customWidth="1"/>
    <col min="6417" max="6656" width="11.42578125" style="208"/>
    <col min="6657" max="6657" width="53.5703125" style="208" customWidth="1"/>
    <col min="6658" max="6672" width="15.7109375" style="208" customWidth="1"/>
    <col min="6673" max="6912" width="11.42578125" style="208"/>
    <col min="6913" max="6913" width="53.5703125" style="208" customWidth="1"/>
    <col min="6914" max="6928" width="15.7109375" style="208" customWidth="1"/>
    <col min="6929" max="7168" width="11.42578125" style="208"/>
    <col min="7169" max="7169" width="53.5703125" style="208" customWidth="1"/>
    <col min="7170" max="7184" width="15.7109375" style="208" customWidth="1"/>
    <col min="7185" max="7424" width="11.42578125" style="208"/>
    <col min="7425" max="7425" width="53.5703125" style="208" customWidth="1"/>
    <col min="7426" max="7440" width="15.7109375" style="208" customWidth="1"/>
    <col min="7441" max="7680" width="11.42578125" style="208"/>
    <col min="7681" max="7681" width="53.5703125" style="208" customWidth="1"/>
    <col min="7682" max="7696" width="15.7109375" style="208" customWidth="1"/>
    <col min="7697" max="7936" width="11.42578125" style="208"/>
    <col min="7937" max="7937" width="53.5703125" style="208" customWidth="1"/>
    <col min="7938" max="7952" width="15.7109375" style="208" customWidth="1"/>
    <col min="7953" max="8192" width="11.42578125" style="208"/>
    <col min="8193" max="8193" width="53.5703125" style="208" customWidth="1"/>
    <col min="8194" max="8208" width="15.7109375" style="208" customWidth="1"/>
    <col min="8209" max="8448" width="11.42578125" style="208"/>
    <col min="8449" max="8449" width="53.5703125" style="208" customWidth="1"/>
    <col min="8450" max="8464" width="15.7109375" style="208" customWidth="1"/>
    <col min="8465" max="8704" width="11.42578125" style="208"/>
    <col min="8705" max="8705" width="53.5703125" style="208" customWidth="1"/>
    <col min="8706" max="8720" width="15.7109375" style="208" customWidth="1"/>
    <col min="8721" max="8960" width="11.42578125" style="208"/>
    <col min="8961" max="8961" width="53.5703125" style="208" customWidth="1"/>
    <col min="8962" max="8976" width="15.7109375" style="208" customWidth="1"/>
    <col min="8977" max="9216" width="11.42578125" style="208"/>
    <col min="9217" max="9217" width="53.5703125" style="208" customWidth="1"/>
    <col min="9218" max="9232" width="15.7109375" style="208" customWidth="1"/>
    <col min="9233" max="9472" width="11.42578125" style="208"/>
    <col min="9473" max="9473" width="53.5703125" style="208" customWidth="1"/>
    <col min="9474" max="9488" width="15.7109375" style="208" customWidth="1"/>
    <col min="9489" max="9728" width="11.42578125" style="208"/>
    <col min="9729" max="9729" width="53.5703125" style="208" customWidth="1"/>
    <col min="9730" max="9744" width="15.7109375" style="208" customWidth="1"/>
    <col min="9745" max="9984" width="11.42578125" style="208"/>
    <col min="9985" max="9985" width="53.5703125" style="208" customWidth="1"/>
    <col min="9986" max="10000" width="15.7109375" style="208" customWidth="1"/>
    <col min="10001" max="10240" width="11.42578125" style="208"/>
    <col min="10241" max="10241" width="53.5703125" style="208" customWidth="1"/>
    <col min="10242" max="10256" width="15.7109375" style="208" customWidth="1"/>
    <col min="10257" max="10496" width="11.42578125" style="208"/>
    <col min="10497" max="10497" width="53.5703125" style="208" customWidth="1"/>
    <col min="10498" max="10512" width="15.7109375" style="208" customWidth="1"/>
    <col min="10513" max="10752" width="11.42578125" style="208"/>
    <col min="10753" max="10753" width="53.5703125" style="208" customWidth="1"/>
    <col min="10754" max="10768" width="15.7109375" style="208" customWidth="1"/>
    <col min="10769" max="11008" width="11.42578125" style="208"/>
    <col min="11009" max="11009" width="53.5703125" style="208" customWidth="1"/>
    <col min="11010" max="11024" width="15.7109375" style="208" customWidth="1"/>
    <col min="11025" max="11264" width="11.42578125" style="208"/>
    <col min="11265" max="11265" width="53.5703125" style="208" customWidth="1"/>
    <col min="11266" max="11280" width="15.7109375" style="208" customWidth="1"/>
    <col min="11281" max="11520" width="11.42578125" style="208"/>
    <col min="11521" max="11521" width="53.5703125" style="208" customWidth="1"/>
    <col min="11522" max="11536" width="15.7109375" style="208" customWidth="1"/>
    <col min="11537" max="11776" width="11.42578125" style="208"/>
    <col min="11777" max="11777" width="53.5703125" style="208" customWidth="1"/>
    <col min="11778" max="11792" width="15.7109375" style="208" customWidth="1"/>
    <col min="11793" max="12032" width="11.42578125" style="208"/>
    <col min="12033" max="12033" width="53.5703125" style="208" customWidth="1"/>
    <col min="12034" max="12048" width="15.7109375" style="208" customWidth="1"/>
    <col min="12049" max="12288" width="11.42578125" style="208"/>
    <col min="12289" max="12289" width="53.5703125" style="208" customWidth="1"/>
    <col min="12290" max="12304" width="15.7109375" style="208" customWidth="1"/>
    <col min="12305" max="12544" width="11.42578125" style="208"/>
    <col min="12545" max="12545" width="53.5703125" style="208" customWidth="1"/>
    <col min="12546" max="12560" width="15.7109375" style="208" customWidth="1"/>
    <col min="12561" max="12800" width="11.42578125" style="208"/>
    <col min="12801" max="12801" width="53.5703125" style="208" customWidth="1"/>
    <col min="12802" max="12816" width="15.7109375" style="208" customWidth="1"/>
    <col min="12817" max="13056" width="11.42578125" style="208"/>
    <col min="13057" max="13057" width="53.5703125" style="208" customWidth="1"/>
    <col min="13058" max="13072" width="15.7109375" style="208" customWidth="1"/>
    <col min="13073" max="13312" width="11.42578125" style="208"/>
    <col min="13313" max="13313" width="53.5703125" style="208" customWidth="1"/>
    <col min="13314" max="13328" width="15.7109375" style="208" customWidth="1"/>
    <col min="13329" max="13568" width="11.42578125" style="208"/>
    <col min="13569" max="13569" width="53.5703125" style="208" customWidth="1"/>
    <col min="13570" max="13584" width="15.7109375" style="208" customWidth="1"/>
    <col min="13585" max="13824" width="11.42578125" style="208"/>
    <col min="13825" max="13825" width="53.5703125" style="208" customWidth="1"/>
    <col min="13826" max="13840" width="15.7109375" style="208" customWidth="1"/>
    <col min="13841" max="14080" width="11.42578125" style="208"/>
    <col min="14081" max="14081" width="53.5703125" style="208" customWidth="1"/>
    <col min="14082" max="14096" width="15.7109375" style="208" customWidth="1"/>
    <col min="14097" max="14336" width="11.42578125" style="208"/>
    <col min="14337" max="14337" width="53.5703125" style="208" customWidth="1"/>
    <col min="14338" max="14352" width="15.7109375" style="208" customWidth="1"/>
    <col min="14353" max="14592" width="11.42578125" style="208"/>
    <col min="14593" max="14593" width="53.5703125" style="208" customWidth="1"/>
    <col min="14594" max="14608" width="15.7109375" style="208" customWidth="1"/>
    <col min="14609" max="14848" width="11.42578125" style="208"/>
    <col min="14849" max="14849" width="53.5703125" style="208" customWidth="1"/>
    <col min="14850" max="14864" width="15.7109375" style="208" customWidth="1"/>
    <col min="14865" max="15104" width="11.42578125" style="208"/>
    <col min="15105" max="15105" width="53.5703125" style="208" customWidth="1"/>
    <col min="15106" max="15120" width="15.7109375" style="208" customWidth="1"/>
    <col min="15121" max="15360" width="11.42578125" style="208"/>
    <col min="15361" max="15361" width="53.5703125" style="208" customWidth="1"/>
    <col min="15362" max="15376" width="15.7109375" style="208" customWidth="1"/>
    <col min="15377" max="15616" width="11.42578125" style="208"/>
    <col min="15617" max="15617" width="53.5703125" style="208" customWidth="1"/>
    <col min="15618" max="15632" width="15.7109375" style="208" customWidth="1"/>
    <col min="15633" max="15872" width="11.42578125" style="208"/>
    <col min="15873" max="15873" width="53.5703125" style="208" customWidth="1"/>
    <col min="15874" max="15888" width="15.7109375" style="208" customWidth="1"/>
    <col min="15889" max="16128" width="11.42578125" style="208"/>
    <col min="16129" max="16129" width="53.5703125" style="208" customWidth="1"/>
    <col min="16130" max="16144" width="15.7109375" style="208" customWidth="1"/>
    <col min="16145" max="16384" width="11.42578125" style="208"/>
  </cols>
  <sheetData>
    <row r="1" spans="1:16" s="185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</row>
    <row r="2" spans="1:16" s="185" customFormat="1" ht="15" customHeight="1">
      <c r="A2" s="520" t="s">
        <v>597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</row>
    <row r="3" spans="1:16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</row>
    <row r="4" spans="1:16" s="185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</row>
    <row r="5" spans="1:16" ht="15" customHeight="1">
      <c r="A5" s="210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  <c r="N5" s="184"/>
      <c r="O5" s="184"/>
      <c r="P5" s="184"/>
    </row>
    <row r="6" spans="1:16" ht="30" customHeight="1">
      <c r="A6" s="211" t="s">
        <v>601</v>
      </c>
      <c r="B6" s="212" t="s">
        <v>57</v>
      </c>
      <c r="C6" s="212" t="s">
        <v>58</v>
      </c>
      <c r="D6" s="212" t="s">
        <v>59</v>
      </c>
      <c r="E6" s="212" t="s">
        <v>60</v>
      </c>
      <c r="F6" s="212" t="s">
        <v>61</v>
      </c>
      <c r="G6" s="212" t="s">
        <v>62</v>
      </c>
      <c r="H6" s="212" t="s">
        <v>63</v>
      </c>
      <c r="I6" s="212" t="s">
        <v>64</v>
      </c>
      <c r="J6" s="212" t="s">
        <v>65</v>
      </c>
      <c r="K6" s="212" t="s">
        <v>67</v>
      </c>
      <c r="L6" s="212" t="s">
        <v>68</v>
      </c>
      <c r="M6" s="212" t="s">
        <v>69</v>
      </c>
      <c r="N6" s="212" t="s">
        <v>70</v>
      </c>
      <c r="O6" s="213" t="s">
        <v>576</v>
      </c>
      <c r="P6" s="214" t="s">
        <v>71</v>
      </c>
    </row>
    <row r="7" spans="1:16" ht="15" customHeight="1">
      <c r="A7" s="215" t="s">
        <v>577</v>
      </c>
      <c r="B7" s="207">
        <v>12226.327740000001</v>
      </c>
      <c r="C7" s="207">
        <v>2430.1209758</v>
      </c>
      <c r="D7" s="207">
        <v>8021.6052300000001</v>
      </c>
      <c r="E7" s="207">
        <v>15417.949949999998</v>
      </c>
      <c r="F7" s="207">
        <v>4058.8409596000001</v>
      </c>
      <c r="G7" s="207">
        <v>27536.563032800001</v>
      </c>
      <c r="H7" s="207">
        <v>17772.7086036</v>
      </c>
      <c r="I7" s="207">
        <v>0</v>
      </c>
      <c r="J7" s="207">
        <v>0</v>
      </c>
      <c r="K7" s="207">
        <v>300.08032000000003</v>
      </c>
      <c r="L7" s="207">
        <v>806.90584999999999</v>
      </c>
      <c r="M7" s="207">
        <v>26203.233909999999</v>
      </c>
      <c r="N7" s="207">
        <v>24793.63063</v>
      </c>
      <c r="O7" s="207">
        <v>139567.96720179997</v>
      </c>
      <c r="P7" s="216">
        <v>9.2572957173608136E-3</v>
      </c>
    </row>
    <row r="8" spans="1:16" ht="15" customHeight="1">
      <c r="A8" s="215" t="s">
        <v>578</v>
      </c>
      <c r="B8" s="207">
        <v>27.587900000000001</v>
      </c>
      <c r="C8" s="207">
        <v>55.347070000000002</v>
      </c>
      <c r="D8" s="207">
        <v>217.32364999999999</v>
      </c>
      <c r="E8" s="207">
        <v>135.95554000000001</v>
      </c>
      <c r="F8" s="207">
        <v>5.3864000000000001</v>
      </c>
      <c r="G8" s="207">
        <v>335.96328999999997</v>
      </c>
      <c r="H8" s="207">
        <v>140.04679999999999</v>
      </c>
      <c r="I8" s="207">
        <v>0</v>
      </c>
      <c r="J8" s="207">
        <v>0</v>
      </c>
      <c r="K8" s="207">
        <v>0</v>
      </c>
      <c r="L8" s="207">
        <v>8.2032900000000009</v>
      </c>
      <c r="M8" s="207">
        <v>340.28719999999998</v>
      </c>
      <c r="N8" s="207">
        <v>1205.95074</v>
      </c>
      <c r="O8" s="207">
        <v>2472.05188</v>
      </c>
      <c r="P8" s="216">
        <v>1.6396681660290464E-4</v>
      </c>
    </row>
    <row r="9" spans="1:16" ht="15" customHeight="1">
      <c r="A9" s="215" t="s">
        <v>579</v>
      </c>
      <c r="B9" s="207">
        <v>11836.4634262</v>
      </c>
      <c r="C9" s="207">
        <v>814.52900999999997</v>
      </c>
      <c r="D9" s="207">
        <v>4368.0410044</v>
      </c>
      <c r="E9" s="207">
        <v>241529.92726660002</v>
      </c>
      <c r="F9" s="207">
        <v>137772.03828819998</v>
      </c>
      <c r="G9" s="207">
        <v>10660.925275599999</v>
      </c>
      <c r="H9" s="207">
        <v>7828.6268298000005</v>
      </c>
      <c r="I9" s="207">
        <v>0</v>
      </c>
      <c r="J9" s="207">
        <v>0</v>
      </c>
      <c r="K9" s="207">
        <v>8006.5799835999997</v>
      </c>
      <c r="L9" s="207">
        <v>236.90663000000001</v>
      </c>
      <c r="M9" s="207">
        <v>8140.6357099999996</v>
      </c>
      <c r="N9" s="207">
        <v>64.066639999999992</v>
      </c>
      <c r="O9" s="207">
        <v>431258.74006440002</v>
      </c>
      <c r="P9" s="216">
        <v>2.860462731896193E-2</v>
      </c>
    </row>
    <row r="10" spans="1:16" ht="15" customHeight="1">
      <c r="A10" s="215" t="s">
        <v>580</v>
      </c>
      <c r="B10" s="207">
        <v>3961.4168399999999</v>
      </c>
      <c r="C10" s="207">
        <v>189.02898999999999</v>
      </c>
      <c r="D10" s="207">
        <v>41166.788710000001</v>
      </c>
      <c r="E10" s="207">
        <v>46469.856568800002</v>
      </c>
      <c r="F10" s="207">
        <v>49076.057500000003</v>
      </c>
      <c r="G10" s="207">
        <v>20630.734170000003</v>
      </c>
      <c r="H10" s="207">
        <v>1965.1526100000001</v>
      </c>
      <c r="I10" s="207">
        <v>0</v>
      </c>
      <c r="J10" s="207">
        <v>0</v>
      </c>
      <c r="K10" s="207">
        <v>0</v>
      </c>
      <c r="L10" s="207">
        <v>127.25903</v>
      </c>
      <c r="M10" s="207">
        <v>560.47879</v>
      </c>
      <c r="N10" s="207">
        <v>2386.0733500000001</v>
      </c>
      <c r="O10" s="207">
        <v>166532.84655879997</v>
      </c>
      <c r="P10" s="216">
        <v>1.1045828338386819E-2</v>
      </c>
    </row>
    <row r="11" spans="1:16" ht="15" customHeight="1">
      <c r="A11" s="215" t="s">
        <v>581</v>
      </c>
      <c r="B11" s="207">
        <v>206868.21681020001</v>
      </c>
      <c r="C11" s="207">
        <v>25441.519514800002</v>
      </c>
      <c r="D11" s="207">
        <v>18667.437823600001</v>
      </c>
      <c r="E11" s="207">
        <v>354243.76367979997</v>
      </c>
      <c r="F11" s="207">
        <v>120465.1373918</v>
      </c>
      <c r="G11" s="207">
        <v>15071.050292600001</v>
      </c>
      <c r="H11" s="207">
        <v>44467.898174599999</v>
      </c>
      <c r="I11" s="207">
        <v>0</v>
      </c>
      <c r="J11" s="207">
        <v>978.34699999999998</v>
      </c>
      <c r="K11" s="207">
        <v>170181.45440939997</v>
      </c>
      <c r="L11" s="207">
        <v>9863.9692616000011</v>
      </c>
      <c r="M11" s="207">
        <v>46968.656969999996</v>
      </c>
      <c r="N11" s="207">
        <v>42575.737159999997</v>
      </c>
      <c r="O11" s="207">
        <v>1055793.1884883998</v>
      </c>
      <c r="P11" s="216">
        <v>7.0028889566619207E-2</v>
      </c>
    </row>
    <row r="12" spans="1:16" ht="15" customHeight="1">
      <c r="A12" s="215" t="s">
        <v>582</v>
      </c>
      <c r="B12" s="207">
        <v>393957.58581000002</v>
      </c>
      <c r="C12" s="207">
        <v>364011.71652999998</v>
      </c>
      <c r="D12" s="207">
        <v>68620.163620000007</v>
      </c>
      <c r="E12" s="207">
        <v>213154.45547999998</v>
      </c>
      <c r="F12" s="207">
        <v>83259.536397200005</v>
      </c>
      <c r="G12" s="207">
        <v>12696.53599</v>
      </c>
      <c r="H12" s="207">
        <v>43903.09575</v>
      </c>
      <c r="I12" s="207">
        <v>0</v>
      </c>
      <c r="J12" s="207">
        <v>0</v>
      </c>
      <c r="K12" s="207">
        <v>8238.3075000000008</v>
      </c>
      <c r="L12" s="207">
        <v>5708.7848899999999</v>
      </c>
      <c r="M12" s="207">
        <v>71213.648099999991</v>
      </c>
      <c r="N12" s="207">
        <v>320.71528000000001</v>
      </c>
      <c r="O12" s="207">
        <v>1265084.5453472</v>
      </c>
      <c r="P12" s="216">
        <v>8.3910814053835048E-2</v>
      </c>
    </row>
    <row r="13" spans="1:16" ht="15" customHeight="1">
      <c r="A13" s="215" t="s">
        <v>73</v>
      </c>
      <c r="B13" s="207">
        <v>304297.78487000003</v>
      </c>
      <c r="C13" s="207">
        <v>134459.67410620002</v>
      </c>
      <c r="D13" s="207">
        <v>82236.782130199994</v>
      </c>
      <c r="E13" s="207">
        <v>493411.28838759998</v>
      </c>
      <c r="F13" s="207">
        <v>34537.999271799999</v>
      </c>
      <c r="G13" s="207">
        <v>53069.537793399999</v>
      </c>
      <c r="H13" s="207">
        <v>234655.74030540002</v>
      </c>
      <c r="I13" s="207">
        <v>28.72</v>
      </c>
      <c r="J13" s="207">
        <v>87.766840000000002</v>
      </c>
      <c r="K13" s="207">
        <v>17579.965090000002</v>
      </c>
      <c r="L13" s="207">
        <v>279911.28234380001</v>
      </c>
      <c r="M13" s="207">
        <v>92651.359931200001</v>
      </c>
      <c r="N13" s="207">
        <v>24828.583260000003</v>
      </c>
      <c r="O13" s="207">
        <v>1751756.4843296001</v>
      </c>
      <c r="P13" s="216">
        <v>0.11619090057245099</v>
      </c>
    </row>
    <row r="14" spans="1:16" ht="15" customHeight="1">
      <c r="A14" s="215" t="s">
        <v>583</v>
      </c>
      <c r="B14" s="207">
        <v>114988.8028046</v>
      </c>
      <c r="C14" s="207">
        <v>85306.1358358</v>
      </c>
      <c r="D14" s="207">
        <v>121247.89637819999</v>
      </c>
      <c r="E14" s="207">
        <v>287737.54469980003</v>
      </c>
      <c r="F14" s="207">
        <v>211649.59110679998</v>
      </c>
      <c r="G14" s="207">
        <v>82010.5901094</v>
      </c>
      <c r="H14" s="207">
        <v>56919.086508</v>
      </c>
      <c r="I14" s="207">
        <v>91.167649999999995</v>
      </c>
      <c r="J14" s="207">
        <v>1639.1774559999999</v>
      </c>
      <c r="K14" s="207">
        <v>5971.3990599999997</v>
      </c>
      <c r="L14" s="207">
        <v>10696.49185</v>
      </c>
      <c r="M14" s="207">
        <v>94940.196298399998</v>
      </c>
      <c r="N14" s="207">
        <v>134136.61104000002</v>
      </c>
      <c r="O14" s="207">
        <v>1207334.6907970002</v>
      </c>
      <c r="P14" s="216">
        <v>8.0080368630546836E-2</v>
      </c>
    </row>
    <row r="15" spans="1:16" ht="15" customHeight="1">
      <c r="A15" s="215" t="s">
        <v>584</v>
      </c>
      <c r="B15" s="207">
        <v>4452.9892399999999</v>
      </c>
      <c r="C15" s="207">
        <v>749.31289399999991</v>
      </c>
      <c r="D15" s="207">
        <v>2891.93849</v>
      </c>
      <c r="E15" s="207">
        <v>6433.2072300000009</v>
      </c>
      <c r="F15" s="207">
        <v>3868.1271812</v>
      </c>
      <c r="G15" s="207">
        <v>3819.9584166</v>
      </c>
      <c r="H15" s="207">
        <v>5356.1199126000001</v>
      </c>
      <c r="I15" s="207">
        <v>0</v>
      </c>
      <c r="J15" s="207">
        <v>0</v>
      </c>
      <c r="K15" s="207">
        <v>184.34485000000001</v>
      </c>
      <c r="L15" s="207">
        <v>2405.5672476</v>
      </c>
      <c r="M15" s="207">
        <v>9405.1154700000006</v>
      </c>
      <c r="N15" s="207">
        <v>18261.455899999997</v>
      </c>
      <c r="O15" s="207">
        <v>57828.136832000004</v>
      </c>
      <c r="P15" s="216">
        <v>3.8356377481933023E-3</v>
      </c>
    </row>
    <row r="16" spans="1:16" ht="15" customHeight="1">
      <c r="A16" s="215" t="s">
        <v>585</v>
      </c>
      <c r="B16" s="207">
        <v>18650.0368514</v>
      </c>
      <c r="C16" s="207">
        <v>14165.780789999999</v>
      </c>
      <c r="D16" s="207">
        <v>8879.9660072000006</v>
      </c>
      <c r="E16" s="207">
        <v>80977.07497419999</v>
      </c>
      <c r="F16" s="207">
        <v>75063.926091400004</v>
      </c>
      <c r="G16" s="207">
        <v>14592.228055</v>
      </c>
      <c r="H16" s="207">
        <v>25146.0697564</v>
      </c>
      <c r="I16" s="207">
        <v>0</v>
      </c>
      <c r="J16" s="207">
        <v>209.66200000000001</v>
      </c>
      <c r="K16" s="207">
        <v>3852.1055139999999</v>
      </c>
      <c r="L16" s="207">
        <v>2126.1566600000001</v>
      </c>
      <c r="M16" s="207">
        <v>18043.219414200001</v>
      </c>
      <c r="N16" s="207">
        <v>27448.2323</v>
      </c>
      <c r="O16" s="207">
        <v>289154.45841380005</v>
      </c>
      <c r="P16" s="216">
        <v>1.9179102362790124E-2</v>
      </c>
    </row>
    <row r="17" spans="1:16" ht="15" customHeight="1">
      <c r="A17" s="215" t="s">
        <v>586</v>
      </c>
      <c r="B17" s="207">
        <v>882520.62947759998</v>
      </c>
      <c r="C17" s="207">
        <v>99375.619466000004</v>
      </c>
      <c r="D17" s="207">
        <v>986502.8374026001</v>
      </c>
      <c r="E17" s="207">
        <v>3414031.5207202001</v>
      </c>
      <c r="F17" s="207">
        <v>1868241.3215569998</v>
      </c>
      <c r="G17" s="207">
        <v>27270.235421599999</v>
      </c>
      <c r="H17" s="207">
        <v>42768.815525600003</v>
      </c>
      <c r="I17" s="207">
        <v>0</v>
      </c>
      <c r="J17" s="207">
        <v>21804.682186000002</v>
      </c>
      <c r="K17" s="207">
        <v>60.38</v>
      </c>
      <c r="L17" s="207">
        <v>6894.3369599999996</v>
      </c>
      <c r="M17" s="207">
        <v>10496.112070000001</v>
      </c>
      <c r="N17" s="207">
        <v>1065.133</v>
      </c>
      <c r="O17" s="207">
        <v>7361031.6237866003</v>
      </c>
      <c r="P17" s="216">
        <v>0.48824417158494215</v>
      </c>
    </row>
    <row r="18" spans="1:16" ht="15" customHeight="1">
      <c r="A18" s="215" t="s">
        <v>587</v>
      </c>
      <c r="B18" s="207">
        <v>151079.75786419999</v>
      </c>
      <c r="C18" s="207">
        <v>32477.294910599998</v>
      </c>
      <c r="D18" s="207">
        <v>176126.57603619999</v>
      </c>
      <c r="E18" s="207">
        <v>105821.50165080001</v>
      </c>
      <c r="F18" s="207">
        <v>252204.27317320002</v>
      </c>
      <c r="G18" s="207">
        <v>23351.209829399999</v>
      </c>
      <c r="H18" s="207">
        <v>76628.159843999994</v>
      </c>
      <c r="I18" s="207">
        <v>39.898000000000003</v>
      </c>
      <c r="J18" s="207">
        <v>1540.9531205999999</v>
      </c>
      <c r="K18" s="207">
        <v>560.90565000000004</v>
      </c>
      <c r="L18" s="207">
        <v>8000.7516624</v>
      </c>
      <c r="M18" s="207">
        <v>34986.8996998</v>
      </c>
      <c r="N18" s="207">
        <v>9818.8282400000007</v>
      </c>
      <c r="O18" s="207">
        <v>872637.00968119979</v>
      </c>
      <c r="P18" s="216">
        <v>5.788046508445624E-2</v>
      </c>
    </row>
    <row r="19" spans="1:16" ht="15" customHeight="1">
      <c r="A19" s="215" t="s">
        <v>588</v>
      </c>
      <c r="B19" s="207">
        <v>187.6078</v>
      </c>
      <c r="C19" s="207">
        <v>22087.3234428</v>
      </c>
      <c r="D19" s="207">
        <v>14652.182406</v>
      </c>
      <c r="E19" s="207">
        <v>7858.8136699999995</v>
      </c>
      <c r="F19" s="207">
        <v>1206.8106910000001</v>
      </c>
      <c r="G19" s="207">
        <v>4265.7458499999993</v>
      </c>
      <c r="H19" s="207">
        <v>3347.4936944000001</v>
      </c>
      <c r="I19" s="207">
        <v>0</v>
      </c>
      <c r="J19" s="207">
        <v>0</v>
      </c>
      <c r="K19" s="207">
        <v>65.87339999999999</v>
      </c>
      <c r="L19" s="207">
        <v>651.27889000000005</v>
      </c>
      <c r="M19" s="207">
        <v>1792.8855900000001</v>
      </c>
      <c r="N19" s="207">
        <v>558.32762000000002</v>
      </c>
      <c r="O19" s="207">
        <v>56674.343054199999</v>
      </c>
      <c r="P19" s="216">
        <v>3.7591086533580818E-3</v>
      </c>
    </row>
    <row r="20" spans="1:16" ht="15" customHeight="1">
      <c r="A20" s="215" t="s">
        <v>589</v>
      </c>
      <c r="B20" s="207">
        <v>2561.9387200000001</v>
      </c>
      <c r="C20" s="207">
        <v>3929.0869670000002</v>
      </c>
      <c r="D20" s="207">
        <v>947.18061</v>
      </c>
      <c r="E20" s="207">
        <v>9357.978070000001</v>
      </c>
      <c r="F20" s="207">
        <v>731.37784620000002</v>
      </c>
      <c r="G20" s="207">
        <v>6377.2292099999995</v>
      </c>
      <c r="H20" s="207">
        <v>5843.8619452000003</v>
      </c>
      <c r="I20" s="207">
        <v>0</v>
      </c>
      <c r="J20" s="207">
        <v>0</v>
      </c>
      <c r="K20" s="207">
        <v>5.0413800000000002</v>
      </c>
      <c r="L20" s="207">
        <v>1124.6918000000001</v>
      </c>
      <c r="M20" s="207">
        <v>4821.1899199999998</v>
      </c>
      <c r="N20" s="207">
        <v>673.68243000000007</v>
      </c>
      <c r="O20" s="207">
        <v>36373.258898400003</v>
      </c>
      <c r="P20" s="216">
        <v>2.412573748672266E-3</v>
      </c>
    </row>
    <row r="21" spans="1:16" ht="15" customHeight="1">
      <c r="A21" s="215" t="s">
        <v>590</v>
      </c>
      <c r="B21" s="207">
        <v>142617.21688999998</v>
      </c>
      <c r="C21" s="207">
        <v>11855.855571</v>
      </c>
      <c r="D21" s="207">
        <v>15347.331361999999</v>
      </c>
      <c r="E21" s="207">
        <v>28387.694239999997</v>
      </c>
      <c r="F21" s="207">
        <v>48419.293907799998</v>
      </c>
      <c r="G21" s="207">
        <v>20281.827717799999</v>
      </c>
      <c r="H21" s="207">
        <v>34650.856554999998</v>
      </c>
      <c r="I21" s="207">
        <v>0</v>
      </c>
      <c r="J21" s="207">
        <v>103.53232000000001</v>
      </c>
      <c r="K21" s="207">
        <v>281.24779999999998</v>
      </c>
      <c r="L21" s="207">
        <v>7325.2913799999997</v>
      </c>
      <c r="M21" s="207">
        <v>15120.116969799999</v>
      </c>
      <c r="N21" s="207">
        <v>13563.25475</v>
      </c>
      <c r="O21" s="207">
        <v>337953.51946339995</v>
      </c>
      <c r="P21" s="216">
        <v>2.241585752891297E-2</v>
      </c>
    </row>
    <row r="22" spans="1:16" ht="15" customHeight="1">
      <c r="A22" s="215" t="s">
        <v>591</v>
      </c>
      <c r="B22" s="207">
        <v>6.86</v>
      </c>
      <c r="C22" s="207">
        <v>0</v>
      </c>
      <c r="D22" s="207">
        <v>55.85145</v>
      </c>
      <c r="E22" s="207">
        <v>158.35676000000001</v>
      </c>
      <c r="F22" s="207">
        <v>15.31067</v>
      </c>
      <c r="G22" s="207">
        <v>99.808880000000002</v>
      </c>
      <c r="H22" s="207">
        <v>4.8312200000000001</v>
      </c>
      <c r="I22" s="207">
        <v>0</v>
      </c>
      <c r="J22" s="207">
        <v>0</v>
      </c>
      <c r="K22" s="207">
        <v>0</v>
      </c>
      <c r="L22" s="207">
        <v>0.80813999999999997</v>
      </c>
      <c r="M22" s="207">
        <v>7.6346099999999995</v>
      </c>
      <c r="N22" s="207">
        <v>8.4430499999999995</v>
      </c>
      <c r="O22" s="207">
        <v>357.90477999999996</v>
      </c>
      <c r="P22" s="216">
        <v>2.3739189253407953E-5</v>
      </c>
    </row>
    <row r="23" spans="1:16" ht="15" customHeight="1">
      <c r="A23" s="215" t="s">
        <v>592</v>
      </c>
      <c r="B23" s="207">
        <v>218.15107999999998</v>
      </c>
      <c r="C23" s="207">
        <v>77.900329999999997</v>
      </c>
      <c r="D23" s="207">
        <v>311.42615000000001</v>
      </c>
      <c r="E23" s="207">
        <v>2786.30888</v>
      </c>
      <c r="F23" s="207">
        <v>400.99126000000001</v>
      </c>
      <c r="G23" s="207">
        <v>811.04831000000001</v>
      </c>
      <c r="H23" s="207">
        <v>393.26309000000003</v>
      </c>
      <c r="I23" s="207">
        <v>0</v>
      </c>
      <c r="J23" s="207">
        <v>0</v>
      </c>
      <c r="K23" s="207">
        <v>0</v>
      </c>
      <c r="L23" s="207">
        <v>10.47824</v>
      </c>
      <c r="M23" s="207">
        <v>10.07846</v>
      </c>
      <c r="N23" s="207">
        <v>0</v>
      </c>
      <c r="O23" s="207">
        <v>5019.6458000000002</v>
      </c>
      <c r="P23" s="216">
        <v>3.3294420273256587E-4</v>
      </c>
    </row>
    <row r="24" spans="1:16" s="217" customFormat="1" ht="15" customHeight="1">
      <c r="A24" s="215" t="s">
        <v>593</v>
      </c>
      <c r="B24" s="207">
        <v>1073.48696</v>
      </c>
      <c r="C24" s="207">
        <v>2438.8389750000001</v>
      </c>
      <c r="D24" s="207">
        <v>10937.02311</v>
      </c>
      <c r="E24" s="207">
        <v>6834.3507099999997</v>
      </c>
      <c r="F24" s="207">
        <v>10152.743003</v>
      </c>
      <c r="G24" s="207">
        <v>2564.8967799999996</v>
      </c>
      <c r="H24" s="207">
        <v>3289.5589974000004</v>
      </c>
      <c r="I24" s="207">
        <v>0</v>
      </c>
      <c r="J24" s="207">
        <v>0</v>
      </c>
      <c r="K24" s="207">
        <v>10</v>
      </c>
      <c r="L24" s="207">
        <v>465.76373000000001</v>
      </c>
      <c r="M24" s="207">
        <v>1480.62725</v>
      </c>
      <c r="N24" s="207">
        <v>459.92153999999999</v>
      </c>
      <c r="O24" s="207">
        <v>39707.211055400003</v>
      </c>
      <c r="P24" s="216">
        <v>2.6337088819242743E-3</v>
      </c>
    </row>
    <row r="25" spans="1:16" ht="15" customHeight="1">
      <c r="A25" s="218" t="s">
        <v>598</v>
      </c>
      <c r="B25" s="219">
        <v>2251532.8610842</v>
      </c>
      <c r="C25" s="219">
        <v>799865.08537899982</v>
      </c>
      <c r="D25" s="219">
        <v>1561198.3515703999</v>
      </c>
      <c r="E25" s="219">
        <v>5314747.5484778006</v>
      </c>
      <c r="F25" s="219">
        <v>2901128.7626962001</v>
      </c>
      <c r="G25" s="219">
        <v>325446.08842420008</v>
      </c>
      <c r="H25" s="219">
        <v>605081.38612199994</v>
      </c>
      <c r="I25" s="219">
        <v>159.78565</v>
      </c>
      <c r="J25" s="219">
        <v>26364.120922599999</v>
      </c>
      <c r="K25" s="219">
        <v>215297.68495699999</v>
      </c>
      <c r="L25" s="219">
        <v>336364.92785540002</v>
      </c>
      <c r="M25" s="219">
        <v>437182.37636339996</v>
      </c>
      <c r="N25" s="219">
        <v>302168.64692999999</v>
      </c>
      <c r="O25" s="219">
        <v>15076537.626432201</v>
      </c>
      <c r="P25" s="220">
        <v>1</v>
      </c>
    </row>
    <row r="26" spans="1:16" ht="15" customHeight="1">
      <c r="A26" s="221" t="s">
        <v>595</v>
      </c>
      <c r="B26" s="216">
        <v>0.14934018120558465</v>
      </c>
      <c r="C26" s="216">
        <v>5.3053632418671219E-2</v>
      </c>
      <c r="D26" s="216">
        <v>0.10355151761325528</v>
      </c>
      <c r="E26" s="216">
        <v>0.35251777829678743</v>
      </c>
      <c r="F26" s="216">
        <v>0.19242672519252285</v>
      </c>
      <c r="G26" s="216">
        <v>2.1586261812103838E-2</v>
      </c>
      <c r="H26" s="216">
        <v>4.0133975128425418E-2</v>
      </c>
      <c r="I26" s="216">
        <v>1.0598298757923281E-5</v>
      </c>
      <c r="J26" s="216">
        <v>1.748685379617824E-3</v>
      </c>
      <c r="K26" s="216">
        <v>1.4280313576741909E-2</v>
      </c>
      <c r="L26" s="216">
        <v>2.2310489065187268E-2</v>
      </c>
      <c r="M26" s="216">
        <v>2.8997531608114809E-2</v>
      </c>
      <c r="N26" s="216">
        <v>2.0042310404229522E-2</v>
      </c>
      <c r="O26" s="216">
        <v>1</v>
      </c>
      <c r="P26" s="216"/>
    </row>
    <row r="27" spans="1:16" ht="15" customHeight="1" thickBot="1">
      <c r="A27" s="222"/>
      <c r="B27" s="228"/>
      <c r="C27" s="224"/>
      <c r="D27" s="224"/>
      <c r="E27" s="224"/>
      <c r="F27" s="224"/>
      <c r="G27" s="228"/>
      <c r="H27" s="228"/>
      <c r="I27" s="228"/>
      <c r="J27" s="228"/>
      <c r="K27" s="228"/>
      <c r="L27" s="228"/>
      <c r="M27" s="228"/>
      <c r="N27" s="228"/>
      <c r="O27" s="228"/>
      <c r="P27" s="229"/>
    </row>
    <row r="28" spans="1:16" ht="15" customHeight="1" thickTop="1">
      <c r="A28" s="206" t="s">
        <v>596</v>
      </c>
      <c r="B28" s="230"/>
      <c r="C28" s="231"/>
      <c r="D28" s="231"/>
      <c r="E28" s="231"/>
      <c r="F28" s="231"/>
      <c r="G28" s="226"/>
      <c r="H28" s="226"/>
      <c r="I28" s="226"/>
      <c r="J28" s="226"/>
      <c r="K28" s="226"/>
      <c r="L28" s="226"/>
      <c r="M28" s="226"/>
      <c r="N28" s="226"/>
      <c r="O28" s="226"/>
      <c r="P28" s="226"/>
    </row>
    <row r="29" spans="1:16" ht="15" customHeight="1">
      <c r="A29" s="232"/>
      <c r="B29" s="184"/>
      <c r="C29" s="207"/>
      <c r="D29" s="207"/>
      <c r="E29" s="207"/>
      <c r="F29" s="207"/>
      <c r="G29" s="184"/>
      <c r="H29" s="184"/>
      <c r="I29" s="184"/>
      <c r="J29" s="184"/>
      <c r="K29" s="184"/>
      <c r="L29" s="184"/>
      <c r="M29" s="184"/>
      <c r="N29" s="184"/>
      <c r="O29" s="184"/>
      <c r="P29" s="226"/>
    </row>
    <row r="30" spans="1:16" ht="15" customHeight="1">
      <c r="A30" s="233"/>
      <c r="B30" s="184"/>
      <c r="C30" s="207"/>
      <c r="D30" s="207"/>
      <c r="E30" s="207"/>
      <c r="F30" s="207"/>
      <c r="G30" s="184"/>
      <c r="H30" s="184"/>
      <c r="I30" s="184"/>
      <c r="J30" s="184"/>
      <c r="K30" s="184"/>
      <c r="L30" s="184"/>
      <c r="M30" s="184"/>
      <c r="N30" s="184"/>
      <c r="O30" s="184"/>
      <c r="P30" s="226"/>
    </row>
  </sheetData>
  <mergeCells count="4">
    <mergeCell ref="A1:P1"/>
    <mergeCell ref="A2:P2"/>
    <mergeCell ref="A3:P3"/>
    <mergeCell ref="A4:P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P30"/>
  <sheetViews>
    <sheetView zoomScaleNormal="100" workbookViewId="0">
      <selection sqref="A1:P1"/>
    </sheetView>
  </sheetViews>
  <sheetFormatPr defaultColWidth="11.42578125" defaultRowHeight="12.75"/>
  <cols>
    <col min="1" max="1" width="53.5703125" style="209" customWidth="1"/>
    <col min="2" max="16" width="15.7109375" style="208" customWidth="1"/>
    <col min="17" max="256" width="11.42578125" style="208"/>
    <col min="257" max="257" width="53.5703125" style="208" customWidth="1"/>
    <col min="258" max="272" width="15.7109375" style="208" customWidth="1"/>
    <col min="273" max="512" width="11.42578125" style="208"/>
    <col min="513" max="513" width="53.5703125" style="208" customWidth="1"/>
    <col min="514" max="528" width="15.7109375" style="208" customWidth="1"/>
    <col min="529" max="768" width="11.42578125" style="208"/>
    <col min="769" max="769" width="53.5703125" style="208" customWidth="1"/>
    <col min="770" max="784" width="15.7109375" style="208" customWidth="1"/>
    <col min="785" max="1024" width="11.42578125" style="208"/>
    <col min="1025" max="1025" width="53.5703125" style="208" customWidth="1"/>
    <col min="1026" max="1040" width="15.7109375" style="208" customWidth="1"/>
    <col min="1041" max="1280" width="11.42578125" style="208"/>
    <col min="1281" max="1281" width="53.5703125" style="208" customWidth="1"/>
    <col min="1282" max="1296" width="15.7109375" style="208" customWidth="1"/>
    <col min="1297" max="1536" width="11.42578125" style="208"/>
    <col min="1537" max="1537" width="53.5703125" style="208" customWidth="1"/>
    <col min="1538" max="1552" width="15.7109375" style="208" customWidth="1"/>
    <col min="1553" max="1792" width="11.42578125" style="208"/>
    <col min="1793" max="1793" width="53.5703125" style="208" customWidth="1"/>
    <col min="1794" max="1808" width="15.7109375" style="208" customWidth="1"/>
    <col min="1809" max="2048" width="11.42578125" style="208"/>
    <col min="2049" max="2049" width="53.5703125" style="208" customWidth="1"/>
    <col min="2050" max="2064" width="15.7109375" style="208" customWidth="1"/>
    <col min="2065" max="2304" width="11.42578125" style="208"/>
    <col min="2305" max="2305" width="53.5703125" style="208" customWidth="1"/>
    <col min="2306" max="2320" width="15.7109375" style="208" customWidth="1"/>
    <col min="2321" max="2560" width="11.42578125" style="208"/>
    <col min="2561" max="2561" width="53.5703125" style="208" customWidth="1"/>
    <col min="2562" max="2576" width="15.7109375" style="208" customWidth="1"/>
    <col min="2577" max="2816" width="11.42578125" style="208"/>
    <col min="2817" max="2817" width="53.5703125" style="208" customWidth="1"/>
    <col min="2818" max="2832" width="15.7109375" style="208" customWidth="1"/>
    <col min="2833" max="3072" width="11.42578125" style="208"/>
    <col min="3073" max="3073" width="53.5703125" style="208" customWidth="1"/>
    <col min="3074" max="3088" width="15.7109375" style="208" customWidth="1"/>
    <col min="3089" max="3328" width="11.42578125" style="208"/>
    <col min="3329" max="3329" width="53.5703125" style="208" customWidth="1"/>
    <col min="3330" max="3344" width="15.7109375" style="208" customWidth="1"/>
    <col min="3345" max="3584" width="11.42578125" style="208"/>
    <col min="3585" max="3585" width="53.5703125" style="208" customWidth="1"/>
    <col min="3586" max="3600" width="15.7109375" style="208" customWidth="1"/>
    <col min="3601" max="3840" width="11.42578125" style="208"/>
    <col min="3841" max="3841" width="53.5703125" style="208" customWidth="1"/>
    <col min="3842" max="3856" width="15.7109375" style="208" customWidth="1"/>
    <col min="3857" max="4096" width="11.42578125" style="208"/>
    <col min="4097" max="4097" width="53.5703125" style="208" customWidth="1"/>
    <col min="4098" max="4112" width="15.7109375" style="208" customWidth="1"/>
    <col min="4113" max="4352" width="11.42578125" style="208"/>
    <col min="4353" max="4353" width="53.5703125" style="208" customWidth="1"/>
    <col min="4354" max="4368" width="15.7109375" style="208" customWidth="1"/>
    <col min="4369" max="4608" width="11.42578125" style="208"/>
    <col min="4609" max="4609" width="53.5703125" style="208" customWidth="1"/>
    <col min="4610" max="4624" width="15.7109375" style="208" customWidth="1"/>
    <col min="4625" max="4864" width="11.42578125" style="208"/>
    <col min="4865" max="4865" width="53.5703125" style="208" customWidth="1"/>
    <col min="4866" max="4880" width="15.7109375" style="208" customWidth="1"/>
    <col min="4881" max="5120" width="11.42578125" style="208"/>
    <col min="5121" max="5121" width="53.5703125" style="208" customWidth="1"/>
    <col min="5122" max="5136" width="15.7109375" style="208" customWidth="1"/>
    <col min="5137" max="5376" width="11.42578125" style="208"/>
    <col min="5377" max="5377" width="53.5703125" style="208" customWidth="1"/>
    <col min="5378" max="5392" width="15.7109375" style="208" customWidth="1"/>
    <col min="5393" max="5632" width="11.42578125" style="208"/>
    <col min="5633" max="5633" width="53.5703125" style="208" customWidth="1"/>
    <col min="5634" max="5648" width="15.7109375" style="208" customWidth="1"/>
    <col min="5649" max="5888" width="11.42578125" style="208"/>
    <col min="5889" max="5889" width="53.5703125" style="208" customWidth="1"/>
    <col min="5890" max="5904" width="15.7109375" style="208" customWidth="1"/>
    <col min="5905" max="6144" width="11.42578125" style="208"/>
    <col min="6145" max="6145" width="53.5703125" style="208" customWidth="1"/>
    <col min="6146" max="6160" width="15.7109375" style="208" customWidth="1"/>
    <col min="6161" max="6400" width="11.42578125" style="208"/>
    <col min="6401" max="6401" width="53.5703125" style="208" customWidth="1"/>
    <col min="6402" max="6416" width="15.7109375" style="208" customWidth="1"/>
    <col min="6417" max="6656" width="11.42578125" style="208"/>
    <col min="6657" max="6657" width="53.5703125" style="208" customWidth="1"/>
    <col min="6658" max="6672" width="15.7109375" style="208" customWidth="1"/>
    <col min="6673" max="6912" width="11.42578125" style="208"/>
    <col min="6913" max="6913" width="53.5703125" style="208" customWidth="1"/>
    <col min="6914" max="6928" width="15.7109375" style="208" customWidth="1"/>
    <col min="6929" max="7168" width="11.42578125" style="208"/>
    <col min="7169" max="7169" width="53.5703125" style="208" customWidth="1"/>
    <col min="7170" max="7184" width="15.7109375" style="208" customWidth="1"/>
    <col min="7185" max="7424" width="11.42578125" style="208"/>
    <col min="7425" max="7425" width="53.5703125" style="208" customWidth="1"/>
    <col min="7426" max="7440" width="15.7109375" style="208" customWidth="1"/>
    <col min="7441" max="7680" width="11.42578125" style="208"/>
    <col min="7681" max="7681" width="53.5703125" style="208" customWidth="1"/>
    <col min="7682" max="7696" width="15.7109375" style="208" customWidth="1"/>
    <col min="7697" max="7936" width="11.42578125" style="208"/>
    <col min="7937" max="7937" width="53.5703125" style="208" customWidth="1"/>
    <col min="7938" max="7952" width="15.7109375" style="208" customWidth="1"/>
    <col min="7953" max="8192" width="11.42578125" style="208"/>
    <col min="8193" max="8193" width="53.5703125" style="208" customWidth="1"/>
    <col min="8194" max="8208" width="15.7109375" style="208" customWidth="1"/>
    <col min="8209" max="8448" width="11.42578125" style="208"/>
    <col min="8449" max="8449" width="53.5703125" style="208" customWidth="1"/>
    <col min="8450" max="8464" width="15.7109375" style="208" customWidth="1"/>
    <col min="8465" max="8704" width="11.42578125" style="208"/>
    <col min="8705" max="8705" width="53.5703125" style="208" customWidth="1"/>
    <col min="8706" max="8720" width="15.7109375" style="208" customWidth="1"/>
    <col min="8721" max="8960" width="11.42578125" style="208"/>
    <col min="8961" max="8961" width="53.5703125" style="208" customWidth="1"/>
    <col min="8962" max="8976" width="15.7109375" style="208" customWidth="1"/>
    <col min="8977" max="9216" width="11.42578125" style="208"/>
    <col min="9217" max="9217" width="53.5703125" style="208" customWidth="1"/>
    <col min="9218" max="9232" width="15.7109375" style="208" customWidth="1"/>
    <col min="9233" max="9472" width="11.42578125" style="208"/>
    <col min="9473" max="9473" width="53.5703125" style="208" customWidth="1"/>
    <col min="9474" max="9488" width="15.7109375" style="208" customWidth="1"/>
    <col min="9489" max="9728" width="11.42578125" style="208"/>
    <col min="9729" max="9729" width="53.5703125" style="208" customWidth="1"/>
    <col min="9730" max="9744" width="15.7109375" style="208" customWidth="1"/>
    <col min="9745" max="9984" width="11.42578125" style="208"/>
    <col min="9985" max="9985" width="53.5703125" style="208" customWidth="1"/>
    <col min="9986" max="10000" width="15.7109375" style="208" customWidth="1"/>
    <col min="10001" max="10240" width="11.42578125" style="208"/>
    <col min="10241" max="10241" width="53.5703125" style="208" customWidth="1"/>
    <col min="10242" max="10256" width="15.7109375" style="208" customWidth="1"/>
    <col min="10257" max="10496" width="11.42578125" style="208"/>
    <col min="10497" max="10497" width="53.5703125" style="208" customWidth="1"/>
    <col min="10498" max="10512" width="15.7109375" style="208" customWidth="1"/>
    <col min="10513" max="10752" width="11.42578125" style="208"/>
    <col min="10753" max="10753" width="53.5703125" style="208" customWidth="1"/>
    <col min="10754" max="10768" width="15.7109375" style="208" customWidth="1"/>
    <col min="10769" max="11008" width="11.42578125" style="208"/>
    <col min="11009" max="11009" width="53.5703125" style="208" customWidth="1"/>
    <col min="11010" max="11024" width="15.7109375" style="208" customWidth="1"/>
    <col min="11025" max="11264" width="11.42578125" style="208"/>
    <col min="11265" max="11265" width="53.5703125" style="208" customWidth="1"/>
    <col min="11266" max="11280" width="15.7109375" style="208" customWidth="1"/>
    <col min="11281" max="11520" width="11.42578125" style="208"/>
    <col min="11521" max="11521" width="53.5703125" style="208" customWidth="1"/>
    <col min="11522" max="11536" width="15.7109375" style="208" customWidth="1"/>
    <col min="11537" max="11776" width="11.42578125" style="208"/>
    <col min="11777" max="11777" width="53.5703125" style="208" customWidth="1"/>
    <col min="11778" max="11792" width="15.7109375" style="208" customWidth="1"/>
    <col min="11793" max="12032" width="11.42578125" style="208"/>
    <col min="12033" max="12033" width="53.5703125" style="208" customWidth="1"/>
    <col min="12034" max="12048" width="15.7109375" style="208" customWidth="1"/>
    <col min="12049" max="12288" width="11.42578125" style="208"/>
    <col min="12289" max="12289" width="53.5703125" style="208" customWidth="1"/>
    <col min="12290" max="12304" width="15.7109375" style="208" customWidth="1"/>
    <col min="12305" max="12544" width="11.42578125" style="208"/>
    <col min="12545" max="12545" width="53.5703125" style="208" customWidth="1"/>
    <col min="12546" max="12560" width="15.7109375" style="208" customWidth="1"/>
    <col min="12561" max="12800" width="11.42578125" style="208"/>
    <col min="12801" max="12801" width="53.5703125" style="208" customWidth="1"/>
    <col min="12802" max="12816" width="15.7109375" style="208" customWidth="1"/>
    <col min="12817" max="13056" width="11.42578125" style="208"/>
    <col min="13057" max="13057" width="53.5703125" style="208" customWidth="1"/>
    <col min="13058" max="13072" width="15.7109375" style="208" customWidth="1"/>
    <col min="13073" max="13312" width="11.42578125" style="208"/>
    <col min="13313" max="13313" width="53.5703125" style="208" customWidth="1"/>
    <col min="13314" max="13328" width="15.7109375" style="208" customWidth="1"/>
    <col min="13329" max="13568" width="11.42578125" style="208"/>
    <col min="13569" max="13569" width="53.5703125" style="208" customWidth="1"/>
    <col min="13570" max="13584" width="15.7109375" style="208" customWidth="1"/>
    <col min="13585" max="13824" width="11.42578125" style="208"/>
    <col min="13825" max="13825" width="53.5703125" style="208" customWidth="1"/>
    <col min="13826" max="13840" width="15.7109375" style="208" customWidth="1"/>
    <col min="13841" max="14080" width="11.42578125" style="208"/>
    <col min="14081" max="14081" width="53.5703125" style="208" customWidth="1"/>
    <col min="14082" max="14096" width="15.7109375" style="208" customWidth="1"/>
    <col min="14097" max="14336" width="11.42578125" style="208"/>
    <col min="14337" max="14337" width="53.5703125" style="208" customWidth="1"/>
    <col min="14338" max="14352" width="15.7109375" style="208" customWidth="1"/>
    <col min="14353" max="14592" width="11.42578125" style="208"/>
    <col min="14593" max="14593" width="53.5703125" style="208" customWidth="1"/>
    <col min="14594" max="14608" width="15.7109375" style="208" customWidth="1"/>
    <col min="14609" max="14848" width="11.42578125" style="208"/>
    <col min="14849" max="14849" width="53.5703125" style="208" customWidth="1"/>
    <col min="14850" max="14864" width="15.7109375" style="208" customWidth="1"/>
    <col min="14865" max="15104" width="11.42578125" style="208"/>
    <col min="15105" max="15105" width="53.5703125" style="208" customWidth="1"/>
    <col min="15106" max="15120" width="15.7109375" style="208" customWidth="1"/>
    <col min="15121" max="15360" width="11.42578125" style="208"/>
    <col min="15361" max="15361" width="53.5703125" style="208" customWidth="1"/>
    <col min="15362" max="15376" width="15.7109375" style="208" customWidth="1"/>
    <col min="15377" max="15616" width="11.42578125" style="208"/>
    <col min="15617" max="15617" width="53.5703125" style="208" customWidth="1"/>
    <col min="15618" max="15632" width="15.7109375" style="208" customWidth="1"/>
    <col min="15633" max="15872" width="11.42578125" style="208"/>
    <col min="15873" max="15873" width="53.5703125" style="208" customWidth="1"/>
    <col min="15874" max="15888" width="15.7109375" style="208" customWidth="1"/>
    <col min="15889" max="16128" width="11.42578125" style="208"/>
    <col min="16129" max="16129" width="53.5703125" style="208" customWidth="1"/>
    <col min="16130" max="16144" width="15.7109375" style="208" customWidth="1"/>
    <col min="16145" max="16384" width="11.42578125" style="208"/>
  </cols>
  <sheetData>
    <row r="1" spans="1:16" s="185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</row>
    <row r="2" spans="1:16" s="185" customFormat="1" ht="15" customHeight="1">
      <c r="A2" s="520" t="s">
        <v>600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</row>
    <row r="3" spans="1:16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</row>
    <row r="4" spans="1:16" s="185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</row>
    <row r="5" spans="1:16" ht="15" customHeight="1">
      <c r="A5" s="210"/>
      <c r="B5" s="184"/>
      <c r="C5" s="207"/>
      <c r="D5" s="207"/>
      <c r="E5" s="207"/>
      <c r="F5" s="207"/>
      <c r="G5" s="207"/>
      <c r="H5" s="184"/>
      <c r="I5" s="184"/>
      <c r="J5" s="184"/>
      <c r="K5" s="184"/>
      <c r="L5" s="184"/>
      <c r="M5" s="184"/>
      <c r="N5" s="184"/>
      <c r="O5" s="184"/>
      <c r="P5" s="234"/>
    </row>
    <row r="6" spans="1:16" ht="30" customHeight="1">
      <c r="A6" s="211" t="s">
        <v>601</v>
      </c>
      <c r="B6" s="212" t="s">
        <v>57</v>
      </c>
      <c r="C6" s="212" t="s">
        <v>58</v>
      </c>
      <c r="D6" s="212" t="s">
        <v>59</v>
      </c>
      <c r="E6" s="212" t="s">
        <v>60</v>
      </c>
      <c r="F6" s="212" t="s">
        <v>61</v>
      </c>
      <c r="G6" s="212" t="s">
        <v>62</v>
      </c>
      <c r="H6" s="212" t="s">
        <v>63</v>
      </c>
      <c r="I6" s="212" t="s">
        <v>64</v>
      </c>
      <c r="J6" s="212" t="s">
        <v>65</v>
      </c>
      <c r="K6" s="212" t="s">
        <v>67</v>
      </c>
      <c r="L6" s="212" t="s">
        <v>68</v>
      </c>
      <c r="M6" s="212" t="s">
        <v>69</v>
      </c>
      <c r="N6" s="212" t="s">
        <v>70</v>
      </c>
      <c r="O6" s="213" t="s">
        <v>72</v>
      </c>
      <c r="P6" s="212" t="s">
        <v>71</v>
      </c>
    </row>
    <row r="7" spans="1:16" ht="15" customHeight="1">
      <c r="A7" s="215" t="s">
        <v>577</v>
      </c>
      <c r="B7" s="207">
        <v>1413884.9105499999</v>
      </c>
      <c r="C7" s="207">
        <v>2458820.07969</v>
      </c>
      <c r="D7" s="207">
        <v>920244.19448000006</v>
      </c>
      <c r="E7" s="207">
        <v>994169.29659000004</v>
      </c>
      <c r="F7" s="207">
        <v>1414114.1067599999</v>
      </c>
      <c r="G7" s="207">
        <v>1835516.0195799998</v>
      </c>
      <c r="H7" s="207">
        <v>705338.76401000004</v>
      </c>
      <c r="I7" s="207">
        <v>602493.27286000003</v>
      </c>
      <c r="J7" s="207">
        <v>14427.780490000001</v>
      </c>
      <c r="K7" s="207">
        <v>2912699.0234899996</v>
      </c>
      <c r="L7" s="207">
        <v>333070.43078</v>
      </c>
      <c r="M7" s="207">
        <v>2851074.1627500001</v>
      </c>
      <c r="N7" s="207">
        <v>2189872.3062499999</v>
      </c>
      <c r="O7" s="207">
        <v>18645724.348279998</v>
      </c>
      <c r="P7" s="216">
        <v>0.10477666847584384</v>
      </c>
    </row>
    <row r="8" spans="1:16" ht="15" customHeight="1">
      <c r="A8" s="215" t="s">
        <v>578</v>
      </c>
      <c r="B8" s="207">
        <v>29.877500000000001</v>
      </c>
      <c r="C8" s="207">
        <v>33383.42194</v>
      </c>
      <c r="D8" s="207">
        <v>8588.7871599999999</v>
      </c>
      <c r="E8" s="207">
        <v>46290.381890000004</v>
      </c>
      <c r="F8" s="207">
        <v>3430</v>
      </c>
      <c r="G8" s="207">
        <v>181160.54500000001</v>
      </c>
      <c r="H8" s="207">
        <v>3018.0024700000004</v>
      </c>
      <c r="I8" s="207">
        <v>3103.40407</v>
      </c>
      <c r="J8" s="207">
        <v>0</v>
      </c>
      <c r="K8" s="207">
        <v>56159.314020000005</v>
      </c>
      <c r="L8" s="207">
        <v>6938.6217400000005</v>
      </c>
      <c r="M8" s="207">
        <v>4806.1660199999997</v>
      </c>
      <c r="N8" s="207">
        <v>68536.146739999996</v>
      </c>
      <c r="O8" s="207">
        <v>415444.66855</v>
      </c>
      <c r="P8" s="216">
        <v>2.3345249288068324E-3</v>
      </c>
    </row>
    <row r="9" spans="1:16" ht="15" customHeight="1">
      <c r="A9" s="215" t="s">
        <v>579</v>
      </c>
      <c r="B9" s="207">
        <v>10864.85</v>
      </c>
      <c r="C9" s="207">
        <v>5967.4147699999994</v>
      </c>
      <c r="D9" s="207">
        <v>2729.4594700000002</v>
      </c>
      <c r="E9" s="207">
        <v>2744</v>
      </c>
      <c r="F9" s="207">
        <v>0</v>
      </c>
      <c r="G9" s="207">
        <v>3274.9317799999999</v>
      </c>
      <c r="H9" s="207">
        <v>2949.9998700000001</v>
      </c>
      <c r="I9" s="207">
        <v>12.050540000000002</v>
      </c>
      <c r="J9" s="207">
        <v>0</v>
      </c>
      <c r="K9" s="207">
        <v>165.80615</v>
      </c>
      <c r="L9" s="207">
        <v>258.80284</v>
      </c>
      <c r="M9" s="207">
        <v>259.00506000000001</v>
      </c>
      <c r="N9" s="207">
        <v>0</v>
      </c>
      <c r="O9" s="207">
        <v>29226.320480000002</v>
      </c>
      <c r="P9" s="216">
        <v>1.6423263770839807E-4</v>
      </c>
    </row>
    <row r="10" spans="1:16" ht="15" customHeight="1">
      <c r="A10" s="215" t="s">
        <v>580</v>
      </c>
      <c r="B10" s="207">
        <v>65606.128500000006</v>
      </c>
      <c r="C10" s="207">
        <v>57308.758620000001</v>
      </c>
      <c r="D10" s="207">
        <v>41291.502390000001</v>
      </c>
      <c r="E10" s="207">
        <v>112026.70133</v>
      </c>
      <c r="F10" s="207">
        <v>68923.454870000001</v>
      </c>
      <c r="G10" s="207">
        <v>1401.92391</v>
      </c>
      <c r="H10" s="207">
        <v>37366.335950000001</v>
      </c>
      <c r="I10" s="207">
        <v>51082.621439999995</v>
      </c>
      <c r="J10" s="207">
        <v>0</v>
      </c>
      <c r="K10" s="207">
        <v>71486.073400000008</v>
      </c>
      <c r="L10" s="207">
        <v>14908.750669999999</v>
      </c>
      <c r="M10" s="207">
        <v>26352.994559999999</v>
      </c>
      <c r="N10" s="207">
        <v>99181.28009</v>
      </c>
      <c r="O10" s="207">
        <v>646936.52572999999</v>
      </c>
      <c r="P10" s="216">
        <v>3.6353564289165977E-3</v>
      </c>
    </row>
    <row r="11" spans="1:16" ht="15" customHeight="1">
      <c r="A11" s="215" t="s">
        <v>581</v>
      </c>
      <c r="B11" s="207">
        <v>3184274.38717</v>
      </c>
      <c r="C11" s="207">
        <v>3462455.1200600001</v>
      </c>
      <c r="D11" s="207">
        <v>1888085.1791900001</v>
      </c>
      <c r="E11" s="207">
        <v>4289320.4316600002</v>
      </c>
      <c r="F11" s="207">
        <v>3443427.2523499997</v>
      </c>
      <c r="G11" s="207">
        <v>1348606.2973699998</v>
      </c>
      <c r="H11" s="207">
        <v>1695496.3679000002</v>
      </c>
      <c r="I11" s="207">
        <v>4076755.62109</v>
      </c>
      <c r="J11" s="207">
        <v>62786.656109999996</v>
      </c>
      <c r="K11" s="207">
        <v>2623357.8322299998</v>
      </c>
      <c r="L11" s="207">
        <v>425512.93338</v>
      </c>
      <c r="M11" s="207">
        <v>3943534.3040500004</v>
      </c>
      <c r="N11" s="207">
        <v>1369947.6908</v>
      </c>
      <c r="O11" s="207">
        <v>31813560.07336</v>
      </c>
      <c r="P11" s="216">
        <v>0.17877121717452987</v>
      </c>
    </row>
    <row r="12" spans="1:16" ht="15" customHeight="1">
      <c r="A12" s="215" t="s">
        <v>582</v>
      </c>
      <c r="B12" s="207">
        <v>540604.99008000002</v>
      </c>
      <c r="C12" s="207">
        <v>896316.61179999996</v>
      </c>
      <c r="D12" s="207">
        <v>173291.34239999999</v>
      </c>
      <c r="E12" s="207">
        <v>904072.53500999999</v>
      </c>
      <c r="F12" s="207">
        <v>958292.88169000007</v>
      </c>
      <c r="G12" s="207">
        <v>361043.48830000003</v>
      </c>
      <c r="H12" s="207">
        <v>107020.63991</v>
      </c>
      <c r="I12" s="207">
        <v>11341.790580000001</v>
      </c>
      <c r="J12" s="207">
        <v>0</v>
      </c>
      <c r="K12" s="207">
        <v>174713.28565000001</v>
      </c>
      <c r="L12" s="207">
        <v>37762.974889999998</v>
      </c>
      <c r="M12" s="207">
        <v>107356.36543999999</v>
      </c>
      <c r="N12" s="207">
        <v>4989.1361399999996</v>
      </c>
      <c r="O12" s="207">
        <v>4276806.04189</v>
      </c>
      <c r="P12" s="216">
        <v>2.4032828138850555E-2</v>
      </c>
    </row>
    <row r="13" spans="1:16" ht="15" customHeight="1">
      <c r="A13" s="215" t="s">
        <v>73</v>
      </c>
      <c r="B13" s="207">
        <v>3179076.1855300004</v>
      </c>
      <c r="C13" s="207">
        <v>5119251.7373299999</v>
      </c>
      <c r="D13" s="207">
        <v>2651818.71037</v>
      </c>
      <c r="E13" s="207">
        <v>3369746.9220599998</v>
      </c>
      <c r="F13" s="207">
        <v>919943.94945000007</v>
      </c>
      <c r="G13" s="207">
        <v>1461033.30617</v>
      </c>
      <c r="H13" s="207">
        <v>2174038.2844099998</v>
      </c>
      <c r="I13" s="207">
        <v>3348732.65344</v>
      </c>
      <c r="J13" s="207">
        <v>0</v>
      </c>
      <c r="K13" s="207">
        <v>2731287.4552699998</v>
      </c>
      <c r="L13" s="207">
        <v>783913.94071</v>
      </c>
      <c r="M13" s="207">
        <v>4005485.57969</v>
      </c>
      <c r="N13" s="207">
        <v>229528.45515999998</v>
      </c>
      <c r="O13" s="207">
        <v>29973857.179590002</v>
      </c>
      <c r="P13" s="216">
        <v>0.16843330073888491</v>
      </c>
    </row>
    <row r="14" spans="1:16" ht="15" customHeight="1">
      <c r="A14" s="215" t="s">
        <v>583</v>
      </c>
      <c r="B14" s="207">
        <v>1904822.7912300001</v>
      </c>
      <c r="C14" s="207">
        <v>2039172.7652799999</v>
      </c>
      <c r="D14" s="207">
        <v>2726546.1806100002</v>
      </c>
      <c r="E14" s="207">
        <v>2851507.7897100002</v>
      </c>
      <c r="F14" s="207">
        <v>1844521.67872</v>
      </c>
      <c r="G14" s="207">
        <v>1815972.4052500001</v>
      </c>
      <c r="H14" s="207">
        <v>1483266.4765599999</v>
      </c>
      <c r="I14" s="207">
        <v>2808705.3175500003</v>
      </c>
      <c r="J14" s="207">
        <v>18008.435809999999</v>
      </c>
      <c r="K14" s="207">
        <v>2031485.1883599998</v>
      </c>
      <c r="L14" s="207">
        <v>675865.02416999999</v>
      </c>
      <c r="M14" s="207">
        <v>4358525.0966999996</v>
      </c>
      <c r="N14" s="207">
        <v>2797827.8811699999</v>
      </c>
      <c r="O14" s="207">
        <v>27356227.031119999</v>
      </c>
      <c r="P14" s="216">
        <v>0.15372394640458059</v>
      </c>
    </row>
    <row r="15" spans="1:16" ht="15" customHeight="1">
      <c r="A15" s="215" t="s">
        <v>584</v>
      </c>
      <c r="B15" s="207">
        <v>147438.4663</v>
      </c>
      <c r="C15" s="207">
        <v>145986.65302</v>
      </c>
      <c r="D15" s="207">
        <v>295577.91023000004</v>
      </c>
      <c r="E15" s="207">
        <v>553513.43346000009</v>
      </c>
      <c r="F15" s="207">
        <v>179019.04113999999</v>
      </c>
      <c r="G15" s="207">
        <v>78073.766480000006</v>
      </c>
      <c r="H15" s="207">
        <v>133723.32122000001</v>
      </c>
      <c r="I15" s="207">
        <v>390921.73651000002</v>
      </c>
      <c r="J15" s="207">
        <v>0</v>
      </c>
      <c r="K15" s="207">
        <v>218438.30869999999</v>
      </c>
      <c r="L15" s="207">
        <v>122559.07279000001</v>
      </c>
      <c r="M15" s="207">
        <v>329119.63574</v>
      </c>
      <c r="N15" s="207">
        <v>341627.95993999997</v>
      </c>
      <c r="O15" s="207">
        <v>2935999.30553</v>
      </c>
      <c r="P15" s="216">
        <v>1.649837893850457E-2</v>
      </c>
    </row>
    <row r="16" spans="1:16" ht="15" customHeight="1">
      <c r="A16" s="215" t="s">
        <v>585</v>
      </c>
      <c r="B16" s="207">
        <v>533427.44461999997</v>
      </c>
      <c r="C16" s="207">
        <v>446088.4681</v>
      </c>
      <c r="D16" s="207">
        <v>642238.38812000002</v>
      </c>
      <c r="E16" s="207">
        <v>306266.32511000003</v>
      </c>
      <c r="F16" s="207">
        <v>257572.96894999998</v>
      </c>
      <c r="G16" s="207">
        <v>407796.41307999997</v>
      </c>
      <c r="H16" s="207">
        <v>242187.61955999999</v>
      </c>
      <c r="I16" s="207">
        <v>1196779.09977</v>
      </c>
      <c r="J16" s="207">
        <v>234.49770999999998</v>
      </c>
      <c r="K16" s="207">
        <v>1391073.8725899998</v>
      </c>
      <c r="L16" s="207">
        <v>249194.96371000001</v>
      </c>
      <c r="M16" s="207">
        <v>1060441.4092399999</v>
      </c>
      <c r="N16" s="207">
        <v>1066783.8734500001</v>
      </c>
      <c r="O16" s="207">
        <v>7800085.3440099992</v>
      </c>
      <c r="P16" s="216">
        <v>4.3831333173603097E-2</v>
      </c>
    </row>
    <row r="17" spans="1:16" ht="15" customHeight="1">
      <c r="A17" s="215" t="s">
        <v>586</v>
      </c>
      <c r="B17" s="207">
        <v>456587.16369000002</v>
      </c>
      <c r="C17" s="207">
        <v>214254.46231999999</v>
      </c>
      <c r="D17" s="207">
        <v>34356.943079999997</v>
      </c>
      <c r="E17" s="207">
        <v>784140.56592999992</v>
      </c>
      <c r="F17" s="207">
        <v>12114.87815</v>
      </c>
      <c r="G17" s="207">
        <v>69006.420389999999</v>
      </c>
      <c r="H17" s="207">
        <v>103020.40841</v>
      </c>
      <c r="I17" s="207">
        <v>418.56799999999998</v>
      </c>
      <c r="J17" s="207">
        <v>0</v>
      </c>
      <c r="K17" s="207">
        <v>157793.98488999999</v>
      </c>
      <c r="L17" s="207">
        <v>68273.791530000002</v>
      </c>
      <c r="M17" s="207">
        <v>10797.39673</v>
      </c>
      <c r="N17" s="207">
        <v>1566.0112099999999</v>
      </c>
      <c r="O17" s="207">
        <v>1912330.5943299998</v>
      </c>
      <c r="P17" s="216">
        <v>1.0746036193375937E-2</v>
      </c>
    </row>
    <row r="18" spans="1:16" ht="15" customHeight="1">
      <c r="A18" s="215" t="s">
        <v>587</v>
      </c>
      <c r="B18" s="207">
        <v>7510136.25184</v>
      </c>
      <c r="C18" s="207">
        <v>5724243.4655400002</v>
      </c>
      <c r="D18" s="207">
        <v>15397133.06349</v>
      </c>
      <c r="E18" s="207">
        <v>1484662.19777</v>
      </c>
      <c r="F18" s="207">
        <v>5091357.3405100005</v>
      </c>
      <c r="G18" s="207">
        <v>2813509.5152399996</v>
      </c>
      <c r="H18" s="207">
        <v>2013655.1575999998</v>
      </c>
      <c r="I18" s="207">
        <v>671803.57108000002</v>
      </c>
      <c r="J18" s="207">
        <v>0</v>
      </c>
      <c r="K18" s="207">
        <v>1450487.17295</v>
      </c>
      <c r="L18" s="207">
        <v>673748.1385</v>
      </c>
      <c r="M18" s="207">
        <v>2710723.0790900001</v>
      </c>
      <c r="N18" s="207">
        <v>263221.83103</v>
      </c>
      <c r="O18" s="207">
        <v>45804680.784639999</v>
      </c>
      <c r="P18" s="216">
        <v>0.25739208429608662</v>
      </c>
    </row>
    <row r="19" spans="1:16" ht="15" customHeight="1">
      <c r="A19" s="215" t="s">
        <v>588</v>
      </c>
      <c r="B19" s="207">
        <v>0</v>
      </c>
      <c r="C19" s="207">
        <v>2103188.6882199999</v>
      </c>
      <c r="D19" s="207">
        <v>50635.728560000003</v>
      </c>
      <c r="E19" s="207">
        <v>358.84019000000001</v>
      </c>
      <c r="F19" s="207">
        <v>1384.8602900000001</v>
      </c>
      <c r="G19" s="207">
        <v>1990.9400700000001</v>
      </c>
      <c r="H19" s="207">
        <v>3897.6810499999997</v>
      </c>
      <c r="I19" s="207">
        <v>1109.7327</v>
      </c>
      <c r="J19" s="207">
        <v>0</v>
      </c>
      <c r="K19" s="207">
        <v>2863.5732899999998</v>
      </c>
      <c r="L19" s="207">
        <v>1595.6055800000001</v>
      </c>
      <c r="M19" s="207">
        <v>1157.61472</v>
      </c>
      <c r="N19" s="207">
        <v>13.23049</v>
      </c>
      <c r="O19" s="207">
        <v>2168196.4951600004</v>
      </c>
      <c r="P19" s="216">
        <v>1.2183833736919003E-2</v>
      </c>
    </row>
    <row r="20" spans="1:16" ht="15" customHeight="1">
      <c r="A20" s="215" t="s">
        <v>589</v>
      </c>
      <c r="B20" s="207">
        <v>46807.034909999995</v>
      </c>
      <c r="C20" s="207">
        <v>2825.3533299999999</v>
      </c>
      <c r="D20" s="207">
        <v>31481.045699999999</v>
      </c>
      <c r="E20" s="207">
        <v>3225.6471499999998</v>
      </c>
      <c r="F20" s="207">
        <v>1762.4359199999999</v>
      </c>
      <c r="G20" s="207">
        <v>33474.379209999999</v>
      </c>
      <c r="H20" s="207">
        <v>51988.052590000007</v>
      </c>
      <c r="I20" s="207">
        <v>20767.878420000001</v>
      </c>
      <c r="J20" s="207">
        <v>0</v>
      </c>
      <c r="K20" s="207">
        <v>23864.552789999998</v>
      </c>
      <c r="L20" s="207">
        <v>5919.19751</v>
      </c>
      <c r="M20" s="207">
        <v>17261.49425</v>
      </c>
      <c r="N20" s="207">
        <v>2502.55692</v>
      </c>
      <c r="O20" s="207">
        <v>241879.62869999997</v>
      </c>
      <c r="P20" s="216">
        <v>1.359203922249228E-3</v>
      </c>
    </row>
    <row r="21" spans="1:16" ht="15" customHeight="1">
      <c r="A21" s="215" t="s">
        <v>590</v>
      </c>
      <c r="B21" s="207">
        <v>658010.83197000006</v>
      </c>
      <c r="C21" s="207">
        <v>62714.4493</v>
      </c>
      <c r="D21" s="207">
        <v>83734.206120000003</v>
      </c>
      <c r="E21" s="207">
        <v>370755.33933999995</v>
      </c>
      <c r="F21" s="207">
        <v>1552777.3752000001</v>
      </c>
      <c r="G21" s="207">
        <v>303387.93413000001</v>
      </c>
      <c r="H21" s="207">
        <v>54628.086090000004</v>
      </c>
      <c r="I21" s="207">
        <v>262735.26377000002</v>
      </c>
      <c r="J21" s="207">
        <v>523.15944000000002</v>
      </c>
      <c r="K21" s="207">
        <v>212610.87258000002</v>
      </c>
      <c r="L21" s="207">
        <v>176836.34727</v>
      </c>
      <c r="M21" s="207">
        <v>98753.81581</v>
      </c>
      <c r="N21" s="207">
        <v>91009.8223</v>
      </c>
      <c r="O21" s="207">
        <v>3928477.5033200001</v>
      </c>
      <c r="P21" s="216">
        <v>2.207545157762349E-2</v>
      </c>
    </row>
    <row r="22" spans="1:16" ht="15" customHeight="1">
      <c r="A22" s="215" t="s">
        <v>591</v>
      </c>
      <c r="B22" s="207">
        <v>0</v>
      </c>
      <c r="C22" s="207">
        <v>67.108369999999994</v>
      </c>
      <c r="D22" s="207">
        <v>0</v>
      </c>
      <c r="E22" s="207">
        <v>0</v>
      </c>
      <c r="F22" s="207">
        <v>0</v>
      </c>
      <c r="G22" s="207">
        <v>39.410139999999998</v>
      </c>
      <c r="H22" s="207">
        <v>3.5382500000000001</v>
      </c>
      <c r="I22" s="207">
        <v>5214.6778400000003</v>
      </c>
      <c r="J22" s="207">
        <v>0</v>
      </c>
      <c r="K22" s="207">
        <v>49.607309999999998</v>
      </c>
      <c r="L22" s="207">
        <v>85.872280000000003</v>
      </c>
      <c r="M22" s="207">
        <v>95.955010000000001</v>
      </c>
      <c r="N22" s="207">
        <v>0</v>
      </c>
      <c r="O22" s="207">
        <v>5556.1692000000003</v>
      </c>
      <c r="P22" s="216">
        <v>3.1222004969616346E-5</v>
      </c>
    </row>
    <row r="23" spans="1:16" ht="15" customHeight="1">
      <c r="A23" s="215" t="s">
        <v>592</v>
      </c>
      <c r="B23" s="207">
        <v>0</v>
      </c>
      <c r="C23" s="207">
        <v>0</v>
      </c>
      <c r="D23" s="207">
        <v>0</v>
      </c>
      <c r="E23" s="207">
        <v>35.611400000000003</v>
      </c>
      <c r="F23" s="207">
        <v>0</v>
      </c>
      <c r="G23" s="207">
        <v>0</v>
      </c>
      <c r="H23" s="207">
        <v>7.1760399999999995</v>
      </c>
      <c r="I23" s="207">
        <v>0</v>
      </c>
      <c r="J23" s="207">
        <v>0</v>
      </c>
      <c r="K23" s="207">
        <v>20.805529999999997</v>
      </c>
      <c r="L23" s="207">
        <v>0</v>
      </c>
      <c r="M23" s="207">
        <v>0.58328999999999998</v>
      </c>
      <c r="N23" s="207">
        <v>0</v>
      </c>
      <c r="O23" s="207">
        <v>64.176259999999999</v>
      </c>
      <c r="P23" s="216">
        <v>3.6062823800459323E-7</v>
      </c>
    </row>
    <row r="24" spans="1:16" ht="15" customHeight="1">
      <c r="A24" s="215" t="s">
        <v>593</v>
      </c>
      <c r="B24" s="207">
        <v>0</v>
      </c>
      <c r="C24" s="207">
        <v>45.065949999999994</v>
      </c>
      <c r="D24" s="207">
        <v>0</v>
      </c>
      <c r="E24" s="207">
        <v>5.02121</v>
      </c>
      <c r="F24" s="207">
        <v>621.53345999999999</v>
      </c>
      <c r="G24" s="207">
        <v>61.402269999999994</v>
      </c>
      <c r="H24" s="207">
        <v>360.31195000000002</v>
      </c>
      <c r="I24" s="207">
        <v>4.0384700000000002</v>
      </c>
      <c r="J24" s="207">
        <v>0</v>
      </c>
      <c r="K24" s="207">
        <v>0</v>
      </c>
      <c r="L24" s="207">
        <v>335.23141999999996</v>
      </c>
      <c r="M24" s="207">
        <v>350.62959000000001</v>
      </c>
      <c r="N24" s="207">
        <v>0</v>
      </c>
      <c r="O24" s="207">
        <v>1783.23432</v>
      </c>
      <c r="P24" s="216">
        <v>1.0020600308757772E-5</v>
      </c>
    </row>
    <row r="25" spans="1:16" ht="15" customHeight="1">
      <c r="A25" s="218" t="s">
        <v>594</v>
      </c>
      <c r="B25" s="219">
        <v>19651571.313890003</v>
      </c>
      <c r="C25" s="219">
        <v>22772089.623640001</v>
      </c>
      <c r="D25" s="219">
        <v>24947752.641369998</v>
      </c>
      <c r="E25" s="219">
        <v>16072841.03981</v>
      </c>
      <c r="F25" s="219">
        <v>15749263.757459998</v>
      </c>
      <c r="G25" s="219">
        <v>10715349.098370001</v>
      </c>
      <c r="H25" s="219">
        <v>8811966.2238399982</v>
      </c>
      <c r="I25" s="219">
        <v>13451981.298129998</v>
      </c>
      <c r="J25" s="219">
        <v>95980.529559999995</v>
      </c>
      <c r="K25" s="219">
        <v>14058556.7292</v>
      </c>
      <c r="L25" s="219">
        <v>3576779.6997699994</v>
      </c>
      <c r="M25" s="219">
        <v>19526095.287740003</v>
      </c>
      <c r="N25" s="219">
        <v>8526608.18169</v>
      </c>
      <c r="O25" s="219">
        <v>177956835.42447001</v>
      </c>
      <c r="P25" s="220">
        <v>1</v>
      </c>
    </row>
    <row r="26" spans="1:16" ht="15" customHeight="1">
      <c r="A26" s="221" t="s">
        <v>595</v>
      </c>
      <c r="B26" s="216">
        <v>0.11042886476946087</v>
      </c>
      <c r="C26" s="216">
        <v>0.12796411876690811</v>
      </c>
      <c r="D26" s="216">
        <v>0.14018990943429391</v>
      </c>
      <c r="E26" s="216">
        <v>9.0318761858584382E-2</v>
      </c>
      <c r="F26" s="216">
        <v>8.8500471026550925E-2</v>
      </c>
      <c r="G26" s="216">
        <v>6.0213191995751703E-2</v>
      </c>
      <c r="H26" s="216">
        <v>4.9517436083988189E-2</v>
      </c>
      <c r="I26" s="216">
        <v>7.5591259341310363E-2</v>
      </c>
      <c r="J26" s="216">
        <v>5.3934724862387705E-4</v>
      </c>
      <c r="K26" s="216">
        <v>7.8999813048298756E-2</v>
      </c>
      <c r="L26" s="216">
        <v>2.0099141970234054E-2</v>
      </c>
      <c r="M26" s="216">
        <v>0.10972377229099153</v>
      </c>
      <c r="N26" s="216">
        <v>4.7913912165003278E-2</v>
      </c>
      <c r="O26" s="216">
        <v>1</v>
      </c>
      <c r="P26" s="216"/>
    </row>
    <row r="27" spans="1:16" ht="15" customHeight="1" thickBot="1">
      <c r="A27" s="222"/>
      <c r="B27" s="223"/>
      <c r="C27" s="224"/>
      <c r="D27" s="224"/>
      <c r="E27" s="224"/>
      <c r="F27" s="224"/>
      <c r="G27" s="224"/>
      <c r="H27" s="223"/>
      <c r="I27" s="223"/>
      <c r="J27" s="223"/>
      <c r="K27" s="223"/>
      <c r="L27" s="223"/>
      <c r="M27" s="223"/>
      <c r="N27" s="223"/>
      <c r="O27" s="223"/>
      <c r="P27" s="225"/>
    </row>
    <row r="28" spans="1:16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26"/>
      <c r="I28" s="226"/>
      <c r="J28" s="226"/>
      <c r="K28" s="226"/>
      <c r="L28" s="226"/>
      <c r="M28" s="226"/>
      <c r="N28" s="226"/>
      <c r="O28" s="226"/>
      <c r="P28" s="226"/>
    </row>
    <row r="29" spans="1:16" ht="15" customHeight="1">
      <c r="A29" s="227"/>
      <c r="B29" s="184"/>
      <c r="C29" s="207"/>
      <c r="D29" s="207"/>
      <c r="E29" s="207"/>
      <c r="F29" s="207"/>
      <c r="G29" s="207"/>
      <c r="H29" s="184"/>
      <c r="I29" s="184"/>
      <c r="J29" s="184"/>
      <c r="K29" s="184"/>
      <c r="L29" s="184"/>
      <c r="M29" s="184"/>
      <c r="N29" s="184"/>
      <c r="O29" s="184"/>
      <c r="P29" s="226"/>
    </row>
    <row r="30" spans="1:16" ht="15" customHeight="1">
      <c r="A30" s="232"/>
      <c r="B30" s="184"/>
      <c r="C30" s="207"/>
      <c r="D30" s="207"/>
      <c r="E30" s="207"/>
      <c r="F30" s="207"/>
      <c r="G30" s="207"/>
      <c r="H30" s="184"/>
      <c r="I30" s="184"/>
      <c r="J30" s="184"/>
      <c r="K30" s="184"/>
      <c r="L30" s="184"/>
      <c r="M30" s="184"/>
      <c r="N30" s="184"/>
      <c r="O30" s="184"/>
      <c r="P30" s="226"/>
    </row>
  </sheetData>
  <mergeCells count="4">
    <mergeCell ref="A1:P1"/>
    <mergeCell ref="A2:P2"/>
    <mergeCell ref="A3:P3"/>
    <mergeCell ref="A4:P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P31"/>
  <sheetViews>
    <sheetView zoomScaleNormal="100" workbookViewId="0">
      <selection sqref="A1:P1"/>
    </sheetView>
  </sheetViews>
  <sheetFormatPr defaultColWidth="11.42578125" defaultRowHeight="12.75"/>
  <cols>
    <col min="1" max="1" width="53.5703125" style="209" customWidth="1"/>
    <col min="2" max="16" width="15.7109375" style="208" customWidth="1"/>
    <col min="17" max="256" width="11.42578125" style="208"/>
    <col min="257" max="257" width="53.5703125" style="208" customWidth="1"/>
    <col min="258" max="272" width="15.7109375" style="208" customWidth="1"/>
    <col min="273" max="512" width="11.42578125" style="208"/>
    <col min="513" max="513" width="53.5703125" style="208" customWidth="1"/>
    <col min="514" max="528" width="15.7109375" style="208" customWidth="1"/>
    <col min="529" max="768" width="11.42578125" style="208"/>
    <col min="769" max="769" width="53.5703125" style="208" customWidth="1"/>
    <col min="770" max="784" width="15.7109375" style="208" customWidth="1"/>
    <col min="785" max="1024" width="11.42578125" style="208"/>
    <col min="1025" max="1025" width="53.5703125" style="208" customWidth="1"/>
    <col min="1026" max="1040" width="15.7109375" style="208" customWidth="1"/>
    <col min="1041" max="1280" width="11.42578125" style="208"/>
    <col min="1281" max="1281" width="53.5703125" style="208" customWidth="1"/>
    <col min="1282" max="1296" width="15.7109375" style="208" customWidth="1"/>
    <col min="1297" max="1536" width="11.42578125" style="208"/>
    <col min="1537" max="1537" width="53.5703125" style="208" customWidth="1"/>
    <col min="1538" max="1552" width="15.7109375" style="208" customWidth="1"/>
    <col min="1553" max="1792" width="11.42578125" style="208"/>
    <col min="1793" max="1793" width="53.5703125" style="208" customWidth="1"/>
    <col min="1794" max="1808" width="15.7109375" style="208" customWidth="1"/>
    <col min="1809" max="2048" width="11.42578125" style="208"/>
    <col min="2049" max="2049" width="53.5703125" style="208" customWidth="1"/>
    <col min="2050" max="2064" width="15.7109375" style="208" customWidth="1"/>
    <col min="2065" max="2304" width="11.42578125" style="208"/>
    <col min="2305" max="2305" width="53.5703125" style="208" customWidth="1"/>
    <col min="2306" max="2320" width="15.7109375" style="208" customWidth="1"/>
    <col min="2321" max="2560" width="11.42578125" style="208"/>
    <col min="2561" max="2561" width="53.5703125" style="208" customWidth="1"/>
    <col min="2562" max="2576" width="15.7109375" style="208" customWidth="1"/>
    <col min="2577" max="2816" width="11.42578125" style="208"/>
    <col min="2817" max="2817" width="53.5703125" style="208" customWidth="1"/>
    <col min="2818" max="2832" width="15.7109375" style="208" customWidth="1"/>
    <col min="2833" max="3072" width="11.42578125" style="208"/>
    <col min="3073" max="3073" width="53.5703125" style="208" customWidth="1"/>
    <col min="3074" max="3088" width="15.7109375" style="208" customWidth="1"/>
    <col min="3089" max="3328" width="11.42578125" style="208"/>
    <col min="3329" max="3329" width="53.5703125" style="208" customWidth="1"/>
    <col min="3330" max="3344" width="15.7109375" style="208" customWidth="1"/>
    <col min="3345" max="3584" width="11.42578125" style="208"/>
    <col min="3585" max="3585" width="53.5703125" style="208" customWidth="1"/>
    <col min="3586" max="3600" width="15.7109375" style="208" customWidth="1"/>
    <col min="3601" max="3840" width="11.42578125" style="208"/>
    <col min="3841" max="3841" width="53.5703125" style="208" customWidth="1"/>
    <col min="3842" max="3856" width="15.7109375" style="208" customWidth="1"/>
    <col min="3857" max="4096" width="11.42578125" style="208"/>
    <col min="4097" max="4097" width="53.5703125" style="208" customWidth="1"/>
    <col min="4098" max="4112" width="15.7109375" style="208" customWidth="1"/>
    <col min="4113" max="4352" width="11.42578125" style="208"/>
    <col min="4353" max="4353" width="53.5703125" style="208" customWidth="1"/>
    <col min="4354" max="4368" width="15.7109375" style="208" customWidth="1"/>
    <col min="4369" max="4608" width="11.42578125" style="208"/>
    <col min="4609" max="4609" width="53.5703125" style="208" customWidth="1"/>
    <col min="4610" max="4624" width="15.7109375" style="208" customWidth="1"/>
    <col min="4625" max="4864" width="11.42578125" style="208"/>
    <col min="4865" max="4865" width="53.5703125" style="208" customWidth="1"/>
    <col min="4866" max="4880" width="15.7109375" style="208" customWidth="1"/>
    <col min="4881" max="5120" width="11.42578125" style="208"/>
    <col min="5121" max="5121" width="53.5703125" style="208" customWidth="1"/>
    <col min="5122" max="5136" width="15.7109375" style="208" customWidth="1"/>
    <col min="5137" max="5376" width="11.42578125" style="208"/>
    <col min="5377" max="5377" width="53.5703125" style="208" customWidth="1"/>
    <col min="5378" max="5392" width="15.7109375" style="208" customWidth="1"/>
    <col min="5393" max="5632" width="11.42578125" style="208"/>
    <col min="5633" max="5633" width="53.5703125" style="208" customWidth="1"/>
    <col min="5634" max="5648" width="15.7109375" style="208" customWidth="1"/>
    <col min="5649" max="5888" width="11.42578125" style="208"/>
    <col min="5889" max="5889" width="53.5703125" style="208" customWidth="1"/>
    <col min="5890" max="5904" width="15.7109375" style="208" customWidth="1"/>
    <col min="5905" max="6144" width="11.42578125" style="208"/>
    <col min="6145" max="6145" width="53.5703125" style="208" customWidth="1"/>
    <col min="6146" max="6160" width="15.7109375" style="208" customWidth="1"/>
    <col min="6161" max="6400" width="11.42578125" style="208"/>
    <col min="6401" max="6401" width="53.5703125" style="208" customWidth="1"/>
    <col min="6402" max="6416" width="15.7109375" style="208" customWidth="1"/>
    <col min="6417" max="6656" width="11.42578125" style="208"/>
    <col min="6657" max="6657" width="53.5703125" style="208" customWidth="1"/>
    <col min="6658" max="6672" width="15.7109375" style="208" customWidth="1"/>
    <col min="6673" max="6912" width="11.42578125" style="208"/>
    <col min="6913" max="6913" width="53.5703125" style="208" customWidth="1"/>
    <col min="6914" max="6928" width="15.7109375" style="208" customWidth="1"/>
    <col min="6929" max="7168" width="11.42578125" style="208"/>
    <col min="7169" max="7169" width="53.5703125" style="208" customWidth="1"/>
    <col min="7170" max="7184" width="15.7109375" style="208" customWidth="1"/>
    <col min="7185" max="7424" width="11.42578125" style="208"/>
    <col min="7425" max="7425" width="53.5703125" style="208" customWidth="1"/>
    <col min="7426" max="7440" width="15.7109375" style="208" customWidth="1"/>
    <col min="7441" max="7680" width="11.42578125" style="208"/>
    <col min="7681" max="7681" width="53.5703125" style="208" customWidth="1"/>
    <col min="7682" max="7696" width="15.7109375" style="208" customWidth="1"/>
    <col min="7697" max="7936" width="11.42578125" style="208"/>
    <col min="7937" max="7937" width="53.5703125" style="208" customWidth="1"/>
    <col min="7938" max="7952" width="15.7109375" style="208" customWidth="1"/>
    <col min="7953" max="8192" width="11.42578125" style="208"/>
    <col min="8193" max="8193" width="53.5703125" style="208" customWidth="1"/>
    <col min="8194" max="8208" width="15.7109375" style="208" customWidth="1"/>
    <col min="8209" max="8448" width="11.42578125" style="208"/>
    <col min="8449" max="8449" width="53.5703125" style="208" customWidth="1"/>
    <col min="8450" max="8464" width="15.7109375" style="208" customWidth="1"/>
    <col min="8465" max="8704" width="11.42578125" style="208"/>
    <col min="8705" max="8705" width="53.5703125" style="208" customWidth="1"/>
    <col min="8706" max="8720" width="15.7109375" style="208" customWidth="1"/>
    <col min="8721" max="8960" width="11.42578125" style="208"/>
    <col min="8961" max="8961" width="53.5703125" style="208" customWidth="1"/>
    <col min="8962" max="8976" width="15.7109375" style="208" customWidth="1"/>
    <col min="8977" max="9216" width="11.42578125" style="208"/>
    <col min="9217" max="9217" width="53.5703125" style="208" customWidth="1"/>
    <col min="9218" max="9232" width="15.7109375" style="208" customWidth="1"/>
    <col min="9233" max="9472" width="11.42578125" style="208"/>
    <col min="9473" max="9473" width="53.5703125" style="208" customWidth="1"/>
    <col min="9474" max="9488" width="15.7109375" style="208" customWidth="1"/>
    <col min="9489" max="9728" width="11.42578125" style="208"/>
    <col min="9729" max="9729" width="53.5703125" style="208" customWidth="1"/>
    <col min="9730" max="9744" width="15.7109375" style="208" customWidth="1"/>
    <col min="9745" max="9984" width="11.42578125" style="208"/>
    <col min="9985" max="9985" width="53.5703125" style="208" customWidth="1"/>
    <col min="9986" max="10000" width="15.7109375" style="208" customWidth="1"/>
    <col min="10001" max="10240" width="11.42578125" style="208"/>
    <col min="10241" max="10241" width="53.5703125" style="208" customWidth="1"/>
    <col min="10242" max="10256" width="15.7109375" style="208" customWidth="1"/>
    <col min="10257" max="10496" width="11.42578125" style="208"/>
    <col min="10497" max="10497" width="53.5703125" style="208" customWidth="1"/>
    <col min="10498" max="10512" width="15.7109375" style="208" customWidth="1"/>
    <col min="10513" max="10752" width="11.42578125" style="208"/>
    <col min="10753" max="10753" width="53.5703125" style="208" customWidth="1"/>
    <col min="10754" max="10768" width="15.7109375" style="208" customWidth="1"/>
    <col min="10769" max="11008" width="11.42578125" style="208"/>
    <col min="11009" max="11009" width="53.5703125" style="208" customWidth="1"/>
    <col min="11010" max="11024" width="15.7109375" style="208" customWidth="1"/>
    <col min="11025" max="11264" width="11.42578125" style="208"/>
    <col min="11265" max="11265" width="53.5703125" style="208" customWidth="1"/>
    <col min="11266" max="11280" width="15.7109375" style="208" customWidth="1"/>
    <col min="11281" max="11520" width="11.42578125" style="208"/>
    <col min="11521" max="11521" width="53.5703125" style="208" customWidth="1"/>
    <col min="11522" max="11536" width="15.7109375" style="208" customWidth="1"/>
    <col min="11537" max="11776" width="11.42578125" style="208"/>
    <col min="11777" max="11777" width="53.5703125" style="208" customWidth="1"/>
    <col min="11778" max="11792" width="15.7109375" style="208" customWidth="1"/>
    <col min="11793" max="12032" width="11.42578125" style="208"/>
    <col min="12033" max="12033" width="53.5703125" style="208" customWidth="1"/>
    <col min="12034" max="12048" width="15.7109375" style="208" customWidth="1"/>
    <col min="12049" max="12288" width="11.42578125" style="208"/>
    <col min="12289" max="12289" width="53.5703125" style="208" customWidth="1"/>
    <col min="12290" max="12304" width="15.7109375" style="208" customWidth="1"/>
    <col min="12305" max="12544" width="11.42578125" style="208"/>
    <col min="12545" max="12545" width="53.5703125" style="208" customWidth="1"/>
    <col min="12546" max="12560" width="15.7109375" style="208" customWidth="1"/>
    <col min="12561" max="12800" width="11.42578125" style="208"/>
    <col min="12801" max="12801" width="53.5703125" style="208" customWidth="1"/>
    <col min="12802" max="12816" width="15.7109375" style="208" customWidth="1"/>
    <col min="12817" max="13056" width="11.42578125" style="208"/>
    <col min="13057" max="13057" width="53.5703125" style="208" customWidth="1"/>
    <col min="13058" max="13072" width="15.7109375" style="208" customWidth="1"/>
    <col min="13073" max="13312" width="11.42578125" style="208"/>
    <col min="13313" max="13313" width="53.5703125" style="208" customWidth="1"/>
    <col min="13314" max="13328" width="15.7109375" style="208" customWidth="1"/>
    <col min="13329" max="13568" width="11.42578125" style="208"/>
    <col min="13569" max="13569" width="53.5703125" style="208" customWidth="1"/>
    <col min="13570" max="13584" width="15.7109375" style="208" customWidth="1"/>
    <col min="13585" max="13824" width="11.42578125" style="208"/>
    <col min="13825" max="13825" width="53.5703125" style="208" customWidth="1"/>
    <col min="13826" max="13840" width="15.7109375" style="208" customWidth="1"/>
    <col min="13841" max="14080" width="11.42578125" style="208"/>
    <col min="14081" max="14081" width="53.5703125" style="208" customWidth="1"/>
    <col min="14082" max="14096" width="15.7109375" style="208" customWidth="1"/>
    <col min="14097" max="14336" width="11.42578125" style="208"/>
    <col min="14337" max="14337" width="53.5703125" style="208" customWidth="1"/>
    <col min="14338" max="14352" width="15.7109375" style="208" customWidth="1"/>
    <col min="14353" max="14592" width="11.42578125" style="208"/>
    <col min="14593" max="14593" width="53.5703125" style="208" customWidth="1"/>
    <col min="14594" max="14608" width="15.7109375" style="208" customWidth="1"/>
    <col min="14609" max="14848" width="11.42578125" style="208"/>
    <col min="14849" max="14849" width="53.5703125" style="208" customWidth="1"/>
    <col min="14850" max="14864" width="15.7109375" style="208" customWidth="1"/>
    <col min="14865" max="15104" width="11.42578125" style="208"/>
    <col min="15105" max="15105" width="53.5703125" style="208" customWidth="1"/>
    <col min="15106" max="15120" width="15.7109375" style="208" customWidth="1"/>
    <col min="15121" max="15360" width="11.42578125" style="208"/>
    <col min="15361" max="15361" width="53.5703125" style="208" customWidth="1"/>
    <col min="15362" max="15376" width="15.7109375" style="208" customWidth="1"/>
    <col min="15377" max="15616" width="11.42578125" style="208"/>
    <col min="15617" max="15617" width="53.5703125" style="208" customWidth="1"/>
    <col min="15618" max="15632" width="15.7109375" style="208" customWidth="1"/>
    <col min="15633" max="15872" width="11.42578125" style="208"/>
    <col min="15873" max="15873" width="53.5703125" style="208" customWidth="1"/>
    <col min="15874" max="15888" width="15.7109375" style="208" customWidth="1"/>
    <col min="15889" max="16128" width="11.42578125" style="208"/>
    <col min="16129" max="16129" width="53.5703125" style="208" customWidth="1"/>
    <col min="16130" max="16144" width="15.7109375" style="208" customWidth="1"/>
    <col min="16145" max="16384" width="11.42578125" style="208"/>
  </cols>
  <sheetData>
    <row r="1" spans="1:16" s="185" customFormat="1" ht="30" customHeight="1">
      <c r="A1" s="516" t="s">
        <v>56</v>
      </c>
      <c r="B1" s="516"/>
      <c r="C1" s="516"/>
      <c r="D1" s="516"/>
      <c r="E1" s="516"/>
      <c r="F1" s="516"/>
      <c r="G1" s="516"/>
      <c r="H1" s="516"/>
      <c r="I1" s="516"/>
      <c r="J1" s="516"/>
      <c r="K1" s="516"/>
      <c r="L1" s="516"/>
      <c r="M1" s="516"/>
      <c r="N1" s="516"/>
      <c r="O1" s="516"/>
      <c r="P1" s="516"/>
    </row>
    <row r="2" spans="1:16" s="185" customFormat="1" ht="15" customHeight="1">
      <c r="A2" s="517" t="s">
        <v>602</v>
      </c>
      <c r="B2" s="517"/>
      <c r="C2" s="517"/>
      <c r="D2" s="517"/>
      <c r="E2" s="517"/>
      <c r="F2" s="517"/>
      <c r="G2" s="517"/>
      <c r="H2" s="517"/>
      <c r="I2" s="517"/>
      <c r="J2" s="517"/>
      <c r="K2" s="517"/>
      <c r="L2" s="517"/>
      <c r="M2" s="517"/>
      <c r="N2" s="517"/>
      <c r="O2" s="517"/>
      <c r="P2" s="517"/>
    </row>
    <row r="3" spans="1:16" s="185" customFormat="1" ht="15" customHeight="1">
      <c r="A3" s="517" t="s">
        <v>575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7"/>
    </row>
    <row r="4" spans="1:16" s="186" customFormat="1" ht="30" customHeight="1">
      <c r="A4" s="518" t="s">
        <v>55</v>
      </c>
      <c r="B4" s="518"/>
      <c r="C4" s="518"/>
      <c r="D4" s="518"/>
      <c r="E4" s="518"/>
      <c r="F4" s="518"/>
      <c r="G4" s="518"/>
      <c r="H4" s="518"/>
      <c r="I4" s="518"/>
      <c r="J4" s="518"/>
      <c r="K4" s="518"/>
      <c r="L4" s="518"/>
      <c r="M4" s="518"/>
      <c r="N4" s="518"/>
      <c r="O4" s="518"/>
      <c r="P4" s="518"/>
    </row>
    <row r="5" spans="1:16" ht="15" customHeight="1">
      <c r="A5" s="210"/>
      <c r="B5" s="184"/>
      <c r="C5" s="207"/>
      <c r="D5" s="207"/>
      <c r="E5" s="207"/>
      <c r="F5" s="207"/>
      <c r="G5" s="207"/>
      <c r="H5" s="184"/>
      <c r="I5" s="184"/>
      <c r="J5" s="184"/>
      <c r="K5" s="184"/>
      <c r="L5" s="184"/>
      <c r="M5" s="184"/>
      <c r="N5" s="184"/>
      <c r="O5" s="184"/>
      <c r="P5" s="234"/>
    </row>
    <row r="6" spans="1:16" ht="30" customHeight="1">
      <c r="A6" s="211" t="s">
        <v>603</v>
      </c>
      <c r="B6" s="212" t="s">
        <v>57</v>
      </c>
      <c r="C6" s="212" t="s">
        <v>58</v>
      </c>
      <c r="D6" s="212" t="s">
        <v>604</v>
      </c>
      <c r="E6" s="212" t="s">
        <v>605</v>
      </c>
      <c r="F6" s="212" t="s">
        <v>606</v>
      </c>
      <c r="G6" s="212" t="s">
        <v>62</v>
      </c>
      <c r="H6" s="212" t="s">
        <v>607</v>
      </c>
      <c r="I6" s="212" t="s">
        <v>64</v>
      </c>
      <c r="J6" s="212" t="s">
        <v>65</v>
      </c>
      <c r="K6" s="212" t="s">
        <v>67</v>
      </c>
      <c r="L6" s="212" t="s">
        <v>68</v>
      </c>
      <c r="M6" s="212" t="s">
        <v>608</v>
      </c>
      <c r="N6" s="212" t="s">
        <v>70</v>
      </c>
      <c r="O6" s="213" t="s">
        <v>576</v>
      </c>
      <c r="P6" s="214" t="s">
        <v>71</v>
      </c>
    </row>
    <row r="7" spans="1:16" ht="15" customHeight="1">
      <c r="A7" s="215" t="s">
        <v>577</v>
      </c>
      <c r="B7" s="207">
        <v>3878.2808799999998</v>
      </c>
      <c r="C7" s="207">
        <v>363.67385999999999</v>
      </c>
      <c r="D7" s="207">
        <v>129.81789000000001</v>
      </c>
      <c r="E7" s="207">
        <v>7258.7460999999994</v>
      </c>
      <c r="F7" s="207">
        <v>1385.86717</v>
      </c>
      <c r="G7" s="207">
        <v>9750.3946400000004</v>
      </c>
      <c r="H7" s="207">
        <v>9624.4459100000004</v>
      </c>
      <c r="I7" s="207">
        <v>0</v>
      </c>
      <c r="J7" s="207">
        <v>0</v>
      </c>
      <c r="K7" s="207">
        <v>0</v>
      </c>
      <c r="L7" s="207">
        <v>0.43463000000000002</v>
      </c>
      <c r="M7" s="207">
        <v>10162.031000000001</v>
      </c>
      <c r="N7" s="207">
        <v>1026.5843199999999</v>
      </c>
      <c r="O7" s="207">
        <v>43580.276400000002</v>
      </c>
      <c r="P7" s="216">
        <v>2.8906024367085521E-3</v>
      </c>
    </row>
    <row r="8" spans="1:16" ht="15" customHeight="1">
      <c r="A8" s="215" t="s">
        <v>578</v>
      </c>
      <c r="B8" s="207">
        <v>27.36589</v>
      </c>
      <c r="C8" s="207">
        <v>0</v>
      </c>
      <c r="D8" s="207">
        <v>0</v>
      </c>
      <c r="E8" s="207">
        <v>0</v>
      </c>
      <c r="F8" s="207">
        <v>0</v>
      </c>
      <c r="G8" s="207">
        <v>2.9672399999999999</v>
      </c>
      <c r="H8" s="207">
        <v>2.54914</v>
      </c>
      <c r="I8" s="207">
        <v>0</v>
      </c>
      <c r="J8" s="207">
        <v>0</v>
      </c>
      <c r="K8" s="207">
        <v>0</v>
      </c>
      <c r="L8" s="207">
        <v>0</v>
      </c>
      <c r="M8" s="207">
        <v>0</v>
      </c>
      <c r="N8" s="207">
        <v>52.4574</v>
      </c>
      <c r="O8" s="207">
        <v>85.339669999999998</v>
      </c>
      <c r="P8" s="216">
        <v>5.66042894693306E-6</v>
      </c>
    </row>
    <row r="9" spans="1:16" ht="15" customHeight="1">
      <c r="A9" s="215" t="s">
        <v>579</v>
      </c>
      <c r="B9" s="207">
        <v>11654.208480000001</v>
      </c>
      <c r="C9" s="207">
        <v>188.90234000000001</v>
      </c>
      <c r="D9" s="207">
        <v>2277.7754199999999</v>
      </c>
      <c r="E9" s="207">
        <v>222458.35079</v>
      </c>
      <c r="F9" s="207">
        <v>136195.22519</v>
      </c>
      <c r="G9" s="207">
        <v>4887.0809800000006</v>
      </c>
      <c r="H9" s="207">
        <v>5624.8569100000004</v>
      </c>
      <c r="I9" s="207">
        <v>0</v>
      </c>
      <c r="J9" s="207">
        <v>972.49014</v>
      </c>
      <c r="K9" s="207">
        <v>8006.5799800000004</v>
      </c>
      <c r="L9" s="207">
        <v>0</v>
      </c>
      <c r="M9" s="207">
        <v>4515.8098399999999</v>
      </c>
      <c r="N9" s="207">
        <v>48.02</v>
      </c>
      <c r="O9" s="207">
        <v>396829.30007</v>
      </c>
      <c r="P9" s="216">
        <v>2.6320983630560249E-2</v>
      </c>
    </row>
    <row r="10" spans="1:16" ht="15" customHeight="1">
      <c r="A10" s="215" t="s">
        <v>580</v>
      </c>
      <c r="B10" s="207">
        <v>2957.46803</v>
      </c>
      <c r="C10" s="207">
        <v>0</v>
      </c>
      <c r="D10" s="207">
        <v>40878.283029999999</v>
      </c>
      <c r="E10" s="207">
        <v>40999.914119999994</v>
      </c>
      <c r="F10" s="207">
        <v>48892.722649999996</v>
      </c>
      <c r="G10" s="207">
        <v>19592.16</v>
      </c>
      <c r="H10" s="207">
        <v>726.48424</v>
      </c>
      <c r="I10" s="207">
        <v>0</v>
      </c>
      <c r="J10" s="207">
        <v>0</v>
      </c>
      <c r="K10" s="207">
        <v>0</v>
      </c>
      <c r="L10" s="207">
        <v>0</v>
      </c>
      <c r="M10" s="207">
        <v>0</v>
      </c>
      <c r="N10" s="207">
        <v>113.43219000000001</v>
      </c>
      <c r="O10" s="207">
        <v>154160.46425999995</v>
      </c>
      <c r="P10" s="216">
        <v>1.0225190165018721E-2</v>
      </c>
    </row>
    <row r="11" spans="1:16" ht="15" customHeight="1">
      <c r="A11" s="215" t="s">
        <v>581</v>
      </c>
      <c r="B11" s="207">
        <v>199965.66342</v>
      </c>
      <c r="C11" s="207">
        <v>23535.873299999999</v>
      </c>
      <c r="D11" s="207">
        <v>36519.005649999999</v>
      </c>
      <c r="E11" s="207">
        <v>1122521.7466800001</v>
      </c>
      <c r="F11" s="207">
        <v>115434.56694</v>
      </c>
      <c r="G11" s="207">
        <v>2455.47795</v>
      </c>
      <c r="H11" s="207">
        <v>20819.89388</v>
      </c>
      <c r="I11" s="207">
        <v>0</v>
      </c>
      <c r="J11" s="207">
        <v>978.34699999999998</v>
      </c>
      <c r="K11" s="207">
        <v>169567.67739</v>
      </c>
      <c r="L11" s="207">
        <v>7068.9065700000001</v>
      </c>
      <c r="M11" s="207">
        <v>25066.491850000002</v>
      </c>
      <c r="N11" s="207">
        <v>13114.610369999999</v>
      </c>
      <c r="O11" s="207">
        <v>1737048.2610000004</v>
      </c>
      <c r="P11" s="216">
        <v>0.11521533020673898</v>
      </c>
    </row>
    <row r="12" spans="1:16" ht="15" customHeight="1">
      <c r="A12" s="215" t="s">
        <v>582</v>
      </c>
      <c r="B12" s="207">
        <v>393857.98785999999</v>
      </c>
      <c r="C12" s="207">
        <v>363126.86883999995</v>
      </c>
      <c r="D12" s="207">
        <v>100093.06637</v>
      </c>
      <c r="E12" s="207">
        <v>216100.74424</v>
      </c>
      <c r="F12" s="207">
        <v>82886.753079999995</v>
      </c>
      <c r="G12" s="207">
        <v>8325.5791200000003</v>
      </c>
      <c r="H12" s="207">
        <v>41439.472240000003</v>
      </c>
      <c r="I12" s="207">
        <v>0</v>
      </c>
      <c r="J12" s="207">
        <v>0</v>
      </c>
      <c r="K12" s="207">
        <v>8238.3075000000008</v>
      </c>
      <c r="L12" s="207">
        <v>5434.7809699999998</v>
      </c>
      <c r="M12" s="207">
        <v>68734.559150000001</v>
      </c>
      <c r="N12" s="207">
        <v>9.76234</v>
      </c>
      <c r="O12" s="207">
        <v>1288247.8817099999</v>
      </c>
      <c r="P12" s="216">
        <v>8.5447197070910641E-2</v>
      </c>
    </row>
    <row r="13" spans="1:16" ht="15" customHeight="1">
      <c r="A13" s="215" t="s">
        <v>73</v>
      </c>
      <c r="B13" s="207">
        <v>295348.69880000001</v>
      </c>
      <c r="C13" s="207">
        <v>214227.26501</v>
      </c>
      <c r="D13" s="207">
        <v>73191.78465999999</v>
      </c>
      <c r="E13" s="207">
        <v>635556.13802999991</v>
      </c>
      <c r="F13" s="207">
        <v>31880.78715</v>
      </c>
      <c r="G13" s="207">
        <v>43252.682649999995</v>
      </c>
      <c r="H13" s="207">
        <v>227196.16529</v>
      </c>
      <c r="I13" s="207">
        <v>28.72</v>
      </c>
      <c r="J13" s="207">
        <v>0</v>
      </c>
      <c r="K13" s="207">
        <v>16875.3534</v>
      </c>
      <c r="L13" s="207">
        <v>276555.46110000001</v>
      </c>
      <c r="M13" s="207">
        <v>86077.77393000001</v>
      </c>
      <c r="N13" s="207">
        <v>17954.704559999998</v>
      </c>
      <c r="O13" s="207">
        <v>1918145.5345799997</v>
      </c>
      <c r="P13" s="216">
        <v>0.12722719115702016</v>
      </c>
    </row>
    <row r="14" spans="1:16" ht="15" customHeight="1">
      <c r="A14" s="215" t="s">
        <v>583</v>
      </c>
      <c r="B14" s="207">
        <v>90155.863430000012</v>
      </c>
      <c r="C14" s="207">
        <v>118683.60092</v>
      </c>
      <c r="D14" s="207">
        <v>276292.16148000001</v>
      </c>
      <c r="E14" s="207">
        <v>567209.09220000007</v>
      </c>
      <c r="F14" s="207">
        <v>201836.53152000002</v>
      </c>
      <c r="G14" s="207">
        <v>207645.86641999998</v>
      </c>
      <c r="H14" s="207">
        <v>210021.59776</v>
      </c>
      <c r="I14" s="207">
        <v>91.167649999999995</v>
      </c>
      <c r="J14" s="207">
        <v>666.68732</v>
      </c>
      <c r="K14" s="207">
        <v>7863.29126</v>
      </c>
      <c r="L14" s="207">
        <v>5744.0074999999997</v>
      </c>
      <c r="M14" s="207">
        <v>225583.24354</v>
      </c>
      <c r="N14" s="207">
        <v>253865.07246999998</v>
      </c>
      <c r="O14" s="207">
        <v>2165658.18347</v>
      </c>
      <c r="P14" s="216">
        <v>0.14364426615284612</v>
      </c>
    </row>
    <row r="15" spans="1:16" ht="15" customHeight="1">
      <c r="A15" s="215" t="s">
        <v>584</v>
      </c>
      <c r="B15" s="207">
        <v>2162.8646100000001</v>
      </c>
      <c r="C15" s="207">
        <v>202.77601000000001</v>
      </c>
      <c r="D15" s="207">
        <v>1591.7523999999999</v>
      </c>
      <c r="E15" s="207">
        <v>951.92817000000002</v>
      </c>
      <c r="F15" s="207">
        <v>2956.8338199999998</v>
      </c>
      <c r="G15" s="207">
        <v>317.99238000000003</v>
      </c>
      <c r="H15" s="207">
        <v>1205.7163700000001</v>
      </c>
      <c r="I15" s="207">
        <v>0</v>
      </c>
      <c r="J15" s="207">
        <v>0</v>
      </c>
      <c r="K15" s="207">
        <v>46.78192</v>
      </c>
      <c r="L15" s="207">
        <v>1499.2617299999999</v>
      </c>
      <c r="M15" s="207">
        <v>382.67491999999999</v>
      </c>
      <c r="N15" s="207">
        <v>2648.1271499999998</v>
      </c>
      <c r="O15" s="207">
        <v>13966.70948</v>
      </c>
      <c r="P15" s="216">
        <v>9.2638706751498327E-4</v>
      </c>
    </row>
    <row r="16" spans="1:16" ht="15" customHeight="1">
      <c r="A16" s="215" t="s">
        <v>585</v>
      </c>
      <c r="B16" s="207">
        <v>15959.74697</v>
      </c>
      <c r="C16" s="207">
        <v>11779.27592</v>
      </c>
      <c r="D16" s="207">
        <v>5193.4134299999996</v>
      </c>
      <c r="E16" s="207">
        <v>65880.588650000005</v>
      </c>
      <c r="F16" s="207">
        <v>73750.728930000012</v>
      </c>
      <c r="G16" s="207">
        <v>6241.5779499999999</v>
      </c>
      <c r="H16" s="207">
        <v>8633.9379700000009</v>
      </c>
      <c r="I16" s="207">
        <v>0</v>
      </c>
      <c r="J16" s="207">
        <v>294.24599999999998</v>
      </c>
      <c r="K16" s="207">
        <v>3439.14408</v>
      </c>
      <c r="L16" s="207">
        <v>34.396650000000001</v>
      </c>
      <c r="M16" s="207">
        <v>4702.6047099999996</v>
      </c>
      <c r="N16" s="207">
        <v>4813.6004000000003</v>
      </c>
      <c r="O16" s="207">
        <v>200723.26166000002</v>
      </c>
      <c r="P16" s="216">
        <v>1.3313617929657837E-2</v>
      </c>
    </row>
    <row r="17" spans="1:16" ht="15" customHeight="1">
      <c r="A17" s="215" t="s">
        <v>586</v>
      </c>
      <c r="B17" s="207">
        <v>1112089.28253</v>
      </c>
      <c r="C17" s="207">
        <v>17434.469980000002</v>
      </c>
      <c r="D17" s="207">
        <v>997533.68940000003</v>
      </c>
      <c r="E17" s="207">
        <v>70660.367790000004</v>
      </c>
      <c r="F17" s="207">
        <v>1866744.4289300002</v>
      </c>
      <c r="G17" s="207">
        <v>15684.95743</v>
      </c>
      <c r="H17" s="207">
        <v>15917.73473</v>
      </c>
      <c r="I17" s="207">
        <v>0</v>
      </c>
      <c r="J17" s="207">
        <v>21804.68219</v>
      </c>
      <c r="K17" s="207">
        <v>52.38</v>
      </c>
      <c r="L17" s="207">
        <v>4579.6923399999996</v>
      </c>
      <c r="M17" s="207">
        <v>345.30237</v>
      </c>
      <c r="N17" s="207">
        <v>688.63691000000006</v>
      </c>
      <c r="O17" s="207">
        <v>4123535.6246000007</v>
      </c>
      <c r="P17" s="216">
        <v>0.2735068042001515</v>
      </c>
    </row>
    <row r="18" spans="1:16" ht="15" customHeight="1">
      <c r="A18" s="215" t="s">
        <v>587</v>
      </c>
      <c r="B18" s="207">
        <v>114623.60702</v>
      </c>
      <c r="C18" s="207">
        <v>24262.46199</v>
      </c>
      <c r="D18" s="207">
        <v>22838.1839</v>
      </c>
      <c r="E18" s="207">
        <v>2356988.2945900001</v>
      </c>
      <c r="F18" s="207">
        <v>119061.39635</v>
      </c>
      <c r="G18" s="207">
        <v>5274.4803099999999</v>
      </c>
      <c r="H18" s="207">
        <v>42603.922639999997</v>
      </c>
      <c r="I18" s="207">
        <v>39.898000000000003</v>
      </c>
      <c r="J18" s="207">
        <v>1628.7199599999999</v>
      </c>
      <c r="K18" s="207">
        <v>260.12326000000002</v>
      </c>
      <c r="L18" s="207">
        <v>4762.2907699999996</v>
      </c>
      <c r="M18" s="207">
        <v>10116.316650000001</v>
      </c>
      <c r="N18" s="207">
        <v>5495.3551799999996</v>
      </c>
      <c r="O18" s="207">
        <v>2707955.0506199994</v>
      </c>
      <c r="P18" s="216">
        <v>0.17961385549678158</v>
      </c>
    </row>
    <row r="19" spans="1:16" ht="15" customHeight="1">
      <c r="A19" s="215" t="s">
        <v>588</v>
      </c>
      <c r="B19" s="207">
        <v>0</v>
      </c>
      <c r="C19" s="207">
        <v>1123.4584499999999</v>
      </c>
      <c r="D19" s="207">
        <v>1113.2419299999999</v>
      </c>
      <c r="E19" s="207">
        <v>86.940539999999999</v>
      </c>
      <c r="F19" s="207">
        <v>279.77791999999999</v>
      </c>
      <c r="G19" s="207">
        <v>67.555999999999997</v>
      </c>
      <c r="H19" s="207">
        <v>116.76730999999999</v>
      </c>
      <c r="I19" s="207">
        <v>0</v>
      </c>
      <c r="J19" s="207">
        <v>0</v>
      </c>
      <c r="K19" s="207">
        <v>62.112000000000002</v>
      </c>
      <c r="L19" s="207">
        <v>20</v>
      </c>
      <c r="M19" s="207">
        <v>0</v>
      </c>
      <c r="N19" s="207">
        <v>2.42</v>
      </c>
      <c r="O19" s="207">
        <v>2872.2741500000002</v>
      </c>
      <c r="P19" s="216">
        <v>1.9051284991127284E-4</v>
      </c>
    </row>
    <row r="20" spans="1:16" ht="15" customHeight="1">
      <c r="A20" s="215" t="s">
        <v>589</v>
      </c>
      <c r="B20" s="207">
        <v>140.36589999999998</v>
      </c>
      <c r="C20" s="207">
        <v>93.328000000000003</v>
      </c>
      <c r="D20" s="207">
        <v>0</v>
      </c>
      <c r="E20" s="207">
        <v>55.813000000000002</v>
      </c>
      <c r="F20" s="207">
        <v>23.36675</v>
      </c>
      <c r="G20" s="207">
        <v>115.97416</v>
      </c>
      <c r="H20" s="207">
        <v>248.75623999999999</v>
      </c>
      <c r="I20" s="207">
        <v>0</v>
      </c>
      <c r="J20" s="207">
        <v>0</v>
      </c>
      <c r="K20" s="207">
        <v>0</v>
      </c>
      <c r="L20" s="207">
        <v>0</v>
      </c>
      <c r="M20" s="207">
        <v>381.65469999999999</v>
      </c>
      <c r="N20" s="207">
        <v>8.8690200000000008</v>
      </c>
      <c r="O20" s="207">
        <v>1068.1277700000001</v>
      </c>
      <c r="P20" s="216">
        <v>7.0847020480991531E-5</v>
      </c>
    </row>
    <row r="21" spans="1:16" ht="15" customHeight="1">
      <c r="A21" s="215" t="s">
        <v>590</v>
      </c>
      <c r="B21" s="207">
        <v>8704.5972899999997</v>
      </c>
      <c r="C21" s="207">
        <v>24825.36188</v>
      </c>
      <c r="D21" s="207">
        <v>3266.6070600000003</v>
      </c>
      <c r="E21" s="207">
        <v>7837.0259900000001</v>
      </c>
      <c r="F21" s="207">
        <v>219517.15628999998</v>
      </c>
      <c r="G21" s="207">
        <v>1829.3911799999998</v>
      </c>
      <c r="H21" s="207">
        <v>20621.800420000003</v>
      </c>
      <c r="I21" s="207">
        <v>0</v>
      </c>
      <c r="J21" s="207">
        <v>18.948319999999999</v>
      </c>
      <c r="K21" s="207">
        <v>885.93416000000002</v>
      </c>
      <c r="L21" s="207">
        <v>30665.695600000003</v>
      </c>
      <c r="M21" s="207">
        <v>1113.9136899999999</v>
      </c>
      <c r="N21" s="207">
        <v>2326.9946199999999</v>
      </c>
      <c r="O21" s="207">
        <v>321613.4265</v>
      </c>
      <c r="P21" s="216">
        <v>2.1332048144584205E-2</v>
      </c>
    </row>
    <row r="22" spans="1:16" ht="15" customHeight="1">
      <c r="A22" s="215" t="s">
        <v>591</v>
      </c>
      <c r="B22" s="207">
        <v>6.86</v>
      </c>
      <c r="C22" s="207">
        <v>0</v>
      </c>
      <c r="D22" s="207">
        <v>0</v>
      </c>
      <c r="E22" s="207">
        <v>0</v>
      </c>
      <c r="F22" s="207">
        <v>0</v>
      </c>
      <c r="G22" s="207">
        <v>0</v>
      </c>
      <c r="H22" s="207">
        <v>10.181749999999999</v>
      </c>
      <c r="I22" s="207">
        <v>0</v>
      </c>
      <c r="J22" s="207">
        <v>0</v>
      </c>
      <c r="K22" s="207">
        <v>0</v>
      </c>
      <c r="L22" s="207">
        <v>0</v>
      </c>
      <c r="M22" s="207">
        <v>0</v>
      </c>
      <c r="N22" s="207">
        <v>0</v>
      </c>
      <c r="O22" s="207">
        <v>17.04175</v>
      </c>
      <c r="P22" s="216">
        <v>1.130349051108312E-6</v>
      </c>
    </row>
    <row r="23" spans="1:16" ht="15" customHeight="1">
      <c r="A23" s="215" t="s">
        <v>592</v>
      </c>
      <c r="B23" s="207">
        <v>0</v>
      </c>
      <c r="C23" s="207">
        <v>0</v>
      </c>
      <c r="D23" s="207">
        <v>279.56895000000003</v>
      </c>
      <c r="E23" s="207">
        <v>167.11425</v>
      </c>
      <c r="F23" s="207">
        <v>25</v>
      </c>
      <c r="G23" s="207">
        <v>0</v>
      </c>
      <c r="H23" s="207">
        <v>27.273959999999999</v>
      </c>
      <c r="I23" s="207">
        <v>0</v>
      </c>
      <c r="J23" s="207">
        <v>0</v>
      </c>
      <c r="K23" s="207">
        <v>0</v>
      </c>
      <c r="L23" s="207">
        <v>0</v>
      </c>
      <c r="M23" s="207">
        <v>0</v>
      </c>
      <c r="N23" s="207">
        <v>0</v>
      </c>
      <c r="O23" s="207">
        <v>498.95716000000004</v>
      </c>
      <c r="P23" s="216">
        <v>3.3094943438889686E-5</v>
      </c>
    </row>
    <row r="24" spans="1:16" s="217" customFormat="1" ht="15" customHeight="1">
      <c r="A24" s="215" t="s">
        <v>593</v>
      </c>
      <c r="B24" s="207">
        <v>0</v>
      </c>
      <c r="C24" s="207">
        <v>17.768879999999999</v>
      </c>
      <c r="D24" s="207">
        <v>0</v>
      </c>
      <c r="E24" s="207">
        <v>14.74334</v>
      </c>
      <c r="F24" s="207">
        <v>257.62</v>
      </c>
      <c r="G24" s="207">
        <v>1.95</v>
      </c>
      <c r="H24" s="207">
        <v>239.82933</v>
      </c>
      <c r="I24" s="207">
        <v>0</v>
      </c>
      <c r="J24" s="207">
        <v>0</v>
      </c>
      <c r="K24" s="207">
        <v>0</v>
      </c>
      <c r="L24" s="207">
        <v>0</v>
      </c>
      <c r="M24" s="207">
        <v>0</v>
      </c>
      <c r="N24" s="207">
        <v>0</v>
      </c>
      <c r="O24" s="207">
        <v>531.91155000000003</v>
      </c>
      <c r="P24" s="216">
        <v>3.5280749677471591E-5</v>
      </c>
    </row>
    <row r="25" spans="1:16" ht="15" customHeight="1">
      <c r="A25" s="218" t="s">
        <v>598</v>
      </c>
      <c r="B25" s="219">
        <v>2251532.8611099999</v>
      </c>
      <c r="C25" s="219">
        <v>799865.08538000006</v>
      </c>
      <c r="D25" s="219">
        <v>1561198.3515699999</v>
      </c>
      <c r="E25" s="219">
        <v>5314747.5484799994</v>
      </c>
      <c r="F25" s="219">
        <v>2901128.7626900002</v>
      </c>
      <c r="G25" s="219">
        <v>325446.08840999997</v>
      </c>
      <c r="H25" s="219">
        <v>605081.38609000004</v>
      </c>
      <c r="I25" s="219">
        <v>159.78565</v>
      </c>
      <c r="J25" s="219">
        <v>26364.120929999997</v>
      </c>
      <c r="K25" s="219">
        <v>215297.68495</v>
      </c>
      <c r="L25" s="219">
        <v>336364.92786000005</v>
      </c>
      <c r="M25" s="219">
        <v>437182.37635000004</v>
      </c>
      <c r="N25" s="219">
        <v>302168.64692999999</v>
      </c>
      <c r="O25" s="219">
        <v>15076537.626399998</v>
      </c>
      <c r="P25" s="220">
        <v>1</v>
      </c>
    </row>
    <row r="26" spans="1:16" ht="15" customHeight="1">
      <c r="A26" s="221" t="s">
        <v>595</v>
      </c>
      <c r="B26" s="216">
        <v>0.14934018120761491</v>
      </c>
      <c r="C26" s="216">
        <v>5.3053632418850881E-2</v>
      </c>
      <c r="D26" s="216">
        <v>0.10355151761344993</v>
      </c>
      <c r="E26" s="216">
        <v>0.35251777829768627</v>
      </c>
      <c r="F26" s="216">
        <v>0.19242672519252266</v>
      </c>
      <c r="G26" s="216">
        <v>2.1586261811208079E-2</v>
      </c>
      <c r="H26" s="216">
        <v>4.0133975126388645E-2</v>
      </c>
      <c r="I26" s="216">
        <v>1.0598298757945919E-5</v>
      </c>
      <c r="J26" s="216">
        <v>1.7486853801123878E-3</v>
      </c>
      <c r="K26" s="216">
        <v>1.4280313576308113E-2</v>
      </c>
      <c r="L26" s="216">
        <v>2.2310489065540035E-2</v>
      </c>
      <c r="M26" s="216">
        <v>2.8997531607287953E-2</v>
      </c>
      <c r="N26" s="216">
        <v>2.0042310404272335E-2</v>
      </c>
      <c r="O26" s="216">
        <v>1</v>
      </c>
      <c r="P26" s="216"/>
    </row>
    <row r="27" spans="1:16" ht="15" customHeight="1" thickBot="1">
      <c r="A27" s="222"/>
      <c r="B27" s="228"/>
      <c r="C27" s="224"/>
      <c r="D27" s="224"/>
      <c r="E27" s="224"/>
      <c r="F27" s="224"/>
      <c r="G27" s="224"/>
      <c r="H27" s="228"/>
      <c r="I27" s="228"/>
      <c r="J27" s="228"/>
      <c r="K27" s="228"/>
      <c r="L27" s="228"/>
      <c r="M27" s="228"/>
      <c r="N27" s="228"/>
      <c r="O27" s="228"/>
      <c r="P27" s="229"/>
    </row>
    <row r="28" spans="1:16" ht="15" customHeight="1" thickTop="1">
      <c r="A28" s="206" t="s">
        <v>596</v>
      </c>
      <c r="B28" s="230"/>
      <c r="C28" s="231"/>
      <c r="D28" s="216"/>
      <c r="E28" s="216"/>
      <c r="F28" s="216"/>
      <c r="G28" s="216"/>
      <c r="H28" s="226"/>
      <c r="I28" s="226"/>
      <c r="J28" s="226"/>
      <c r="K28" s="226"/>
      <c r="L28" s="226"/>
      <c r="M28" s="226"/>
      <c r="N28" s="226"/>
      <c r="O28" s="226"/>
      <c r="P28" s="226"/>
    </row>
    <row r="29" spans="1:16" ht="15" customHeight="1">
      <c r="A29" s="206" t="s">
        <v>599</v>
      </c>
      <c r="B29" s="206"/>
      <c r="C29" s="206"/>
      <c r="D29" s="207"/>
      <c r="E29" s="207"/>
      <c r="F29" s="207"/>
      <c r="G29" s="207"/>
      <c r="H29" s="184"/>
      <c r="I29" s="184"/>
      <c r="J29" s="184"/>
      <c r="K29" s="184"/>
      <c r="L29" s="184"/>
      <c r="M29" s="184"/>
      <c r="N29" s="184"/>
      <c r="O29" s="184"/>
      <c r="P29" s="226"/>
    </row>
    <row r="30" spans="1:16" ht="15" customHeight="1">
      <c r="A30" s="233"/>
      <c r="B30" s="184"/>
      <c r="C30" s="207"/>
      <c r="D30" s="207"/>
      <c r="E30" s="207"/>
      <c r="F30" s="207"/>
      <c r="G30" s="207"/>
      <c r="H30" s="184"/>
      <c r="I30" s="184"/>
      <c r="J30" s="184"/>
      <c r="K30" s="184"/>
      <c r="L30" s="184"/>
      <c r="M30" s="184"/>
      <c r="N30" s="184"/>
      <c r="O30" s="184"/>
      <c r="P30" s="226"/>
    </row>
    <row r="31" spans="1:16" ht="15" customHeight="1">
      <c r="A31" s="235"/>
      <c r="B31" s="184"/>
      <c r="C31" s="207"/>
      <c r="D31" s="207"/>
      <c r="E31" s="207"/>
      <c r="F31" s="207"/>
      <c r="G31" s="207"/>
      <c r="H31" s="184"/>
      <c r="I31" s="184"/>
      <c r="J31" s="184"/>
      <c r="K31" s="184"/>
      <c r="L31" s="184"/>
      <c r="M31" s="184"/>
      <c r="N31" s="184"/>
      <c r="O31" s="184"/>
      <c r="P31" s="226"/>
    </row>
  </sheetData>
  <mergeCells count="4">
    <mergeCell ref="A1:P1"/>
    <mergeCell ref="A2:P2"/>
    <mergeCell ref="A3:P3"/>
    <mergeCell ref="A4:P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209" customWidth="1"/>
    <col min="2" max="2" width="14.42578125" style="208" customWidth="1"/>
    <col min="3" max="3" width="16.42578125" style="208" customWidth="1"/>
    <col min="4" max="4" width="14.42578125" style="208" customWidth="1"/>
    <col min="5" max="5" width="10.140625" style="208" customWidth="1"/>
    <col min="6" max="6" width="14.42578125" style="208" customWidth="1"/>
    <col min="7" max="7" width="16.42578125" style="208" customWidth="1"/>
    <col min="8" max="8" width="14.42578125" style="208" customWidth="1"/>
    <col min="9" max="9" width="10.140625" style="208" customWidth="1"/>
    <col min="10" max="10" width="14.42578125" style="208" customWidth="1"/>
    <col min="11" max="11" width="16.42578125" style="208" customWidth="1"/>
    <col min="12" max="12" width="14.42578125" style="208" customWidth="1"/>
    <col min="13" max="13" width="10.140625" style="208" customWidth="1"/>
    <col min="14" max="256" width="11.42578125" style="208"/>
    <col min="257" max="257" width="53.5703125" style="208" customWidth="1"/>
    <col min="258" max="258" width="14.42578125" style="208" customWidth="1"/>
    <col min="259" max="259" width="16.42578125" style="208" customWidth="1"/>
    <col min="260" max="260" width="14.42578125" style="208" customWidth="1"/>
    <col min="261" max="261" width="10.140625" style="208" customWidth="1"/>
    <col min="262" max="262" width="14.42578125" style="208" customWidth="1"/>
    <col min="263" max="263" width="16.42578125" style="208" customWidth="1"/>
    <col min="264" max="264" width="14.42578125" style="208" customWidth="1"/>
    <col min="265" max="265" width="10.140625" style="208" customWidth="1"/>
    <col min="266" max="266" width="14.42578125" style="208" customWidth="1"/>
    <col min="267" max="267" width="16.42578125" style="208" customWidth="1"/>
    <col min="268" max="268" width="14.42578125" style="208" customWidth="1"/>
    <col min="269" max="269" width="10.140625" style="208" customWidth="1"/>
    <col min="270" max="512" width="11.42578125" style="208"/>
    <col min="513" max="513" width="53.5703125" style="208" customWidth="1"/>
    <col min="514" max="514" width="14.42578125" style="208" customWidth="1"/>
    <col min="515" max="515" width="16.42578125" style="208" customWidth="1"/>
    <col min="516" max="516" width="14.42578125" style="208" customWidth="1"/>
    <col min="517" max="517" width="10.140625" style="208" customWidth="1"/>
    <col min="518" max="518" width="14.42578125" style="208" customWidth="1"/>
    <col min="519" max="519" width="16.42578125" style="208" customWidth="1"/>
    <col min="520" max="520" width="14.42578125" style="208" customWidth="1"/>
    <col min="521" max="521" width="10.140625" style="208" customWidth="1"/>
    <col min="522" max="522" width="14.42578125" style="208" customWidth="1"/>
    <col min="523" max="523" width="16.42578125" style="208" customWidth="1"/>
    <col min="524" max="524" width="14.42578125" style="208" customWidth="1"/>
    <col min="525" max="525" width="10.140625" style="208" customWidth="1"/>
    <col min="526" max="768" width="11.42578125" style="208"/>
    <col min="769" max="769" width="53.5703125" style="208" customWidth="1"/>
    <col min="770" max="770" width="14.42578125" style="208" customWidth="1"/>
    <col min="771" max="771" width="16.42578125" style="208" customWidth="1"/>
    <col min="772" max="772" width="14.42578125" style="208" customWidth="1"/>
    <col min="773" max="773" width="10.140625" style="208" customWidth="1"/>
    <col min="774" max="774" width="14.42578125" style="208" customWidth="1"/>
    <col min="775" max="775" width="16.42578125" style="208" customWidth="1"/>
    <col min="776" max="776" width="14.42578125" style="208" customWidth="1"/>
    <col min="777" max="777" width="10.140625" style="208" customWidth="1"/>
    <col min="778" max="778" width="14.42578125" style="208" customWidth="1"/>
    <col min="779" max="779" width="16.42578125" style="208" customWidth="1"/>
    <col min="780" max="780" width="14.42578125" style="208" customWidth="1"/>
    <col min="781" max="781" width="10.140625" style="208" customWidth="1"/>
    <col min="782" max="1024" width="11.42578125" style="208"/>
    <col min="1025" max="1025" width="53.5703125" style="208" customWidth="1"/>
    <col min="1026" max="1026" width="14.42578125" style="208" customWidth="1"/>
    <col min="1027" max="1027" width="16.42578125" style="208" customWidth="1"/>
    <col min="1028" max="1028" width="14.42578125" style="208" customWidth="1"/>
    <col min="1029" max="1029" width="10.140625" style="208" customWidth="1"/>
    <col min="1030" max="1030" width="14.42578125" style="208" customWidth="1"/>
    <col min="1031" max="1031" width="16.42578125" style="208" customWidth="1"/>
    <col min="1032" max="1032" width="14.42578125" style="208" customWidth="1"/>
    <col min="1033" max="1033" width="10.140625" style="208" customWidth="1"/>
    <col min="1034" max="1034" width="14.42578125" style="208" customWidth="1"/>
    <col min="1035" max="1035" width="16.42578125" style="208" customWidth="1"/>
    <col min="1036" max="1036" width="14.42578125" style="208" customWidth="1"/>
    <col min="1037" max="1037" width="10.140625" style="208" customWidth="1"/>
    <col min="1038" max="1280" width="11.42578125" style="208"/>
    <col min="1281" max="1281" width="53.5703125" style="208" customWidth="1"/>
    <col min="1282" max="1282" width="14.42578125" style="208" customWidth="1"/>
    <col min="1283" max="1283" width="16.42578125" style="208" customWidth="1"/>
    <col min="1284" max="1284" width="14.42578125" style="208" customWidth="1"/>
    <col min="1285" max="1285" width="10.140625" style="208" customWidth="1"/>
    <col min="1286" max="1286" width="14.42578125" style="208" customWidth="1"/>
    <col min="1287" max="1287" width="16.42578125" style="208" customWidth="1"/>
    <col min="1288" max="1288" width="14.42578125" style="208" customWidth="1"/>
    <col min="1289" max="1289" width="10.140625" style="208" customWidth="1"/>
    <col min="1290" max="1290" width="14.42578125" style="208" customWidth="1"/>
    <col min="1291" max="1291" width="16.42578125" style="208" customWidth="1"/>
    <col min="1292" max="1292" width="14.42578125" style="208" customWidth="1"/>
    <col min="1293" max="1293" width="10.140625" style="208" customWidth="1"/>
    <col min="1294" max="1536" width="11.42578125" style="208"/>
    <col min="1537" max="1537" width="53.5703125" style="208" customWidth="1"/>
    <col min="1538" max="1538" width="14.42578125" style="208" customWidth="1"/>
    <col min="1539" max="1539" width="16.42578125" style="208" customWidth="1"/>
    <col min="1540" max="1540" width="14.42578125" style="208" customWidth="1"/>
    <col min="1541" max="1541" width="10.140625" style="208" customWidth="1"/>
    <col min="1542" max="1542" width="14.42578125" style="208" customWidth="1"/>
    <col min="1543" max="1543" width="16.42578125" style="208" customWidth="1"/>
    <col min="1544" max="1544" width="14.42578125" style="208" customWidth="1"/>
    <col min="1545" max="1545" width="10.140625" style="208" customWidth="1"/>
    <col min="1546" max="1546" width="14.42578125" style="208" customWidth="1"/>
    <col min="1547" max="1547" width="16.42578125" style="208" customWidth="1"/>
    <col min="1548" max="1548" width="14.42578125" style="208" customWidth="1"/>
    <col min="1549" max="1549" width="10.140625" style="208" customWidth="1"/>
    <col min="1550" max="1792" width="11.42578125" style="208"/>
    <col min="1793" max="1793" width="53.5703125" style="208" customWidth="1"/>
    <col min="1794" max="1794" width="14.42578125" style="208" customWidth="1"/>
    <col min="1795" max="1795" width="16.42578125" style="208" customWidth="1"/>
    <col min="1796" max="1796" width="14.42578125" style="208" customWidth="1"/>
    <col min="1797" max="1797" width="10.140625" style="208" customWidth="1"/>
    <col min="1798" max="1798" width="14.42578125" style="208" customWidth="1"/>
    <col min="1799" max="1799" width="16.42578125" style="208" customWidth="1"/>
    <col min="1800" max="1800" width="14.42578125" style="208" customWidth="1"/>
    <col min="1801" max="1801" width="10.140625" style="208" customWidth="1"/>
    <col min="1802" max="1802" width="14.42578125" style="208" customWidth="1"/>
    <col min="1803" max="1803" width="16.42578125" style="208" customWidth="1"/>
    <col min="1804" max="1804" width="14.42578125" style="208" customWidth="1"/>
    <col min="1805" max="1805" width="10.140625" style="208" customWidth="1"/>
    <col min="1806" max="2048" width="11.42578125" style="208"/>
    <col min="2049" max="2049" width="53.5703125" style="208" customWidth="1"/>
    <col min="2050" max="2050" width="14.42578125" style="208" customWidth="1"/>
    <col min="2051" max="2051" width="16.42578125" style="208" customWidth="1"/>
    <col min="2052" max="2052" width="14.42578125" style="208" customWidth="1"/>
    <col min="2053" max="2053" width="10.140625" style="208" customWidth="1"/>
    <col min="2054" max="2054" width="14.42578125" style="208" customWidth="1"/>
    <col min="2055" max="2055" width="16.42578125" style="208" customWidth="1"/>
    <col min="2056" max="2056" width="14.42578125" style="208" customWidth="1"/>
    <col min="2057" max="2057" width="10.140625" style="208" customWidth="1"/>
    <col min="2058" max="2058" width="14.42578125" style="208" customWidth="1"/>
    <col min="2059" max="2059" width="16.42578125" style="208" customWidth="1"/>
    <col min="2060" max="2060" width="14.42578125" style="208" customWidth="1"/>
    <col min="2061" max="2061" width="10.140625" style="208" customWidth="1"/>
    <col min="2062" max="2304" width="11.42578125" style="208"/>
    <col min="2305" max="2305" width="53.5703125" style="208" customWidth="1"/>
    <col min="2306" max="2306" width="14.42578125" style="208" customWidth="1"/>
    <col min="2307" max="2307" width="16.42578125" style="208" customWidth="1"/>
    <col min="2308" max="2308" width="14.42578125" style="208" customWidth="1"/>
    <col min="2309" max="2309" width="10.140625" style="208" customWidth="1"/>
    <col min="2310" max="2310" width="14.42578125" style="208" customWidth="1"/>
    <col min="2311" max="2311" width="16.42578125" style="208" customWidth="1"/>
    <col min="2312" max="2312" width="14.42578125" style="208" customWidth="1"/>
    <col min="2313" max="2313" width="10.140625" style="208" customWidth="1"/>
    <col min="2314" max="2314" width="14.42578125" style="208" customWidth="1"/>
    <col min="2315" max="2315" width="16.42578125" style="208" customWidth="1"/>
    <col min="2316" max="2316" width="14.42578125" style="208" customWidth="1"/>
    <col min="2317" max="2317" width="10.140625" style="208" customWidth="1"/>
    <col min="2318" max="2560" width="11.42578125" style="208"/>
    <col min="2561" max="2561" width="53.5703125" style="208" customWidth="1"/>
    <col min="2562" max="2562" width="14.42578125" style="208" customWidth="1"/>
    <col min="2563" max="2563" width="16.42578125" style="208" customWidth="1"/>
    <col min="2564" max="2564" width="14.42578125" style="208" customWidth="1"/>
    <col min="2565" max="2565" width="10.140625" style="208" customWidth="1"/>
    <col min="2566" max="2566" width="14.42578125" style="208" customWidth="1"/>
    <col min="2567" max="2567" width="16.42578125" style="208" customWidth="1"/>
    <col min="2568" max="2568" width="14.42578125" style="208" customWidth="1"/>
    <col min="2569" max="2569" width="10.140625" style="208" customWidth="1"/>
    <col min="2570" max="2570" width="14.42578125" style="208" customWidth="1"/>
    <col min="2571" max="2571" width="16.42578125" style="208" customWidth="1"/>
    <col min="2572" max="2572" width="14.42578125" style="208" customWidth="1"/>
    <col min="2573" max="2573" width="10.140625" style="208" customWidth="1"/>
    <col min="2574" max="2816" width="11.42578125" style="208"/>
    <col min="2817" max="2817" width="53.5703125" style="208" customWidth="1"/>
    <col min="2818" max="2818" width="14.42578125" style="208" customWidth="1"/>
    <col min="2819" max="2819" width="16.42578125" style="208" customWidth="1"/>
    <col min="2820" max="2820" width="14.42578125" style="208" customWidth="1"/>
    <col min="2821" max="2821" width="10.140625" style="208" customWidth="1"/>
    <col min="2822" max="2822" width="14.42578125" style="208" customWidth="1"/>
    <col min="2823" max="2823" width="16.42578125" style="208" customWidth="1"/>
    <col min="2824" max="2824" width="14.42578125" style="208" customWidth="1"/>
    <col min="2825" max="2825" width="10.140625" style="208" customWidth="1"/>
    <col min="2826" max="2826" width="14.42578125" style="208" customWidth="1"/>
    <col min="2827" max="2827" width="16.42578125" style="208" customWidth="1"/>
    <col min="2828" max="2828" width="14.42578125" style="208" customWidth="1"/>
    <col min="2829" max="2829" width="10.140625" style="208" customWidth="1"/>
    <col min="2830" max="3072" width="11.42578125" style="208"/>
    <col min="3073" max="3073" width="53.5703125" style="208" customWidth="1"/>
    <col min="3074" max="3074" width="14.42578125" style="208" customWidth="1"/>
    <col min="3075" max="3075" width="16.42578125" style="208" customWidth="1"/>
    <col min="3076" max="3076" width="14.42578125" style="208" customWidth="1"/>
    <col min="3077" max="3077" width="10.140625" style="208" customWidth="1"/>
    <col min="3078" max="3078" width="14.42578125" style="208" customWidth="1"/>
    <col min="3079" max="3079" width="16.42578125" style="208" customWidth="1"/>
    <col min="3080" max="3080" width="14.42578125" style="208" customWidth="1"/>
    <col min="3081" max="3081" width="10.140625" style="208" customWidth="1"/>
    <col min="3082" max="3082" width="14.42578125" style="208" customWidth="1"/>
    <col min="3083" max="3083" width="16.42578125" style="208" customWidth="1"/>
    <col min="3084" max="3084" width="14.42578125" style="208" customWidth="1"/>
    <col min="3085" max="3085" width="10.140625" style="208" customWidth="1"/>
    <col min="3086" max="3328" width="11.42578125" style="208"/>
    <col min="3329" max="3329" width="53.5703125" style="208" customWidth="1"/>
    <col min="3330" max="3330" width="14.42578125" style="208" customWidth="1"/>
    <col min="3331" max="3331" width="16.42578125" style="208" customWidth="1"/>
    <col min="3332" max="3332" width="14.42578125" style="208" customWidth="1"/>
    <col min="3333" max="3333" width="10.140625" style="208" customWidth="1"/>
    <col min="3334" max="3334" width="14.42578125" style="208" customWidth="1"/>
    <col min="3335" max="3335" width="16.42578125" style="208" customWidth="1"/>
    <col min="3336" max="3336" width="14.42578125" style="208" customWidth="1"/>
    <col min="3337" max="3337" width="10.140625" style="208" customWidth="1"/>
    <col min="3338" max="3338" width="14.42578125" style="208" customWidth="1"/>
    <col min="3339" max="3339" width="16.42578125" style="208" customWidth="1"/>
    <col min="3340" max="3340" width="14.42578125" style="208" customWidth="1"/>
    <col min="3341" max="3341" width="10.140625" style="208" customWidth="1"/>
    <col min="3342" max="3584" width="11.42578125" style="208"/>
    <col min="3585" max="3585" width="53.5703125" style="208" customWidth="1"/>
    <col min="3586" max="3586" width="14.42578125" style="208" customWidth="1"/>
    <col min="3587" max="3587" width="16.42578125" style="208" customWidth="1"/>
    <col min="3588" max="3588" width="14.42578125" style="208" customWidth="1"/>
    <col min="3589" max="3589" width="10.140625" style="208" customWidth="1"/>
    <col min="3590" max="3590" width="14.42578125" style="208" customWidth="1"/>
    <col min="3591" max="3591" width="16.42578125" style="208" customWidth="1"/>
    <col min="3592" max="3592" width="14.42578125" style="208" customWidth="1"/>
    <col min="3593" max="3593" width="10.140625" style="208" customWidth="1"/>
    <col min="3594" max="3594" width="14.42578125" style="208" customWidth="1"/>
    <col min="3595" max="3595" width="16.42578125" style="208" customWidth="1"/>
    <col min="3596" max="3596" width="14.42578125" style="208" customWidth="1"/>
    <col min="3597" max="3597" width="10.140625" style="208" customWidth="1"/>
    <col min="3598" max="3840" width="11.42578125" style="208"/>
    <col min="3841" max="3841" width="53.5703125" style="208" customWidth="1"/>
    <col min="3842" max="3842" width="14.42578125" style="208" customWidth="1"/>
    <col min="3843" max="3843" width="16.42578125" style="208" customWidth="1"/>
    <col min="3844" max="3844" width="14.42578125" style="208" customWidth="1"/>
    <col min="3845" max="3845" width="10.140625" style="208" customWidth="1"/>
    <col min="3846" max="3846" width="14.42578125" style="208" customWidth="1"/>
    <col min="3847" max="3847" width="16.42578125" style="208" customWidth="1"/>
    <col min="3848" max="3848" width="14.42578125" style="208" customWidth="1"/>
    <col min="3849" max="3849" width="10.140625" style="208" customWidth="1"/>
    <col min="3850" max="3850" width="14.42578125" style="208" customWidth="1"/>
    <col min="3851" max="3851" width="16.42578125" style="208" customWidth="1"/>
    <col min="3852" max="3852" width="14.42578125" style="208" customWidth="1"/>
    <col min="3853" max="3853" width="10.140625" style="208" customWidth="1"/>
    <col min="3854" max="4096" width="11.42578125" style="208"/>
    <col min="4097" max="4097" width="53.5703125" style="208" customWidth="1"/>
    <col min="4098" max="4098" width="14.42578125" style="208" customWidth="1"/>
    <col min="4099" max="4099" width="16.42578125" style="208" customWidth="1"/>
    <col min="4100" max="4100" width="14.42578125" style="208" customWidth="1"/>
    <col min="4101" max="4101" width="10.140625" style="208" customWidth="1"/>
    <col min="4102" max="4102" width="14.42578125" style="208" customWidth="1"/>
    <col min="4103" max="4103" width="16.42578125" style="208" customWidth="1"/>
    <col min="4104" max="4104" width="14.42578125" style="208" customWidth="1"/>
    <col min="4105" max="4105" width="10.140625" style="208" customWidth="1"/>
    <col min="4106" max="4106" width="14.42578125" style="208" customWidth="1"/>
    <col min="4107" max="4107" width="16.42578125" style="208" customWidth="1"/>
    <col min="4108" max="4108" width="14.42578125" style="208" customWidth="1"/>
    <col min="4109" max="4109" width="10.140625" style="208" customWidth="1"/>
    <col min="4110" max="4352" width="11.42578125" style="208"/>
    <col min="4353" max="4353" width="53.5703125" style="208" customWidth="1"/>
    <col min="4354" max="4354" width="14.42578125" style="208" customWidth="1"/>
    <col min="4355" max="4355" width="16.42578125" style="208" customWidth="1"/>
    <col min="4356" max="4356" width="14.42578125" style="208" customWidth="1"/>
    <col min="4357" max="4357" width="10.140625" style="208" customWidth="1"/>
    <col min="4358" max="4358" width="14.42578125" style="208" customWidth="1"/>
    <col min="4359" max="4359" width="16.42578125" style="208" customWidth="1"/>
    <col min="4360" max="4360" width="14.42578125" style="208" customWidth="1"/>
    <col min="4361" max="4361" width="10.140625" style="208" customWidth="1"/>
    <col min="4362" max="4362" width="14.42578125" style="208" customWidth="1"/>
    <col min="4363" max="4363" width="16.42578125" style="208" customWidth="1"/>
    <col min="4364" max="4364" width="14.42578125" style="208" customWidth="1"/>
    <col min="4365" max="4365" width="10.140625" style="208" customWidth="1"/>
    <col min="4366" max="4608" width="11.42578125" style="208"/>
    <col min="4609" max="4609" width="53.5703125" style="208" customWidth="1"/>
    <col min="4610" max="4610" width="14.42578125" style="208" customWidth="1"/>
    <col min="4611" max="4611" width="16.42578125" style="208" customWidth="1"/>
    <col min="4612" max="4612" width="14.42578125" style="208" customWidth="1"/>
    <col min="4613" max="4613" width="10.140625" style="208" customWidth="1"/>
    <col min="4614" max="4614" width="14.42578125" style="208" customWidth="1"/>
    <col min="4615" max="4615" width="16.42578125" style="208" customWidth="1"/>
    <col min="4616" max="4616" width="14.42578125" style="208" customWidth="1"/>
    <col min="4617" max="4617" width="10.140625" style="208" customWidth="1"/>
    <col min="4618" max="4618" width="14.42578125" style="208" customWidth="1"/>
    <col min="4619" max="4619" width="16.42578125" style="208" customWidth="1"/>
    <col min="4620" max="4620" width="14.42578125" style="208" customWidth="1"/>
    <col min="4621" max="4621" width="10.140625" style="208" customWidth="1"/>
    <col min="4622" max="4864" width="11.42578125" style="208"/>
    <col min="4865" max="4865" width="53.5703125" style="208" customWidth="1"/>
    <col min="4866" max="4866" width="14.42578125" style="208" customWidth="1"/>
    <col min="4867" max="4867" width="16.42578125" style="208" customWidth="1"/>
    <col min="4868" max="4868" width="14.42578125" style="208" customWidth="1"/>
    <col min="4869" max="4869" width="10.140625" style="208" customWidth="1"/>
    <col min="4870" max="4870" width="14.42578125" style="208" customWidth="1"/>
    <col min="4871" max="4871" width="16.42578125" style="208" customWidth="1"/>
    <col min="4872" max="4872" width="14.42578125" style="208" customWidth="1"/>
    <col min="4873" max="4873" width="10.140625" style="208" customWidth="1"/>
    <col min="4874" max="4874" width="14.42578125" style="208" customWidth="1"/>
    <col min="4875" max="4875" width="16.42578125" style="208" customWidth="1"/>
    <col min="4876" max="4876" width="14.42578125" style="208" customWidth="1"/>
    <col min="4877" max="4877" width="10.140625" style="208" customWidth="1"/>
    <col min="4878" max="5120" width="11.42578125" style="208"/>
    <col min="5121" max="5121" width="53.5703125" style="208" customWidth="1"/>
    <col min="5122" max="5122" width="14.42578125" style="208" customWidth="1"/>
    <col min="5123" max="5123" width="16.42578125" style="208" customWidth="1"/>
    <col min="5124" max="5124" width="14.42578125" style="208" customWidth="1"/>
    <col min="5125" max="5125" width="10.140625" style="208" customWidth="1"/>
    <col min="5126" max="5126" width="14.42578125" style="208" customWidth="1"/>
    <col min="5127" max="5127" width="16.42578125" style="208" customWidth="1"/>
    <col min="5128" max="5128" width="14.42578125" style="208" customWidth="1"/>
    <col min="5129" max="5129" width="10.140625" style="208" customWidth="1"/>
    <col min="5130" max="5130" width="14.42578125" style="208" customWidth="1"/>
    <col min="5131" max="5131" width="16.42578125" style="208" customWidth="1"/>
    <col min="5132" max="5132" width="14.42578125" style="208" customWidth="1"/>
    <col min="5133" max="5133" width="10.140625" style="208" customWidth="1"/>
    <col min="5134" max="5376" width="11.42578125" style="208"/>
    <col min="5377" max="5377" width="53.5703125" style="208" customWidth="1"/>
    <col min="5378" max="5378" width="14.42578125" style="208" customWidth="1"/>
    <col min="5379" max="5379" width="16.42578125" style="208" customWidth="1"/>
    <col min="5380" max="5380" width="14.42578125" style="208" customWidth="1"/>
    <col min="5381" max="5381" width="10.140625" style="208" customWidth="1"/>
    <col min="5382" max="5382" width="14.42578125" style="208" customWidth="1"/>
    <col min="5383" max="5383" width="16.42578125" style="208" customWidth="1"/>
    <col min="5384" max="5384" width="14.42578125" style="208" customWidth="1"/>
    <col min="5385" max="5385" width="10.140625" style="208" customWidth="1"/>
    <col min="5386" max="5386" width="14.42578125" style="208" customWidth="1"/>
    <col min="5387" max="5387" width="16.42578125" style="208" customWidth="1"/>
    <col min="5388" max="5388" width="14.42578125" style="208" customWidth="1"/>
    <col min="5389" max="5389" width="10.140625" style="208" customWidth="1"/>
    <col min="5390" max="5632" width="11.42578125" style="208"/>
    <col min="5633" max="5633" width="53.5703125" style="208" customWidth="1"/>
    <col min="5634" max="5634" width="14.42578125" style="208" customWidth="1"/>
    <col min="5635" max="5635" width="16.42578125" style="208" customWidth="1"/>
    <col min="5636" max="5636" width="14.42578125" style="208" customWidth="1"/>
    <col min="5637" max="5637" width="10.140625" style="208" customWidth="1"/>
    <col min="5638" max="5638" width="14.42578125" style="208" customWidth="1"/>
    <col min="5639" max="5639" width="16.42578125" style="208" customWidth="1"/>
    <col min="5640" max="5640" width="14.42578125" style="208" customWidth="1"/>
    <col min="5641" max="5641" width="10.140625" style="208" customWidth="1"/>
    <col min="5642" max="5642" width="14.42578125" style="208" customWidth="1"/>
    <col min="5643" max="5643" width="16.42578125" style="208" customWidth="1"/>
    <col min="5644" max="5644" width="14.42578125" style="208" customWidth="1"/>
    <col min="5645" max="5645" width="10.140625" style="208" customWidth="1"/>
    <col min="5646" max="5888" width="11.42578125" style="208"/>
    <col min="5889" max="5889" width="53.5703125" style="208" customWidth="1"/>
    <col min="5890" max="5890" width="14.42578125" style="208" customWidth="1"/>
    <col min="5891" max="5891" width="16.42578125" style="208" customWidth="1"/>
    <col min="5892" max="5892" width="14.42578125" style="208" customWidth="1"/>
    <col min="5893" max="5893" width="10.140625" style="208" customWidth="1"/>
    <col min="5894" max="5894" width="14.42578125" style="208" customWidth="1"/>
    <col min="5895" max="5895" width="16.42578125" style="208" customWidth="1"/>
    <col min="5896" max="5896" width="14.42578125" style="208" customWidth="1"/>
    <col min="5897" max="5897" width="10.140625" style="208" customWidth="1"/>
    <col min="5898" max="5898" width="14.42578125" style="208" customWidth="1"/>
    <col min="5899" max="5899" width="16.42578125" style="208" customWidth="1"/>
    <col min="5900" max="5900" width="14.42578125" style="208" customWidth="1"/>
    <col min="5901" max="5901" width="10.140625" style="208" customWidth="1"/>
    <col min="5902" max="6144" width="11.42578125" style="208"/>
    <col min="6145" max="6145" width="53.5703125" style="208" customWidth="1"/>
    <col min="6146" max="6146" width="14.42578125" style="208" customWidth="1"/>
    <col min="6147" max="6147" width="16.42578125" style="208" customWidth="1"/>
    <col min="6148" max="6148" width="14.42578125" style="208" customWidth="1"/>
    <col min="6149" max="6149" width="10.140625" style="208" customWidth="1"/>
    <col min="6150" max="6150" width="14.42578125" style="208" customWidth="1"/>
    <col min="6151" max="6151" width="16.42578125" style="208" customWidth="1"/>
    <col min="6152" max="6152" width="14.42578125" style="208" customWidth="1"/>
    <col min="6153" max="6153" width="10.140625" style="208" customWidth="1"/>
    <col min="6154" max="6154" width="14.42578125" style="208" customWidth="1"/>
    <col min="6155" max="6155" width="16.42578125" style="208" customWidth="1"/>
    <col min="6156" max="6156" width="14.42578125" style="208" customWidth="1"/>
    <col min="6157" max="6157" width="10.140625" style="208" customWidth="1"/>
    <col min="6158" max="6400" width="11.42578125" style="208"/>
    <col min="6401" max="6401" width="53.5703125" style="208" customWidth="1"/>
    <col min="6402" max="6402" width="14.42578125" style="208" customWidth="1"/>
    <col min="6403" max="6403" width="16.42578125" style="208" customWidth="1"/>
    <col min="6404" max="6404" width="14.42578125" style="208" customWidth="1"/>
    <col min="6405" max="6405" width="10.140625" style="208" customWidth="1"/>
    <col min="6406" max="6406" width="14.42578125" style="208" customWidth="1"/>
    <col min="6407" max="6407" width="16.42578125" style="208" customWidth="1"/>
    <col min="6408" max="6408" width="14.42578125" style="208" customWidth="1"/>
    <col min="6409" max="6409" width="10.140625" style="208" customWidth="1"/>
    <col min="6410" max="6410" width="14.42578125" style="208" customWidth="1"/>
    <col min="6411" max="6411" width="16.42578125" style="208" customWidth="1"/>
    <col min="6412" max="6412" width="14.42578125" style="208" customWidth="1"/>
    <col min="6413" max="6413" width="10.140625" style="208" customWidth="1"/>
    <col min="6414" max="6656" width="11.42578125" style="208"/>
    <col min="6657" max="6657" width="53.5703125" style="208" customWidth="1"/>
    <col min="6658" max="6658" width="14.42578125" style="208" customWidth="1"/>
    <col min="6659" max="6659" width="16.42578125" style="208" customWidth="1"/>
    <col min="6660" max="6660" width="14.42578125" style="208" customWidth="1"/>
    <col min="6661" max="6661" width="10.140625" style="208" customWidth="1"/>
    <col min="6662" max="6662" width="14.42578125" style="208" customWidth="1"/>
    <col min="6663" max="6663" width="16.42578125" style="208" customWidth="1"/>
    <col min="6664" max="6664" width="14.42578125" style="208" customWidth="1"/>
    <col min="6665" max="6665" width="10.140625" style="208" customWidth="1"/>
    <col min="6666" max="6666" width="14.42578125" style="208" customWidth="1"/>
    <col min="6667" max="6667" width="16.42578125" style="208" customWidth="1"/>
    <col min="6668" max="6668" width="14.42578125" style="208" customWidth="1"/>
    <col min="6669" max="6669" width="10.140625" style="208" customWidth="1"/>
    <col min="6670" max="6912" width="11.42578125" style="208"/>
    <col min="6913" max="6913" width="53.5703125" style="208" customWidth="1"/>
    <col min="6914" max="6914" width="14.42578125" style="208" customWidth="1"/>
    <col min="6915" max="6915" width="16.42578125" style="208" customWidth="1"/>
    <col min="6916" max="6916" width="14.42578125" style="208" customWidth="1"/>
    <col min="6917" max="6917" width="10.140625" style="208" customWidth="1"/>
    <col min="6918" max="6918" width="14.42578125" style="208" customWidth="1"/>
    <col min="6919" max="6919" width="16.42578125" style="208" customWidth="1"/>
    <col min="6920" max="6920" width="14.42578125" style="208" customWidth="1"/>
    <col min="6921" max="6921" width="10.140625" style="208" customWidth="1"/>
    <col min="6922" max="6922" width="14.42578125" style="208" customWidth="1"/>
    <col min="6923" max="6923" width="16.42578125" style="208" customWidth="1"/>
    <col min="6924" max="6924" width="14.42578125" style="208" customWidth="1"/>
    <col min="6925" max="6925" width="10.140625" style="208" customWidth="1"/>
    <col min="6926" max="7168" width="11.42578125" style="208"/>
    <col min="7169" max="7169" width="53.5703125" style="208" customWidth="1"/>
    <col min="7170" max="7170" width="14.42578125" style="208" customWidth="1"/>
    <col min="7171" max="7171" width="16.42578125" style="208" customWidth="1"/>
    <col min="7172" max="7172" width="14.42578125" style="208" customWidth="1"/>
    <col min="7173" max="7173" width="10.140625" style="208" customWidth="1"/>
    <col min="7174" max="7174" width="14.42578125" style="208" customWidth="1"/>
    <col min="7175" max="7175" width="16.42578125" style="208" customWidth="1"/>
    <col min="7176" max="7176" width="14.42578125" style="208" customWidth="1"/>
    <col min="7177" max="7177" width="10.140625" style="208" customWidth="1"/>
    <col min="7178" max="7178" width="14.42578125" style="208" customWidth="1"/>
    <col min="7179" max="7179" width="16.42578125" style="208" customWidth="1"/>
    <col min="7180" max="7180" width="14.42578125" style="208" customWidth="1"/>
    <col min="7181" max="7181" width="10.140625" style="208" customWidth="1"/>
    <col min="7182" max="7424" width="11.42578125" style="208"/>
    <col min="7425" max="7425" width="53.5703125" style="208" customWidth="1"/>
    <col min="7426" max="7426" width="14.42578125" style="208" customWidth="1"/>
    <col min="7427" max="7427" width="16.42578125" style="208" customWidth="1"/>
    <col min="7428" max="7428" width="14.42578125" style="208" customWidth="1"/>
    <col min="7429" max="7429" width="10.140625" style="208" customWidth="1"/>
    <col min="7430" max="7430" width="14.42578125" style="208" customWidth="1"/>
    <col min="7431" max="7431" width="16.42578125" style="208" customWidth="1"/>
    <col min="7432" max="7432" width="14.42578125" style="208" customWidth="1"/>
    <col min="7433" max="7433" width="10.140625" style="208" customWidth="1"/>
    <col min="7434" max="7434" width="14.42578125" style="208" customWidth="1"/>
    <col min="7435" max="7435" width="16.42578125" style="208" customWidth="1"/>
    <col min="7436" max="7436" width="14.42578125" style="208" customWidth="1"/>
    <col min="7437" max="7437" width="10.140625" style="208" customWidth="1"/>
    <col min="7438" max="7680" width="11.42578125" style="208"/>
    <col min="7681" max="7681" width="53.5703125" style="208" customWidth="1"/>
    <col min="7682" max="7682" width="14.42578125" style="208" customWidth="1"/>
    <col min="7683" max="7683" width="16.42578125" style="208" customWidth="1"/>
    <col min="7684" max="7684" width="14.42578125" style="208" customWidth="1"/>
    <col min="7685" max="7685" width="10.140625" style="208" customWidth="1"/>
    <col min="7686" max="7686" width="14.42578125" style="208" customWidth="1"/>
    <col min="7687" max="7687" width="16.42578125" style="208" customWidth="1"/>
    <col min="7688" max="7688" width="14.42578125" style="208" customWidth="1"/>
    <col min="7689" max="7689" width="10.140625" style="208" customWidth="1"/>
    <col min="7690" max="7690" width="14.42578125" style="208" customWidth="1"/>
    <col min="7691" max="7691" width="16.42578125" style="208" customWidth="1"/>
    <col min="7692" max="7692" width="14.42578125" style="208" customWidth="1"/>
    <col min="7693" max="7693" width="10.140625" style="208" customWidth="1"/>
    <col min="7694" max="7936" width="11.42578125" style="208"/>
    <col min="7937" max="7937" width="53.5703125" style="208" customWidth="1"/>
    <col min="7938" max="7938" width="14.42578125" style="208" customWidth="1"/>
    <col min="7939" max="7939" width="16.42578125" style="208" customWidth="1"/>
    <col min="7940" max="7940" width="14.42578125" style="208" customWidth="1"/>
    <col min="7941" max="7941" width="10.140625" style="208" customWidth="1"/>
    <col min="7942" max="7942" width="14.42578125" style="208" customWidth="1"/>
    <col min="7943" max="7943" width="16.42578125" style="208" customWidth="1"/>
    <col min="7944" max="7944" width="14.42578125" style="208" customWidth="1"/>
    <col min="7945" max="7945" width="10.140625" style="208" customWidth="1"/>
    <col min="7946" max="7946" width="14.42578125" style="208" customWidth="1"/>
    <col min="7947" max="7947" width="16.42578125" style="208" customWidth="1"/>
    <col min="7948" max="7948" width="14.42578125" style="208" customWidth="1"/>
    <col min="7949" max="7949" width="10.140625" style="208" customWidth="1"/>
    <col min="7950" max="8192" width="11.42578125" style="208"/>
    <col min="8193" max="8193" width="53.5703125" style="208" customWidth="1"/>
    <col min="8194" max="8194" width="14.42578125" style="208" customWidth="1"/>
    <col min="8195" max="8195" width="16.42578125" style="208" customWidth="1"/>
    <col min="8196" max="8196" width="14.42578125" style="208" customWidth="1"/>
    <col min="8197" max="8197" width="10.140625" style="208" customWidth="1"/>
    <col min="8198" max="8198" width="14.42578125" style="208" customWidth="1"/>
    <col min="8199" max="8199" width="16.42578125" style="208" customWidth="1"/>
    <col min="8200" max="8200" width="14.42578125" style="208" customWidth="1"/>
    <col min="8201" max="8201" width="10.140625" style="208" customWidth="1"/>
    <col min="8202" max="8202" width="14.42578125" style="208" customWidth="1"/>
    <col min="8203" max="8203" width="16.42578125" style="208" customWidth="1"/>
    <col min="8204" max="8204" width="14.42578125" style="208" customWidth="1"/>
    <col min="8205" max="8205" width="10.140625" style="208" customWidth="1"/>
    <col min="8206" max="8448" width="11.42578125" style="208"/>
    <col min="8449" max="8449" width="53.5703125" style="208" customWidth="1"/>
    <col min="8450" max="8450" width="14.42578125" style="208" customWidth="1"/>
    <col min="8451" max="8451" width="16.42578125" style="208" customWidth="1"/>
    <col min="8452" max="8452" width="14.42578125" style="208" customWidth="1"/>
    <col min="8453" max="8453" width="10.140625" style="208" customWidth="1"/>
    <col min="8454" max="8454" width="14.42578125" style="208" customWidth="1"/>
    <col min="8455" max="8455" width="16.42578125" style="208" customWidth="1"/>
    <col min="8456" max="8456" width="14.42578125" style="208" customWidth="1"/>
    <col min="8457" max="8457" width="10.140625" style="208" customWidth="1"/>
    <col min="8458" max="8458" width="14.42578125" style="208" customWidth="1"/>
    <col min="8459" max="8459" width="16.42578125" style="208" customWidth="1"/>
    <col min="8460" max="8460" width="14.42578125" style="208" customWidth="1"/>
    <col min="8461" max="8461" width="10.140625" style="208" customWidth="1"/>
    <col min="8462" max="8704" width="11.42578125" style="208"/>
    <col min="8705" max="8705" width="53.5703125" style="208" customWidth="1"/>
    <col min="8706" max="8706" width="14.42578125" style="208" customWidth="1"/>
    <col min="8707" max="8707" width="16.42578125" style="208" customWidth="1"/>
    <col min="8708" max="8708" width="14.42578125" style="208" customWidth="1"/>
    <col min="8709" max="8709" width="10.140625" style="208" customWidth="1"/>
    <col min="8710" max="8710" width="14.42578125" style="208" customWidth="1"/>
    <col min="8711" max="8711" width="16.42578125" style="208" customWidth="1"/>
    <col min="8712" max="8712" width="14.42578125" style="208" customWidth="1"/>
    <col min="8713" max="8713" width="10.140625" style="208" customWidth="1"/>
    <col min="8714" max="8714" width="14.42578125" style="208" customWidth="1"/>
    <col min="8715" max="8715" width="16.42578125" style="208" customWidth="1"/>
    <col min="8716" max="8716" width="14.42578125" style="208" customWidth="1"/>
    <col min="8717" max="8717" width="10.140625" style="208" customWidth="1"/>
    <col min="8718" max="8960" width="11.42578125" style="208"/>
    <col min="8961" max="8961" width="53.5703125" style="208" customWidth="1"/>
    <col min="8962" max="8962" width="14.42578125" style="208" customWidth="1"/>
    <col min="8963" max="8963" width="16.42578125" style="208" customWidth="1"/>
    <col min="8964" max="8964" width="14.42578125" style="208" customWidth="1"/>
    <col min="8965" max="8965" width="10.140625" style="208" customWidth="1"/>
    <col min="8966" max="8966" width="14.42578125" style="208" customWidth="1"/>
    <col min="8967" max="8967" width="16.42578125" style="208" customWidth="1"/>
    <col min="8968" max="8968" width="14.42578125" style="208" customWidth="1"/>
    <col min="8969" max="8969" width="10.140625" style="208" customWidth="1"/>
    <col min="8970" max="8970" width="14.42578125" style="208" customWidth="1"/>
    <col min="8971" max="8971" width="16.42578125" style="208" customWidth="1"/>
    <col min="8972" max="8972" width="14.42578125" style="208" customWidth="1"/>
    <col min="8973" max="8973" width="10.140625" style="208" customWidth="1"/>
    <col min="8974" max="9216" width="11.42578125" style="208"/>
    <col min="9217" max="9217" width="53.5703125" style="208" customWidth="1"/>
    <col min="9218" max="9218" width="14.42578125" style="208" customWidth="1"/>
    <col min="9219" max="9219" width="16.42578125" style="208" customWidth="1"/>
    <col min="9220" max="9220" width="14.42578125" style="208" customWidth="1"/>
    <col min="9221" max="9221" width="10.140625" style="208" customWidth="1"/>
    <col min="9222" max="9222" width="14.42578125" style="208" customWidth="1"/>
    <col min="9223" max="9223" width="16.42578125" style="208" customWidth="1"/>
    <col min="9224" max="9224" width="14.42578125" style="208" customWidth="1"/>
    <col min="9225" max="9225" width="10.140625" style="208" customWidth="1"/>
    <col min="9226" max="9226" width="14.42578125" style="208" customWidth="1"/>
    <col min="9227" max="9227" width="16.42578125" style="208" customWidth="1"/>
    <col min="9228" max="9228" width="14.42578125" style="208" customWidth="1"/>
    <col min="9229" max="9229" width="10.140625" style="208" customWidth="1"/>
    <col min="9230" max="9472" width="11.42578125" style="208"/>
    <col min="9473" max="9473" width="53.5703125" style="208" customWidth="1"/>
    <col min="9474" max="9474" width="14.42578125" style="208" customWidth="1"/>
    <col min="9475" max="9475" width="16.42578125" style="208" customWidth="1"/>
    <col min="9476" max="9476" width="14.42578125" style="208" customWidth="1"/>
    <col min="9477" max="9477" width="10.140625" style="208" customWidth="1"/>
    <col min="9478" max="9478" width="14.42578125" style="208" customWidth="1"/>
    <col min="9479" max="9479" width="16.42578125" style="208" customWidth="1"/>
    <col min="9480" max="9480" width="14.42578125" style="208" customWidth="1"/>
    <col min="9481" max="9481" width="10.140625" style="208" customWidth="1"/>
    <col min="9482" max="9482" width="14.42578125" style="208" customWidth="1"/>
    <col min="9483" max="9483" width="16.42578125" style="208" customWidth="1"/>
    <col min="9484" max="9484" width="14.42578125" style="208" customWidth="1"/>
    <col min="9485" max="9485" width="10.140625" style="208" customWidth="1"/>
    <col min="9486" max="9728" width="11.42578125" style="208"/>
    <col min="9729" max="9729" width="53.5703125" style="208" customWidth="1"/>
    <col min="9730" max="9730" width="14.42578125" style="208" customWidth="1"/>
    <col min="9731" max="9731" width="16.42578125" style="208" customWidth="1"/>
    <col min="9732" max="9732" width="14.42578125" style="208" customWidth="1"/>
    <col min="9733" max="9733" width="10.140625" style="208" customWidth="1"/>
    <col min="9734" max="9734" width="14.42578125" style="208" customWidth="1"/>
    <col min="9735" max="9735" width="16.42578125" style="208" customWidth="1"/>
    <col min="9736" max="9736" width="14.42578125" style="208" customWidth="1"/>
    <col min="9737" max="9737" width="10.140625" style="208" customWidth="1"/>
    <col min="9738" max="9738" width="14.42578125" style="208" customWidth="1"/>
    <col min="9739" max="9739" width="16.42578125" style="208" customWidth="1"/>
    <col min="9740" max="9740" width="14.42578125" style="208" customWidth="1"/>
    <col min="9741" max="9741" width="10.140625" style="208" customWidth="1"/>
    <col min="9742" max="9984" width="11.42578125" style="208"/>
    <col min="9985" max="9985" width="53.5703125" style="208" customWidth="1"/>
    <col min="9986" max="9986" width="14.42578125" style="208" customWidth="1"/>
    <col min="9987" max="9987" width="16.42578125" style="208" customWidth="1"/>
    <col min="9988" max="9988" width="14.42578125" style="208" customWidth="1"/>
    <col min="9989" max="9989" width="10.140625" style="208" customWidth="1"/>
    <col min="9990" max="9990" width="14.42578125" style="208" customWidth="1"/>
    <col min="9991" max="9991" width="16.42578125" style="208" customWidth="1"/>
    <col min="9992" max="9992" width="14.42578125" style="208" customWidth="1"/>
    <col min="9993" max="9993" width="10.140625" style="208" customWidth="1"/>
    <col min="9994" max="9994" width="14.42578125" style="208" customWidth="1"/>
    <col min="9995" max="9995" width="16.42578125" style="208" customWidth="1"/>
    <col min="9996" max="9996" width="14.42578125" style="208" customWidth="1"/>
    <col min="9997" max="9997" width="10.140625" style="208" customWidth="1"/>
    <col min="9998" max="10240" width="11.42578125" style="208"/>
    <col min="10241" max="10241" width="53.5703125" style="208" customWidth="1"/>
    <col min="10242" max="10242" width="14.42578125" style="208" customWidth="1"/>
    <col min="10243" max="10243" width="16.42578125" style="208" customWidth="1"/>
    <col min="10244" max="10244" width="14.42578125" style="208" customWidth="1"/>
    <col min="10245" max="10245" width="10.140625" style="208" customWidth="1"/>
    <col min="10246" max="10246" width="14.42578125" style="208" customWidth="1"/>
    <col min="10247" max="10247" width="16.42578125" style="208" customWidth="1"/>
    <col min="10248" max="10248" width="14.42578125" style="208" customWidth="1"/>
    <col min="10249" max="10249" width="10.140625" style="208" customWidth="1"/>
    <col min="10250" max="10250" width="14.42578125" style="208" customWidth="1"/>
    <col min="10251" max="10251" width="16.42578125" style="208" customWidth="1"/>
    <col min="10252" max="10252" width="14.42578125" style="208" customWidth="1"/>
    <col min="10253" max="10253" width="10.140625" style="208" customWidth="1"/>
    <col min="10254" max="10496" width="11.42578125" style="208"/>
    <col min="10497" max="10497" width="53.5703125" style="208" customWidth="1"/>
    <col min="10498" max="10498" width="14.42578125" style="208" customWidth="1"/>
    <col min="10499" max="10499" width="16.42578125" style="208" customWidth="1"/>
    <col min="10500" max="10500" width="14.42578125" style="208" customWidth="1"/>
    <col min="10501" max="10501" width="10.140625" style="208" customWidth="1"/>
    <col min="10502" max="10502" width="14.42578125" style="208" customWidth="1"/>
    <col min="10503" max="10503" width="16.42578125" style="208" customWidth="1"/>
    <col min="10504" max="10504" width="14.42578125" style="208" customWidth="1"/>
    <col min="10505" max="10505" width="10.140625" style="208" customWidth="1"/>
    <col min="10506" max="10506" width="14.42578125" style="208" customWidth="1"/>
    <col min="10507" max="10507" width="16.42578125" style="208" customWidth="1"/>
    <col min="10508" max="10508" width="14.42578125" style="208" customWidth="1"/>
    <col min="10509" max="10509" width="10.140625" style="208" customWidth="1"/>
    <col min="10510" max="10752" width="11.42578125" style="208"/>
    <col min="10753" max="10753" width="53.5703125" style="208" customWidth="1"/>
    <col min="10754" max="10754" width="14.42578125" style="208" customWidth="1"/>
    <col min="10755" max="10755" width="16.42578125" style="208" customWidth="1"/>
    <col min="10756" max="10756" width="14.42578125" style="208" customWidth="1"/>
    <col min="10757" max="10757" width="10.140625" style="208" customWidth="1"/>
    <col min="10758" max="10758" width="14.42578125" style="208" customWidth="1"/>
    <col min="10759" max="10759" width="16.42578125" style="208" customWidth="1"/>
    <col min="10760" max="10760" width="14.42578125" style="208" customWidth="1"/>
    <col min="10761" max="10761" width="10.140625" style="208" customWidth="1"/>
    <col min="10762" max="10762" width="14.42578125" style="208" customWidth="1"/>
    <col min="10763" max="10763" width="16.42578125" style="208" customWidth="1"/>
    <col min="10764" max="10764" width="14.42578125" style="208" customWidth="1"/>
    <col min="10765" max="10765" width="10.140625" style="208" customWidth="1"/>
    <col min="10766" max="11008" width="11.42578125" style="208"/>
    <col min="11009" max="11009" width="53.5703125" style="208" customWidth="1"/>
    <col min="11010" max="11010" width="14.42578125" style="208" customWidth="1"/>
    <col min="11011" max="11011" width="16.42578125" style="208" customWidth="1"/>
    <col min="11012" max="11012" width="14.42578125" style="208" customWidth="1"/>
    <col min="11013" max="11013" width="10.140625" style="208" customWidth="1"/>
    <col min="11014" max="11014" width="14.42578125" style="208" customWidth="1"/>
    <col min="11015" max="11015" width="16.42578125" style="208" customWidth="1"/>
    <col min="11016" max="11016" width="14.42578125" style="208" customWidth="1"/>
    <col min="11017" max="11017" width="10.140625" style="208" customWidth="1"/>
    <col min="11018" max="11018" width="14.42578125" style="208" customWidth="1"/>
    <col min="11019" max="11019" width="16.42578125" style="208" customWidth="1"/>
    <col min="11020" max="11020" width="14.42578125" style="208" customWidth="1"/>
    <col min="11021" max="11021" width="10.140625" style="208" customWidth="1"/>
    <col min="11022" max="11264" width="11.42578125" style="208"/>
    <col min="11265" max="11265" width="53.5703125" style="208" customWidth="1"/>
    <col min="11266" max="11266" width="14.42578125" style="208" customWidth="1"/>
    <col min="11267" max="11267" width="16.42578125" style="208" customWidth="1"/>
    <col min="11268" max="11268" width="14.42578125" style="208" customWidth="1"/>
    <col min="11269" max="11269" width="10.140625" style="208" customWidth="1"/>
    <col min="11270" max="11270" width="14.42578125" style="208" customWidth="1"/>
    <col min="11271" max="11271" width="16.42578125" style="208" customWidth="1"/>
    <col min="11272" max="11272" width="14.42578125" style="208" customWidth="1"/>
    <col min="11273" max="11273" width="10.140625" style="208" customWidth="1"/>
    <col min="11274" max="11274" width="14.42578125" style="208" customWidth="1"/>
    <col min="11275" max="11275" width="16.42578125" style="208" customWidth="1"/>
    <col min="11276" max="11276" width="14.42578125" style="208" customWidth="1"/>
    <col min="11277" max="11277" width="10.140625" style="208" customWidth="1"/>
    <col min="11278" max="11520" width="11.42578125" style="208"/>
    <col min="11521" max="11521" width="53.5703125" style="208" customWidth="1"/>
    <col min="11522" max="11522" width="14.42578125" style="208" customWidth="1"/>
    <col min="11523" max="11523" width="16.42578125" style="208" customWidth="1"/>
    <col min="11524" max="11524" width="14.42578125" style="208" customWidth="1"/>
    <col min="11525" max="11525" width="10.140625" style="208" customWidth="1"/>
    <col min="11526" max="11526" width="14.42578125" style="208" customWidth="1"/>
    <col min="11527" max="11527" width="16.42578125" style="208" customWidth="1"/>
    <col min="11528" max="11528" width="14.42578125" style="208" customWidth="1"/>
    <col min="11529" max="11529" width="10.140625" style="208" customWidth="1"/>
    <col min="11530" max="11530" width="14.42578125" style="208" customWidth="1"/>
    <col min="11531" max="11531" width="16.42578125" style="208" customWidth="1"/>
    <col min="11532" max="11532" width="14.42578125" style="208" customWidth="1"/>
    <col min="11533" max="11533" width="10.140625" style="208" customWidth="1"/>
    <col min="11534" max="11776" width="11.42578125" style="208"/>
    <col min="11777" max="11777" width="53.5703125" style="208" customWidth="1"/>
    <col min="11778" max="11778" width="14.42578125" style="208" customWidth="1"/>
    <col min="11779" max="11779" width="16.42578125" style="208" customWidth="1"/>
    <col min="11780" max="11780" width="14.42578125" style="208" customWidth="1"/>
    <col min="11781" max="11781" width="10.140625" style="208" customWidth="1"/>
    <col min="11782" max="11782" width="14.42578125" style="208" customWidth="1"/>
    <col min="11783" max="11783" width="16.42578125" style="208" customWidth="1"/>
    <col min="11784" max="11784" width="14.42578125" style="208" customWidth="1"/>
    <col min="11785" max="11785" width="10.140625" style="208" customWidth="1"/>
    <col min="11786" max="11786" width="14.42578125" style="208" customWidth="1"/>
    <col min="11787" max="11787" width="16.42578125" style="208" customWidth="1"/>
    <col min="11788" max="11788" width="14.42578125" style="208" customWidth="1"/>
    <col min="11789" max="11789" width="10.140625" style="208" customWidth="1"/>
    <col min="11790" max="12032" width="11.42578125" style="208"/>
    <col min="12033" max="12033" width="53.5703125" style="208" customWidth="1"/>
    <col min="12034" max="12034" width="14.42578125" style="208" customWidth="1"/>
    <col min="12035" max="12035" width="16.42578125" style="208" customWidth="1"/>
    <col min="12036" max="12036" width="14.42578125" style="208" customWidth="1"/>
    <col min="12037" max="12037" width="10.140625" style="208" customWidth="1"/>
    <col min="12038" max="12038" width="14.42578125" style="208" customWidth="1"/>
    <col min="12039" max="12039" width="16.42578125" style="208" customWidth="1"/>
    <col min="12040" max="12040" width="14.42578125" style="208" customWidth="1"/>
    <col min="12041" max="12041" width="10.140625" style="208" customWidth="1"/>
    <col min="12042" max="12042" width="14.42578125" style="208" customWidth="1"/>
    <col min="12043" max="12043" width="16.42578125" style="208" customWidth="1"/>
    <col min="12044" max="12044" width="14.42578125" style="208" customWidth="1"/>
    <col min="12045" max="12045" width="10.140625" style="208" customWidth="1"/>
    <col min="12046" max="12288" width="11.42578125" style="208"/>
    <col min="12289" max="12289" width="53.5703125" style="208" customWidth="1"/>
    <col min="12290" max="12290" width="14.42578125" style="208" customWidth="1"/>
    <col min="12291" max="12291" width="16.42578125" style="208" customWidth="1"/>
    <col min="12292" max="12292" width="14.42578125" style="208" customWidth="1"/>
    <col min="12293" max="12293" width="10.140625" style="208" customWidth="1"/>
    <col min="12294" max="12294" width="14.42578125" style="208" customWidth="1"/>
    <col min="12295" max="12295" width="16.42578125" style="208" customWidth="1"/>
    <col min="12296" max="12296" width="14.42578125" style="208" customWidth="1"/>
    <col min="12297" max="12297" width="10.140625" style="208" customWidth="1"/>
    <col min="12298" max="12298" width="14.42578125" style="208" customWidth="1"/>
    <col min="12299" max="12299" width="16.42578125" style="208" customWidth="1"/>
    <col min="12300" max="12300" width="14.42578125" style="208" customWidth="1"/>
    <col min="12301" max="12301" width="10.140625" style="208" customWidth="1"/>
    <col min="12302" max="12544" width="11.42578125" style="208"/>
    <col min="12545" max="12545" width="53.5703125" style="208" customWidth="1"/>
    <col min="12546" max="12546" width="14.42578125" style="208" customWidth="1"/>
    <col min="12547" max="12547" width="16.42578125" style="208" customWidth="1"/>
    <col min="12548" max="12548" width="14.42578125" style="208" customWidth="1"/>
    <col min="12549" max="12549" width="10.140625" style="208" customWidth="1"/>
    <col min="12550" max="12550" width="14.42578125" style="208" customWidth="1"/>
    <col min="12551" max="12551" width="16.42578125" style="208" customWidth="1"/>
    <col min="12552" max="12552" width="14.42578125" style="208" customWidth="1"/>
    <col min="12553" max="12553" width="10.140625" style="208" customWidth="1"/>
    <col min="12554" max="12554" width="14.42578125" style="208" customWidth="1"/>
    <col min="12555" max="12555" width="16.42578125" style="208" customWidth="1"/>
    <col min="12556" max="12556" width="14.42578125" style="208" customWidth="1"/>
    <col min="12557" max="12557" width="10.140625" style="208" customWidth="1"/>
    <col min="12558" max="12800" width="11.42578125" style="208"/>
    <col min="12801" max="12801" width="53.5703125" style="208" customWidth="1"/>
    <col min="12802" max="12802" width="14.42578125" style="208" customWidth="1"/>
    <col min="12803" max="12803" width="16.42578125" style="208" customWidth="1"/>
    <col min="12804" max="12804" width="14.42578125" style="208" customWidth="1"/>
    <col min="12805" max="12805" width="10.140625" style="208" customWidth="1"/>
    <col min="12806" max="12806" width="14.42578125" style="208" customWidth="1"/>
    <col min="12807" max="12807" width="16.42578125" style="208" customWidth="1"/>
    <col min="12808" max="12808" width="14.42578125" style="208" customWidth="1"/>
    <col min="12809" max="12809" width="10.140625" style="208" customWidth="1"/>
    <col min="12810" max="12810" width="14.42578125" style="208" customWidth="1"/>
    <col min="12811" max="12811" width="16.42578125" style="208" customWidth="1"/>
    <col min="12812" max="12812" width="14.42578125" style="208" customWidth="1"/>
    <col min="12813" max="12813" width="10.140625" style="208" customWidth="1"/>
    <col min="12814" max="13056" width="11.42578125" style="208"/>
    <col min="13057" max="13057" width="53.5703125" style="208" customWidth="1"/>
    <col min="13058" max="13058" width="14.42578125" style="208" customWidth="1"/>
    <col min="13059" max="13059" width="16.42578125" style="208" customWidth="1"/>
    <col min="13060" max="13060" width="14.42578125" style="208" customWidth="1"/>
    <col min="13061" max="13061" width="10.140625" style="208" customWidth="1"/>
    <col min="13062" max="13062" width="14.42578125" style="208" customWidth="1"/>
    <col min="13063" max="13063" width="16.42578125" style="208" customWidth="1"/>
    <col min="13064" max="13064" width="14.42578125" style="208" customWidth="1"/>
    <col min="13065" max="13065" width="10.140625" style="208" customWidth="1"/>
    <col min="13066" max="13066" width="14.42578125" style="208" customWidth="1"/>
    <col min="13067" max="13067" width="16.42578125" style="208" customWidth="1"/>
    <col min="13068" max="13068" width="14.42578125" style="208" customWidth="1"/>
    <col min="13069" max="13069" width="10.140625" style="208" customWidth="1"/>
    <col min="13070" max="13312" width="11.42578125" style="208"/>
    <col min="13313" max="13313" width="53.5703125" style="208" customWidth="1"/>
    <col min="13314" max="13314" width="14.42578125" style="208" customWidth="1"/>
    <col min="13315" max="13315" width="16.42578125" style="208" customWidth="1"/>
    <col min="13316" max="13316" width="14.42578125" style="208" customWidth="1"/>
    <col min="13317" max="13317" width="10.140625" style="208" customWidth="1"/>
    <col min="13318" max="13318" width="14.42578125" style="208" customWidth="1"/>
    <col min="13319" max="13319" width="16.42578125" style="208" customWidth="1"/>
    <col min="13320" max="13320" width="14.42578125" style="208" customWidth="1"/>
    <col min="13321" max="13321" width="10.140625" style="208" customWidth="1"/>
    <col min="13322" max="13322" width="14.42578125" style="208" customWidth="1"/>
    <col min="13323" max="13323" width="16.42578125" style="208" customWidth="1"/>
    <col min="13324" max="13324" width="14.42578125" style="208" customWidth="1"/>
    <col min="13325" max="13325" width="10.140625" style="208" customWidth="1"/>
    <col min="13326" max="13568" width="11.42578125" style="208"/>
    <col min="13569" max="13569" width="53.5703125" style="208" customWidth="1"/>
    <col min="13570" max="13570" width="14.42578125" style="208" customWidth="1"/>
    <col min="13571" max="13571" width="16.42578125" style="208" customWidth="1"/>
    <col min="13572" max="13572" width="14.42578125" style="208" customWidth="1"/>
    <col min="13573" max="13573" width="10.140625" style="208" customWidth="1"/>
    <col min="13574" max="13574" width="14.42578125" style="208" customWidth="1"/>
    <col min="13575" max="13575" width="16.42578125" style="208" customWidth="1"/>
    <col min="13576" max="13576" width="14.42578125" style="208" customWidth="1"/>
    <col min="13577" max="13577" width="10.140625" style="208" customWidth="1"/>
    <col min="13578" max="13578" width="14.42578125" style="208" customWidth="1"/>
    <col min="13579" max="13579" width="16.42578125" style="208" customWidth="1"/>
    <col min="13580" max="13580" width="14.42578125" style="208" customWidth="1"/>
    <col min="13581" max="13581" width="10.140625" style="208" customWidth="1"/>
    <col min="13582" max="13824" width="11.42578125" style="208"/>
    <col min="13825" max="13825" width="53.5703125" style="208" customWidth="1"/>
    <col min="13826" max="13826" width="14.42578125" style="208" customWidth="1"/>
    <col min="13827" max="13827" width="16.42578125" style="208" customWidth="1"/>
    <col min="13828" max="13828" width="14.42578125" style="208" customWidth="1"/>
    <col min="13829" max="13829" width="10.140625" style="208" customWidth="1"/>
    <col min="13830" max="13830" width="14.42578125" style="208" customWidth="1"/>
    <col min="13831" max="13831" width="16.42578125" style="208" customWidth="1"/>
    <col min="13832" max="13832" width="14.42578125" style="208" customWidth="1"/>
    <col min="13833" max="13833" width="10.140625" style="208" customWidth="1"/>
    <col min="13834" max="13834" width="14.42578125" style="208" customWidth="1"/>
    <col min="13835" max="13835" width="16.42578125" style="208" customWidth="1"/>
    <col min="13836" max="13836" width="14.42578125" style="208" customWidth="1"/>
    <col min="13837" max="13837" width="10.140625" style="208" customWidth="1"/>
    <col min="13838" max="14080" width="11.42578125" style="208"/>
    <col min="14081" max="14081" width="53.5703125" style="208" customWidth="1"/>
    <col min="14082" max="14082" width="14.42578125" style="208" customWidth="1"/>
    <col min="14083" max="14083" width="16.42578125" style="208" customWidth="1"/>
    <col min="14084" max="14084" width="14.42578125" style="208" customWidth="1"/>
    <col min="14085" max="14085" width="10.140625" style="208" customWidth="1"/>
    <col min="14086" max="14086" width="14.42578125" style="208" customWidth="1"/>
    <col min="14087" max="14087" width="16.42578125" style="208" customWidth="1"/>
    <col min="14088" max="14088" width="14.42578125" style="208" customWidth="1"/>
    <col min="14089" max="14089" width="10.140625" style="208" customWidth="1"/>
    <col min="14090" max="14090" width="14.42578125" style="208" customWidth="1"/>
    <col min="14091" max="14091" width="16.42578125" style="208" customWidth="1"/>
    <col min="14092" max="14092" width="14.42578125" style="208" customWidth="1"/>
    <col min="14093" max="14093" width="10.140625" style="208" customWidth="1"/>
    <col min="14094" max="14336" width="11.42578125" style="208"/>
    <col min="14337" max="14337" width="53.5703125" style="208" customWidth="1"/>
    <col min="14338" max="14338" width="14.42578125" style="208" customWidth="1"/>
    <col min="14339" max="14339" width="16.42578125" style="208" customWidth="1"/>
    <col min="14340" max="14340" width="14.42578125" style="208" customWidth="1"/>
    <col min="14341" max="14341" width="10.140625" style="208" customWidth="1"/>
    <col min="14342" max="14342" width="14.42578125" style="208" customWidth="1"/>
    <col min="14343" max="14343" width="16.42578125" style="208" customWidth="1"/>
    <col min="14344" max="14344" width="14.42578125" style="208" customWidth="1"/>
    <col min="14345" max="14345" width="10.140625" style="208" customWidth="1"/>
    <col min="14346" max="14346" width="14.42578125" style="208" customWidth="1"/>
    <col min="14347" max="14347" width="16.42578125" style="208" customWidth="1"/>
    <col min="14348" max="14348" width="14.42578125" style="208" customWidth="1"/>
    <col min="14349" max="14349" width="10.140625" style="208" customWidth="1"/>
    <col min="14350" max="14592" width="11.42578125" style="208"/>
    <col min="14593" max="14593" width="53.5703125" style="208" customWidth="1"/>
    <col min="14594" max="14594" width="14.42578125" style="208" customWidth="1"/>
    <col min="14595" max="14595" width="16.42578125" style="208" customWidth="1"/>
    <col min="14596" max="14596" width="14.42578125" style="208" customWidth="1"/>
    <col min="14597" max="14597" width="10.140625" style="208" customWidth="1"/>
    <col min="14598" max="14598" width="14.42578125" style="208" customWidth="1"/>
    <col min="14599" max="14599" width="16.42578125" style="208" customWidth="1"/>
    <col min="14600" max="14600" width="14.42578125" style="208" customWidth="1"/>
    <col min="14601" max="14601" width="10.140625" style="208" customWidth="1"/>
    <col min="14602" max="14602" width="14.42578125" style="208" customWidth="1"/>
    <col min="14603" max="14603" width="16.42578125" style="208" customWidth="1"/>
    <col min="14604" max="14604" width="14.42578125" style="208" customWidth="1"/>
    <col min="14605" max="14605" width="10.140625" style="208" customWidth="1"/>
    <col min="14606" max="14848" width="11.42578125" style="208"/>
    <col min="14849" max="14849" width="53.5703125" style="208" customWidth="1"/>
    <col min="14850" max="14850" width="14.42578125" style="208" customWidth="1"/>
    <col min="14851" max="14851" width="16.42578125" style="208" customWidth="1"/>
    <col min="14852" max="14852" width="14.42578125" style="208" customWidth="1"/>
    <col min="14853" max="14853" width="10.140625" style="208" customWidth="1"/>
    <col min="14854" max="14854" width="14.42578125" style="208" customWidth="1"/>
    <col min="14855" max="14855" width="16.42578125" style="208" customWidth="1"/>
    <col min="14856" max="14856" width="14.42578125" style="208" customWidth="1"/>
    <col min="14857" max="14857" width="10.140625" style="208" customWidth="1"/>
    <col min="14858" max="14858" width="14.42578125" style="208" customWidth="1"/>
    <col min="14859" max="14859" width="16.42578125" style="208" customWidth="1"/>
    <col min="14860" max="14860" width="14.42578125" style="208" customWidth="1"/>
    <col min="14861" max="14861" width="10.140625" style="208" customWidth="1"/>
    <col min="14862" max="15104" width="11.42578125" style="208"/>
    <col min="15105" max="15105" width="53.5703125" style="208" customWidth="1"/>
    <col min="15106" max="15106" width="14.42578125" style="208" customWidth="1"/>
    <col min="15107" max="15107" width="16.42578125" style="208" customWidth="1"/>
    <col min="15108" max="15108" width="14.42578125" style="208" customWidth="1"/>
    <col min="15109" max="15109" width="10.140625" style="208" customWidth="1"/>
    <col min="15110" max="15110" width="14.42578125" style="208" customWidth="1"/>
    <col min="15111" max="15111" width="16.42578125" style="208" customWidth="1"/>
    <col min="15112" max="15112" width="14.42578125" style="208" customWidth="1"/>
    <col min="15113" max="15113" width="10.140625" style="208" customWidth="1"/>
    <col min="15114" max="15114" width="14.42578125" style="208" customWidth="1"/>
    <col min="15115" max="15115" width="16.42578125" style="208" customWidth="1"/>
    <col min="15116" max="15116" width="14.42578125" style="208" customWidth="1"/>
    <col min="15117" max="15117" width="10.140625" style="208" customWidth="1"/>
    <col min="15118" max="15360" width="11.42578125" style="208"/>
    <col min="15361" max="15361" width="53.5703125" style="208" customWidth="1"/>
    <col min="15362" max="15362" width="14.42578125" style="208" customWidth="1"/>
    <col min="15363" max="15363" width="16.42578125" style="208" customWidth="1"/>
    <col min="15364" max="15364" width="14.42578125" style="208" customWidth="1"/>
    <col min="15365" max="15365" width="10.140625" style="208" customWidth="1"/>
    <col min="15366" max="15366" width="14.42578125" style="208" customWidth="1"/>
    <col min="15367" max="15367" width="16.42578125" style="208" customWidth="1"/>
    <col min="15368" max="15368" width="14.42578125" style="208" customWidth="1"/>
    <col min="15369" max="15369" width="10.140625" style="208" customWidth="1"/>
    <col min="15370" max="15370" width="14.42578125" style="208" customWidth="1"/>
    <col min="15371" max="15371" width="16.42578125" style="208" customWidth="1"/>
    <col min="15372" max="15372" width="14.42578125" style="208" customWidth="1"/>
    <col min="15373" max="15373" width="10.140625" style="208" customWidth="1"/>
    <col min="15374" max="15616" width="11.42578125" style="208"/>
    <col min="15617" max="15617" width="53.5703125" style="208" customWidth="1"/>
    <col min="15618" max="15618" width="14.42578125" style="208" customWidth="1"/>
    <col min="15619" max="15619" width="16.42578125" style="208" customWidth="1"/>
    <col min="15620" max="15620" width="14.42578125" style="208" customWidth="1"/>
    <col min="15621" max="15621" width="10.140625" style="208" customWidth="1"/>
    <col min="15622" max="15622" width="14.42578125" style="208" customWidth="1"/>
    <col min="15623" max="15623" width="16.42578125" style="208" customWidth="1"/>
    <col min="15624" max="15624" width="14.42578125" style="208" customWidth="1"/>
    <col min="15625" max="15625" width="10.140625" style="208" customWidth="1"/>
    <col min="15626" max="15626" width="14.42578125" style="208" customWidth="1"/>
    <col min="15627" max="15627" width="16.42578125" style="208" customWidth="1"/>
    <col min="15628" max="15628" width="14.42578125" style="208" customWidth="1"/>
    <col min="15629" max="15629" width="10.140625" style="208" customWidth="1"/>
    <col min="15630" max="15872" width="11.42578125" style="208"/>
    <col min="15873" max="15873" width="53.5703125" style="208" customWidth="1"/>
    <col min="15874" max="15874" width="14.42578125" style="208" customWidth="1"/>
    <col min="15875" max="15875" width="16.42578125" style="208" customWidth="1"/>
    <col min="15876" max="15876" width="14.42578125" style="208" customWidth="1"/>
    <col min="15877" max="15877" width="10.140625" style="208" customWidth="1"/>
    <col min="15878" max="15878" width="14.42578125" style="208" customWidth="1"/>
    <col min="15879" max="15879" width="16.42578125" style="208" customWidth="1"/>
    <col min="15880" max="15880" width="14.42578125" style="208" customWidth="1"/>
    <col min="15881" max="15881" width="10.140625" style="208" customWidth="1"/>
    <col min="15882" max="15882" width="14.42578125" style="208" customWidth="1"/>
    <col min="15883" max="15883" width="16.42578125" style="208" customWidth="1"/>
    <col min="15884" max="15884" width="14.42578125" style="208" customWidth="1"/>
    <col min="15885" max="15885" width="10.140625" style="208" customWidth="1"/>
    <col min="15886" max="16128" width="11.42578125" style="208"/>
    <col min="16129" max="16129" width="53.5703125" style="208" customWidth="1"/>
    <col min="16130" max="16130" width="14.42578125" style="208" customWidth="1"/>
    <col min="16131" max="16131" width="16.42578125" style="208" customWidth="1"/>
    <col min="16132" max="16132" width="14.42578125" style="208" customWidth="1"/>
    <col min="16133" max="16133" width="10.140625" style="208" customWidth="1"/>
    <col min="16134" max="16134" width="14.42578125" style="208" customWidth="1"/>
    <col min="16135" max="16135" width="16.42578125" style="208" customWidth="1"/>
    <col min="16136" max="16136" width="14.42578125" style="208" customWidth="1"/>
    <col min="16137" max="16137" width="10.140625" style="208" customWidth="1"/>
    <col min="16138" max="16138" width="14.42578125" style="208" customWidth="1"/>
    <col min="16139" max="16139" width="16.42578125" style="208" customWidth="1"/>
    <col min="16140" max="16140" width="14.42578125" style="208" customWidth="1"/>
    <col min="16141" max="16141" width="10.140625" style="208" customWidth="1"/>
    <col min="16142" max="16384" width="11.42578125" style="208"/>
  </cols>
  <sheetData>
    <row r="1" spans="1:13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</row>
    <row r="2" spans="1:13" s="236" customFormat="1" ht="15" customHeight="1">
      <c r="A2" s="520" t="s">
        <v>609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</row>
    <row r="4" spans="1:13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</row>
    <row r="5" spans="1:13" ht="15" customHeight="1">
      <c r="A5" s="210"/>
      <c r="B5" s="234"/>
      <c r="C5" s="234"/>
      <c r="D5" s="184"/>
      <c r="E5" s="184"/>
      <c r="F5" s="234"/>
      <c r="G5" s="184"/>
      <c r="H5" s="234"/>
      <c r="I5" s="234"/>
      <c r="J5" s="184"/>
      <c r="K5" s="184"/>
      <c r="L5" s="234"/>
      <c r="M5" s="184"/>
    </row>
    <row r="6" spans="1:13" s="239" customFormat="1" ht="15" customHeight="1">
      <c r="A6" s="238"/>
      <c r="B6" s="522" t="s">
        <v>57</v>
      </c>
      <c r="C6" s="522"/>
      <c r="D6" s="522"/>
      <c r="E6" s="522"/>
      <c r="F6" s="522" t="s">
        <v>58</v>
      </c>
      <c r="G6" s="522"/>
      <c r="H6" s="522"/>
      <c r="I6" s="522"/>
      <c r="J6" s="522" t="s">
        <v>604</v>
      </c>
      <c r="K6" s="522"/>
      <c r="L6" s="522"/>
      <c r="M6" s="522"/>
    </row>
    <row r="7" spans="1:13" s="243" customFormat="1" ht="15" customHeight="1">
      <c r="A7" s="240" t="s">
        <v>601</v>
      </c>
      <c r="B7" s="241" t="s">
        <v>610</v>
      </c>
      <c r="C7" s="242" t="s">
        <v>611</v>
      </c>
      <c r="D7" s="241" t="s">
        <v>612</v>
      </c>
      <c r="E7" s="241" t="s">
        <v>72</v>
      </c>
      <c r="F7" s="242" t="s">
        <v>610</v>
      </c>
      <c r="G7" s="241" t="s">
        <v>611</v>
      </c>
      <c r="H7" s="241" t="s">
        <v>612</v>
      </c>
      <c r="I7" s="242" t="s">
        <v>72</v>
      </c>
      <c r="J7" s="241" t="s">
        <v>610</v>
      </c>
      <c r="K7" s="241" t="s">
        <v>611</v>
      </c>
      <c r="L7" s="242" t="s">
        <v>612</v>
      </c>
      <c r="M7" s="241" t="s">
        <v>72</v>
      </c>
    </row>
    <row r="8" spans="1:13" s="245" customFormat="1" ht="15" customHeight="1">
      <c r="A8" s="244" t="s">
        <v>577</v>
      </c>
      <c r="B8" s="207">
        <v>134178.38729819999</v>
      </c>
      <c r="C8" s="207">
        <v>210467.3295394</v>
      </c>
      <c r="D8" s="207">
        <v>1073117.47459</v>
      </c>
      <c r="E8" s="207">
        <v>1417763.1914275999</v>
      </c>
      <c r="F8" s="207">
        <v>61217.037490000002</v>
      </c>
      <c r="G8" s="207">
        <v>1306321.3989158</v>
      </c>
      <c r="H8" s="207">
        <v>1091645.3171400002</v>
      </c>
      <c r="I8" s="207">
        <v>2459183.7535458002</v>
      </c>
      <c r="J8" s="207">
        <v>103347.22108</v>
      </c>
      <c r="K8" s="207">
        <v>136272.18520219999</v>
      </c>
      <c r="L8" s="207">
        <v>680754.60609180003</v>
      </c>
      <c r="M8" s="207">
        <v>920374.01237399993</v>
      </c>
    </row>
    <row r="9" spans="1:13" s="245" customFormat="1" ht="15" customHeight="1">
      <c r="A9" s="244" t="s">
        <v>578</v>
      </c>
      <c r="B9" s="246">
        <v>0</v>
      </c>
      <c r="C9" s="246">
        <v>43.206489999999995</v>
      </c>
      <c r="D9" s="246">
        <v>14.036899999999999</v>
      </c>
      <c r="E9" s="246">
        <v>57.243389999999998</v>
      </c>
      <c r="F9" s="246">
        <v>222.91415000000001</v>
      </c>
      <c r="G9" s="246">
        <v>12315.75446</v>
      </c>
      <c r="H9" s="207">
        <v>20844.75333</v>
      </c>
      <c r="I9" s="207">
        <v>33383.42194</v>
      </c>
      <c r="J9" s="207">
        <v>0</v>
      </c>
      <c r="K9" s="207">
        <v>228.3691</v>
      </c>
      <c r="L9" s="207">
        <v>8360.41806</v>
      </c>
      <c r="M9" s="207">
        <v>8588.7871599999999</v>
      </c>
    </row>
    <row r="10" spans="1:13" s="245" customFormat="1" ht="15" customHeight="1">
      <c r="A10" s="244" t="s">
        <v>579</v>
      </c>
      <c r="B10" s="246">
        <v>16083.027290599999</v>
      </c>
      <c r="C10" s="246">
        <v>6205.6311856000002</v>
      </c>
      <c r="D10" s="246">
        <v>230.4</v>
      </c>
      <c r="E10" s="246">
        <v>22519.0584762</v>
      </c>
      <c r="F10" s="246">
        <v>5986.1471099999999</v>
      </c>
      <c r="G10" s="246">
        <v>170.17</v>
      </c>
      <c r="H10" s="207">
        <v>0</v>
      </c>
      <c r="I10" s="207">
        <v>6156.31711</v>
      </c>
      <c r="J10" s="207">
        <v>1906.5010523999999</v>
      </c>
      <c r="K10" s="207">
        <v>1663.4641119999999</v>
      </c>
      <c r="L10" s="207">
        <v>1437.2697306</v>
      </c>
      <c r="M10" s="207">
        <v>5007.2348949999996</v>
      </c>
    </row>
    <row r="11" spans="1:13" s="245" customFormat="1" ht="15" customHeight="1">
      <c r="A11" s="244" t="s">
        <v>580</v>
      </c>
      <c r="B11" s="207">
        <v>31923.61033</v>
      </c>
      <c r="C11" s="207">
        <v>27136.633020000001</v>
      </c>
      <c r="D11" s="207">
        <v>9503.3531800000001</v>
      </c>
      <c r="E11" s="207">
        <v>68563.596529999995</v>
      </c>
      <c r="F11" s="207">
        <v>653.82746999999995</v>
      </c>
      <c r="G11" s="207">
        <v>6817.7672314000001</v>
      </c>
      <c r="H11" s="207">
        <v>49837.163919999999</v>
      </c>
      <c r="I11" s="207">
        <v>57308.758621399997</v>
      </c>
      <c r="J11" s="207">
        <v>20833.629489999999</v>
      </c>
      <c r="K11" s="207">
        <v>24941.934239999999</v>
      </c>
      <c r="L11" s="207">
        <v>36394.221689999998</v>
      </c>
      <c r="M11" s="207">
        <v>82169.78542</v>
      </c>
    </row>
    <row r="12" spans="1:13" s="245" customFormat="1" ht="15" customHeight="1">
      <c r="A12" s="244" t="s">
        <v>581</v>
      </c>
      <c r="B12" s="207">
        <v>773575.80545380001</v>
      </c>
      <c r="C12" s="207">
        <v>915743.47456640005</v>
      </c>
      <c r="D12" s="207">
        <v>1694920.7705811998</v>
      </c>
      <c r="E12" s="207">
        <v>3384240.0506014</v>
      </c>
      <c r="F12" s="207">
        <v>641749.43199800001</v>
      </c>
      <c r="G12" s="207">
        <v>787110.38712919992</v>
      </c>
      <c r="H12" s="207">
        <v>2057131.174227</v>
      </c>
      <c r="I12" s="207">
        <v>3485990.9933541999</v>
      </c>
      <c r="J12" s="207">
        <v>294772.3317784</v>
      </c>
      <c r="K12" s="207">
        <v>264444.57413159998</v>
      </c>
      <c r="L12" s="207">
        <v>1365387.2789228</v>
      </c>
      <c r="M12" s="207">
        <v>1924604.1848327999</v>
      </c>
    </row>
    <row r="13" spans="1:13" s="245" customFormat="1" ht="15" customHeight="1">
      <c r="A13" s="244" t="s">
        <v>582</v>
      </c>
      <c r="B13" s="207">
        <v>279927.87198</v>
      </c>
      <c r="C13" s="207">
        <v>186136.98562999998</v>
      </c>
      <c r="D13" s="207">
        <v>468398.12033000001</v>
      </c>
      <c r="E13" s="207">
        <v>934462.97794000001</v>
      </c>
      <c r="F13" s="207">
        <v>344158.67522000003</v>
      </c>
      <c r="G13" s="207">
        <v>93951.196959999987</v>
      </c>
      <c r="H13" s="207">
        <v>821333.60846000002</v>
      </c>
      <c r="I13" s="207">
        <v>1259443.4806400002</v>
      </c>
      <c r="J13" s="207">
        <v>39016.221770000004</v>
      </c>
      <c r="K13" s="207">
        <v>85316.98348000001</v>
      </c>
      <c r="L13" s="207">
        <v>149051.20352000001</v>
      </c>
      <c r="M13" s="207">
        <v>273384.40876999998</v>
      </c>
    </row>
    <row r="14" spans="1:13" s="245" customFormat="1" ht="15" customHeight="1">
      <c r="A14" s="244" t="s">
        <v>73</v>
      </c>
      <c r="B14" s="207">
        <v>423883.97802819998</v>
      </c>
      <c r="C14" s="207">
        <v>611709.76800699998</v>
      </c>
      <c r="D14" s="207">
        <v>2438831.1382936002</v>
      </c>
      <c r="E14" s="207">
        <v>3474424.8843288003</v>
      </c>
      <c r="F14" s="207">
        <v>508942.59341860004</v>
      </c>
      <c r="G14" s="207">
        <v>1686181.4373977999</v>
      </c>
      <c r="H14" s="207">
        <v>3138354.9715258004</v>
      </c>
      <c r="I14" s="207">
        <v>5333479.0023421999</v>
      </c>
      <c r="J14" s="207">
        <v>202062.267528</v>
      </c>
      <c r="K14" s="207">
        <v>552501.70926639996</v>
      </c>
      <c r="L14" s="207">
        <v>1970446.5182139999</v>
      </c>
      <c r="M14" s="207">
        <v>2725010.4950084002</v>
      </c>
    </row>
    <row r="15" spans="1:13" s="245" customFormat="1" ht="15" customHeight="1">
      <c r="A15" s="244" t="s">
        <v>583</v>
      </c>
      <c r="B15" s="207">
        <v>386035.32534539996</v>
      </c>
      <c r="C15" s="207">
        <v>478942.132178</v>
      </c>
      <c r="D15" s="207">
        <v>1130001.1971415998</v>
      </c>
      <c r="E15" s="207">
        <v>1994978.654665</v>
      </c>
      <c r="F15" s="207">
        <v>151945.7291038</v>
      </c>
      <c r="G15" s="207">
        <v>1079040.5986498001</v>
      </c>
      <c r="H15" s="207">
        <v>926870.03842520004</v>
      </c>
      <c r="I15" s="207">
        <v>2157856.3661787999</v>
      </c>
      <c r="J15" s="207">
        <v>442601.03794140002</v>
      </c>
      <c r="K15" s="207">
        <v>426407.49305420002</v>
      </c>
      <c r="L15" s="207">
        <v>2133829.8111101999</v>
      </c>
      <c r="M15" s="207">
        <v>3002838.3421058003</v>
      </c>
    </row>
    <row r="16" spans="1:13" s="245" customFormat="1" ht="15" customHeight="1">
      <c r="A16" s="244" t="s">
        <v>584</v>
      </c>
      <c r="B16" s="207">
        <v>11455.85808</v>
      </c>
      <c r="C16" s="207">
        <v>23523.71443</v>
      </c>
      <c r="D16" s="207">
        <v>114621.75839839999</v>
      </c>
      <c r="E16" s="207">
        <v>149601.33090840001</v>
      </c>
      <c r="F16" s="207">
        <v>1858.31953</v>
      </c>
      <c r="G16" s="207">
        <v>35807.145140000001</v>
      </c>
      <c r="H16" s="207">
        <v>108523.96436</v>
      </c>
      <c r="I16" s="207">
        <v>146189.42903</v>
      </c>
      <c r="J16" s="207">
        <v>11172.04861</v>
      </c>
      <c r="K16" s="207">
        <v>19951.776644199999</v>
      </c>
      <c r="L16" s="207">
        <v>266045.83737700002</v>
      </c>
      <c r="M16" s="207">
        <v>297169.66263120004</v>
      </c>
    </row>
    <row r="17" spans="1:13" s="245" customFormat="1" ht="15" customHeight="1">
      <c r="A17" s="244" t="s">
        <v>585</v>
      </c>
      <c r="B17" s="207">
        <v>33662.211793799994</v>
      </c>
      <c r="C17" s="207">
        <v>203668.16250600002</v>
      </c>
      <c r="D17" s="207">
        <v>312056.81729000004</v>
      </c>
      <c r="E17" s="207">
        <v>549387.19158979994</v>
      </c>
      <c r="F17" s="207">
        <v>19417.992340000001</v>
      </c>
      <c r="G17" s="207">
        <v>210986.1971086</v>
      </c>
      <c r="H17" s="207">
        <v>227463.55457800001</v>
      </c>
      <c r="I17" s="207">
        <v>457867.74402659998</v>
      </c>
      <c r="J17" s="207">
        <v>23021.543302000002</v>
      </c>
      <c r="K17" s="207">
        <v>107721.4972636</v>
      </c>
      <c r="L17" s="207">
        <v>516688.76098580001</v>
      </c>
      <c r="M17" s="207">
        <v>647431.80155139999</v>
      </c>
    </row>
    <row r="18" spans="1:13" s="245" customFormat="1" ht="15" customHeight="1">
      <c r="A18" s="244" t="s">
        <v>586</v>
      </c>
      <c r="B18" s="207">
        <v>436618.8290808</v>
      </c>
      <c r="C18" s="207">
        <v>601744.74176740006</v>
      </c>
      <c r="D18" s="207">
        <v>530312.875367</v>
      </c>
      <c r="E18" s="207">
        <v>1568676.4462152</v>
      </c>
      <c r="F18" s="207">
        <v>10234.790999999999</v>
      </c>
      <c r="G18" s="207">
        <v>214518.23374</v>
      </c>
      <c r="H18" s="207">
        <v>6935.9075591999999</v>
      </c>
      <c r="I18" s="207">
        <v>231688.93229920001</v>
      </c>
      <c r="J18" s="207">
        <v>551565.57813540008</v>
      </c>
      <c r="K18" s="207">
        <v>478085.6296096</v>
      </c>
      <c r="L18" s="207">
        <v>2239.4247319999999</v>
      </c>
      <c r="M18" s="207">
        <v>1031890.632477</v>
      </c>
    </row>
    <row r="19" spans="1:13" s="245" customFormat="1" ht="15" customHeight="1">
      <c r="A19" s="244" t="s">
        <v>587</v>
      </c>
      <c r="B19" s="207">
        <v>124073.2329164</v>
      </c>
      <c r="C19" s="207">
        <v>172431.61391999997</v>
      </c>
      <c r="D19" s="207">
        <v>7328255.0120040001</v>
      </c>
      <c r="E19" s="207">
        <v>7624759.8588403994</v>
      </c>
      <c r="F19" s="207">
        <v>30722.614999200003</v>
      </c>
      <c r="G19" s="207">
        <v>186390.75170199998</v>
      </c>
      <c r="H19" s="207">
        <v>5531392.5607941998</v>
      </c>
      <c r="I19" s="207">
        <v>5748505.9274954004</v>
      </c>
      <c r="J19" s="207">
        <v>22233.290363600001</v>
      </c>
      <c r="K19" s="207">
        <v>109662.7314128</v>
      </c>
      <c r="L19" s="207">
        <v>15288075.2256302</v>
      </c>
      <c r="M19" s="207">
        <v>15419971.2474066</v>
      </c>
    </row>
    <row r="20" spans="1:13" s="245" customFormat="1" ht="15" customHeight="1">
      <c r="A20" s="244" t="s">
        <v>588</v>
      </c>
      <c r="B20" s="207">
        <v>0</v>
      </c>
      <c r="C20" s="207">
        <v>0</v>
      </c>
      <c r="D20" s="207">
        <v>0</v>
      </c>
      <c r="E20" s="207">
        <v>0</v>
      </c>
      <c r="F20" s="207">
        <v>983.08924000000002</v>
      </c>
      <c r="G20" s="207">
        <v>54465.379460000004</v>
      </c>
      <c r="H20" s="207">
        <v>2048863.6779700001</v>
      </c>
      <c r="I20" s="207">
        <v>2104312.1466700002</v>
      </c>
      <c r="J20" s="207">
        <v>1417.8594399999999</v>
      </c>
      <c r="K20" s="207">
        <v>50310.833493600003</v>
      </c>
      <c r="L20" s="207">
        <v>20.277560000000001</v>
      </c>
      <c r="M20" s="207">
        <v>51748.970493600005</v>
      </c>
    </row>
    <row r="21" spans="1:13" s="245" customFormat="1" ht="15" customHeight="1">
      <c r="A21" s="244" t="s">
        <v>589</v>
      </c>
      <c r="B21" s="207">
        <v>193.24102999999999</v>
      </c>
      <c r="C21" s="207">
        <v>2127.3461554</v>
      </c>
      <c r="D21" s="207">
        <v>44626.813620000001</v>
      </c>
      <c r="E21" s="207">
        <v>46947.400805400001</v>
      </c>
      <c r="F21" s="207">
        <v>202.51526999999999</v>
      </c>
      <c r="G21" s="207">
        <v>1441.2119700000001</v>
      </c>
      <c r="H21" s="207">
        <v>1274.9540900000002</v>
      </c>
      <c r="I21" s="207">
        <v>2918.6813299999999</v>
      </c>
      <c r="J21" s="207">
        <v>913.70500000000004</v>
      </c>
      <c r="K21" s="207">
        <v>1885.02189</v>
      </c>
      <c r="L21" s="207">
        <v>28682.318809999997</v>
      </c>
      <c r="M21" s="207">
        <v>31481.045699999999</v>
      </c>
    </row>
    <row r="22" spans="1:13" s="245" customFormat="1" ht="15" customHeight="1">
      <c r="A22" s="244" t="s">
        <v>590</v>
      </c>
      <c r="B22" s="207">
        <v>8864.2652531999993</v>
      </c>
      <c r="C22" s="207">
        <v>69964.782200000001</v>
      </c>
      <c r="D22" s="207">
        <v>587886.38179160003</v>
      </c>
      <c r="E22" s="207">
        <v>666715.42924480001</v>
      </c>
      <c r="F22" s="207">
        <v>11737.580109999999</v>
      </c>
      <c r="G22" s="207">
        <v>9231.1741192000009</v>
      </c>
      <c r="H22" s="207">
        <v>66571.056949999998</v>
      </c>
      <c r="I22" s="207">
        <v>87539.811179199998</v>
      </c>
      <c r="J22" s="207">
        <v>3144.4941819999999</v>
      </c>
      <c r="K22" s="207">
        <v>5706.7463600000001</v>
      </c>
      <c r="L22" s="207">
        <v>78149.572643399995</v>
      </c>
      <c r="M22" s="207">
        <v>87000.813185399995</v>
      </c>
    </row>
    <row r="23" spans="1:13" s="245" customFormat="1" ht="15" customHeight="1">
      <c r="A23" s="244" t="s">
        <v>591</v>
      </c>
      <c r="B23" s="207">
        <v>0</v>
      </c>
      <c r="C23" s="207">
        <v>6.86</v>
      </c>
      <c r="D23" s="207">
        <v>0</v>
      </c>
      <c r="E23" s="207">
        <v>6.86</v>
      </c>
      <c r="F23" s="207">
        <v>0</v>
      </c>
      <c r="G23" s="207">
        <v>0</v>
      </c>
      <c r="H23" s="207">
        <v>67.108369999999994</v>
      </c>
      <c r="I23" s="207">
        <v>67.108369999999994</v>
      </c>
      <c r="J23" s="207">
        <v>0</v>
      </c>
      <c r="K23" s="207">
        <v>0</v>
      </c>
      <c r="L23" s="207">
        <v>0</v>
      </c>
      <c r="M23" s="207">
        <v>0</v>
      </c>
    </row>
    <row r="24" spans="1:13" s="245" customFormat="1" ht="15" customHeight="1">
      <c r="A24" s="244" t="s">
        <v>592</v>
      </c>
      <c r="B24" s="207">
        <v>0</v>
      </c>
      <c r="C24" s="207">
        <v>0</v>
      </c>
      <c r="D24" s="207">
        <v>0</v>
      </c>
      <c r="E24" s="207">
        <v>0</v>
      </c>
      <c r="F24" s="207">
        <v>0</v>
      </c>
      <c r="G24" s="207">
        <v>0</v>
      </c>
      <c r="H24" s="207">
        <v>0</v>
      </c>
      <c r="I24" s="207">
        <v>0</v>
      </c>
      <c r="J24" s="207">
        <v>0</v>
      </c>
      <c r="K24" s="207">
        <v>279.56895000000003</v>
      </c>
      <c r="L24" s="207">
        <v>0</v>
      </c>
      <c r="M24" s="207">
        <v>279.56895000000003</v>
      </c>
    </row>
    <row r="25" spans="1:13" s="247" customFormat="1" ht="15" customHeight="1">
      <c r="A25" s="244" t="s">
        <v>593</v>
      </c>
      <c r="B25" s="207">
        <v>0</v>
      </c>
      <c r="C25" s="207">
        <v>0</v>
      </c>
      <c r="D25" s="207">
        <v>0</v>
      </c>
      <c r="E25" s="207">
        <v>0</v>
      </c>
      <c r="F25" s="207">
        <v>0</v>
      </c>
      <c r="G25" s="207">
        <v>38.215120000000006</v>
      </c>
      <c r="H25" s="207">
        <v>24.619709999999998</v>
      </c>
      <c r="I25" s="207">
        <v>62.834830000000004</v>
      </c>
      <c r="J25" s="207">
        <v>0</v>
      </c>
      <c r="K25" s="207">
        <v>0</v>
      </c>
      <c r="L25" s="207">
        <v>0</v>
      </c>
      <c r="M25" s="207">
        <v>0</v>
      </c>
    </row>
    <row r="26" spans="1:13" s="247" customFormat="1" ht="15" customHeight="1">
      <c r="A26" s="248" t="s">
        <v>613</v>
      </c>
      <c r="B26" s="219">
        <v>2660475.6438803999</v>
      </c>
      <c r="C26" s="219">
        <v>3509852.3815951999</v>
      </c>
      <c r="D26" s="219">
        <v>15732776.149487399</v>
      </c>
      <c r="E26" s="219">
        <v>21903104.174962997</v>
      </c>
      <c r="F26" s="219">
        <v>1790033.2584496001</v>
      </c>
      <c r="G26" s="219">
        <v>5684787.019103799</v>
      </c>
      <c r="H26" s="219">
        <v>16097134.431409396</v>
      </c>
      <c r="I26" s="219">
        <v>23571954.708962794</v>
      </c>
      <c r="J26" s="219">
        <v>1718007.7296732001</v>
      </c>
      <c r="K26" s="219">
        <v>2265380.5182102006</v>
      </c>
      <c r="L26" s="219">
        <v>22525562.7450778</v>
      </c>
      <c r="M26" s="219">
        <v>26508950.992961202</v>
      </c>
    </row>
    <row r="27" spans="1:13" ht="15" customHeight="1" thickBot="1">
      <c r="A27" s="222"/>
      <c r="B27" s="228"/>
      <c r="C27" s="224"/>
      <c r="D27" s="224"/>
      <c r="E27" s="224"/>
      <c r="F27" s="224"/>
      <c r="G27" s="224"/>
      <c r="H27" s="228"/>
      <c r="I27" s="228"/>
      <c r="J27" s="228"/>
      <c r="K27" s="228"/>
      <c r="L27" s="228"/>
      <c r="M27" s="228"/>
    </row>
    <row r="28" spans="1:13" s="249" customFormat="1" ht="15" customHeight="1" thickTop="1">
      <c r="A28" s="206" t="s">
        <v>596</v>
      </c>
      <c r="B28" s="230"/>
      <c r="C28" s="231"/>
      <c r="D28" s="216"/>
      <c r="E28" s="216"/>
      <c r="F28" s="216"/>
      <c r="G28" s="216"/>
      <c r="H28" s="226"/>
      <c r="I28" s="226"/>
      <c r="J28" s="184"/>
      <c r="K28" s="184"/>
      <c r="L28" s="184"/>
      <c r="M28" s="184"/>
    </row>
    <row r="29" spans="1:13" ht="15" customHeight="1">
      <c r="A29" s="206" t="s">
        <v>599</v>
      </c>
      <c r="B29" s="206"/>
      <c r="C29" s="206"/>
      <c r="D29" s="207"/>
      <c r="E29" s="207"/>
      <c r="F29" s="207"/>
      <c r="G29" s="207"/>
      <c r="H29" s="207"/>
      <c r="I29" s="215"/>
      <c r="J29" s="184"/>
      <c r="K29" s="184"/>
      <c r="L29" s="184"/>
      <c r="M29" s="184"/>
    </row>
    <row r="30" spans="1:13" ht="15" customHeight="1">
      <c r="A30" s="227"/>
      <c r="B30" s="215"/>
      <c r="C30" s="207"/>
      <c r="D30" s="207"/>
      <c r="E30" s="207"/>
      <c r="F30" s="207"/>
      <c r="G30" s="207"/>
      <c r="H30" s="207"/>
      <c r="I30" s="215"/>
      <c r="J30" s="184"/>
      <c r="K30" s="184"/>
      <c r="L30" s="184"/>
      <c r="M30" s="184"/>
    </row>
    <row r="31" spans="1:13" ht="15" customHeight="1">
      <c r="A31" s="233"/>
      <c r="B31" s="215"/>
      <c r="C31" s="207"/>
      <c r="D31" s="207"/>
      <c r="E31" s="207"/>
      <c r="F31" s="207"/>
      <c r="G31" s="207"/>
      <c r="H31" s="207"/>
      <c r="I31" s="215"/>
      <c r="J31" s="184"/>
      <c r="K31" s="184"/>
      <c r="L31" s="184"/>
      <c r="M31" s="184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M29"/>
  <sheetViews>
    <sheetView zoomScaleNormal="100" workbookViewId="0">
      <selection sqref="A1:M1"/>
    </sheetView>
  </sheetViews>
  <sheetFormatPr defaultColWidth="11.42578125" defaultRowHeight="12.75"/>
  <cols>
    <col min="1" max="1" width="53.5703125" style="209" customWidth="1"/>
    <col min="2" max="2" width="14.42578125" style="208" customWidth="1"/>
    <col min="3" max="3" width="16.42578125" style="208" customWidth="1"/>
    <col min="4" max="4" width="14.42578125" style="208" customWidth="1"/>
    <col min="5" max="5" width="10.140625" style="208" customWidth="1"/>
    <col min="6" max="6" width="14.42578125" style="208" customWidth="1"/>
    <col min="7" max="7" width="16.42578125" style="208" customWidth="1"/>
    <col min="8" max="8" width="14.42578125" style="208" customWidth="1"/>
    <col min="9" max="9" width="10.140625" style="208" customWidth="1"/>
    <col min="10" max="10" width="14.42578125" style="208" customWidth="1"/>
    <col min="11" max="11" width="16.42578125" style="208" customWidth="1"/>
    <col min="12" max="12" width="14.42578125" style="208" customWidth="1"/>
    <col min="13" max="13" width="10.140625" style="208" customWidth="1"/>
    <col min="14" max="256" width="11.42578125" style="208"/>
    <col min="257" max="257" width="53.5703125" style="208" customWidth="1"/>
    <col min="258" max="258" width="14.42578125" style="208" customWidth="1"/>
    <col min="259" max="259" width="16.42578125" style="208" customWidth="1"/>
    <col min="260" max="260" width="14.42578125" style="208" customWidth="1"/>
    <col min="261" max="261" width="10.140625" style="208" customWidth="1"/>
    <col min="262" max="262" width="14.42578125" style="208" customWidth="1"/>
    <col min="263" max="263" width="16.42578125" style="208" customWidth="1"/>
    <col min="264" max="264" width="14.42578125" style="208" customWidth="1"/>
    <col min="265" max="265" width="10.140625" style="208" customWidth="1"/>
    <col min="266" max="266" width="14.42578125" style="208" customWidth="1"/>
    <col min="267" max="267" width="16.42578125" style="208" customWidth="1"/>
    <col min="268" max="268" width="14.42578125" style="208" customWidth="1"/>
    <col min="269" max="269" width="10.140625" style="208" customWidth="1"/>
    <col min="270" max="512" width="11.42578125" style="208"/>
    <col min="513" max="513" width="53.5703125" style="208" customWidth="1"/>
    <col min="514" max="514" width="14.42578125" style="208" customWidth="1"/>
    <col min="515" max="515" width="16.42578125" style="208" customWidth="1"/>
    <col min="516" max="516" width="14.42578125" style="208" customWidth="1"/>
    <col min="517" max="517" width="10.140625" style="208" customWidth="1"/>
    <col min="518" max="518" width="14.42578125" style="208" customWidth="1"/>
    <col min="519" max="519" width="16.42578125" style="208" customWidth="1"/>
    <col min="520" max="520" width="14.42578125" style="208" customWidth="1"/>
    <col min="521" max="521" width="10.140625" style="208" customWidth="1"/>
    <col min="522" max="522" width="14.42578125" style="208" customWidth="1"/>
    <col min="523" max="523" width="16.42578125" style="208" customWidth="1"/>
    <col min="524" max="524" width="14.42578125" style="208" customWidth="1"/>
    <col min="525" max="525" width="10.140625" style="208" customWidth="1"/>
    <col min="526" max="768" width="11.42578125" style="208"/>
    <col min="769" max="769" width="53.5703125" style="208" customWidth="1"/>
    <col min="770" max="770" width="14.42578125" style="208" customWidth="1"/>
    <col min="771" max="771" width="16.42578125" style="208" customWidth="1"/>
    <col min="772" max="772" width="14.42578125" style="208" customWidth="1"/>
    <col min="773" max="773" width="10.140625" style="208" customWidth="1"/>
    <col min="774" max="774" width="14.42578125" style="208" customWidth="1"/>
    <col min="775" max="775" width="16.42578125" style="208" customWidth="1"/>
    <col min="776" max="776" width="14.42578125" style="208" customWidth="1"/>
    <col min="777" max="777" width="10.140625" style="208" customWidth="1"/>
    <col min="778" max="778" width="14.42578125" style="208" customWidth="1"/>
    <col min="779" max="779" width="16.42578125" style="208" customWidth="1"/>
    <col min="780" max="780" width="14.42578125" style="208" customWidth="1"/>
    <col min="781" max="781" width="10.140625" style="208" customWidth="1"/>
    <col min="782" max="1024" width="11.42578125" style="208"/>
    <col min="1025" max="1025" width="53.5703125" style="208" customWidth="1"/>
    <col min="1026" max="1026" width="14.42578125" style="208" customWidth="1"/>
    <col min="1027" max="1027" width="16.42578125" style="208" customWidth="1"/>
    <col min="1028" max="1028" width="14.42578125" style="208" customWidth="1"/>
    <col min="1029" max="1029" width="10.140625" style="208" customWidth="1"/>
    <col min="1030" max="1030" width="14.42578125" style="208" customWidth="1"/>
    <col min="1031" max="1031" width="16.42578125" style="208" customWidth="1"/>
    <col min="1032" max="1032" width="14.42578125" style="208" customWidth="1"/>
    <col min="1033" max="1033" width="10.140625" style="208" customWidth="1"/>
    <col min="1034" max="1034" width="14.42578125" style="208" customWidth="1"/>
    <col min="1035" max="1035" width="16.42578125" style="208" customWidth="1"/>
    <col min="1036" max="1036" width="14.42578125" style="208" customWidth="1"/>
    <col min="1037" max="1037" width="10.140625" style="208" customWidth="1"/>
    <col min="1038" max="1280" width="11.42578125" style="208"/>
    <col min="1281" max="1281" width="53.5703125" style="208" customWidth="1"/>
    <col min="1282" max="1282" width="14.42578125" style="208" customWidth="1"/>
    <col min="1283" max="1283" width="16.42578125" style="208" customWidth="1"/>
    <col min="1284" max="1284" width="14.42578125" style="208" customWidth="1"/>
    <col min="1285" max="1285" width="10.140625" style="208" customWidth="1"/>
    <col min="1286" max="1286" width="14.42578125" style="208" customWidth="1"/>
    <col min="1287" max="1287" width="16.42578125" style="208" customWidth="1"/>
    <col min="1288" max="1288" width="14.42578125" style="208" customWidth="1"/>
    <col min="1289" max="1289" width="10.140625" style="208" customWidth="1"/>
    <col min="1290" max="1290" width="14.42578125" style="208" customWidth="1"/>
    <col min="1291" max="1291" width="16.42578125" style="208" customWidth="1"/>
    <col min="1292" max="1292" width="14.42578125" style="208" customWidth="1"/>
    <col min="1293" max="1293" width="10.140625" style="208" customWidth="1"/>
    <col min="1294" max="1536" width="11.42578125" style="208"/>
    <col min="1537" max="1537" width="53.5703125" style="208" customWidth="1"/>
    <col min="1538" max="1538" width="14.42578125" style="208" customWidth="1"/>
    <col min="1539" max="1539" width="16.42578125" style="208" customWidth="1"/>
    <col min="1540" max="1540" width="14.42578125" style="208" customWidth="1"/>
    <col min="1541" max="1541" width="10.140625" style="208" customWidth="1"/>
    <col min="1542" max="1542" width="14.42578125" style="208" customWidth="1"/>
    <col min="1543" max="1543" width="16.42578125" style="208" customWidth="1"/>
    <col min="1544" max="1544" width="14.42578125" style="208" customWidth="1"/>
    <col min="1545" max="1545" width="10.140625" style="208" customWidth="1"/>
    <col min="1546" max="1546" width="14.42578125" style="208" customWidth="1"/>
    <col min="1547" max="1547" width="16.42578125" style="208" customWidth="1"/>
    <col min="1548" max="1548" width="14.42578125" style="208" customWidth="1"/>
    <col min="1549" max="1549" width="10.140625" style="208" customWidth="1"/>
    <col min="1550" max="1792" width="11.42578125" style="208"/>
    <col min="1793" max="1793" width="53.5703125" style="208" customWidth="1"/>
    <col min="1794" max="1794" width="14.42578125" style="208" customWidth="1"/>
    <col min="1795" max="1795" width="16.42578125" style="208" customWidth="1"/>
    <col min="1796" max="1796" width="14.42578125" style="208" customWidth="1"/>
    <col min="1797" max="1797" width="10.140625" style="208" customWidth="1"/>
    <col min="1798" max="1798" width="14.42578125" style="208" customWidth="1"/>
    <col min="1799" max="1799" width="16.42578125" style="208" customWidth="1"/>
    <col min="1800" max="1800" width="14.42578125" style="208" customWidth="1"/>
    <col min="1801" max="1801" width="10.140625" style="208" customWidth="1"/>
    <col min="1802" max="1802" width="14.42578125" style="208" customWidth="1"/>
    <col min="1803" max="1803" width="16.42578125" style="208" customWidth="1"/>
    <col min="1804" max="1804" width="14.42578125" style="208" customWidth="1"/>
    <col min="1805" max="1805" width="10.140625" style="208" customWidth="1"/>
    <col min="1806" max="2048" width="11.42578125" style="208"/>
    <col min="2049" max="2049" width="53.5703125" style="208" customWidth="1"/>
    <col min="2050" max="2050" width="14.42578125" style="208" customWidth="1"/>
    <col min="2051" max="2051" width="16.42578125" style="208" customWidth="1"/>
    <col min="2052" max="2052" width="14.42578125" style="208" customWidth="1"/>
    <col min="2053" max="2053" width="10.140625" style="208" customWidth="1"/>
    <col min="2054" max="2054" width="14.42578125" style="208" customWidth="1"/>
    <col min="2055" max="2055" width="16.42578125" style="208" customWidth="1"/>
    <col min="2056" max="2056" width="14.42578125" style="208" customWidth="1"/>
    <col min="2057" max="2057" width="10.140625" style="208" customWidth="1"/>
    <col min="2058" max="2058" width="14.42578125" style="208" customWidth="1"/>
    <col min="2059" max="2059" width="16.42578125" style="208" customWidth="1"/>
    <col min="2060" max="2060" width="14.42578125" style="208" customWidth="1"/>
    <col min="2061" max="2061" width="10.140625" style="208" customWidth="1"/>
    <col min="2062" max="2304" width="11.42578125" style="208"/>
    <col min="2305" max="2305" width="53.5703125" style="208" customWidth="1"/>
    <col min="2306" max="2306" width="14.42578125" style="208" customWidth="1"/>
    <col min="2307" max="2307" width="16.42578125" style="208" customWidth="1"/>
    <col min="2308" max="2308" width="14.42578125" style="208" customWidth="1"/>
    <col min="2309" max="2309" width="10.140625" style="208" customWidth="1"/>
    <col min="2310" max="2310" width="14.42578125" style="208" customWidth="1"/>
    <col min="2311" max="2311" width="16.42578125" style="208" customWidth="1"/>
    <col min="2312" max="2312" width="14.42578125" style="208" customWidth="1"/>
    <col min="2313" max="2313" width="10.140625" style="208" customWidth="1"/>
    <col min="2314" max="2314" width="14.42578125" style="208" customWidth="1"/>
    <col min="2315" max="2315" width="16.42578125" style="208" customWidth="1"/>
    <col min="2316" max="2316" width="14.42578125" style="208" customWidth="1"/>
    <col min="2317" max="2317" width="10.140625" style="208" customWidth="1"/>
    <col min="2318" max="2560" width="11.42578125" style="208"/>
    <col min="2561" max="2561" width="53.5703125" style="208" customWidth="1"/>
    <col min="2562" max="2562" width="14.42578125" style="208" customWidth="1"/>
    <col min="2563" max="2563" width="16.42578125" style="208" customWidth="1"/>
    <col min="2564" max="2564" width="14.42578125" style="208" customWidth="1"/>
    <col min="2565" max="2565" width="10.140625" style="208" customWidth="1"/>
    <col min="2566" max="2566" width="14.42578125" style="208" customWidth="1"/>
    <col min="2567" max="2567" width="16.42578125" style="208" customWidth="1"/>
    <col min="2568" max="2568" width="14.42578125" style="208" customWidth="1"/>
    <col min="2569" max="2569" width="10.140625" style="208" customWidth="1"/>
    <col min="2570" max="2570" width="14.42578125" style="208" customWidth="1"/>
    <col min="2571" max="2571" width="16.42578125" style="208" customWidth="1"/>
    <col min="2572" max="2572" width="14.42578125" style="208" customWidth="1"/>
    <col min="2573" max="2573" width="10.140625" style="208" customWidth="1"/>
    <col min="2574" max="2816" width="11.42578125" style="208"/>
    <col min="2817" max="2817" width="53.5703125" style="208" customWidth="1"/>
    <col min="2818" max="2818" width="14.42578125" style="208" customWidth="1"/>
    <col min="2819" max="2819" width="16.42578125" style="208" customWidth="1"/>
    <col min="2820" max="2820" width="14.42578125" style="208" customWidth="1"/>
    <col min="2821" max="2821" width="10.140625" style="208" customWidth="1"/>
    <col min="2822" max="2822" width="14.42578125" style="208" customWidth="1"/>
    <col min="2823" max="2823" width="16.42578125" style="208" customWidth="1"/>
    <col min="2824" max="2824" width="14.42578125" style="208" customWidth="1"/>
    <col min="2825" max="2825" width="10.140625" style="208" customWidth="1"/>
    <col min="2826" max="2826" width="14.42578125" style="208" customWidth="1"/>
    <col min="2827" max="2827" width="16.42578125" style="208" customWidth="1"/>
    <col min="2828" max="2828" width="14.42578125" style="208" customWidth="1"/>
    <col min="2829" max="2829" width="10.140625" style="208" customWidth="1"/>
    <col min="2830" max="3072" width="11.42578125" style="208"/>
    <col min="3073" max="3073" width="53.5703125" style="208" customWidth="1"/>
    <col min="3074" max="3074" width="14.42578125" style="208" customWidth="1"/>
    <col min="3075" max="3075" width="16.42578125" style="208" customWidth="1"/>
    <col min="3076" max="3076" width="14.42578125" style="208" customWidth="1"/>
    <col min="3077" max="3077" width="10.140625" style="208" customWidth="1"/>
    <col min="3078" max="3078" width="14.42578125" style="208" customWidth="1"/>
    <col min="3079" max="3079" width="16.42578125" style="208" customWidth="1"/>
    <col min="3080" max="3080" width="14.42578125" style="208" customWidth="1"/>
    <col min="3081" max="3081" width="10.140625" style="208" customWidth="1"/>
    <col min="3082" max="3082" width="14.42578125" style="208" customWidth="1"/>
    <col min="3083" max="3083" width="16.42578125" style="208" customWidth="1"/>
    <col min="3084" max="3084" width="14.42578125" style="208" customWidth="1"/>
    <col min="3085" max="3085" width="10.140625" style="208" customWidth="1"/>
    <col min="3086" max="3328" width="11.42578125" style="208"/>
    <col min="3329" max="3329" width="53.5703125" style="208" customWidth="1"/>
    <col min="3330" max="3330" width="14.42578125" style="208" customWidth="1"/>
    <col min="3331" max="3331" width="16.42578125" style="208" customWidth="1"/>
    <col min="3332" max="3332" width="14.42578125" style="208" customWidth="1"/>
    <col min="3333" max="3333" width="10.140625" style="208" customWidth="1"/>
    <col min="3334" max="3334" width="14.42578125" style="208" customWidth="1"/>
    <col min="3335" max="3335" width="16.42578125" style="208" customWidth="1"/>
    <col min="3336" max="3336" width="14.42578125" style="208" customWidth="1"/>
    <col min="3337" max="3337" width="10.140625" style="208" customWidth="1"/>
    <col min="3338" max="3338" width="14.42578125" style="208" customWidth="1"/>
    <col min="3339" max="3339" width="16.42578125" style="208" customWidth="1"/>
    <col min="3340" max="3340" width="14.42578125" style="208" customWidth="1"/>
    <col min="3341" max="3341" width="10.140625" style="208" customWidth="1"/>
    <col min="3342" max="3584" width="11.42578125" style="208"/>
    <col min="3585" max="3585" width="53.5703125" style="208" customWidth="1"/>
    <col min="3586" max="3586" width="14.42578125" style="208" customWidth="1"/>
    <col min="3587" max="3587" width="16.42578125" style="208" customWidth="1"/>
    <col min="3588" max="3588" width="14.42578125" style="208" customWidth="1"/>
    <col min="3589" max="3589" width="10.140625" style="208" customWidth="1"/>
    <col min="3590" max="3590" width="14.42578125" style="208" customWidth="1"/>
    <col min="3591" max="3591" width="16.42578125" style="208" customWidth="1"/>
    <col min="3592" max="3592" width="14.42578125" style="208" customWidth="1"/>
    <col min="3593" max="3593" width="10.140625" style="208" customWidth="1"/>
    <col min="3594" max="3594" width="14.42578125" style="208" customWidth="1"/>
    <col min="3595" max="3595" width="16.42578125" style="208" customWidth="1"/>
    <col min="3596" max="3596" width="14.42578125" style="208" customWidth="1"/>
    <col min="3597" max="3597" width="10.140625" style="208" customWidth="1"/>
    <col min="3598" max="3840" width="11.42578125" style="208"/>
    <col min="3841" max="3841" width="53.5703125" style="208" customWidth="1"/>
    <col min="3842" max="3842" width="14.42578125" style="208" customWidth="1"/>
    <col min="3843" max="3843" width="16.42578125" style="208" customWidth="1"/>
    <col min="3844" max="3844" width="14.42578125" style="208" customWidth="1"/>
    <col min="3845" max="3845" width="10.140625" style="208" customWidth="1"/>
    <col min="3846" max="3846" width="14.42578125" style="208" customWidth="1"/>
    <col min="3847" max="3847" width="16.42578125" style="208" customWidth="1"/>
    <col min="3848" max="3848" width="14.42578125" style="208" customWidth="1"/>
    <col min="3849" max="3849" width="10.140625" style="208" customWidth="1"/>
    <col min="3850" max="3850" width="14.42578125" style="208" customWidth="1"/>
    <col min="3851" max="3851" width="16.42578125" style="208" customWidth="1"/>
    <col min="3852" max="3852" width="14.42578125" style="208" customWidth="1"/>
    <col min="3853" max="3853" width="10.140625" style="208" customWidth="1"/>
    <col min="3854" max="4096" width="11.42578125" style="208"/>
    <col min="4097" max="4097" width="53.5703125" style="208" customWidth="1"/>
    <col min="4098" max="4098" width="14.42578125" style="208" customWidth="1"/>
    <col min="4099" max="4099" width="16.42578125" style="208" customWidth="1"/>
    <col min="4100" max="4100" width="14.42578125" style="208" customWidth="1"/>
    <col min="4101" max="4101" width="10.140625" style="208" customWidth="1"/>
    <col min="4102" max="4102" width="14.42578125" style="208" customWidth="1"/>
    <col min="4103" max="4103" width="16.42578125" style="208" customWidth="1"/>
    <col min="4104" max="4104" width="14.42578125" style="208" customWidth="1"/>
    <col min="4105" max="4105" width="10.140625" style="208" customWidth="1"/>
    <col min="4106" max="4106" width="14.42578125" style="208" customWidth="1"/>
    <col min="4107" max="4107" width="16.42578125" style="208" customWidth="1"/>
    <col min="4108" max="4108" width="14.42578125" style="208" customWidth="1"/>
    <col min="4109" max="4109" width="10.140625" style="208" customWidth="1"/>
    <col min="4110" max="4352" width="11.42578125" style="208"/>
    <col min="4353" max="4353" width="53.5703125" style="208" customWidth="1"/>
    <col min="4354" max="4354" width="14.42578125" style="208" customWidth="1"/>
    <col min="4355" max="4355" width="16.42578125" style="208" customWidth="1"/>
    <col min="4356" max="4356" width="14.42578125" style="208" customWidth="1"/>
    <col min="4357" max="4357" width="10.140625" style="208" customWidth="1"/>
    <col min="4358" max="4358" width="14.42578125" style="208" customWidth="1"/>
    <col min="4359" max="4359" width="16.42578125" style="208" customWidth="1"/>
    <col min="4360" max="4360" width="14.42578125" style="208" customWidth="1"/>
    <col min="4361" max="4361" width="10.140625" style="208" customWidth="1"/>
    <col min="4362" max="4362" width="14.42578125" style="208" customWidth="1"/>
    <col min="4363" max="4363" width="16.42578125" style="208" customWidth="1"/>
    <col min="4364" max="4364" width="14.42578125" style="208" customWidth="1"/>
    <col min="4365" max="4365" width="10.140625" style="208" customWidth="1"/>
    <col min="4366" max="4608" width="11.42578125" style="208"/>
    <col min="4609" max="4609" width="53.5703125" style="208" customWidth="1"/>
    <col min="4610" max="4610" width="14.42578125" style="208" customWidth="1"/>
    <col min="4611" max="4611" width="16.42578125" style="208" customWidth="1"/>
    <col min="4612" max="4612" width="14.42578125" style="208" customWidth="1"/>
    <col min="4613" max="4613" width="10.140625" style="208" customWidth="1"/>
    <col min="4614" max="4614" width="14.42578125" style="208" customWidth="1"/>
    <col min="4615" max="4615" width="16.42578125" style="208" customWidth="1"/>
    <col min="4616" max="4616" width="14.42578125" style="208" customWidth="1"/>
    <col min="4617" max="4617" width="10.140625" style="208" customWidth="1"/>
    <col min="4618" max="4618" width="14.42578125" style="208" customWidth="1"/>
    <col min="4619" max="4619" width="16.42578125" style="208" customWidth="1"/>
    <col min="4620" max="4620" width="14.42578125" style="208" customWidth="1"/>
    <col min="4621" max="4621" width="10.140625" style="208" customWidth="1"/>
    <col min="4622" max="4864" width="11.42578125" style="208"/>
    <col min="4865" max="4865" width="53.5703125" style="208" customWidth="1"/>
    <col min="4866" max="4866" width="14.42578125" style="208" customWidth="1"/>
    <col min="4867" max="4867" width="16.42578125" style="208" customWidth="1"/>
    <col min="4868" max="4868" width="14.42578125" style="208" customWidth="1"/>
    <col min="4869" max="4869" width="10.140625" style="208" customWidth="1"/>
    <col min="4870" max="4870" width="14.42578125" style="208" customWidth="1"/>
    <col min="4871" max="4871" width="16.42578125" style="208" customWidth="1"/>
    <col min="4872" max="4872" width="14.42578125" style="208" customWidth="1"/>
    <col min="4873" max="4873" width="10.140625" style="208" customWidth="1"/>
    <col min="4874" max="4874" width="14.42578125" style="208" customWidth="1"/>
    <col min="4875" max="4875" width="16.42578125" style="208" customWidth="1"/>
    <col min="4876" max="4876" width="14.42578125" style="208" customWidth="1"/>
    <col min="4877" max="4877" width="10.140625" style="208" customWidth="1"/>
    <col min="4878" max="5120" width="11.42578125" style="208"/>
    <col min="5121" max="5121" width="53.5703125" style="208" customWidth="1"/>
    <col min="5122" max="5122" width="14.42578125" style="208" customWidth="1"/>
    <col min="5123" max="5123" width="16.42578125" style="208" customWidth="1"/>
    <col min="5124" max="5124" width="14.42578125" style="208" customWidth="1"/>
    <col min="5125" max="5125" width="10.140625" style="208" customWidth="1"/>
    <col min="5126" max="5126" width="14.42578125" style="208" customWidth="1"/>
    <col min="5127" max="5127" width="16.42578125" style="208" customWidth="1"/>
    <col min="5128" max="5128" width="14.42578125" style="208" customWidth="1"/>
    <col min="5129" max="5129" width="10.140625" style="208" customWidth="1"/>
    <col min="5130" max="5130" width="14.42578125" style="208" customWidth="1"/>
    <col min="5131" max="5131" width="16.42578125" style="208" customWidth="1"/>
    <col min="5132" max="5132" width="14.42578125" style="208" customWidth="1"/>
    <col min="5133" max="5133" width="10.140625" style="208" customWidth="1"/>
    <col min="5134" max="5376" width="11.42578125" style="208"/>
    <col min="5377" max="5377" width="53.5703125" style="208" customWidth="1"/>
    <col min="5378" max="5378" width="14.42578125" style="208" customWidth="1"/>
    <col min="5379" max="5379" width="16.42578125" style="208" customWidth="1"/>
    <col min="5380" max="5380" width="14.42578125" style="208" customWidth="1"/>
    <col min="5381" max="5381" width="10.140625" style="208" customWidth="1"/>
    <col min="5382" max="5382" width="14.42578125" style="208" customWidth="1"/>
    <col min="5383" max="5383" width="16.42578125" style="208" customWidth="1"/>
    <col min="5384" max="5384" width="14.42578125" style="208" customWidth="1"/>
    <col min="5385" max="5385" width="10.140625" style="208" customWidth="1"/>
    <col min="5386" max="5386" width="14.42578125" style="208" customWidth="1"/>
    <col min="5387" max="5387" width="16.42578125" style="208" customWidth="1"/>
    <col min="5388" max="5388" width="14.42578125" style="208" customWidth="1"/>
    <col min="5389" max="5389" width="10.140625" style="208" customWidth="1"/>
    <col min="5390" max="5632" width="11.42578125" style="208"/>
    <col min="5633" max="5633" width="53.5703125" style="208" customWidth="1"/>
    <col min="5634" max="5634" width="14.42578125" style="208" customWidth="1"/>
    <col min="5635" max="5635" width="16.42578125" style="208" customWidth="1"/>
    <col min="5636" max="5636" width="14.42578125" style="208" customWidth="1"/>
    <col min="5637" max="5637" width="10.140625" style="208" customWidth="1"/>
    <col min="5638" max="5638" width="14.42578125" style="208" customWidth="1"/>
    <col min="5639" max="5639" width="16.42578125" style="208" customWidth="1"/>
    <col min="5640" max="5640" width="14.42578125" style="208" customWidth="1"/>
    <col min="5641" max="5641" width="10.140625" style="208" customWidth="1"/>
    <col min="5642" max="5642" width="14.42578125" style="208" customWidth="1"/>
    <col min="5643" max="5643" width="16.42578125" style="208" customWidth="1"/>
    <col min="5644" max="5644" width="14.42578125" style="208" customWidth="1"/>
    <col min="5645" max="5645" width="10.140625" style="208" customWidth="1"/>
    <col min="5646" max="5888" width="11.42578125" style="208"/>
    <col min="5889" max="5889" width="53.5703125" style="208" customWidth="1"/>
    <col min="5890" max="5890" width="14.42578125" style="208" customWidth="1"/>
    <col min="5891" max="5891" width="16.42578125" style="208" customWidth="1"/>
    <col min="5892" max="5892" width="14.42578125" style="208" customWidth="1"/>
    <col min="5893" max="5893" width="10.140625" style="208" customWidth="1"/>
    <col min="5894" max="5894" width="14.42578125" style="208" customWidth="1"/>
    <col min="5895" max="5895" width="16.42578125" style="208" customWidth="1"/>
    <col min="5896" max="5896" width="14.42578125" style="208" customWidth="1"/>
    <col min="5897" max="5897" width="10.140625" style="208" customWidth="1"/>
    <col min="5898" max="5898" width="14.42578125" style="208" customWidth="1"/>
    <col min="5899" max="5899" width="16.42578125" style="208" customWidth="1"/>
    <col min="5900" max="5900" width="14.42578125" style="208" customWidth="1"/>
    <col min="5901" max="5901" width="10.140625" style="208" customWidth="1"/>
    <col min="5902" max="6144" width="11.42578125" style="208"/>
    <col min="6145" max="6145" width="53.5703125" style="208" customWidth="1"/>
    <col min="6146" max="6146" width="14.42578125" style="208" customWidth="1"/>
    <col min="6147" max="6147" width="16.42578125" style="208" customWidth="1"/>
    <col min="6148" max="6148" width="14.42578125" style="208" customWidth="1"/>
    <col min="6149" max="6149" width="10.140625" style="208" customWidth="1"/>
    <col min="6150" max="6150" width="14.42578125" style="208" customWidth="1"/>
    <col min="6151" max="6151" width="16.42578125" style="208" customWidth="1"/>
    <col min="6152" max="6152" width="14.42578125" style="208" customWidth="1"/>
    <col min="6153" max="6153" width="10.140625" style="208" customWidth="1"/>
    <col min="6154" max="6154" width="14.42578125" style="208" customWidth="1"/>
    <col min="6155" max="6155" width="16.42578125" style="208" customWidth="1"/>
    <col min="6156" max="6156" width="14.42578125" style="208" customWidth="1"/>
    <col min="6157" max="6157" width="10.140625" style="208" customWidth="1"/>
    <col min="6158" max="6400" width="11.42578125" style="208"/>
    <col min="6401" max="6401" width="53.5703125" style="208" customWidth="1"/>
    <col min="6402" max="6402" width="14.42578125" style="208" customWidth="1"/>
    <col min="6403" max="6403" width="16.42578125" style="208" customWidth="1"/>
    <col min="6404" max="6404" width="14.42578125" style="208" customWidth="1"/>
    <col min="6405" max="6405" width="10.140625" style="208" customWidth="1"/>
    <col min="6406" max="6406" width="14.42578125" style="208" customWidth="1"/>
    <col min="6407" max="6407" width="16.42578125" style="208" customWidth="1"/>
    <col min="6408" max="6408" width="14.42578125" style="208" customWidth="1"/>
    <col min="6409" max="6409" width="10.140625" style="208" customWidth="1"/>
    <col min="6410" max="6410" width="14.42578125" style="208" customWidth="1"/>
    <col min="6411" max="6411" width="16.42578125" style="208" customWidth="1"/>
    <col min="6412" max="6412" width="14.42578125" style="208" customWidth="1"/>
    <col min="6413" max="6413" width="10.140625" style="208" customWidth="1"/>
    <col min="6414" max="6656" width="11.42578125" style="208"/>
    <col min="6657" max="6657" width="53.5703125" style="208" customWidth="1"/>
    <col min="6658" max="6658" width="14.42578125" style="208" customWidth="1"/>
    <col min="6659" max="6659" width="16.42578125" style="208" customWidth="1"/>
    <col min="6660" max="6660" width="14.42578125" style="208" customWidth="1"/>
    <col min="6661" max="6661" width="10.140625" style="208" customWidth="1"/>
    <col min="6662" max="6662" width="14.42578125" style="208" customWidth="1"/>
    <col min="6663" max="6663" width="16.42578125" style="208" customWidth="1"/>
    <col min="6664" max="6664" width="14.42578125" style="208" customWidth="1"/>
    <col min="6665" max="6665" width="10.140625" style="208" customWidth="1"/>
    <col min="6666" max="6666" width="14.42578125" style="208" customWidth="1"/>
    <col min="6667" max="6667" width="16.42578125" style="208" customWidth="1"/>
    <col min="6668" max="6668" width="14.42578125" style="208" customWidth="1"/>
    <col min="6669" max="6669" width="10.140625" style="208" customWidth="1"/>
    <col min="6670" max="6912" width="11.42578125" style="208"/>
    <col min="6913" max="6913" width="53.5703125" style="208" customWidth="1"/>
    <col min="6914" max="6914" width="14.42578125" style="208" customWidth="1"/>
    <col min="6915" max="6915" width="16.42578125" style="208" customWidth="1"/>
    <col min="6916" max="6916" width="14.42578125" style="208" customWidth="1"/>
    <col min="6917" max="6917" width="10.140625" style="208" customWidth="1"/>
    <col min="6918" max="6918" width="14.42578125" style="208" customWidth="1"/>
    <col min="6919" max="6919" width="16.42578125" style="208" customWidth="1"/>
    <col min="6920" max="6920" width="14.42578125" style="208" customWidth="1"/>
    <col min="6921" max="6921" width="10.140625" style="208" customWidth="1"/>
    <col min="6922" max="6922" width="14.42578125" style="208" customWidth="1"/>
    <col min="6923" max="6923" width="16.42578125" style="208" customWidth="1"/>
    <col min="6924" max="6924" width="14.42578125" style="208" customWidth="1"/>
    <col min="6925" max="6925" width="10.140625" style="208" customWidth="1"/>
    <col min="6926" max="7168" width="11.42578125" style="208"/>
    <col min="7169" max="7169" width="53.5703125" style="208" customWidth="1"/>
    <col min="7170" max="7170" width="14.42578125" style="208" customWidth="1"/>
    <col min="7171" max="7171" width="16.42578125" style="208" customWidth="1"/>
    <col min="7172" max="7172" width="14.42578125" style="208" customWidth="1"/>
    <col min="7173" max="7173" width="10.140625" style="208" customWidth="1"/>
    <col min="7174" max="7174" width="14.42578125" style="208" customWidth="1"/>
    <col min="7175" max="7175" width="16.42578125" style="208" customWidth="1"/>
    <col min="7176" max="7176" width="14.42578125" style="208" customWidth="1"/>
    <col min="7177" max="7177" width="10.140625" style="208" customWidth="1"/>
    <col min="7178" max="7178" width="14.42578125" style="208" customWidth="1"/>
    <col min="7179" max="7179" width="16.42578125" style="208" customWidth="1"/>
    <col min="7180" max="7180" width="14.42578125" style="208" customWidth="1"/>
    <col min="7181" max="7181" width="10.140625" style="208" customWidth="1"/>
    <col min="7182" max="7424" width="11.42578125" style="208"/>
    <col min="7425" max="7425" width="53.5703125" style="208" customWidth="1"/>
    <col min="7426" max="7426" width="14.42578125" style="208" customWidth="1"/>
    <col min="7427" max="7427" width="16.42578125" style="208" customWidth="1"/>
    <col min="7428" max="7428" width="14.42578125" style="208" customWidth="1"/>
    <col min="7429" max="7429" width="10.140625" style="208" customWidth="1"/>
    <col min="7430" max="7430" width="14.42578125" style="208" customWidth="1"/>
    <col min="7431" max="7431" width="16.42578125" style="208" customWidth="1"/>
    <col min="7432" max="7432" width="14.42578125" style="208" customWidth="1"/>
    <col min="7433" max="7433" width="10.140625" style="208" customWidth="1"/>
    <col min="7434" max="7434" width="14.42578125" style="208" customWidth="1"/>
    <col min="7435" max="7435" width="16.42578125" style="208" customWidth="1"/>
    <col min="7436" max="7436" width="14.42578125" style="208" customWidth="1"/>
    <col min="7437" max="7437" width="10.140625" style="208" customWidth="1"/>
    <col min="7438" max="7680" width="11.42578125" style="208"/>
    <col min="7681" max="7681" width="53.5703125" style="208" customWidth="1"/>
    <col min="7682" max="7682" width="14.42578125" style="208" customWidth="1"/>
    <col min="7683" max="7683" width="16.42578125" style="208" customWidth="1"/>
    <col min="7684" max="7684" width="14.42578125" style="208" customWidth="1"/>
    <col min="7685" max="7685" width="10.140625" style="208" customWidth="1"/>
    <col min="7686" max="7686" width="14.42578125" style="208" customWidth="1"/>
    <col min="7687" max="7687" width="16.42578125" style="208" customWidth="1"/>
    <col min="7688" max="7688" width="14.42578125" style="208" customWidth="1"/>
    <col min="7689" max="7689" width="10.140625" style="208" customWidth="1"/>
    <col min="7690" max="7690" width="14.42578125" style="208" customWidth="1"/>
    <col min="7691" max="7691" width="16.42578125" style="208" customWidth="1"/>
    <col min="7692" max="7692" width="14.42578125" style="208" customWidth="1"/>
    <col min="7693" max="7693" width="10.140625" style="208" customWidth="1"/>
    <col min="7694" max="7936" width="11.42578125" style="208"/>
    <col min="7937" max="7937" width="53.5703125" style="208" customWidth="1"/>
    <col min="7938" max="7938" width="14.42578125" style="208" customWidth="1"/>
    <col min="7939" max="7939" width="16.42578125" style="208" customWidth="1"/>
    <col min="7940" max="7940" width="14.42578125" style="208" customWidth="1"/>
    <col min="7941" max="7941" width="10.140625" style="208" customWidth="1"/>
    <col min="7942" max="7942" width="14.42578125" style="208" customWidth="1"/>
    <col min="7943" max="7943" width="16.42578125" style="208" customWidth="1"/>
    <col min="7944" max="7944" width="14.42578125" style="208" customWidth="1"/>
    <col min="7945" max="7945" width="10.140625" style="208" customWidth="1"/>
    <col min="7946" max="7946" width="14.42578125" style="208" customWidth="1"/>
    <col min="7947" max="7947" width="16.42578125" style="208" customWidth="1"/>
    <col min="7948" max="7948" width="14.42578125" style="208" customWidth="1"/>
    <col min="7949" max="7949" width="10.140625" style="208" customWidth="1"/>
    <col min="7950" max="8192" width="11.42578125" style="208"/>
    <col min="8193" max="8193" width="53.5703125" style="208" customWidth="1"/>
    <col min="8194" max="8194" width="14.42578125" style="208" customWidth="1"/>
    <col min="8195" max="8195" width="16.42578125" style="208" customWidth="1"/>
    <col min="8196" max="8196" width="14.42578125" style="208" customWidth="1"/>
    <col min="8197" max="8197" width="10.140625" style="208" customWidth="1"/>
    <col min="8198" max="8198" width="14.42578125" style="208" customWidth="1"/>
    <col min="8199" max="8199" width="16.42578125" style="208" customWidth="1"/>
    <col min="8200" max="8200" width="14.42578125" style="208" customWidth="1"/>
    <col min="8201" max="8201" width="10.140625" style="208" customWidth="1"/>
    <col min="8202" max="8202" width="14.42578125" style="208" customWidth="1"/>
    <col min="8203" max="8203" width="16.42578125" style="208" customWidth="1"/>
    <col min="8204" max="8204" width="14.42578125" style="208" customWidth="1"/>
    <col min="8205" max="8205" width="10.140625" style="208" customWidth="1"/>
    <col min="8206" max="8448" width="11.42578125" style="208"/>
    <col min="8449" max="8449" width="53.5703125" style="208" customWidth="1"/>
    <col min="8450" max="8450" width="14.42578125" style="208" customWidth="1"/>
    <col min="8451" max="8451" width="16.42578125" style="208" customWidth="1"/>
    <col min="8452" max="8452" width="14.42578125" style="208" customWidth="1"/>
    <col min="8453" max="8453" width="10.140625" style="208" customWidth="1"/>
    <col min="8454" max="8454" width="14.42578125" style="208" customWidth="1"/>
    <col min="8455" max="8455" width="16.42578125" style="208" customWidth="1"/>
    <col min="8456" max="8456" width="14.42578125" style="208" customWidth="1"/>
    <col min="8457" max="8457" width="10.140625" style="208" customWidth="1"/>
    <col min="8458" max="8458" width="14.42578125" style="208" customWidth="1"/>
    <col min="8459" max="8459" width="16.42578125" style="208" customWidth="1"/>
    <col min="8460" max="8460" width="14.42578125" style="208" customWidth="1"/>
    <col min="8461" max="8461" width="10.140625" style="208" customWidth="1"/>
    <col min="8462" max="8704" width="11.42578125" style="208"/>
    <col min="8705" max="8705" width="53.5703125" style="208" customWidth="1"/>
    <col min="8706" max="8706" width="14.42578125" style="208" customWidth="1"/>
    <col min="8707" max="8707" width="16.42578125" style="208" customWidth="1"/>
    <col min="8708" max="8708" width="14.42578125" style="208" customWidth="1"/>
    <col min="8709" max="8709" width="10.140625" style="208" customWidth="1"/>
    <col min="8710" max="8710" width="14.42578125" style="208" customWidth="1"/>
    <col min="8711" max="8711" width="16.42578125" style="208" customWidth="1"/>
    <col min="8712" max="8712" width="14.42578125" style="208" customWidth="1"/>
    <col min="8713" max="8713" width="10.140625" style="208" customWidth="1"/>
    <col min="8714" max="8714" width="14.42578125" style="208" customWidth="1"/>
    <col min="8715" max="8715" width="16.42578125" style="208" customWidth="1"/>
    <col min="8716" max="8716" width="14.42578125" style="208" customWidth="1"/>
    <col min="8717" max="8717" width="10.140625" style="208" customWidth="1"/>
    <col min="8718" max="8960" width="11.42578125" style="208"/>
    <col min="8961" max="8961" width="53.5703125" style="208" customWidth="1"/>
    <col min="8962" max="8962" width="14.42578125" style="208" customWidth="1"/>
    <col min="8963" max="8963" width="16.42578125" style="208" customWidth="1"/>
    <col min="8964" max="8964" width="14.42578125" style="208" customWidth="1"/>
    <col min="8965" max="8965" width="10.140625" style="208" customWidth="1"/>
    <col min="8966" max="8966" width="14.42578125" style="208" customWidth="1"/>
    <col min="8967" max="8967" width="16.42578125" style="208" customWidth="1"/>
    <col min="8968" max="8968" width="14.42578125" style="208" customWidth="1"/>
    <col min="8969" max="8969" width="10.140625" style="208" customWidth="1"/>
    <col min="8970" max="8970" width="14.42578125" style="208" customWidth="1"/>
    <col min="8971" max="8971" width="16.42578125" style="208" customWidth="1"/>
    <col min="8972" max="8972" width="14.42578125" style="208" customWidth="1"/>
    <col min="8973" max="8973" width="10.140625" style="208" customWidth="1"/>
    <col min="8974" max="9216" width="11.42578125" style="208"/>
    <col min="9217" max="9217" width="53.5703125" style="208" customWidth="1"/>
    <col min="9218" max="9218" width="14.42578125" style="208" customWidth="1"/>
    <col min="9219" max="9219" width="16.42578125" style="208" customWidth="1"/>
    <col min="9220" max="9220" width="14.42578125" style="208" customWidth="1"/>
    <col min="9221" max="9221" width="10.140625" style="208" customWidth="1"/>
    <col min="9222" max="9222" width="14.42578125" style="208" customWidth="1"/>
    <col min="9223" max="9223" width="16.42578125" style="208" customWidth="1"/>
    <col min="9224" max="9224" width="14.42578125" style="208" customWidth="1"/>
    <col min="9225" max="9225" width="10.140625" style="208" customWidth="1"/>
    <col min="9226" max="9226" width="14.42578125" style="208" customWidth="1"/>
    <col min="9227" max="9227" width="16.42578125" style="208" customWidth="1"/>
    <col min="9228" max="9228" width="14.42578125" style="208" customWidth="1"/>
    <col min="9229" max="9229" width="10.140625" style="208" customWidth="1"/>
    <col min="9230" max="9472" width="11.42578125" style="208"/>
    <col min="9473" max="9473" width="53.5703125" style="208" customWidth="1"/>
    <col min="9474" max="9474" width="14.42578125" style="208" customWidth="1"/>
    <col min="9475" max="9475" width="16.42578125" style="208" customWidth="1"/>
    <col min="9476" max="9476" width="14.42578125" style="208" customWidth="1"/>
    <col min="9477" max="9477" width="10.140625" style="208" customWidth="1"/>
    <col min="9478" max="9478" width="14.42578125" style="208" customWidth="1"/>
    <col min="9479" max="9479" width="16.42578125" style="208" customWidth="1"/>
    <col min="9480" max="9480" width="14.42578125" style="208" customWidth="1"/>
    <col min="9481" max="9481" width="10.140625" style="208" customWidth="1"/>
    <col min="9482" max="9482" width="14.42578125" style="208" customWidth="1"/>
    <col min="9483" max="9483" width="16.42578125" style="208" customWidth="1"/>
    <col min="9484" max="9484" width="14.42578125" style="208" customWidth="1"/>
    <col min="9485" max="9485" width="10.140625" style="208" customWidth="1"/>
    <col min="9486" max="9728" width="11.42578125" style="208"/>
    <col min="9729" max="9729" width="53.5703125" style="208" customWidth="1"/>
    <col min="9730" max="9730" width="14.42578125" style="208" customWidth="1"/>
    <col min="9731" max="9731" width="16.42578125" style="208" customWidth="1"/>
    <col min="9732" max="9732" width="14.42578125" style="208" customWidth="1"/>
    <col min="9733" max="9733" width="10.140625" style="208" customWidth="1"/>
    <col min="9734" max="9734" width="14.42578125" style="208" customWidth="1"/>
    <col min="9735" max="9735" width="16.42578125" style="208" customWidth="1"/>
    <col min="9736" max="9736" width="14.42578125" style="208" customWidth="1"/>
    <col min="9737" max="9737" width="10.140625" style="208" customWidth="1"/>
    <col min="9738" max="9738" width="14.42578125" style="208" customWidth="1"/>
    <col min="9739" max="9739" width="16.42578125" style="208" customWidth="1"/>
    <col min="9740" max="9740" width="14.42578125" style="208" customWidth="1"/>
    <col min="9741" max="9741" width="10.140625" style="208" customWidth="1"/>
    <col min="9742" max="9984" width="11.42578125" style="208"/>
    <col min="9985" max="9985" width="53.5703125" style="208" customWidth="1"/>
    <col min="9986" max="9986" width="14.42578125" style="208" customWidth="1"/>
    <col min="9987" max="9987" width="16.42578125" style="208" customWidth="1"/>
    <col min="9988" max="9988" width="14.42578125" style="208" customWidth="1"/>
    <col min="9989" max="9989" width="10.140625" style="208" customWidth="1"/>
    <col min="9990" max="9990" width="14.42578125" style="208" customWidth="1"/>
    <col min="9991" max="9991" width="16.42578125" style="208" customWidth="1"/>
    <col min="9992" max="9992" width="14.42578125" style="208" customWidth="1"/>
    <col min="9993" max="9993" width="10.140625" style="208" customWidth="1"/>
    <col min="9994" max="9994" width="14.42578125" style="208" customWidth="1"/>
    <col min="9995" max="9995" width="16.42578125" style="208" customWidth="1"/>
    <col min="9996" max="9996" width="14.42578125" style="208" customWidth="1"/>
    <col min="9997" max="9997" width="10.140625" style="208" customWidth="1"/>
    <col min="9998" max="10240" width="11.42578125" style="208"/>
    <col min="10241" max="10241" width="53.5703125" style="208" customWidth="1"/>
    <col min="10242" max="10242" width="14.42578125" style="208" customWidth="1"/>
    <col min="10243" max="10243" width="16.42578125" style="208" customWidth="1"/>
    <col min="10244" max="10244" width="14.42578125" style="208" customWidth="1"/>
    <col min="10245" max="10245" width="10.140625" style="208" customWidth="1"/>
    <col min="10246" max="10246" width="14.42578125" style="208" customWidth="1"/>
    <col min="10247" max="10247" width="16.42578125" style="208" customWidth="1"/>
    <col min="10248" max="10248" width="14.42578125" style="208" customWidth="1"/>
    <col min="10249" max="10249" width="10.140625" style="208" customWidth="1"/>
    <col min="10250" max="10250" width="14.42578125" style="208" customWidth="1"/>
    <col min="10251" max="10251" width="16.42578125" style="208" customWidth="1"/>
    <col min="10252" max="10252" width="14.42578125" style="208" customWidth="1"/>
    <col min="10253" max="10253" width="10.140625" style="208" customWidth="1"/>
    <col min="10254" max="10496" width="11.42578125" style="208"/>
    <col min="10497" max="10497" width="53.5703125" style="208" customWidth="1"/>
    <col min="10498" max="10498" width="14.42578125" style="208" customWidth="1"/>
    <col min="10499" max="10499" width="16.42578125" style="208" customWidth="1"/>
    <col min="10500" max="10500" width="14.42578125" style="208" customWidth="1"/>
    <col min="10501" max="10501" width="10.140625" style="208" customWidth="1"/>
    <col min="10502" max="10502" width="14.42578125" style="208" customWidth="1"/>
    <col min="10503" max="10503" width="16.42578125" style="208" customWidth="1"/>
    <col min="10504" max="10504" width="14.42578125" style="208" customWidth="1"/>
    <col min="10505" max="10505" width="10.140625" style="208" customWidth="1"/>
    <col min="10506" max="10506" width="14.42578125" style="208" customWidth="1"/>
    <col min="10507" max="10507" width="16.42578125" style="208" customWidth="1"/>
    <col min="10508" max="10508" width="14.42578125" style="208" customWidth="1"/>
    <col min="10509" max="10509" width="10.140625" style="208" customWidth="1"/>
    <col min="10510" max="10752" width="11.42578125" style="208"/>
    <col min="10753" max="10753" width="53.5703125" style="208" customWidth="1"/>
    <col min="10754" max="10754" width="14.42578125" style="208" customWidth="1"/>
    <col min="10755" max="10755" width="16.42578125" style="208" customWidth="1"/>
    <col min="10756" max="10756" width="14.42578125" style="208" customWidth="1"/>
    <col min="10757" max="10757" width="10.140625" style="208" customWidth="1"/>
    <col min="10758" max="10758" width="14.42578125" style="208" customWidth="1"/>
    <col min="10759" max="10759" width="16.42578125" style="208" customWidth="1"/>
    <col min="10760" max="10760" width="14.42578125" style="208" customWidth="1"/>
    <col min="10761" max="10761" width="10.140625" style="208" customWidth="1"/>
    <col min="10762" max="10762" width="14.42578125" style="208" customWidth="1"/>
    <col min="10763" max="10763" width="16.42578125" style="208" customWidth="1"/>
    <col min="10764" max="10764" width="14.42578125" style="208" customWidth="1"/>
    <col min="10765" max="10765" width="10.140625" style="208" customWidth="1"/>
    <col min="10766" max="11008" width="11.42578125" style="208"/>
    <col min="11009" max="11009" width="53.5703125" style="208" customWidth="1"/>
    <col min="11010" max="11010" width="14.42578125" style="208" customWidth="1"/>
    <col min="11011" max="11011" width="16.42578125" style="208" customWidth="1"/>
    <col min="11012" max="11012" width="14.42578125" style="208" customWidth="1"/>
    <col min="11013" max="11013" width="10.140625" style="208" customWidth="1"/>
    <col min="11014" max="11014" width="14.42578125" style="208" customWidth="1"/>
    <col min="11015" max="11015" width="16.42578125" style="208" customWidth="1"/>
    <col min="11016" max="11016" width="14.42578125" style="208" customWidth="1"/>
    <col min="11017" max="11017" width="10.140625" style="208" customWidth="1"/>
    <col min="11018" max="11018" width="14.42578125" style="208" customWidth="1"/>
    <col min="11019" max="11019" width="16.42578125" style="208" customWidth="1"/>
    <col min="11020" max="11020" width="14.42578125" style="208" customWidth="1"/>
    <col min="11021" max="11021" width="10.140625" style="208" customWidth="1"/>
    <col min="11022" max="11264" width="11.42578125" style="208"/>
    <col min="11265" max="11265" width="53.5703125" style="208" customWidth="1"/>
    <col min="11266" max="11266" width="14.42578125" style="208" customWidth="1"/>
    <col min="11267" max="11267" width="16.42578125" style="208" customWidth="1"/>
    <col min="11268" max="11268" width="14.42578125" style="208" customWidth="1"/>
    <col min="11269" max="11269" width="10.140625" style="208" customWidth="1"/>
    <col min="11270" max="11270" width="14.42578125" style="208" customWidth="1"/>
    <col min="11271" max="11271" width="16.42578125" style="208" customWidth="1"/>
    <col min="11272" max="11272" width="14.42578125" style="208" customWidth="1"/>
    <col min="11273" max="11273" width="10.140625" style="208" customWidth="1"/>
    <col min="11274" max="11274" width="14.42578125" style="208" customWidth="1"/>
    <col min="11275" max="11275" width="16.42578125" style="208" customWidth="1"/>
    <col min="11276" max="11276" width="14.42578125" style="208" customWidth="1"/>
    <col min="11277" max="11277" width="10.140625" style="208" customWidth="1"/>
    <col min="11278" max="11520" width="11.42578125" style="208"/>
    <col min="11521" max="11521" width="53.5703125" style="208" customWidth="1"/>
    <col min="11522" max="11522" width="14.42578125" style="208" customWidth="1"/>
    <col min="11523" max="11523" width="16.42578125" style="208" customWidth="1"/>
    <col min="11524" max="11524" width="14.42578125" style="208" customWidth="1"/>
    <col min="11525" max="11525" width="10.140625" style="208" customWidth="1"/>
    <col min="11526" max="11526" width="14.42578125" style="208" customWidth="1"/>
    <col min="11527" max="11527" width="16.42578125" style="208" customWidth="1"/>
    <col min="11528" max="11528" width="14.42578125" style="208" customWidth="1"/>
    <col min="11529" max="11529" width="10.140625" style="208" customWidth="1"/>
    <col min="11530" max="11530" width="14.42578125" style="208" customWidth="1"/>
    <col min="11531" max="11531" width="16.42578125" style="208" customWidth="1"/>
    <col min="11532" max="11532" width="14.42578125" style="208" customWidth="1"/>
    <col min="11533" max="11533" width="10.140625" style="208" customWidth="1"/>
    <col min="11534" max="11776" width="11.42578125" style="208"/>
    <col min="11777" max="11777" width="53.5703125" style="208" customWidth="1"/>
    <col min="11778" max="11778" width="14.42578125" style="208" customWidth="1"/>
    <col min="11779" max="11779" width="16.42578125" style="208" customWidth="1"/>
    <col min="11780" max="11780" width="14.42578125" style="208" customWidth="1"/>
    <col min="11781" max="11781" width="10.140625" style="208" customWidth="1"/>
    <col min="11782" max="11782" width="14.42578125" style="208" customWidth="1"/>
    <col min="11783" max="11783" width="16.42578125" style="208" customWidth="1"/>
    <col min="11784" max="11784" width="14.42578125" style="208" customWidth="1"/>
    <col min="11785" max="11785" width="10.140625" style="208" customWidth="1"/>
    <col min="11786" max="11786" width="14.42578125" style="208" customWidth="1"/>
    <col min="11787" max="11787" width="16.42578125" style="208" customWidth="1"/>
    <col min="11788" max="11788" width="14.42578125" style="208" customWidth="1"/>
    <col min="11789" max="11789" width="10.140625" style="208" customWidth="1"/>
    <col min="11790" max="12032" width="11.42578125" style="208"/>
    <col min="12033" max="12033" width="53.5703125" style="208" customWidth="1"/>
    <col min="12034" max="12034" width="14.42578125" style="208" customWidth="1"/>
    <col min="12035" max="12035" width="16.42578125" style="208" customWidth="1"/>
    <col min="12036" max="12036" width="14.42578125" style="208" customWidth="1"/>
    <col min="12037" max="12037" width="10.140625" style="208" customWidth="1"/>
    <col min="12038" max="12038" width="14.42578125" style="208" customWidth="1"/>
    <col min="12039" max="12039" width="16.42578125" style="208" customWidth="1"/>
    <col min="12040" max="12040" width="14.42578125" style="208" customWidth="1"/>
    <col min="12041" max="12041" width="10.140625" style="208" customWidth="1"/>
    <col min="12042" max="12042" width="14.42578125" style="208" customWidth="1"/>
    <col min="12043" max="12043" width="16.42578125" style="208" customWidth="1"/>
    <col min="12044" max="12044" width="14.42578125" style="208" customWidth="1"/>
    <col min="12045" max="12045" width="10.140625" style="208" customWidth="1"/>
    <col min="12046" max="12288" width="11.42578125" style="208"/>
    <col min="12289" max="12289" width="53.5703125" style="208" customWidth="1"/>
    <col min="12290" max="12290" width="14.42578125" style="208" customWidth="1"/>
    <col min="12291" max="12291" width="16.42578125" style="208" customWidth="1"/>
    <col min="12292" max="12292" width="14.42578125" style="208" customWidth="1"/>
    <col min="12293" max="12293" width="10.140625" style="208" customWidth="1"/>
    <col min="12294" max="12294" width="14.42578125" style="208" customWidth="1"/>
    <col min="12295" max="12295" width="16.42578125" style="208" customWidth="1"/>
    <col min="12296" max="12296" width="14.42578125" style="208" customWidth="1"/>
    <col min="12297" max="12297" width="10.140625" style="208" customWidth="1"/>
    <col min="12298" max="12298" width="14.42578125" style="208" customWidth="1"/>
    <col min="12299" max="12299" width="16.42578125" style="208" customWidth="1"/>
    <col min="12300" max="12300" width="14.42578125" style="208" customWidth="1"/>
    <col min="12301" max="12301" width="10.140625" style="208" customWidth="1"/>
    <col min="12302" max="12544" width="11.42578125" style="208"/>
    <col min="12545" max="12545" width="53.5703125" style="208" customWidth="1"/>
    <col min="12546" max="12546" width="14.42578125" style="208" customWidth="1"/>
    <col min="12547" max="12547" width="16.42578125" style="208" customWidth="1"/>
    <col min="12548" max="12548" width="14.42578125" style="208" customWidth="1"/>
    <col min="12549" max="12549" width="10.140625" style="208" customWidth="1"/>
    <col min="12550" max="12550" width="14.42578125" style="208" customWidth="1"/>
    <col min="12551" max="12551" width="16.42578125" style="208" customWidth="1"/>
    <col min="12552" max="12552" width="14.42578125" style="208" customWidth="1"/>
    <col min="12553" max="12553" width="10.140625" style="208" customWidth="1"/>
    <col min="12554" max="12554" width="14.42578125" style="208" customWidth="1"/>
    <col min="12555" max="12555" width="16.42578125" style="208" customWidth="1"/>
    <col min="12556" max="12556" width="14.42578125" style="208" customWidth="1"/>
    <col min="12557" max="12557" width="10.140625" style="208" customWidth="1"/>
    <col min="12558" max="12800" width="11.42578125" style="208"/>
    <col min="12801" max="12801" width="53.5703125" style="208" customWidth="1"/>
    <col min="12802" max="12802" width="14.42578125" style="208" customWidth="1"/>
    <col min="12803" max="12803" width="16.42578125" style="208" customWidth="1"/>
    <col min="12804" max="12804" width="14.42578125" style="208" customWidth="1"/>
    <col min="12805" max="12805" width="10.140625" style="208" customWidth="1"/>
    <col min="12806" max="12806" width="14.42578125" style="208" customWidth="1"/>
    <col min="12807" max="12807" width="16.42578125" style="208" customWidth="1"/>
    <col min="12808" max="12808" width="14.42578125" style="208" customWidth="1"/>
    <col min="12809" max="12809" width="10.140625" style="208" customWidth="1"/>
    <col min="12810" max="12810" width="14.42578125" style="208" customWidth="1"/>
    <col min="12811" max="12811" width="16.42578125" style="208" customWidth="1"/>
    <col min="12812" max="12812" width="14.42578125" style="208" customWidth="1"/>
    <col min="12813" max="12813" width="10.140625" style="208" customWidth="1"/>
    <col min="12814" max="13056" width="11.42578125" style="208"/>
    <col min="13057" max="13057" width="53.5703125" style="208" customWidth="1"/>
    <col min="13058" max="13058" width="14.42578125" style="208" customWidth="1"/>
    <col min="13059" max="13059" width="16.42578125" style="208" customWidth="1"/>
    <col min="13060" max="13060" width="14.42578125" style="208" customWidth="1"/>
    <col min="13061" max="13061" width="10.140625" style="208" customWidth="1"/>
    <col min="13062" max="13062" width="14.42578125" style="208" customWidth="1"/>
    <col min="13063" max="13063" width="16.42578125" style="208" customWidth="1"/>
    <col min="13064" max="13064" width="14.42578125" style="208" customWidth="1"/>
    <col min="13065" max="13065" width="10.140625" style="208" customWidth="1"/>
    <col min="13066" max="13066" width="14.42578125" style="208" customWidth="1"/>
    <col min="13067" max="13067" width="16.42578125" style="208" customWidth="1"/>
    <col min="13068" max="13068" width="14.42578125" style="208" customWidth="1"/>
    <col min="13069" max="13069" width="10.140625" style="208" customWidth="1"/>
    <col min="13070" max="13312" width="11.42578125" style="208"/>
    <col min="13313" max="13313" width="53.5703125" style="208" customWidth="1"/>
    <col min="13314" max="13314" width="14.42578125" style="208" customWidth="1"/>
    <col min="13315" max="13315" width="16.42578125" style="208" customWidth="1"/>
    <col min="13316" max="13316" width="14.42578125" style="208" customWidth="1"/>
    <col min="13317" max="13317" width="10.140625" style="208" customWidth="1"/>
    <col min="13318" max="13318" width="14.42578125" style="208" customWidth="1"/>
    <col min="13319" max="13319" width="16.42578125" style="208" customWidth="1"/>
    <col min="13320" max="13320" width="14.42578125" style="208" customWidth="1"/>
    <col min="13321" max="13321" width="10.140625" style="208" customWidth="1"/>
    <col min="13322" max="13322" width="14.42578125" style="208" customWidth="1"/>
    <col min="13323" max="13323" width="16.42578125" style="208" customWidth="1"/>
    <col min="13324" max="13324" width="14.42578125" style="208" customWidth="1"/>
    <col min="13325" max="13325" width="10.140625" style="208" customWidth="1"/>
    <col min="13326" max="13568" width="11.42578125" style="208"/>
    <col min="13569" max="13569" width="53.5703125" style="208" customWidth="1"/>
    <col min="13570" max="13570" width="14.42578125" style="208" customWidth="1"/>
    <col min="13571" max="13571" width="16.42578125" style="208" customWidth="1"/>
    <col min="13572" max="13572" width="14.42578125" style="208" customWidth="1"/>
    <col min="13573" max="13573" width="10.140625" style="208" customWidth="1"/>
    <col min="13574" max="13574" width="14.42578125" style="208" customWidth="1"/>
    <col min="13575" max="13575" width="16.42578125" style="208" customWidth="1"/>
    <col min="13576" max="13576" width="14.42578125" style="208" customWidth="1"/>
    <col min="13577" max="13577" width="10.140625" style="208" customWidth="1"/>
    <col min="13578" max="13578" width="14.42578125" style="208" customWidth="1"/>
    <col min="13579" max="13579" width="16.42578125" style="208" customWidth="1"/>
    <col min="13580" max="13580" width="14.42578125" style="208" customWidth="1"/>
    <col min="13581" max="13581" width="10.140625" style="208" customWidth="1"/>
    <col min="13582" max="13824" width="11.42578125" style="208"/>
    <col min="13825" max="13825" width="53.5703125" style="208" customWidth="1"/>
    <col min="13826" max="13826" width="14.42578125" style="208" customWidth="1"/>
    <col min="13827" max="13827" width="16.42578125" style="208" customWidth="1"/>
    <col min="13828" max="13828" width="14.42578125" style="208" customWidth="1"/>
    <col min="13829" max="13829" width="10.140625" style="208" customWidth="1"/>
    <col min="13830" max="13830" width="14.42578125" style="208" customWidth="1"/>
    <col min="13831" max="13831" width="16.42578125" style="208" customWidth="1"/>
    <col min="13832" max="13832" width="14.42578125" style="208" customWidth="1"/>
    <col min="13833" max="13833" width="10.140625" style="208" customWidth="1"/>
    <col min="13834" max="13834" width="14.42578125" style="208" customWidth="1"/>
    <col min="13835" max="13835" width="16.42578125" style="208" customWidth="1"/>
    <col min="13836" max="13836" width="14.42578125" style="208" customWidth="1"/>
    <col min="13837" max="13837" width="10.140625" style="208" customWidth="1"/>
    <col min="13838" max="14080" width="11.42578125" style="208"/>
    <col min="14081" max="14081" width="53.5703125" style="208" customWidth="1"/>
    <col min="14082" max="14082" width="14.42578125" style="208" customWidth="1"/>
    <col min="14083" max="14083" width="16.42578125" style="208" customWidth="1"/>
    <col min="14084" max="14084" width="14.42578125" style="208" customWidth="1"/>
    <col min="14085" max="14085" width="10.140625" style="208" customWidth="1"/>
    <col min="14086" max="14086" width="14.42578125" style="208" customWidth="1"/>
    <col min="14087" max="14087" width="16.42578125" style="208" customWidth="1"/>
    <col min="14088" max="14088" width="14.42578125" style="208" customWidth="1"/>
    <col min="14089" max="14089" width="10.140625" style="208" customWidth="1"/>
    <col min="14090" max="14090" width="14.42578125" style="208" customWidth="1"/>
    <col min="14091" max="14091" width="16.42578125" style="208" customWidth="1"/>
    <col min="14092" max="14092" width="14.42578125" style="208" customWidth="1"/>
    <col min="14093" max="14093" width="10.140625" style="208" customWidth="1"/>
    <col min="14094" max="14336" width="11.42578125" style="208"/>
    <col min="14337" max="14337" width="53.5703125" style="208" customWidth="1"/>
    <col min="14338" max="14338" width="14.42578125" style="208" customWidth="1"/>
    <col min="14339" max="14339" width="16.42578125" style="208" customWidth="1"/>
    <col min="14340" max="14340" width="14.42578125" style="208" customWidth="1"/>
    <col min="14341" max="14341" width="10.140625" style="208" customWidth="1"/>
    <col min="14342" max="14342" width="14.42578125" style="208" customWidth="1"/>
    <col min="14343" max="14343" width="16.42578125" style="208" customWidth="1"/>
    <col min="14344" max="14344" width="14.42578125" style="208" customWidth="1"/>
    <col min="14345" max="14345" width="10.140625" style="208" customWidth="1"/>
    <col min="14346" max="14346" width="14.42578125" style="208" customWidth="1"/>
    <col min="14347" max="14347" width="16.42578125" style="208" customWidth="1"/>
    <col min="14348" max="14348" width="14.42578125" style="208" customWidth="1"/>
    <col min="14349" max="14349" width="10.140625" style="208" customWidth="1"/>
    <col min="14350" max="14592" width="11.42578125" style="208"/>
    <col min="14593" max="14593" width="53.5703125" style="208" customWidth="1"/>
    <col min="14594" max="14594" width="14.42578125" style="208" customWidth="1"/>
    <col min="14595" max="14595" width="16.42578125" style="208" customWidth="1"/>
    <col min="14596" max="14596" width="14.42578125" style="208" customWidth="1"/>
    <col min="14597" max="14597" width="10.140625" style="208" customWidth="1"/>
    <col min="14598" max="14598" width="14.42578125" style="208" customWidth="1"/>
    <col min="14599" max="14599" width="16.42578125" style="208" customWidth="1"/>
    <col min="14600" max="14600" width="14.42578125" style="208" customWidth="1"/>
    <col min="14601" max="14601" width="10.140625" style="208" customWidth="1"/>
    <col min="14602" max="14602" width="14.42578125" style="208" customWidth="1"/>
    <col min="14603" max="14603" width="16.42578125" style="208" customWidth="1"/>
    <col min="14604" max="14604" width="14.42578125" style="208" customWidth="1"/>
    <col min="14605" max="14605" width="10.140625" style="208" customWidth="1"/>
    <col min="14606" max="14848" width="11.42578125" style="208"/>
    <col min="14849" max="14849" width="53.5703125" style="208" customWidth="1"/>
    <col min="14850" max="14850" width="14.42578125" style="208" customWidth="1"/>
    <col min="14851" max="14851" width="16.42578125" style="208" customWidth="1"/>
    <col min="14852" max="14852" width="14.42578125" style="208" customWidth="1"/>
    <col min="14853" max="14853" width="10.140625" style="208" customWidth="1"/>
    <col min="14854" max="14854" width="14.42578125" style="208" customWidth="1"/>
    <col min="14855" max="14855" width="16.42578125" style="208" customWidth="1"/>
    <col min="14856" max="14856" width="14.42578125" style="208" customWidth="1"/>
    <col min="14857" max="14857" width="10.140625" style="208" customWidth="1"/>
    <col min="14858" max="14858" width="14.42578125" style="208" customWidth="1"/>
    <col min="14859" max="14859" width="16.42578125" style="208" customWidth="1"/>
    <col min="14860" max="14860" width="14.42578125" style="208" customWidth="1"/>
    <col min="14861" max="14861" width="10.140625" style="208" customWidth="1"/>
    <col min="14862" max="15104" width="11.42578125" style="208"/>
    <col min="15105" max="15105" width="53.5703125" style="208" customWidth="1"/>
    <col min="15106" max="15106" width="14.42578125" style="208" customWidth="1"/>
    <col min="15107" max="15107" width="16.42578125" style="208" customWidth="1"/>
    <col min="15108" max="15108" width="14.42578125" style="208" customWidth="1"/>
    <col min="15109" max="15109" width="10.140625" style="208" customWidth="1"/>
    <col min="15110" max="15110" width="14.42578125" style="208" customWidth="1"/>
    <col min="15111" max="15111" width="16.42578125" style="208" customWidth="1"/>
    <col min="15112" max="15112" width="14.42578125" style="208" customWidth="1"/>
    <col min="15113" max="15113" width="10.140625" style="208" customWidth="1"/>
    <col min="15114" max="15114" width="14.42578125" style="208" customWidth="1"/>
    <col min="15115" max="15115" width="16.42578125" style="208" customWidth="1"/>
    <col min="15116" max="15116" width="14.42578125" style="208" customWidth="1"/>
    <col min="15117" max="15117" width="10.140625" style="208" customWidth="1"/>
    <col min="15118" max="15360" width="11.42578125" style="208"/>
    <col min="15361" max="15361" width="53.5703125" style="208" customWidth="1"/>
    <col min="15362" max="15362" width="14.42578125" style="208" customWidth="1"/>
    <col min="15363" max="15363" width="16.42578125" style="208" customWidth="1"/>
    <col min="15364" max="15364" width="14.42578125" style="208" customWidth="1"/>
    <col min="15365" max="15365" width="10.140625" style="208" customWidth="1"/>
    <col min="15366" max="15366" width="14.42578125" style="208" customWidth="1"/>
    <col min="15367" max="15367" width="16.42578125" style="208" customWidth="1"/>
    <col min="15368" max="15368" width="14.42578125" style="208" customWidth="1"/>
    <col min="15369" max="15369" width="10.140625" style="208" customWidth="1"/>
    <col min="15370" max="15370" width="14.42578125" style="208" customWidth="1"/>
    <col min="15371" max="15371" width="16.42578125" style="208" customWidth="1"/>
    <col min="15372" max="15372" width="14.42578125" style="208" customWidth="1"/>
    <col min="15373" max="15373" width="10.140625" style="208" customWidth="1"/>
    <col min="15374" max="15616" width="11.42578125" style="208"/>
    <col min="15617" max="15617" width="53.5703125" style="208" customWidth="1"/>
    <col min="15618" max="15618" width="14.42578125" style="208" customWidth="1"/>
    <col min="15619" max="15619" width="16.42578125" style="208" customWidth="1"/>
    <col min="15620" max="15620" width="14.42578125" style="208" customWidth="1"/>
    <col min="15621" max="15621" width="10.140625" style="208" customWidth="1"/>
    <col min="15622" max="15622" width="14.42578125" style="208" customWidth="1"/>
    <col min="15623" max="15623" width="16.42578125" style="208" customWidth="1"/>
    <col min="15624" max="15624" width="14.42578125" style="208" customWidth="1"/>
    <col min="15625" max="15625" width="10.140625" style="208" customWidth="1"/>
    <col min="15626" max="15626" width="14.42578125" style="208" customWidth="1"/>
    <col min="15627" max="15627" width="16.42578125" style="208" customWidth="1"/>
    <col min="15628" max="15628" width="14.42578125" style="208" customWidth="1"/>
    <col min="15629" max="15629" width="10.140625" style="208" customWidth="1"/>
    <col min="15630" max="15872" width="11.42578125" style="208"/>
    <col min="15873" max="15873" width="53.5703125" style="208" customWidth="1"/>
    <col min="15874" max="15874" width="14.42578125" style="208" customWidth="1"/>
    <col min="15875" max="15875" width="16.42578125" style="208" customWidth="1"/>
    <col min="15876" max="15876" width="14.42578125" style="208" customWidth="1"/>
    <col min="15877" max="15877" width="10.140625" style="208" customWidth="1"/>
    <col min="15878" max="15878" width="14.42578125" style="208" customWidth="1"/>
    <col min="15879" max="15879" width="16.42578125" style="208" customWidth="1"/>
    <col min="15880" max="15880" width="14.42578125" style="208" customWidth="1"/>
    <col min="15881" max="15881" width="10.140625" style="208" customWidth="1"/>
    <col min="15882" max="15882" width="14.42578125" style="208" customWidth="1"/>
    <col min="15883" max="15883" width="16.42578125" style="208" customWidth="1"/>
    <col min="15884" max="15884" width="14.42578125" style="208" customWidth="1"/>
    <col min="15885" max="15885" width="10.140625" style="208" customWidth="1"/>
    <col min="15886" max="16128" width="11.42578125" style="208"/>
    <col min="16129" max="16129" width="53.5703125" style="208" customWidth="1"/>
    <col min="16130" max="16130" width="14.42578125" style="208" customWidth="1"/>
    <col min="16131" max="16131" width="16.42578125" style="208" customWidth="1"/>
    <col min="16132" max="16132" width="14.42578125" style="208" customWidth="1"/>
    <col min="16133" max="16133" width="10.140625" style="208" customWidth="1"/>
    <col min="16134" max="16134" width="14.42578125" style="208" customWidth="1"/>
    <col min="16135" max="16135" width="16.42578125" style="208" customWidth="1"/>
    <col min="16136" max="16136" width="14.42578125" style="208" customWidth="1"/>
    <col min="16137" max="16137" width="10.140625" style="208" customWidth="1"/>
    <col min="16138" max="16138" width="14.42578125" style="208" customWidth="1"/>
    <col min="16139" max="16139" width="16.42578125" style="208" customWidth="1"/>
    <col min="16140" max="16140" width="14.42578125" style="208" customWidth="1"/>
    <col min="16141" max="16141" width="10.140625" style="208" customWidth="1"/>
    <col min="16142" max="16384" width="11.42578125" style="208"/>
  </cols>
  <sheetData>
    <row r="1" spans="1:13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</row>
    <row r="2" spans="1:13" s="236" customFormat="1" ht="15" customHeight="1">
      <c r="A2" s="520" t="s">
        <v>609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</row>
    <row r="4" spans="1:13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</row>
    <row r="5" spans="1:13" ht="15" customHeight="1">
      <c r="A5" s="210"/>
      <c r="B5" s="234"/>
      <c r="C5" s="234"/>
      <c r="D5" s="184"/>
      <c r="E5" s="184"/>
      <c r="F5" s="234"/>
      <c r="G5" s="184"/>
      <c r="H5" s="234"/>
      <c r="I5" s="234"/>
      <c r="J5" s="184"/>
      <c r="K5" s="184"/>
      <c r="L5" s="234"/>
      <c r="M5" s="184"/>
    </row>
    <row r="6" spans="1:13" s="239" customFormat="1" ht="15" customHeight="1">
      <c r="A6" s="238"/>
      <c r="B6" s="522" t="s">
        <v>605</v>
      </c>
      <c r="C6" s="522"/>
      <c r="D6" s="522"/>
      <c r="E6" s="522"/>
      <c r="F6" s="522" t="s">
        <v>606</v>
      </c>
      <c r="G6" s="522"/>
      <c r="H6" s="522"/>
      <c r="I6" s="522"/>
      <c r="J6" s="522" t="s">
        <v>62</v>
      </c>
      <c r="K6" s="522"/>
      <c r="L6" s="522"/>
      <c r="M6" s="522"/>
    </row>
    <row r="7" spans="1:13" s="243" customFormat="1" ht="15" customHeight="1">
      <c r="A7" s="240" t="s">
        <v>601</v>
      </c>
      <c r="B7" s="241" t="s">
        <v>610</v>
      </c>
      <c r="C7" s="242" t="s">
        <v>611</v>
      </c>
      <c r="D7" s="241" t="s">
        <v>612</v>
      </c>
      <c r="E7" s="241" t="s">
        <v>72</v>
      </c>
      <c r="F7" s="242" t="s">
        <v>610</v>
      </c>
      <c r="G7" s="241" t="s">
        <v>611</v>
      </c>
      <c r="H7" s="241" t="s">
        <v>612</v>
      </c>
      <c r="I7" s="242" t="s">
        <v>72</v>
      </c>
      <c r="J7" s="241" t="s">
        <v>610</v>
      </c>
      <c r="K7" s="241" t="s">
        <v>611</v>
      </c>
      <c r="L7" s="242" t="s">
        <v>612</v>
      </c>
      <c r="M7" s="241" t="s">
        <v>72</v>
      </c>
    </row>
    <row r="8" spans="1:13" s="245" customFormat="1" ht="15" customHeight="1">
      <c r="A8" s="215" t="s">
        <v>577</v>
      </c>
      <c r="B8" s="207">
        <v>178970.24984999999</v>
      </c>
      <c r="C8" s="207">
        <v>278172.46025</v>
      </c>
      <c r="D8" s="207">
        <v>544285.33259000001</v>
      </c>
      <c r="E8" s="207">
        <v>1001428.04269</v>
      </c>
      <c r="F8" s="207">
        <v>160410.16759880001</v>
      </c>
      <c r="G8" s="207">
        <v>232631.52124999999</v>
      </c>
      <c r="H8" s="207">
        <v>1022458.2850800001</v>
      </c>
      <c r="I8" s="207">
        <v>1415499.9739288001</v>
      </c>
      <c r="J8" s="207">
        <v>297187.87930000003</v>
      </c>
      <c r="K8" s="207">
        <v>333171.72531279997</v>
      </c>
      <c r="L8" s="207">
        <v>1214906.8096082001</v>
      </c>
      <c r="M8" s="207">
        <v>1845266.4142209999</v>
      </c>
    </row>
    <row r="9" spans="1:13" s="245" customFormat="1" ht="15" customHeight="1">
      <c r="A9" s="215" t="s">
        <v>578</v>
      </c>
      <c r="B9" s="246">
        <v>45161.3</v>
      </c>
      <c r="C9" s="246">
        <v>359.79846999999995</v>
      </c>
      <c r="D9" s="246">
        <v>769.28342000000009</v>
      </c>
      <c r="E9" s="246">
        <v>46290.381890000004</v>
      </c>
      <c r="F9" s="246">
        <v>0</v>
      </c>
      <c r="G9" s="246">
        <v>3430</v>
      </c>
      <c r="H9" s="207">
        <v>0</v>
      </c>
      <c r="I9" s="207">
        <v>3430</v>
      </c>
      <c r="J9" s="207">
        <v>76826.112999999998</v>
      </c>
      <c r="K9" s="207">
        <v>94890.515900000013</v>
      </c>
      <c r="L9" s="207">
        <v>9446.8833400000003</v>
      </c>
      <c r="M9" s="207">
        <v>181163.51224000001</v>
      </c>
    </row>
    <row r="10" spans="1:13" s="245" customFormat="1" ht="15" customHeight="1">
      <c r="A10" s="215" t="s">
        <v>579</v>
      </c>
      <c r="B10" s="246">
        <v>9229.1805110000005</v>
      </c>
      <c r="C10" s="246">
        <v>215973.17027399997</v>
      </c>
      <c r="D10" s="246">
        <v>0</v>
      </c>
      <c r="E10" s="246">
        <v>225202.35078499999</v>
      </c>
      <c r="F10" s="246">
        <v>13386.920248800001</v>
      </c>
      <c r="G10" s="246">
        <v>122808.3049434</v>
      </c>
      <c r="H10" s="207">
        <v>0</v>
      </c>
      <c r="I10" s="207">
        <v>136195.22519220001</v>
      </c>
      <c r="J10" s="207">
        <v>2970.9931786000002</v>
      </c>
      <c r="K10" s="207">
        <v>2116.0878069999999</v>
      </c>
      <c r="L10" s="207">
        <v>3074.9317799999999</v>
      </c>
      <c r="M10" s="207">
        <v>8162.0127655999995</v>
      </c>
    </row>
    <row r="11" spans="1:13" s="245" customFormat="1" ht="15" customHeight="1">
      <c r="A11" s="215" t="s">
        <v>580</v>
      </c>
      <c r="B11" s="207">
        <v>69081.761719999995</v>
      </c>
      <c r="C11" s="207">
        <v>23450.587742199998</v>
      </c>
      <c r="D11" s="207">
        <v>60494.26599</v>
      </c>
      <c r="E11" s="207">
        <v>153026.6154522</v>
      </c>
      <c r="F11" s="207">
        <v>74384.276840000006</v>
      </c>
      <c r="G11" s="207">
        <v>2665.9686699999997</v>
      </c>
      <c r="H11" s="207">
        <v>40765.932009999997</v>
      </c>
      <c r="I11" s="207">
        <v>117816.17752</v>
      </c>
      <c r="J11" s="207">
        <v>0</v>
      </c>
      <c r="K11" s="207">
        <v>19592.16</v>
      </c>
      <c r="L11" s="207">
        <v>1401.92391</v>
      </c>
      <c r="M11" s="207">
        <v>20994.083910000001</v>
      </c>
    </row>
    <row r="12" spans="1:13" s="245" customFormat="1" ht="15" customHeight="1">
      <c r="A12" s="215" t="s">
        <v>581</v>
      </c>
      <c r="B12" s="207">
        <v>1603403.9544364</v>
      </c>
      <c r="C12" s="207">
        <v>1264450.1242848001</v>
      </c>
      <c r="D12" s="207">
        <v>2543988.0996204</v>
      </c>
      <c r="E12" s="207">
        <v>5411842.1783416001</v>
      </c>
      <c r="F12" s="207">
        <v>398006.34669199999</v>
      </c>
      <c r="G12" s="207">
        <v>822066.7919524</v>
      </c>
      <c r="H12" s="207">
        <v>2338788.6806469997</v>
      </c>
      <c r="I12" s="207">
        <v>3558861.8192913998</v>
      </c>
      <c r="J12" s="207">
        <v>130273.8346548</v>
      </c>
      <c r="K12" s="207">
        <v>501806.69096780004</v>
      </c>
      <c r="L12" s="207">
        <v>718981.24971180002</v>
      </c>
      <c r="M12" s="207">
        <v>1351061.7753343999</v>
      </c>
    </row>
    <row r="13" spans="1:13" s="245" customFormat="1" ht="15" customHeight="1">
      <c r="A13" s="215" t="s">
        <v>582</v>
      </c>
      <c r="B13" s="207">
        <v>188575.64267820001</v>
      </c>
      <c r="C13" s="207">
        <v>185458.71930000003</v>
      </c>
      <c r="D13" s="207">
        <v>746138.91726999998</v>
      </c>
      <c r="E13" s="207">
        <v>1120173.2792481999</v>
      </c>
      <c r="F13" s="207">
        <v>7389.9451200000003</v>
      </c>
      <c r="G13" s="207">
        <v>235958.3991872</v>
      </c>
      <c r="H13" s="207">
        <v>797831.29046000005</v>
      </c>
      <c r="I13" s="207">
        <v>1041179.6347672</v>
      </c>
      <c r="J13" s="207">
        <v>8216.5631200000007</v>
      </c>
      <c r="K13" s="207">
        <v>17967.766</v>
      </c>
      <c r="L13" s="207">
        <v>343184.73830000003</v>
      </c>
      <c r="M13" s="207">
        <v>369369.06742000004</v>
      </c>
    </row>
    <row r="14" spans="1:13" s="245" customFormat="1" ht="15" customHeight="1">
      <c r="A14" s="215" t="s">
        <v>73</v>
      </c>
      <c r="B14" s="207">
        <v>797553.54285520001</v>
      </c>
      <c r="C14" s="207">
        <v>1115745.8616064</v>
      </c>
      <c r="D14" s="207">
        <v>2092003.6555864001</v>
      </c>
      <c r="E14" s="207">
        <v>4005303.060048</v>
      </c>
      <c r="F14" s="207">
        <v>78723.152729399997</v>
      </c>
      <c r="G14" s="207">
        <v>271177.86258080002</v>
      </c>
      <c r="H14" s="207">
        <v>601923.72128260008</v>
      </c>
      <c r="I14" s="207">
        <v>951824.73659280001</v>
      </c>
      <c r="J14" s="207">
        <v>112528.61800620001</v>
      </c>
      <c r="K14" s="207">
        <v>226081.35471740001</v>
      </c>
      <c r="L14" s="207">
        <v>1165676.0160899998</v>
      </c>
      <c r="M14" s="207">
        <v>1504285.9888136</v>
      </c>
    </row>
    <row r="15" spans="1:13" s="245" customFormat="1" ht="15" customHeight="1">
      <c r="A15" s="215" t="s">
        <v>583</v>
      </c>
      <c r="B15" s="207">
        <v>866887.16940480005</v>
      </c>
      <c r="C15" s="207">
        <v>1311284.5703336</v>
      </c>
      <c r="D15" s="207">
        <v>1240545.1421698001</v>
      </c>
      <c r="E15" s="207">
        <v>3418716.8819081997</v>
      </c>
      <c r="F15" s="207">
        <v>282931.91032020003</v>
      </c>
      <c r="G15" s="207">
        <v>1049726.6375402</v>
      </c>
      <c r="H15" s="207">
        <v>713699.66238759994</v>
      </c>
      <c r="I15" s="207">
        <v>2046358.210248</v>
      </c>
      <c r="J15" s="207">
        <v>161297.43169100001</v>
      </c>
      <c r="K15" s="207">
        <v>517367.43151700002</v>
      </c>
      <c r="L15" s="207">
        <v>1344953.4084782</v>
      </c>
      <c r="M15" s="207">
        <v>2023618.2716861998</v>
      </c>
    </row>
    <row r="16" spans="1:13" s="245" customFormat="1" ht="15" customHeight="1">
      <c r="A16" s="215" t="s">
        <v>584</v>
      </c>
      <c r="B16" s="207">
        <v>1346.39986</v>
      </c>
      <c r="C16" s="207">
        <v>38437.494516000006</v>
      </c>
      <c r="D16" s="207">
        <v>514681.46724999999</v>
      </c>
      <c r="E16" s="207">
        <v>554465.36162600003</v>
      </c>
      <c r="F16" s="207">
        <v>4916.1734248000002</v>
      </c>
      <c r="G16" s="207">
        <v>18431.774970400002</v>
      </c>
      <c r="H16" s="207">
        <v>158627.9265688</v>
      </c>
      <c r="I16" s="207">
        <v>181975.87496399999</v>
      </c>
      <c r="J16" s="207">
        <v>264.47529680000002</v>
      </c>
      <c r="K16" s="207">
        <v>11528.406879799999</v>
      </c>
      <c r="L16" s="207">
        <v>66598.876690000005</v>
      </c>
      <c r="M16" s="207">
        <v>78391.758866600008</v>
      </c>
    </row>
    <row r="17" spans="1:13" s="245" customFormat="1" ht="15" customHeight="1">
      <c r="A17" s="215" t="s">
        <v>585</v>
      </c>
      <c r="B17" s="207">
        <v>16682.179995999999</v>
      </c>
      <c r="C17" s="207">
        <v>84845.257762599998</v>
      </c>
      <c r="D17" s="207">
        <v>270619.47600000002</v>
      </c>
      <c r="E17" s="207">
        <v>372146.91375860001</v>
      </c>
      <c r="F17" s="207">
        <v>17406.855149999999</v>
      </c>
      <c r="G17" s="207">
        <v>105969.05884680001</v>
      </c>
      <c r="H17" s="207">
        <v>207947.7838756</v>
      </c>
      <c r="I17" s="207">
        <v>331323.69787239999</v>
      </c>
      <c r="J17" s="207">
        <v>2913.6205199999999</v>
      </c>
      <c r="K17" s="207">
        <v>40773.549135000001</v>
      </c>
      <c r="L17" s="207">
        <v>370350.82137000002</v>
      </c>
      <c r="M17" s="207">
        <v>414037.991025</v>
      </c>
    </row>
    <row r="18" spans="1:13" s="245" customFormat="1" ht="15" customHeight="1">
      <c r="A18" s="215" t="s">
        <v>586</v>
      </c>
      <c r="B18" s="207">
        <v>224032.97341000001</v>
      </c>
      <c r="C18" s="207">
        <v>281162.55092760001</v>
      </c>
      <c r="D18" s="207">
        <v>349605.40937999997</v>
      </c>
      <c r="E18" s="207">
        <v>854800.93371759995</v>
      </c>
      <c r="F18" s="207">
        <v>898744.7097902</v>
      </c>
      <c r="G18" s="207">
        <v>979817.71914559999</v>
      </c>
      <c r="H18" s="207">
        <v>296.87815000000001</v>
      </c>
      <c r="I18" s="207">
        <v>1878859.3070858</v>
      </c>
      <c r="J18" s="207">
        <v>44237.995771599999</v>
      </c>
      <c r="K18" s="207">
        <v>30126.135989999999</v>
      </c>
      <c r="L18" s="207">
        <v>10327.246060000001</v>
      </c>
      <c r="M18" s="207">
        <v>84691.377821600006</v>
      </c>
    </row>
    <row r="19" spans="1:13" s="245" customFormat="1" ht="15" customHeight="1">
      <c r="A19" s="215" t="s">
        <v>587</v>
      </c>
      <c r="B19" s="207">
        <v>878619.57262899994</v>
      </c>
      <c r="C19" s="207">
        <v>1594827.4246572</v>
      </c>
      <c r="D19" s="207">
        <v>1368203.4950691999</v>
      </c>
      <c r="E19" s="207">
        <v>3841650.4923554002</v>
      </c>
      <c r="F19" s="207">
        <v>45247.874635799999</v>
      </c>
      <c r="G19" s="207">
        <v>221036.4384212</v>
      </c>
      <c r="H19" s="207">
        <v>4944134.4238084005</v>
      </c>
      <c r="I19" s="207">
        <v>5210418.7368654003</v>
      </c>
      <c r="J19" s="207">
        <v>4333.86438</v>
      </c>
      <c r="K19" s="207">
        <v>52872.106948000001</v>
      </c>
      <c r="L19" s="207">
        <v>2761578.0242126002</v>
      </c>
      <c r="M19" s="207">
        <v>2818783.9955405998</v>
      </c>
    </row>
    <row r="20" spans="1:13" s="245" customFormat="1" ht="15" customHeight="1">
      <c r="A20" s="215" t="s">
        <v>588</v>
      </c>
      <c r="B20" s="207">
        <v>55.194540000000003</v>
      </c>
      <c r="C20" s="207">
        <v>116.18252000000001</v>
      </c>
      <c r="D20" s="207">
        <v>274.40366999999998</v>
      </c>
      <c r="E20" s="207">
        <v>445.78073000000001</v>
      </c>
      <c r="F20" s="207">
        <v>268.89341999999999</v>
      </c>
      <c r="G20" s="207">
        <v>21.71283</v>
      </c>
      <c r="H20" s="207">
        <v>1374.03196</v>
      </c>
      <c r="I20" s="207">
        <v>1664.6382100000001</v>
      </c>
      <c r="J20" s="207">
        <v>65.436000000000007</v>
      </c>
      <c r="K20" s="207">
        <v>589.92744999999991</v>
      </c>
      <c r="L20" s="207">
        <v>1403.1326223999999</v>
      </c>
      <c r="M20" s="207">
        <v>2058.4960723999998</v>
      </c>
    </row>
    <row r="21" spans="1:13" s="245" customFormat="1" ht="15" customHeight="1">
      <c r="A21" s="215" t="s">
        <v>589</v>
      </c>
      <c r="B21" s="207">
        <v>14.414100000000001</v>
      </c>
      <c r="C21" s="207">
        <v>148.57425000000001</v>
      </c>
      <c r="D21" s="207">
        <v>3118.4717999999998</v>
      </c>
      <c r="E21" s="207">
        <v>3281.4601499999999</v>
      </c>
      <c r="F21" s="207">
        <v>34.615160000000003</v>
      </c>
      <c r="G21" s="207">
        <v>702.31899999999996</v>
      </c>
      <c r="H21" s="207">
        <v>1048.86851</v>
      </c>
      <c r="I21" s="207">
        <v>1785.80267</v>
      </c>
      <c r="J21" s="207">
        <v>40.306890000000003</v>
      </c>
      <c r="K21" s="207">
        <v>5115.1942499999996</v>
      </c>
      <c r="L21" s="207">
        <v>28434.85223</v>
      </c>
      <c r="M21" s="207">
        <v>33590.353369999997</v>
      </c>
    </row>
    <row r="22" spans="1:13" s="245" customFormat="1" ht="15" customHeight="1">
      <c r="A22" s="215" t="s">
        <v>590</v>
      </c>
      <c r="B22" s="207">
        <v>49441.200830000002</v>
      </c>
      <c r="C22" s="207">
        <v>123662.42225</v>
      </c>
      <c r="D22" s="207">
        <v>205488.74225000001</v>
      </c>
      <c r="E22" s="207">
        <v>378592.36533</v>
      </c>
      <c r="F22" s="207">
        <v>17469.990449999998</v>
      </c>
      <c r="G22" s="207">
        <v>226849.28257440001</v>
      </c>
      <c r="H22" s="207">
        <v>1527975.2584514001</v>
      </c>
      <c r="I22" s="207">
        <v>1772294.5314758001</v>
      </c>
      <c r="J22" s="207">
        <v>1605.7449199999999</v>
      </c>
      <c r="K22" s="207">
        <v>52204.420757799999</v>
      </c>
      <c r="L22" s="207">
        <v>251407.15963000001</v>
      </c>
      <c r="M22" s="207">
        <v>305217.32530779997</v>
      </c>
    </row>
    <row r="23" spans="1:13" s="245" customFormat="1" ht="15" customHeight="1">
      <c r="A23" s="215" t="s">
        <v>591</v>
      </c>
      <c r="B23" s="207">
        <v>0</v>
      </c>
      <c r="C23" s="207">
        <v>0</v>
      </c>
      <c r="D23" s="207">
        <v>0</v>
      </c>
      <c r="E23" s="207">
        <v>0</v>
      </c>
      <c r="F23" s="207">
        <v>0</v>
      </c>
      <c r="G23" s="207">
        <v>0</v>
      </c>
      <c r="H23" s="207">
        <v>0</v>
      </c>
      <c r="I23" s="207">
        <v>0</v>
      </c>
      <c r="J23" s="207">
        <v>0</v>
      </c>
      <c r="K23" s="207">
        <v>0</v>
      </c>
      <c r="L23" s="207">
        <v>39.410139999999998</v>
      </c>
      <c r="M23" s="207">
        <v>39.410139999999998</v>
      </c>
    </row>
    <row r="24" spans="1:13" s="245" customFormat="1" ht="15" customHeight="1">
      <c r="A24" s="215" t="s">
        <v>592</v>
      </c>
      <c r="B24" s="207">
        <v>0</v>
      </c>
      <c r="C24" s="207">
        <v>167.11425</v>
      </c>
      <c r="D24" s="207">
        <v>35.611400000000003</v>
      </c>
      <c r="E24" s="207">
        <v>202.72565</v>
      </c>
      <c r="F24" s="207">
        <v>0</v>
      </c>
      <c r="G24" s="207">
        <v>25</v>
      </c>
      <c r="H24" s="207">
        <v>0</v>
      </c>
      <c r="I24" s="207">
        <v>25</v>
      </c>
      <c r="J24" s="207">
        <v>0</v>
      </c>
      <c r="K24" s="207">
        <v>0</v>
      </c>
      <c r="L24" s="207">
        <v>0</v>
      </c>
      <c r="M24" s="207">
        <v>0</v>
      </c>
    </row>
    <row r="25" spans="1:13" s="247" customFormat="1" ht="15" customHeight="1">
      <c r="A25" s="215" t="s">
        <v>593</v>
      </c>
      <c r="B25" s="207">
        <v>0</v>
      </c>
      <c r="C25" s="207">
        <v>14.74334</v>
      </c>
      <c r="D25" s="207">
        <v>5.02121</v>
      </c>
      <c r="E25" s="207">
        <v>19.76455</v>
      </c>
      <c r="F25" s="207">
        <v>242.61500000000001</v>
      </c>
      <c r="G25" s="207">
        <v>375.85033000000004</v>
      </c>
      <c r="H25" s="207">
        <v>260.68813</v>
      </c>
      <c r="I25" s="207">
        <v>879.15346</v>
      </c>
      <c r="J25" s="207">
        <v>0</v>
      </c>
      <c r="K25" s="207">
        <v>63.352269999999997</v>
      </c>
      <c r="L25" s="207">
        <v>0</v>
      </c>
      <c r="M25" s="207">
        <v>63.352269999999997</v>
      </c>
    </row>
    <row r="26" spans="1:13" s="247" customFormat="1" ht="15" customHeight="1">
      <c r="A26" s="250" t="s">
        <v>613</v>
      </c>
      <c r="B26" s="219">
        <v>4929054.7368206</v>
      </c>
      <c r="C26" s="219">
        <v>6518277.0567343989</v>
      </c>
      <c r="D26" s="219">
        <v>9940256.7946757991</v>
      </c>
      <c r="E26" s="219">
        <v>21387588.5882308</v>
      </c>
      <c r="F26" s="219">
        <v>1999564.4465800002</v>
      </c>
      <c r="G26" s="219">
        <v>4293694.6422424</v>
      </c>
      <c r="H26" s="219">
        <v>12357133.431321401</v>
      </c>
      <c r="I26" s="219">
        <v>18650392.520143799</v>
      </c>
      <c r="J26" s="219">
        <v>842762.87672900013</v>
      </c>
      <c r="K26" s="219">
        <v>1906266.8259025998</v>
      </c>
      <c r="L26" s="219">
        <v>8291765.4841731992</v>
      </c>
      <c r="M26" s="219">
        <v>11040795.186804799</v>
      </c>
    </row>
    <row r="27" spans="1:13" ht="15" customHeight="1" thickBot="1">
      <c r="A27" s="222"/>
      <c r="B27" s="228"/>
      <c r="C27" s="224"/>
      <c r="D27" s="224"/>
      <c r="E27" s="224"/>
      <c r="F27" s="224"/>
      <c r="G27" s="224"/>
      <c r="H27" s="228"/>
      <c r="I27" s="228"/>
      <c r="J27" s="228"/>
      <c r="K27" s="228"/>
      <c r="L27" s="228"/>
      <c r="M27" s="228"/>
    </row>
    <row r="28" spans="1:13" s="249" customFormat="1" ht="15" customHeight="1" thickTop="1">
      <c r="A28" s="206" t="s">
        <v>596</v>
      </c>
      <c r="B28" s="206"/>
      <c r="C28" s="206"/>
      <c r="D28" s="216"/>
      <c r="E28" s="216"/>
      <c r="F28" s="216"/>
      <c r="G28" s="216"/>
      <c r="H28" s="226"/>
      <c r="I28" s="226"/>
      <c r="J28" s="184"/>
      <c r="K28" s="184"/>
      <c r="L28" s="184"/>
      <c r="M28" s="184"/>
    </row>
    <row r="29" spans="1:13" ht="15" customHeight="1">
      <c r="A29" s="206" t="s">
        <v>599</v>
      </c>
      <c r="B29" s="206"/>
      <c r="C29" s="206"/>
      <c r="D29" s="207"/>
      <c r="E29" s="207"/>
      <c r="F29" s="207"/>
      <c r="G29" s="207"/>
      <c r="H29" s="207"/>
      <c r="I29" s="215"/>
      <c r="J29" s="184"/>
      <c r="K29" s="184"/>
      <c r="L29" s="184"/>
      <c r="M29" s="184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M31"/>
  <sheetViews>
    <sheetView zoomScaleNormal="100" workbookViewId="0">
      <selection sqref="A1:M1"/>
    </sheetView>
  </sheetViews>
  <sheetFormatPr defaultColWidth="11.42578125" defaultRowHeight="12.75"/>
  <cols>
    <col min="1" max="1" width="53.5703125" style="209" customWidth="1"/>
    <col min="2" max="2" width="14.42578125" style="208" customWidth="1"/>
    <col min="3" max="3" width="16.42578125" style="208" customWidth="1"/>
    <col min="4" max="4" width="14.42578125" style="208" customWidth="1"/>
    <col min="5" max="5" width="9.140625" style="208" customWidth="1"/>
    <col min="6" max="6" width="14.42578125" style="208" customWidth="1"/>
    <col min="7" max="7" width="16.42578125" style="208" customWidth="1"/>
    <col min="8" max="8" width="14.42578125" style="208" customWidth="1"/>
    <col min="9" max="9" width="10.140625" style="208" customWidth="1"/>
    <col min="10" max="10" width="14.42578125" style="208" customWidth="1"/>
    <col min="11" max="11" width="16.42578125" style="208" customWidth="1"/>
    <col min="12" max="12" width="14.42578125" style="208" customWidth="1"/>
    <col min="13" max="13" width="7.5703125" style="208" customWidth="1"/>
    <col min="14" max="256" width="11.42578125" style="208"/>
    <col min="257" max="257" width="53.5703125" style="208" customWidth="1"/>
    <col min="258" max="258" width="14.42578125" style="208" customWidth="1"/>
    <col min="259" max="259" width="16.42578125" style="208" customWidth="1"/>
    <col min="260" max="260" width="14.42578125" style="208" customWidth="1"/>
    <col min="261" max="261" width="9.140625" style="208" customWidth="1"/>
    <col min="262" max="262" width="14.42578125" style="208" customWidth="1"/>
    <col min="263" max="263" width="16.42578125" style="208" customWidth="1"/>
    <col min="264" max="264" width="14.42578125" style="208" customWidth="1"/>
    <col min="265" max="265" width="10.140625" style="208" customWidth="1"/>
    <col min="266" max="266" width="14.42578125" style="208" customWidth="1"/>
    <col min="267" max="267" width="16.42578125" style="208" customWidth="1"/>
    <col min="268" max="268" width="14.42578125" style="208" customWidth="1"/>
    <col min="269" max="269" width="7.5703125" style="208" customWidth="1"/>
    <col min="270" max="512" width="11.42578125" style="208"/>
    <col min="513" max="513" width="53.5703125" style="208" customWidth="1"/>
    <col min="514" max="514" width="14.42578125" style="208" customWidth="1"/>
    <col min="515" max="515" width="16.42578125" style="208" customWidth="1"/>
    <col min="516" max="516" width="14.42578125" style="208" customWidth="1"/>
    <col min="517" max="517" width="9.140625" style="208" customWidth="1"/>
    <col min="518" max="518" width="14.42578125" style="208" customWidth="1"/>
    <col min="519" max="519" width="16.42578125" style="208" customWidth="1"/>
    <col min="520" max="520" width="14.42578125" style="208" customWidth="1"/>
    <col min="521" max="521" width="10.140625" style="208" customWidth="1"/>
    <col min="522" max="522" width="14.42578125" style="208" customWidth="1"/>
    <col min="523" max="523" width="16.42578125" style="208" customWidth="1"/>
    <col min="524" max="524" width="14.42578125" style="208" customWidth="1"/>
    <col min="525" max="525" width="7.5703125" style="208" customWidth="1"/>
    <col min="526" max="768" width="11.42578125" style="208"/>
    <col min="769" max="769" width="53.5703125" style="208" customWidth="1"/>
    <col min="770" max="770" width="14.42578125" style="208" customWidth="1"/>
    <col min="771" max="771" width="16.42578125" style="208" customWidth="1"/>
    <col min="772" max="772" width="14.42578125" style="208" customWidth="1"/>
    <col min="773" max="773" width="9.140625" style="208" customWidth="1"/>
    <col min="774" max="774" width="14.42578125" style="208" customWidth="1"/>
    <col min="775" max="775" width="16.42578125" style="208" customWidth="1"/>
    <col min="776" max="776" width="14.42578125" style="208" customWidth="1"/>
    <col min="777" max="777" width="10.140625" style="208" customWidth="1"/>
    <col min="778" max="778" width="14.42578125" style="208" customWidth="1"/>
    <col min="779" max="779" width="16.42578125" style="208" customWidth="1"/>
    <col min="780" max="780" width="14.42578125" style="208" customWidth="1"/>
    <col min="781" max="781" width="7.5703125" style="208" customWidth="1"/>
    <col min="782" max="1024" width="11.42578125" style="208"/>
    <col min="1025" max="1025" width="53.5703125" style="208" customWidth="1"/>
    <col min="1026" max="1026" width="14.42578125" style="208" customWidth="1"/>
    <col min="1027" max="1027" width="16.42578125" style="208" customWidth="1"/>
    <col min="1028" max="1028" width="14.42578125" style="208" customWidth="1"/>
    <col min="1029" max="1029" width="9.140625" style="208" customWidth="1"/>
    <col min="1030" max="1030" width="14.42578125" style="208" customWidth="1"/>
    <col min="1031" max="1031" width="16.42578125" style="208" customWidth="1"/>
    <col min="1032" max="1032" width="14.42578125" style="208" customWidth="1"/>
    <col min="1033" max="1033" width="10.140625" style="208" customWidth="1"/>
    <col min="1034" max="1034" width="14.42578125" style="208" customWidth="1"/>
    <col min="1035" max="1035" width="16.42578125" style="208" customWidth="1"/>
    <col min="1036" max="1036" width="14.42578125" style="208" customWidth="1"/>
    <col min="1037" max="1037" width="7.5703125" style="208" customWidth="1"/>
    <col min="1038" max="1280" width="11.42578125" style="208"/>
    <col min="1281" max="1281" width="53.5703125" style="208" customWidth="1"/>
    <col min="1282" max="1282" width="14.42578125" style="208" customWidth="1"/>
    <col min="1283" max="1283" width="16.42578125" style="208" customWidth="1"/>
    <col min="1284" max="1284" width="14.42578125" style="208" customWidth="1"/>
    <col min="1285" max="1285" width="9.140625" style="208" customWidth="1"/>
    <col min="1286" max="1286" width="14.42578125" style="208" customWidth="1"/>
    <col min="1287" max="1287" width="16.42578125" style="208" customWidth="1"/>
    <col min="1288" max="1288" width="14.42578125" style="208" customWidth="1"/>
    <col min="1289" max="1289" width="10.140625" style="208" customWidth="1"/>
    <col min="1290" max="1290" width="14.42578125" style="208" customWidth="1"/>
    <col min="1291" max="1291" width="16.42578125" style="208" customWidth="1"/>
    <col min="1292" max="1292" width="14.42578125" style="208" customWidth="1"/>
    <col min="1293" max="1293" width="7.5703125" style="208" customWidth="1"/>
    <col min="1294" max="1536" width="11.42578125" style="208"/>
    <col min="1537" max="1537" width="53.5703125" style="208" customWidth="1"/>
    <col min="1538" max="1538" width="14.42578125" style="208" customWidth="1"/>
    <col min="1539" max="1539" width="16.42578125" style="208" customWidth="1"/>
    <col min="1540" max="1540" width="14.42578125" style="208" customWidth="1"/>
    <col min="1541" max="1541" width="9.140625" style="208" customWidth="1"/>
    <col min="1542" max="1542" width="14.42578125" style="208" customWidth="1"/>
    <col min="1543" max="1543" width="16.42578125" style="208" customWidth="1"/>
    <col min="1544" max="1544" width="14.42578125" style="208" customWidth="1"/>
    <col min="1545" max="1545" width="10.140625" style="208" customWidth="1"/>
    <col min="1546" max="1546" width="14.42578125" style="208" customWidth="1"/>
    <col min="1547" max="1547" width="16.42578125" style="208" customWidth="1"/>
    <col min="1548" max="1548" width="14.42578125" style="208" customWidth="1"/>
    <col min="1549" max="1549" width="7.5703125" style="208" customWidth="1"/>
    <col min="1550" max="1792" width="11.42578125" style="208"/>
    <col min="1793" max="1793" width="53.5703125" style="208" customWidth="1"/>
    <col min="1794" max="1794" width="14.42578125" style="208" customWidth="1"/>
    <col min="1795" max="1795" width="16.42578125" style="208" customWidth="1"/>
    <col min="1796" max="1796" width="14.42578125" style="208" customWidth="1"/>
    <col min="1797" max="1797" width="9.140625" style="208" customWidth="1"/>
    <col min="1798" max="1798" width="14.42578125" style="208" customWidth="1"/>
    <col min="1799" max="1799" width="16.42578125" style="208" customWidth="1"/>
    <col min="1800" max="1800" width="14.42578125" style="208" customWidth="1"/>
    <col min="1801" max="1801" width="10.140625" style="208" customWidth="1"/>
    <col min="1802" max="1802" width="14.42578125" style="208" customWidth="1"/>
    <col min="1803" max="1803" width="16.42578125" style="208" customWidth="1"/>
    <col min="1804" max="1804" width="14.42578125" style="208" customWidth="1"/>
    <col min="1805" max="1805" width="7.5703125" style="208" customWidth="1"/>
    <col min="1806" max="2048" width="11.42578125" style="208"/>
    <col min="2049" max="2049" width="53.5703125" style="208" customWidth="1"/>
    <col min="2050" max="2050" width="14.42578125" style="208" customWidth="1"/>
    <col min="2051" max="2051" width="16.42578125" style="208" customWidth="1"/>
    <col min="2052" max="2052" width="14.42578125" style="208" customWidth="1"/>
    <col min="2053" max="2053" width="9.140625" style="208" customWidth="1"/>
    <col min="2054" max="2054" width="14.42578125" style="208" customWidth="1"/>
    <col min="2055" max="2055" width="16.42578125" style="208" customWidth="1"/>
    <col min="2056" max="2056" width="14.42578125" style="208" customWidth="1"/>
    <col min="2057" max="2057" width="10.140625" style="208" customWidth="1"/>
    <col min="2058" max="2058" width="14.42578125" style="208" customWidth="1"/>
    <col min="2059" max="2059" width="16.42578125" style="208" customWidth="1"/>
    <col min="2060" max="2060" width="14.42578125" style="208" customWidth="1"/>
    <col min="2061" max="2061" width="7.5703125" style="208" customWidth="1"/>
    <col min="2062" max="2304" width="11.42578125" style="208"/>
    <col min="2305" max="2305" width="53.5703125" style="208" customWidth="1"/>
    <col min="2306" max="2306" width="14.42578125" style="208" customWidth="1"/>
    <col min="2307" max="2307" width="16.42578125" style="208" customWidth="1"/>
    <col min="2308" max="2308" width="14.42578125" style="208" customWidth="1"/>
    <col min="2309" max="2309" width="9.140625" style="208" customWidth="1"/>
    <col min="2310" max="2310" width="14.42578125" style="208" customWidth="1"/>
    <col min="2311" max="2311" width="16.42578125" style="208" customWidth="1"/>
    <col min="2312" max="2312" width="14.42578125" style="208" customWidth="1"/>
    <col min="2313" max="2313" width="10.140625" style="208" customWidth="1"/>
    <col min="2314" max="2314" width="14.42578125" style="208" customWidth="1"/>
    <col min="2315" max="2315" width="16.42578125" style="208" customWidth="1"/>
    <col min="2316" max="2316" width="14.42578125" style="208" customWidth="1"/>
    <col min="2317" max="2317" width="7.5703125" style="208" customWidth="1"/>
    <col min="2318" max="2560" width="11.42578125" style="208"/>
    <col min="2561" max="2561" width="53.5703125" style="208" customWidth="1"/>
    <col min="2562" max="2562" width="14.42578125" style="208" customWidth="1"/>
    <col min="2563" max="2563" width="16.42578125" style="208" customWidth="1"/>
    <col min="2564" max="2564" width="14.42578125" style="208" customWidth="1"/>
    <col min="2565" max="2565" width="9.140625" style="208" customWidth="1"/>
    <col min="2566" max="2566" width="14.42578125" style="208" customWidth="1"/>
    <col min="2567" max="2567" width="16.42578125" style="208" customWidth="1"/>
    <col min="2568" max="2568" width="14.42578125" style="208" customWidth="1"/>
    <col min="2569" max="2569" width="10.140625" style="208" customWidth="1"/>
    <col min="2570" max="2570" width="14.42578125" style="208" customWidth="1"/>
    <col min="2571" max="2571" width="16.42578125" style="208" customWidth="1"/>
    <col min="2572" max="2572" width="14.42578125" style="208" customWidth="1"/>
    <col min="2573" max="2573" width="7.5703125" style="208" customWidth="1"/>
    <col min="2574" max="2816" width="11.42578125" style="208"/>
    <col min="2817" max="2817" width="53.5703125" style="208" customWidth="1"/>
    <col min="2818" max="2818" width="14.42578125" style="208" customWidth="1"/>
    <col min="2819" max="2819" width="16.42578125" style="208" customWidth="1"/>
    <col min="2820" max="2820" width="14.42578125" style="208" customWidth="1"/>
    <col min="2821" max="2821" width="9.140625" style="208" customWidth="1"/>
    <col min="2822" max="2822" width="14.42578125" style="208" customWidth="1"/>
    <col min="2823" max="2823" width="16.42578125" style="208" customWidth="1"/>
    <col min="2824" max="2824" width="14.42578125" style="208" customWidth="1"/>
    <col min="2825" max="2825" width="10.140625" style="208" customWidth="1"/>
    <col min="2826" max="2826" width="14.42578125" style="208" customWidth="1"/>
    <col min="2827" max="2827" width="16.42578125" style="208" customWidth="1"/>
    <col min="2828" max="2828" width="14.42578125" style="208" customWidth="1"/>
    <col min="2829" max="2829" width="7.5703125" style="208" customWidth="1"/>
    <col min="2830" max="3072" width="11.42578125" style="208"/>
    <col min="3073" max="3073" width="53.5703125" style="208" customWidth="1"/>
    <col min="3074" max="3074" width="14.42578125" style="208" customWidth="1"/>
    <col min="3075" max="3075" width="16.42578125" style="208" customWidth="1"/>
    <col min="3076" max="3076" width="14.42578125" style="208" customWidth="1"/>
    <col min="3077" max="3077" width="9.140625" style="208" customWidth="1"/>
    <col min="3078" max="3078" width="14.42578125" style="208" customWidth="1"/>
    <col min="3079" max="3079" width="16.42578125" style="208" customWidth="1"/>
    <col min="3080" max="3080" width="14.42578125" style="208" customWidth="1"/>
    <col min="3081" max="3081" width="10.140625" style="208" customWidth="1"/>
    <col min="3082" max="3082" width="14.42578125" style="208" customWidth="1"/>
    <col min="3083" max="3083" width="16.42578125" style="208" customWidth="1"/>
    <col min="3084" max="3084" width="14.42578125" style="208" customWidth="1"/>
    <col min="3085" max="3085" width="7.5703125" style="208" customWidth="1"/>
    <col min="3086" max="3328" width="11.42578125" style="208"/>
    <col min="3329" max="3329" width="53.5703125" style="208" customWidth="1"/>
    <col min="3330" max="3330" width="14.42578125" style="208" customWidth="1"/>
    <col min="3331" max="3331" width="16.42578125" style="208" customWidth="1"/>
    <col min="3332" max="3332" width="14.42578125" style="208" customWidth="1"/>
    <col min="3333" max="3333" width="9.140625" style="208" customWidth="1"/>
    <col min="3334" max="3334" width="14.42578125" style="208" customWidth="1"/>
    <col min="3335" max="3335" width="16.42578125" style="208" customWidth="1"/>
    <col min="3336" max="3336" width="14.42578125" style="208" customWidth="1"/>
    <col min="3337" max="3337" width="10.140625" style="208" customWidth="1"/>
    <col min="3338" max="3338" width="14.42578125" style="208" customWidth="1"/>
    <col min="3339" max="3339" width="16.42578125" style="208" customWidth="1"/>
    <col min="3340" max="3340" width="14.42578125" style="208" customWidth="1"/>
    <col min="3341" max="3341" width="7.5703125" style="208" customWidth="1"/>
    <col min="3342" max="3584" width="11.42578125" style="208"/>
    <col min="3585" max="3585" width="53.5703125" style="208" customWidth="1"/>
    <col min="3586" max="3586" width="14.42578125" style="208" customWidth="1"/>
    <col min="3587" max="3587" width="16.42578125" style="208" customWidth="1"/>
    <col min="3588" max="3588" width="14.42578125" style="208" customWidth="1"/>
    <col min="3589" max="3589" width="9.140625" style="208" customWidth="1"/>
    <col min="3590" max="3590" width="14.42578125" style="208" customWidth="1"/>
    <col min="3591" max="3591" width="16.42578125" style="208" customWidth="1"/>
    <col min="3592" max="3592" width="14.42578125" style="208" customWidth="1"/>
    <col min="3593" max="3593" width="10.140625" style="208" customWidth="1"/>
    <col min="3594" max="3594" width="14.42578125" style="208" customWidth="1"/>
    <col min="3595" max="3595" width="16.42578125" style="208" customWidth="1"/>
    <col min="3596" max="3596" width="14.42578125" style="208" customWidth="1"/>
    <col min="3597" max="3597" width="7.5703125" style="208" customWidth="1"/>
    <col min="3598" max="3840" width="11.42578125" style="208"/>
    <col min="3841" max="3841" width="53.5703125" style="208" customWidth="1"/>
    <col min="3842" max="3842" width="14.42578125" style="208" customWidth="1"/>
    <col min="3843" max="3843" width="16.42578125" style="208" customWidth="1"/>
    <col min="3844" max="3844" width="14.42578125" style="208" customWidth="1"/>
    <col min="3845" max="3845" width="9.140625" style="208" customWidth="1"/>
    <col min="3846" max="3846" width="14.42578125" style="208" customWidth="1"/>
    <col min="3847" max="3847" width="16.42578125" style="208" customWidth="1"/>
    <col min="3848" max="3848" width="14.42578125" style="208" customWidth="1"/>
    <col min="3849" max="3849" width="10.140625" style="208" customWidth="1"/>
    <col min="3850" max="3850" width="14.42578125" style="208" customWidth="1"/>
    <col min="3851" max="3851" width="16.42578125" style="208" customWidth="1"/>
    <col min="3852" max="3852" width="14.42578125" style="208" customWidth="1"/>
    <col min="3853" max="3853" width="7.5703125" style="208" customWidth="1"/>
    <col min="3854" max="4096" width="11.42578125" style="208"/>
    <col min="4097" max="4097" width="53.5703125" style="208" customWidth="1"/>
    <col min="4098" max="4098" width="14.42578125" style="208" customWidth="1"/>
    <col min="4099" max="4099" width="16.42578125" style="208" customWidth="1"/>
    <col min="4100" max="4100" width="14.42578125" style="208" customWidth="1"/>
    <col min="4101" max="4101" width="9.140625" style="208" customWidth="1"/>
    <col min="4102" max="4102" width="14.42578125" style="208" customWidth="1"/>
    <col min="4103" max="4103" width="16.42578125" style="208" customWidth="1"/>
    <col min="4104" max="4104" width="14.42578125" style="208" customWidth="1"/>
    <col min="4105" max="4105" width="10.140625" style="208" customWidth="1"/>
    <col min="4106" max="4106" width="14.42578125" style="208" customWidth="1"/>
    <col min="4107" max="4107" width="16.42578125" style="208" customWidth="1"/>
    <col min="4108" max="4108" width="14.42578125" style="208" customWidth="1"/>
    <col min="4109" max="4109" width="7.5703125" style="208" customWidth="1"/>
    <col min="4110" max="4352" width="11.42578125" style="208"/>
    <col min="4353" max="4353" width="53.5703125" style="208" customWidth="1"/>
    <col min="4354" max="4354" width="14.42578125" style="208" customWidth="1"/>
    <col min="4355" max="4355" width="16.42578125" style="208" customWidth="1"/>
    <col min="4356" max="4356" width="14.42578125" style="208" customWidth="1"/>
    <col min="4357" max="4357" width="9.140625" style="208" customWidth="1"/>
    <col min="4358" max="4358" width="14.42578125" style="208" customWidth="1"/>
    <col min="4359" max="4359" width="16.42578125" style="208" customWidth="1"/>
    <col min="4360" max="4360" width="14.42578125" style="208" customWidth="1"/>
    <col min="4361" max="4361" width="10.140625" style="208" customWidth="1"/>
    <col min="4362" max="4362" width="14.42578125" style="208" customWidth="1"/>
    <col min="4363" max="4363" width="16.42578125" style="208" customWidth="1"/>
    <col min="4364" max="4364" width="14.42578125" style="208" customWidth="1"/>
    <col min="4365" max="4365" width="7.5703125" style="208" customWidth="1"/>
    <col min="4366" max="4608" width="11.42578125" style="208"/>
    <col min="4609" max="4609" width="53.5703125" style="208" customWidth="1"/>
    <col min="4610" max="4610" width="14.42578125" style="208" customWidth="1"/>
    <col min="4611" max="4611" width="16.42578125" style="208" customWidth="1"/>
    <col min="4612" max="4612" width="14.42578125" style="208" customWidth="1"/>
    <col min="4613" max="4613" width="9.140625" style="208" customWidth="1"/>
    <col min="4614" max="4614" width="14.42578125" style="208" customWidth="1"/>
    <col min="4615" max="4615" width="16.42578125" style="208" customWidth="1"/>
    <col min="4616" max="4616" width="14.42578125" style="208" customWidth="1"/>
    <col min="4617" max="4617" width="10.140625" style="208" customWidth="1"/>
    <col min="4618" max="4618" width="14.42578125" style="208" customWidth="1"/>
    <col min="4619" max="4619" width="16.42578125" style="208" customWidth="1"/>
    <col min="4620" max="4620" width="14.42578125" style="208" customWidth="1"/>
    <col min="4621" max="4621" width="7.5703125" style="208" customWidth="1"/>
    <col min="4622" max="4864" width="11.42578125" style="208"/>
    <col min="4865" max="4865" width="53.5703125" style="208" customWidth="1"/>
    <col min="4866" max="4866" width="14.42578125" style="208" customWidth="1"/>
    <col min="4867" max="4867" width="16.42578125" style="208" customWidth="1"/>
    <col min="4868" max="4868" width="14.42578125" style="208" customWidth="1"/>
    <col min="4869" max="4869" width="9.140625" style="208" customWidth="1"/>
    <col min="4870" max="4870" width="14.42578125" style="208" customWidth="1"/>
    <col min="4871" max="4871" width="16.42578125" style="208" customWidth="1"/>
    <col min="4872" max="4872" width="14.42578125" style="208" customWidth="1"/>
    <col min="4873" max="4873" width="10.140625" style="208" customWidth="1"/>
    <col min="4874" max="4874" width="14.42578125" style="208" customWidth="1"/>
    <col min="4875" max="4875" width="16.42578125" style="208" customWidth="1"/>
    <col min="4876" max="4876" width="14.42578125" style="208" customWidth="1"/>
    <col min="4877" max="4877" width="7.5703125" style="208" customWidth="1"/>
    <col min="4878" max="5120" width="11.42578125" style="208"/>
    <col min="5121" max="5121" width="53.5703125" style="208" customWidth="1"/>
    <col min="5122" max="5122" width="14.42578125" style="208" customWidth="1"/>
    <col min="5123" max="5123" width="16.42578125" style="208" customWidth="1"/>
    <col min="5124" max="5124" width="14.42578125" style="208" customWidth="1"/>
    <col min="5125" max="5125" width="9.140625" style="208" customWidth="1"/>
    <col min="5126" max="5126" width="14.42578125" style="208" customWidth="1"/>
    <col min="5127" max="5127" width="16.42578125" style="208" customWidth="1"/>
    <col min="5128" max="5128" width="14.42578125" style="208" customWidth="1"/>
    <col min="5129" max="5129" width="10.140625" style="208" customWidth="1"/>
    <col min="5130" max="5130" width="14.42578125" style="208" customWidth="1"/>
    <col min="5131" max="5131" width="16.42578125" style="208" customWidth="1"/>
    <col min="5132" max="5132" width="14.42578125" style="208" customWidth="1"/>
    <col min="5133" max="5133" width="7.5703125" style="208" customWidth="1"/>
    <col min="5134" max="5376" width="11.42578125" style="208"/>
    <col min="5377" max="5377" width="53.5703125" style="208" customWidth="1"/>
    <col min="5378" max="5378" width="14.42578125" style="208" customWidth="1"/>
    <col min="5379" max="5379" width="16.42578125" style="208" customWidth="1"/>
    <col min="5380" max="5380" width="14.42578125" style="208" customWidth="1"/>
    <col min="5381" max="5381" width="9.140625" style="208" customWidth="1"/>
    <col min="5382" max="5382" width="14.42578125" style="208" customWidth="1"/>
    <col min="5383" max="5383" width="16.42578125" style="208" customWidth="1"/>
    <col min="5384" max="5384" width="14.42578125" style="208" customWidth="1"/>
    <col min="5385" max="5385" width="10.140625" style="208" customWidth="1"/>
    <col min="5386" max="5386" width="14.42578125" style="208" customWidth="1"/>
    <col min="5387" max="5387" width="16.42578125" style="208" customWidth="1"/>
    <col min="5388" max="5388" width="14.42578125" style="208" customWidth="1"/>
    <col min="5389" max="5389" width="7.5703125" style="208" customWidth="1"/>
    <col min="5390" max="5632" width="11.42578125" style="208"/>
    <col min="5633" max="5633" width="53.5703125" style="208" customWidth="1"/>
    <col min="5634" max="5634" width="14.42578125" style="208" customWidth="1"/>
    <col min="5635" max="5635" width="16.42578125" style="208" customWidth="1"/>
    <col min="5636" max="5636" width="14.42578125" style="208" customWidth="1"/>
    <col min="5637" max="5637" width="9.140625" style="208" customWidth="1"/>
    <col min="5638" max="5638" width="14.42578125" style="208" customWidth="1"/>
    <col min="5639" max="5639" width="16.42578125" style="208" customWidth="1"/>
    <col min="5640" max="5640" width="14.42578125" style="208" customWidth="1"/>
    <col min="5641" max="5641" width="10.140625" style="208" customWidth="1"/>
    <col min="5642" max="5642" width="14.42578125" style="208" customWidth="1"/>
    <col min="5643" max="5643" width="16.42578125" style="208" customWidth="1"/>
    <col min="5644" max="5644" width="14.42578125" style="208" customWidth="1"/>
    <col min="5645" max="5645" width="7.5703125" style="208" customWidth="1"/>
    <col min="5646" max="5888" width="11.42578125" style="208"/>
    <col min="5889" max="5889" width="53.5703125" style="208" customWidth="1"/>
    <col min="5890" max="5890" width="14.42578125" style="208" customWidth="1"/>
    <col min="5891" max="5891" width="16.42578125" style="208" customWidth="1"/>
    <col min="5892" max="5892" width="14.42578125" style="208" customWidth="1"/>
    <col min="5893" max="5893" width="9.140625" style="208" customWidth="1"/>
    <col min="5894" max="5894" width="14.42578125" style="208" customWidth="1"/>
    <col min="5895" max="5895" width="16.42578125" style="208" customWidth="1"/>
    <col min="5896" max="5896" width="14.42578125" style="208" customWidth="1"/>
    <col min="5897" max="5897" width="10.140625" style="208" customWidth="1"/>
    <col min="5898" max="5898" width="14.42578125" style="208" customWidth="1"/>
    <col min="5899" max="5899" width="16.42578125" style="208" customWidth="1"/>
    <col min="5900" max="5900" width="14.42578125" style="208" customWidth="1"/>
    <col min="5901" max="5901" width="7.5703125" style="208" customWidth="1"/>
    <col min="5902" max="6144" width="11.42578125" style="208"/>
    <col min="6145" max="6145" width="53.5703125" style="208" customWidth="1"/>
    <col min="6146" max="6146" width="14.42578125" style="208" customWidth="1"/>
    <col min="6147" max="6147" width="16.42578125" style="208" customWidth="1"/>
    <col min="6148" max="6148" width="14.42578125" style="208" customWidth="1"/>
    <col min="6149" max="6149" width="9.140625" style="208" customWidth="1"/>
    <col min="6150" max="6150" width="14.42578125" style="208" customWidth="1"/>
    <col min="6151" max="6151" width="16.42578125" style="208" customWidth="1"/>
    <col min="6152" max="6152" width="14.42578125" style="208" customWidth="1"/>
    <col min="6153" max="6153" width="10.140625" style="208" customWidth="1"/>
    <col min="6154" max="6154" width="14.42578125" style="208" customWidth="1"/>
    <col min="6155" max="6155" width="16.42578125" style="208" customWidth="1"/>
    <col min="6156" max="6156" width="14.42578125" style="208" customWidth="1"/>
    <col min="6157" max="6157" width="7.5703125" style="208" customWidth="1"/>
    <col min="6158" max="6400" width="11.42578125" style="208"/>
    <col min="6401" max="6401" width="53.5703125" style="208" customWidth="1"/>
    <col min="6402" max="6402" width="14.42578125" style="208" customWidth="1"/>
    <col min="6403" max="6403" width="16.42578125" style="208" customWidth="1"/>
    <col min="6404" max="6404" width="14.42578125" style="208" customWidth="1"/>
    <col min="6405" max="6405" width="9.140625" style="208" customWidth="1"/>
    <col min="6406" max="6406" width="14.42578125" style="208" customWidth="1"/>
    <col min="6407" max="6407" width="16.42578125" style="208" customWidth="1"/>
    <col min="6408" max="6408" width="14.42578125" style="208" customWidth="1"/>
    <col min="6409" max="6409" width="10.140625" style="208" customWidth="1"/>
    <col min="6410" max="6410" width="14.42578125" style="208" customWidth="1"/>
    <col min="6411" max="6411" width="16.42578125" style="208" customWidth="1"/>
    <col min="6412" max="6412" width="14.42578125" style="208" customWidth="1"/>
    <col min="6413" max="6413" width="7.5703125" style="208" customWidth="1"/>
    <col min="6414" max="6656" width="11.42578125" style="208"/>
    <col min="6657" max="6657" width="53.5703125" style="208" customWidth="1"/>
    <col min="6658" max="6658" width="14.42578125" style="208" customWidth="1"/>
    <col min="6659" max="6659" width="16.42578125" style="208" customWidth="1"/>
    <col min="6660" max="6660" width="14.42578125" style="208" customWidth="1"/>
    <col min="6661" max="6661" width="9.140625" style="208" customWidth="1"/>
    <col min="6662" max="6662" width="14.42578125" style="208" customWidth="1"/>
    <col min="6663" max="6663" width="16.42578125" style="208" customWidth="1"/>
    <col min="6664" max="6664" width="14.42578125" style="208" customWidth="1"/>
    <col min="6665" max="6665" width="10.140625" style="208" customWidth="1"/>
    <col min="6666" max="6666" width="14.42578125" style="208" customWidth="1"/>
    <col min="6667" max="6667" width="16.42578125" style="208" customWidth="1"/>
    <col min="6668" max="6668" width="14.42578125" style="208" customWidth="1"/>
    <col min="6669" max="6669" width="7.5703125" style="208" customWidth="1"/>
    <col min="6670" max="6912" width="11.42578125" style="208"/>
    <col min="6913" max="6913" width="53.5703125" style="208" customWidth="1"/>
    <col min="6914" max="6914" width="14.42578125" style="208" customWidth="1"/>
    <col min="6915" max="6915" width="16.42578125" style="208" customWidth="1"/>
    <col min="6916" max="6916" width="14.42578125" style="208" customWidth="1"/>
    <col min="6917" max="6917" width="9.140625" style="208" customWidth="1"/>
    <col min="6918" max="6918" width="14.42578125" style="208" customWidth="1"/>
    <col min="6919" max="6919" width="16.42578125" style="208" customWidth="1"/>
    <col min="6920" max="6920" width="14.42578125" style="208" customWidth="1"/>
    <col min="6921" max="6921" width="10.140625" style="208" customWidth="1"/>
    <col min="6922" max="6922" width="14.42578125" style="208" customWidth="1"/>
    <col min="6923" max="6923" width="16.42578125" style="208" customWidth="1"/>
    <col min="6924" max="6924" width="14.42578125" style="208" customWidth="1"/>
    <col min="6925" max="6925" width="7.5703125" style="208" customWidth="1"/>
    <col min="6926" max="7168" width="11.42578125" style="208"/>
    <col min="7169" max="7169" width="53.5703125" style="208" customWidth="1"/>
    <col min="7170" max="7170" width="14.42578125" style="208" customWidth="1"/>
    <col min="7171" max="7171" width="16.42578125" style="208" customWidth="1"/>
    <col min="7172" max="7172" width="14.42578125" style="208" customWidth="1"/>
    <col min="7173" max="7173" width="9.140625" style="208" customWidth="1"/>
    <col min="7174" max="7174" width="14.42578125" style="208" customWidth="1"/>
    <col min="7175" max="7175" width="16.42578125" style="208" customWidth="1"/>
    <col min="7176" max="7176" width="14.42578125" style="208" customWidth="1"/>
    <col min="7177" max="7177" width="10.140625" style="208" customWidth="1"/>
    <col min="7178" max="7178" width="14.42578125" style="208" customWidth="1"/>
    <col min="7179" max="7179" width="16.42578125" style="208" customWidth="1"/>
    <col min="7180" max="7180" width="14.42578125" style="208" customWidth="1"/>
    <col min="7181" max="7181" width="7.5703125" style="208" customWidth="1"/>
    <col min="7182" max="7424" width="11.42578125" style="208"/>
    <col min="7425" max="7425" width="53.5703125" style="208" customWidth="1"/>
    <col min="7426" max="7426" width="14.42578125" style="208" customWidth="1"/>
    <col min="7427" max="7427" width="16.42578125" style="208" customWidth="1"/>
    <col min="7428" max="7428" width="14.42578125" style="208" customWidth="1"/>
    <col min="7429" max="7429" width="9.140625" style="208" customWidth="1"/>
    <col min="7430" max="7430" width="14.42578125" style="208" customWidth="1"/>
    <col min="7431" max="7431" width="16.42578125" style="208" customWidth="1"/>
    <col min="7432" max="7432" width="14.42578125" style="208" customWidth="1"/>
    <col min="7433" max="7433" width="10.140625" style="208" customWidth="1"/>
    <col min="7434" max="7434" width="14.42578125" style="208" customWidth="1"/>
    <col min="7435" max="7435" width="16.42578125" style="208" customWidth="1"/>
    <col min="7436" max="7436" width="14.42578125" style="208" customWidth="1"/>
    <col min="7437" max="7437" width="7.5703125" style="208" customWidth="1"/>
    <col min="7438" max="7680" width="11.42578125" style="208"/>
    <col min="7681" max="7681" width="53.5703125" style="208" customWidth="1"/>
    <col min="7682" max="7682" width="14.42578125" style="208" customWidth="1"/>
    <col min="7683" max="7683" width="16.42578125" style="208" customWidth="1"/>
    <col min="7684" max="7684" width="14.42578125" style="208" customWidth="1"/>
    <col min="7685" max="7685" width="9.140625" style="208" customWidth="1"/>
    <col min="7686" max="7686" width="14.42578125" style="208" customWidth="1"/>
    <col min="7687" max="7687" width="16.42578125" style="208" customWidth="1"/>
    <col min="7688" max="7688" width="14.42578125" style="208" customWidth="1"/>
    <col min="7689" max="7689" width="10.140625" style="208" customWidth="1"/>
    <col min="7690" max="7690" width="14.42578125" style="208" customWidth="1"/>
    <col min="7691" max="7691" width="16.42578125" style="208" customWidth="1"/>
    <col min="7692" max="7692" width="14.42578125" style="208" customWidth="1"/>
    <col min="7693" max="7693" width="7.5703125" style="208" customWidth="1"/>
    <col min="7694" max="7936" width="11.42578125" style="208"/>
    <col min="7937" max="7937" width="53.5703125" style="208" customWidth="1"/>
    <col min="7938" max="7938" width="14.42578125" style="208" customWidth="1"/>
    <col min="7939" max="7939" width="16.42578125" style="208" customWidth="1"/>
    <col min="7940" max="7940" width="14.42578125" style="208" customWidth="1"/>
    <col min="7941" max="7941" width="9.140625" style="208" customWidth="1"/>
    <col min="7942" max="7942" width="14.42578125" style="208" customWidth="1"/>
    <col min="7943" max="7943" width="16.42578125" style="208" customWidth="1"/>
    <col min="7944" max="7944" width="14.42578125" style="208" customWidth="1"/>
    <col min="7945" max="7945" width="10.140625" style="208" customWidth="1"/>
    <col min="7946" max="7946" width="14.42578125" style="208" customWidth="1"/>
    <col min="7947" max="7947" width="16.42578125" style="208" customWidth="1"/>
    <col min="7948" max="7948" width="14.42578125" style="208" customWidth="1"/>
    <col min="7949" max="7949" width="7.5703125" style="208" customWidth="1"/>
    <col min="7950" max="8192" width="11.42578125" style="208"/>
    <col min="8193" max="8193" width="53.5703125" style="208" customWidth="1"/>
    <col min="8194" max="8194" width="14.42578125" style="208" customWidth="1"/>
    <col min="8195" max="8195" width="16.42578125" style="208" customWidth="1"/>
    <col min="8196" max="8196" width="14.42578125" style="208" customWidth="1"/>
    <col min="8197" max="8197" width="9.140625" style="208" customWidth="1"/>
    <col min="8198" max="8198" width="14.42578125" style="208" customWidth="1"/>
    <col min="8199" max="8199" width="16.42578125" style="208" customWidth="1"/>
    <col min="8200" max="8200" width="14.42578125" style="208" customWidth="1"/>
    <col min="8201" max="8201" width="10.140625" style="208" customWidth="1"/>
    <col min="8202" max="8202" width="14.42578125" style="208" customWidth="1"/>
    <col min="8203" max="8203" width="16.42578125" style="208" customWidth="1"/>
    <col min="8204" max="8204" width="14.42578125" style="208" customWidth="1"/>
    <col min="8205" max="8205" width="7.5703125" style="208" customWidth="1"/>
    <col min="8206" max="8448" width="11.42578125" style="208"/>
    <col min="8449" max="8449" width="53.5703125" style="208" customWidth="1"/>
    <col min="8450" max="8450" width="14.42578125" style="208" customWidth="1"/>
    <col min="8451" max="8451" width="16.42578125" style="208" customWidth="1"/>
    <col min="8452" max="8452" width="14.42578125" style="208" customWidth="1"/>
    <col min="8453" max="8453" width="9.140625" style="208" customWidth="1"/>
    <col min="8454" max="8454" width="14.42578125" style="208" customWidth="1"/>
    <col min="8455" max="8455" width="16.42578125" style="208" customWidth="1"/>
    <col min="8456" max="8456" width="14.42578125" style="208" customWidth="1"/>
    <col min="8457" max="8457" width="10.140625" style="208" customWidth="1"/>
    <col min="8458" max="8458" width="14.42578125" style="208" customWidth="1"/>
    <col min="8459" max="8459" width="16.42578125" style="208" customWidth="1"/>
    <col min="8460" max="8460" width="14.42578125" style="208" customWidth="1"/>
    <col min="8461" max="8461" width="7.5703125" style="208" customWidth="1"/>
    <col min="8462" max="8704" width="11.42578125" style="208"/>
    <col min="8705" max="8705" width="53.5703125" style="208" customWidth="1"/>
    <col min="8706" max="8706" width="14.42578125" style="208" customWidth="1"/>
    <col min="8707" max="8707" width="16.42578125" style="208" customWidth="1"/>
    <col min="8708" max="8708" width="14.42578125" style="208" customWidth="1"/>
    <col min="8709" max="8709" width="9.140625" style="208" customWidth="1"/>
    <col min="8710" max="8710" width="14.42578125" style="208" customWidth="1"/>
    <col min="8711" max="8711" width="16.42578125" style="208" customWidth="1"/>
    <col min="8712" max="8712" width="14.42578125" style="208" customWidth="1"/>
    <col min="8713" max="8713" width="10.140625" style="208" customWidth="1"/>
    <col min="8714" max="8714" width="14.42578125" style="208" customWidth="1"/>
    <col min="8715" max="8715" width="16.42578125" style="208" customWidth="1"/>
    <col min="8716" max="8716" width="14.42578125" style="208" customWidth="1"/>
    <col min="8717" max="8717" width="7.5703125" style="208" customWidth="1"/>
    <col min="8718" max="8960" width="11.42578125" style="208"/>
    <col min="8961" max="8961" width="53.5703125" style="208" customWidth="1"/>
    <col min="8962" max="8962" width="14.42578125" style="208" customWidth="1"/>
    <col min="8963" max="8963" width="16.42578125" style="208" customWidth="1"/>
    <col min="8964" max="8964" width="14.42578125" style="208" customWidth="1"/>
    <col min="8965" max="8965" width="9.140625" style="208" customWidth="1"/>
    <col min="8966" max="8966" width="14.42578125" style="208" customWidth="1"/>
    <col min="8967" max="8967" width="16.42578125" style="208" customWidth="1"/>
    <col min="8968" max="8968" width="14.42578125" style="208" customWidth="1"/>
    <col min="8969" max="8969" width="10.140625" style="208" customWidth="1"/>
    <col min="8970" max="8970" width="14.42578125" style="208" customWidth="1"/>
    <col min="8971" max="8971" width="16.42578125" style="208" customWidth="1"/>
    <col min="8972" max="8972" width="14.42578125" style="208" customWidth="1"/>
    <col min="8973" max="8973" width="7.5703125" style="208" customWidth="1"/>
    <col min="8974" max="9216" width="11.42578125" style="208"/>
    <col min="9217" max="9217" width="53.5703125" style="208" customWidth="1"/>
    <col min="9218" max="9218" width="14.42578125" style="208" customWidth="1"/>
    <col min="9219" max="9219" width="16.42578125" style="208" customWidth="1"/>
    <col min="9220" max="9220" width="14.42578125" style="208" customWidth="1"/>
    <col min="9221" max="9221" width="9.140625" style="208" customWidth="1"/>
    <col min="9222" max="9222" width="14.42578125" style="208" customWidth="1"/>
    <col min="9223" max="9223" width="16.42578125" style="208" customWidth="1"/>
    <col min="9224" max="9224" width="14.42578125" style="208" customWidth="1"/>
    <col min="9225" max="9225" width="10.140625" style="208" customWidth="1"/>
    <col min="9226" max="9226" width="14.42578125" style="208" customWidth="1"/>
    <col min="9227" max="9227" width="16.42578125" style="208" customWidth="1"/>
    <col min="9228" max="9228" width="14.42578125" style="208" customWidth="1"/>
    <col min="9229" max="9229" width="7.5703125" style="208" customWidth="1"/>
    <col min="9230" max="9472" width="11.42578125" style="208"/>
    <col min="9473" max="9473" width="53.5703125" style="208" customWidth="1"/>
    <col min="9474" max="9474" width="14.42578125" style="208" customWidth="1"/>
    <col min="9475" max="9475" width="16.42578125" style="208" customWidth="1"/>
    <col min="9476" max="9476" width="14.42578125" style="208" customWidth="1"/>
    <col min="9477" max="9477" width="9.140625" style="208" customWidth="1"/>
    <col min="9478" max="9478" width="14.42578125" style="208" customWidth="1"/>
    <col min="9479" max="9479" width="16.42578125" style="208" customWidth="1"/>
    <col min="9480" max="9480" width="14.42578125" style="208" customWidth="1"/>
    <col min="9481" max="9481" width="10.140625" style="208" customWidth="1"/>
    <col min="9482" max="9482" width="14.42578125" style="208" customWidth="1"/>
    <col min="9483" max="9483" width="16.42578125" style="208" customWidth="1"/>
    <col min="9484" max="9484" width="14.42578125" style="208" customWidth="1"/>
    <col min="9485" max="9485" width="7.5703125" style="208" customWidth="1"/>
    <col min="9486" max="9728" width="11.42578125" style="208"/>
    <col min="9729" max="9729" width="53.5703125" style="208" customWidth="1"/>
    <col min="9730" max="9730" width="14.42578125" style="208" customWidth="1"/>
    <col min="9731" max="9731" width="16.42578125" style="208" customWidth="1"/>
    <col min="9732" max="9732" width="14.42578125" style="208" customWidth="1"/>
    <col min="9733" max="9733" width="9.140625" style="208" customWidth="1"/>
    <col min="9734" max="9734" width="14.42578125" style="208" customWidth="1"/>
    <col min="9735" max="9735" width="16.42578125" style="208" customWidth="1"/>
    <col min="9736" max="9736" width="14.42578125" style="208" customWidth="1"/>
    <col min="9737" max="9737" width="10.140625" style="208" customWidth="1"/>
    <col min="9738" max="9738" width="14.42578125" style="208" customWidth="1"/>
    <col min="9739" max="9739" width="16.42578125" style="208" customWidth="1"/>
    <col min="9740" max="9740" width="14.42578125" style="208" customWidth="1"/>
    <col min="9741" max="9741" width="7.5703125" style="208" customWidth="1"/>
    <col min="9742" max="9984" width="11.42578125" style="208"/>
    <col min="9985" max="9985" width="53.5703125" style="208" customWidth="1"/>
    <col min="9986" max="9986" width="14.42578125" style="208" customWidth="1"/>
    <col min="9987" max="9987" width="16.42578125" style="208" customWidth="1"/>
    <col min="9988" max="9988" width="14.42578125" style="208" customWidth="1"/>
    <col min="9989" max="9989" width="9.140625" style="208" customWidth="1"/>
    <col min="9990" max="9990" width="14.42578125" style="208" customWidth="1"/>
    <col min="9991" max="9991" width="16.42578125" style="208" customWidth="1"/>
    <col min="9992" max="9992" width="14.42578125" style="208" customWidth="1"/>
    <col min="9993" max="9993" width="10.140625" style="208" customWidth="1"/>
    <col min="9994" max="9994" width="14.42578125" style="208" customWidth="1"/>
    <col min="9995" max="9995" width="16.42578125" style="208" customWidth="1"/>
    <col min="9996" max="9996" width="14.42578125" style="208" customWidth="1"/>
    <col min="9997" max="9997" width="7.5703125" style="208" customWidth="1"/>
    <col min="9998" max="10240" width="11.42578125" style="208"/>
    <col min="10241" max="10241" width="53.5703125" style="208" customWidth="1"/>
    <col min="10242" max="10242" width="14.42578125" style="208" customWidth="1"/>
    <col min="10243" max="10243" width="16.42578125" style="208" customWidth="1"/>
    <col min="10244" max="10244" width="14.42578125" style="208" customWidth="1"/>
    <col min="10245" max="10245" width="9.140625" style="208" customWidth="1"/>
    <col min="10246" max="10246" width="14.42578125" style="208" customWidth="1"/>
    <col min="10247" max="10247" width="16.42578125" style="208" customWidth="1"/>
    <col min="10248" max="10248" width="14.42578125" style="208" customWidth="1"/>
    <col min="10249" max="10249" width="10.140625" style="208" customWidth="1"/>
    <col min="10250" max="10250" width="14.42578125" style="208" customWidth="1"/>
    <col min="10251" max="10251" width="16.42578125" style="208" customWidth="1"/>
    <col min="10252" max="10252" width="14.42578125" style="208" customWidth="1"/>
    <col min="10253" max="10253" width="7.5703125" style="208" customWidth="1"/>
    <col min="10254" max="10496" width="11.42578125" style="208"/>
    <col min="10497" max="10497" width="53.5703125" style="208" customWidth="1"/>
    <col min="10498" max="10498" width="14.42578125" style="208" customWidth="1"/>
    <col min="10499" max="10499" width="16.42578125" style="208" customWidth="1"/>
    <col min="10500" max="10500" width="14.42578125" style="208" customWidth="1"/>
    <col min="10501" max="10501" width="9.140625" style="208" customWidth="1"/>
    <col min="10502" max="10502" width="14.42578125" style="208" customWidth="1"/>
    <col min="10503" max="10503" width="16.42578125" style="208" customWidth="1"/>
    <col min="10504" max="10504" width="14.42578125" style="208" customWidth="1"/>
    <col min="10505" max="10505" width="10.140625" style="208" customWidth="1"/>
    <col min="10506" max="10506" width="14.42578125" style="208" customWidth="1"/>
    <col min="10507" max="10507" width="16.42578125" style="208" customWidth="1"/>
    <col min="10508" max="10508" width="14.42578125" style="208" customWidth="1"/>
    <col min="10509" max="10509" width="7.5703125" style="208" customWidth="1"/>
    <col min="10510" max="10752" width="11.42578125" style="208"/>
    <col min="10753" max="10753" width="53.5703125" style="208" customWidth="1"/>
    <col min="10754" max="10754" width="14.42578125" style="208" customWidth="1"/>
    <col min="10755" max="10755" width="16.42578125" style="208" customWidth="1"/>
    <col min="10756" max="10756" width="14.42578125" style="208" customWidth="1"/>
    <col min="10757" max="10757" width="9.140625" style="208" customWidth="1"/>
    <col min="10758" max="10758" width="14.42578125" style="208" customWidth="1"/>
    <col min="10759" max="10759" width="16.42578125" style="208" customWidth="1"/>
    <col min="10760" max="10760" width="14.42578125" style="208" customWidth="1"/>
    <col min="10761" max="10761" width="10.140625" style="208" customWidth="1"/>
    <col min="10762" max="10762" width="14.42578125" style="208" customWidth="1"/>
    <col min="10763" max="10763" width="16.42578125" style="208" customWidth="1"/>
    <col min="10764" max="10764" width="14.42578125" style="208" customWidth="1"/>
    <col min="10765" max="10765" width="7.5703125" style="208" customWidth="1"/>
    <col min="10766" max="11008" width="11.42578125" style="208"/>
    <col min="11009" max="11009" width="53.5703125" style="208" customWidth="1"/>
    <col min="11010" max="11010" width="14.42578125" style="208" customWidth="1"/>
    <col min="11011" max="11011" width="16.42578125" style="208" customWidth="1"/>
    <col min="11012" max="11012" width="14.42578125" style="208" customWidth="1"/>
    <col min="11013" max="11013" width="9.140625" style="208" customWidth="1"/>
    <col min="11014" max="11014" width="14.42578125" style="208" customWidth="1"/>
    <col min="11015" max="11015" width="16.42578125" style="208" customWidth="1"/>
    <col min="11016" max="11016" width="14.42578125" style="208" customWidth="1"/>
    <col min="11017" max="11017" width="10.140625" style="208" customWidth="1"/>
    <col min="11018" max="11018" width="14.42578125" style="208" customWidth="1"/>
    <col min="11019" max="11019" width="16.42578125" style="208" customWidth="1"/>
    <col min="11020" max="11020" width="14.42578125" style="208" customWidth="1"/>
    <col min="11021" max="11021" width="7.5703125" style="208" customWidth="1"/>
    <col min="11022" max="11264" width="11.42578125" style="208"/>
    <col min="11265" max="11265" width="53.5703125" style="208" customWidth="1"/>
    <col min="11266" max="11266" width="14.42578125" style="208" customWidth="1"/>
    <col min="11267" max="11267" width="16.42578125" style="208" customWidth="1"/>
    <col min="11268" max="11268" width="14.42578125" style="208" customWidth="1"/>
    <col min="11269" max="11269" width="9.140625" style="208" customWidth="1"/>
    <col min="11270" max="11270" width="14.42578125" style="208" customWidth="1"/>
    <col min="11271" max="11271" width="16.42578125" style="208" customWidth="1"/>
    <col min="11272" max="11272" width="14.42578125" style="208" customWidth="1"/>
    <col min="11273" max="11273" width="10.140625" style="208" customWidth="1"/>
    <col min="11274" max="11274" width="14.42578125" style="208" customWidth="1"/>
    <col min="11275" max="11275" width="16.42578125" style="208" customWidth="1"/>
    <col min="11276" max="11276" width="14.42578125" style="208" customWidth="1"/>
    <col min="11277" max="11277" width="7.5703125" style="208" customWidth="1"/>
    <col min="11278" max="11520" width="11.42578125" style="208"/>
    <col min="11521" max="11521" width="53.5703125" style="208" customWidth="1"/>
    <col min="11522" max="11522" width="14.42578125" style="208" customWidth="1"/>
    <col min="11523" max="11523" width="16.42578125" style="208" customWidth="1"/>
    <col min="11524" max="11524" width="14.42578125" style="208" customWidth="1"/>
    <col min="11525" max="11525" width="9.140625" style="208" customWidth="1"/>
    <col min="11526" max="11526" width="14.42578125" style="208" customWidth="1"/>
    <col min="11527" max="11527" width="16.42578125" style="208" customWidth="1"/>
    <col min="11528" max="11528" width="14.42578125" style="208" customWidth="1"/>
    <col min="11529" max="11529" width="10.140625" style="208" customWidth="1"/>
    <col min="11530" max="11530" width="14.42578125" style="208" customWidth="1"/>
    <col min="11531" max="11531" width="16.42578125" style="208" customWidth="1"/>
    <col min="11532" max="11532" width="14.42578125" style="208" customWidth="1"/>
    <col min="11533" max="11533" width="7.5703125" style="208" customWidth="1"/>
    <col min="11534" max="11776" width="11.42578125" style="208"/>
    <col min="11777" max="11777" width="53.5703125" style="208" customWidth="1"/>
    <col min="11778" max="11778" width="14.42578125" style="208" customWidth="1"/>
    <col min="11779" max="11779" width="16.42578125" style="208" customWidth="1"/>
    <col min="11780" max="11780" width="14.42578125" style="208" customWidth="1"/>
    <col min="11781" max="11781" width="9.140625" style="208" customWidth="1"/>
    <col min="11782" max="11782" width="14.42578125" style="208" customWidth="1"/>
    <col min="11783" max="11783" width="16.42578125" style="208" customWidth="1"/>
    <col min="11784" max="11784" width="14.42578125" style="208" customWidth="1"/>
    <col min="11785" max="11785" width="10.140625" style="208" customWidth="1"/>
    <col min="11786" max="11786" width="14.42578125" style="208" customWidth="1"/>
    <col min="11787" max="11787" width="16.42578125" style="208" customWidth="1"/>
    <col min="11788" max="11788" width="14.42578125" style="208" customWidth="1"/>
    <col min="11789" max="11789" width="7.5703125" style="208" customWidth="1"/>
    <col min="11790" max="12032" width="11.42578125" style="208"/>
    <col min="12033" max="12033" width="53.5703125" style="208" customWidth="1"/>
    <col min="12034" max="12034" width="14.42578125" style="208" customWidth="1"/>
    <col min="12035" max="12035" width="16.42578125" style="208" customWidth="1"/>
    <col min="12036" max="12036" width="14.42578125" style="208" customWidth="1"/>
    <col min="12037" max="12037" width="9.140625" style="208" customWidth="1"/>
    <col min="12038" max="12038" width="14.42578125" style="208" customWidth="1"/>
    <col min="12039" max="12039" width="16.42578125" style="208" customWidth="1"/>
    <col min="12040" max="12040" width="14.42578125" style="208" customWidth="1"/>
    <col min="12041" max="12041" width="10.140625" style="208" customWidth="1"/>
    <col min="12042" max="12042" width="14.42578125" style="208" customWidth="1"/>
    <col min="12043" max="12043" width="16.42578125" style="208" customWidth="1"/>
    <col min="12044" max="12044" width="14.42578125" style="208" customWidth="1"/>
    <col min="12045" max="12045" width="7.5703125" style="208" customWidth="1"/>
    <col min="12046" max="12288" width="11.42578125" style="208"/>
    <col min="12289" max="12289" width="53.5703125" style="208" customWidth="1"/>
    <col min="12290" max="12290" width="14.42578125" style="208" customWidth="1"/>
    <col min="12291" max="12291" width="16.42578125" style="208" customWidth="1"/>
    <col min="12292" max="12292" width="14.42578125" style="208" customWidth="1"/>
    <col min="12293" max="12293" width="9.140625" style="208" customWidth="1"/>
    <col min="12294" max="12294" width="14.42578125" style="208" customWidth="1"/>
    <col min="12295" max="12295" width="16.42578125" style="208" customWidth="1"/>
    <col min="12296" max="12296" width="14.42578125" style="208" customWidth="1"/>
    <col min="12297" max="12297" width="10.140625" style="208" customWidth="1"/>
    <col min="12298" max="12298" width="14.42578125" style="208" customWidth="1"/>
    <col min="12299" max="12299" width="16.42578125" style="208" customWidth="1"/>
    <col min="12300" max="12300" width="14.42578125" style="208" customWidth="1"/>
    <col min="12301" max="12301" width="7.5703125" style="208" customWidth="1"/>
    <col min="12302" max="12544" width="11.42578125" style="208"/>
    <col min="12545" max="12545" width="53.5703125" style="208" customWidth="1"/>
    <col min="12546" max="12546" width="14.42578125" style="208" customWidth="1"/>
    <col min="12547" max="12547" width="16.42578125" style="208" customWidth="1"/>
    <col min="12548" max="12548" width="14.42578125" style="208" customWidth="1"/>
    <col min="12549" max="12549" width="9.140625" style="208" customWidth="1"/>
    <col min="12550" max="12550" width="14.42578125" style="208" customWidth="1"/>
    <col min="12551" max="12551" width="16.42578125" style="208" customWidth="1"/>
    <col min="12552" max="12552" width="14.42578125" style="208" customWidth="1"/>
    <col min="12553" max="12553" width="10.140625" style="208" customWidth="1"/>
    <col min="12554" max="12554" width="14.42578125" style="208" customWidth="1"/>
    <col min="12555" max="12555" width="16.42578125" style="208" customWidth="1"/>
    <col min="12556" max="12556" width="14.42578125" style="208" customWidth="1"/>
    <col min="12557" max="12557" width="7.5703125" style="208" customWidth="1"/>
    <col min="12558" max="12800" width="11.42578125" style="208"/>
    <col min="12801" max="12801" width="53.5703125" style="208" customWidth="1"/>
    <col min="12802" max="12802" width="14.42578125" style="208" customWidth="1"/>
    <col min="12803" max="12803" width="16.42578125" style="208" customWidth="1"/>
    <col min="12804" max="12804" width="14.42578125" style="208" customWidth="1"/>
    <col min="12805" max="12805" width="9.140625" style="208" customWidth="1"/>
    <col min="12806" max="12806" width="14.42578125" style="208" customWidth="1"/>
    <col min="12807" max="12807" width="16.42578125" style="208" customWidth="1"/>
    <col min="12808" max="12808" width="14.42578125" style="208" customWidth="1"/>
    <col min="12809" max="12809" width="10.140625" style="208" customWidth="1"/>
    <col min="12810" max="12810" width="14.42578125" style="208" customWidth="1"/>
    <col min="12811" max="12811" width="16.42578125" style="208" customWidth="1"/>
    <col min="12812" max="12812" width="14.42578125" style="208" customWidth="1"/>
    <col min="12813" max="12813" width="7.5703125" style="208" customWidth="1"/>
    <col min="12814" max="13056" width="11.42578125" style="208"/>
    <col min="13057" max="13057" width="53.5703125" style="208" customWidth="1"/>
    <col min="13058" max="13058" width="14.42578125" style="208" customWidth="1"/>
    <col min="13059" max="13059" width="16.42578125" style="208" customWidth="1"/>
    <col min="13060" max="13060" width="14.42578125" style="208" customWidth="1"/>
    <col min="13061" max="13061" width="9.140625" style="208" customWidth="1"/>
    <col min="13062" max="13062" width="14.42578125" style="208" customWidth="1"/>
    <col min="13063" max="13063" width="16.42578125" style="208" customWidth="1"/>
    <col min="13064" max="13064" width="14.42578125" style="208" customWidth="1"/>
    <col min="13065" max="13065" width="10.140625" style="208" customWidth="1"/>
    <col min="13066" max="13066" width="14.42578125" style="208" customWidth="1"/>
    <col min="13067" max="13067" width="16.42578125" style="208" customWidth="1"/>
    <col min="13068" max="13068" width="14.42578125" style="208" customWidth="1"/>
    <col min="13069" max="13069" width="7.5703125" style="208" customWidth="1"/>
    <col min="13070" max="13312" width="11.42578125" style="208"/>
    <col min="13313" max="13313" width="53.5703125" style="208" customWidth="1"/>
    <col min="13314" max="13314" width="14.42578125" style="208" customWidth="1"/>
    <col min="13315" max="13315" width="16.42578125" style="208" customWidth="1"/>
    <col min="13316" max="13316" width="14.42578125" style="208" customWidth="1"/>
    <col min="13317" max="13317" width="9.140625" style="208" customWidth="1"/>
    <col min="13318" max="13318" width="14.42578125" style="208" customWidth="1"/>
    <col min="13319" max="13319" width="16.42578125" style="208" customWidth="1"/>
    <col min="13320" max="13320" width="14.42578125" style="208" customWidth="1"/>
    <col min="13321" max="13321" width="10.140625" style="208" customWidth="1"/>
    <col min="13322" max="13322" width="14.42578125" style="208" customWidth="1"/>
    <col min="13323" max="13323" width="16.42578125" style="208" customWidth="1"/>
    <col min="13324" max="13324" width="14.42578125" style="208" customWidth="1"/>
    <col min="13325" max="13325" width="7.5703125" style="208" customWidth="1"/>
    <col min="13326" max="13568" width="11.42578125" style="208"/>
    <col min="13569" max="13569" width="53.5703125" style="208" customWidth="1"/>
    <col min="13570" max="13570" width="14.42578125" style="208" customWidth="1"/>
    <col min="13571" max="13571" width="16.42578125" style="208" customWidth="1"/>
    <col min="13572" max="13572" width="14.42578125" style="208" customWidth="1"/>
    <col min="13573" max="13573" width="9.140625" style="208" customWidth="1"/>
    <col min="13574" max="13574" width="14.42578125" style="208" customWidth="1"/>
    <col min="13575" max="13575" width="16.42578125" style="208" customWidth="1"/>
    <col min="13576" max="13576" width="14.42578125" style="208" customWidth="1"/>
    <col min="13577" max="13577" width="10.140625" style="208" customWidth="1"/>
    <col min="13578" max="13578" width="14.42578125" style="208" customWidth="1"/>
    <col min="13579" max="13579" width="16.42578125" style="208" customWidth="1"/>
    <col min="13580" max="13580" width="14.42578125" style="208" customWidth="1"/>
    <col min="13581" max="13581" width="7.5703125" style="208" customWidth="1"/>
    <col min="13582" max="13824" width="11.42578125" style="208"/>
    <col min="13825" max="13825" width="53.5703125" style="208" customWidth="1"/>
    <col min="13826" max="13826" width="14.42578125" style="208" customWidth="1"/>
    <col min="13827" max="13827" width="16.42578125" style="208" customWidth="1"/>
    <col min="13828" max="13828" width="14.42578125" style="208" customWidth="1"/>
    <col min="13829" max="13829" width="9.140625" style="208" customWidth="1"/>
    <col min="13830" max="13830" width="14.42578125" style="208" customWidth="1"/>
    <col min="13831" max="13831" width="16.42578125" style="208" customWidth="1"/>
    <col min="13832" max="13832" width="14.42578125" style="208" customWidth="1"/>
    <col min="13833" max="13833" width="10.140625" style="208" customWidth="1"/>
    <col min="13834" max="13834" width="14.42578125" style="208" customWidth="1"/>
    <col min="13835" max="13835" width="16.42578125" style="208" customWidth="1"/>
    <col min="13836" max="13836" width="14.42578125" style="208" customWidth="1"/>
    <col min="13837" max="13837" width="7.5703125" style="208" customWidth="1"/>
    <col min="13838" max="14080" width="11.42578125" style="208"/>
    <col min="14081" max="14081" width="53.5703125" style="208" customWidth="1"/>
    <col min="14082" max="14082" width="14.42578125" style="208" customWidth="1"/>
    <col min="14083" max="14083" width="16.42578125" style="208" customWidth="1"/>
    <col min="14084" max="14084" width="14.42578125" style="208" customWidth="1"/>
    <col min="14085" max="14085" width="9.140625" style="208" customWidth="1"/>
    <col min="14086" max="14086" width="14.42578125" style="208" customWidth="1"/>
    <col min="14087" max="14087" width="16.42578125" style="208" customWidth="1"/>
    <col min="14088" max="14088" width="14.42578125" style="208" customWidth="1"/>
    <col min="14089" max="14089" width="10.140625" style="208" customWidth="1"/>
    <col min="14090" max="14090" width="14.42578125" style="208" customWidth="1"/>
    <col min="14091" max="14091" width="16.42578125" style="208" customWidth="1"/>
    <col min="14092" max="14092" width="14.42578125" style="208" customWidth="1"/>
    <col min="14093" max="14093" width="7.5703125" style="208" customWidth="1"/>
    <col min="14094" max="14336" width="11.42578125" style="208"/>
    <col min="14337" max="14337" width="53.5703125" style="208" customWidth="1"/>
    <col min="14338" max="14338" width="14.42578125" style="208" customWidth="1"/>
    <col min="14339" max="14339" width="16.42578125" style="208" customWidth="1"/>
    <col min="14340" max="14340" width="14.42578125" style="208" customWidth="1"/>
    <col min="14341" max="14341" width="9.140625" style="208" customWidth="1"/>
    <col min="14342" max="14342" width="14.42578125" style="208" customWidth="1"/>
    <col min="14343" max="14343" width="16.42578125" style="208" customWidth="1"/>
    <col min="14344" max="14344" width="14.42578125" style="208" customWidth="1"/>
    <col min="14345" max="14345" width="10.140625" style="208" customWidth="1"/>
    <col min="14346" max="14346" width="14.42578125" style="208" customWidth="1"/>
    <col min="14347" max="14347" width="16.42578125" style="208" customWidth="1"/>
    <col min="14348" max="14348" width="14.42578125" style="208" customWidth="1"/>
    <col min="14349" max="14349" width="7.5703125" style="208" customWidth="1"/>
    <col min="14350" max="14592" width="11.42578125" style="208"/>
    <col min="14593" max="14593" width="53.5703125" style="208" customWidth="1"/>
    <col min="14594" max="14594" width="14.42578125" style="208" customWidth="1"/>
    <col min="14595" max="14595" width="16.42578125" style="208" customWidth="1"/>
    <col min="14596" max="14596" width="14.42578125" style="208" customWidth="1"/>
    <col min="14597" max="14597" width="9.140625" style="208" customWidth="1"/>
    <col min="14598" max="14598" width="14.42578125" style="208" customWidth="1"/>
    <col min="14599" max="14599" width="16.42578125" style="208" customWidth="1"/>
    <col min="14600" max="14600" width="14.42578125" style="208" customWidth="1"/>
    <col min="14601" max="14601" width="10.140625" style="208" customWidth="1"/>
    <col min="14602" max="14602" width="14.42578125" style="208" customWidth="1"/>
    <col min="14603" max="14603" width="16.42578125" style="208" customWidth="1"/>
    <col min="14604" max="14604" width="14.42578125" style="208" customWidth="1"/>
    <col min="14605" max="14605" width="7.5703125" style="208" customWidth="1"/>
    <col min="14606" max="14848" width="11.42578125" style="208"/>
    <col min="14849" max="14849" width="53.5703125" style="208" customWidth="1"/>
    <col min="14850" max="14850" width="14.42578125" style="208" customWidth="1"/>
    <col min="14851" max="14851" width="16.42578125" style="208" customWidth="1"/>
    <col min="14852" max="14852" width="14.42578125" style="208" customWidth="1"/>
    <col min="14853" max="14853" width="9.140625" style="208" customWidth="1"/>
    <col min="14854" max="14854" width="14.42578125" style="208" customWidth="1"/>
    <col min="14855" max="14855" width="16.42578125" style="208" customWidth="1"/>
    <col min="14856" max="14856" width="14.42578125" style="208" customWidth="1"/>
    <col min="14857" max="14857" width="10.140625" style="208" customWidth="1"/>
    <col min="14858" max="14858" width="14.42578125" style="208" customWidth="1"/>
    <col min="14859" max="14859" width="16.42578125" style="208" customWidth="1"/>
    <col min="14860" max="14860" width="14.42578125" style="208" customWidth="1"/>
    <col min="14861" max="14861" width="7.5703125" style="208" customWidth="1"/>
    <col min="14862" max="15104" width="11.42578125" style="208"/>
    <col min="15105" max="15105" width="53.5703125" style="208" customWidth="1"/>
    <col min="15106" max="15106" width="14.42578125" style="208" customWidth="1"/>
    <col min="15107" max="15107" width="16.42578125" style="208" customWidth="1"/>
    <col min="15108" max="15108" width="14.42578125" style="208" customWidth="1"/>
    <col min="15109" max="15109" width="9.140625" style="208" customWidth="1"/>
    <col min="15110" max="15110" width="14.42578125" style="208" customWidth="1"/>
    <col min="15111" max="15111" width="16.42578125" style="208" customWidth="1"/>
    <col min="15112" max="15112" width="14.42578125" style="208" customWidth="1"/>
    <col min="15113" max="15113" width="10.140625" style="208" customWidth="1"/>
    <col min="15114" max="15114" width="14.42578125" style="208" customWidth="1"/>
    <col min="15115" max="15115" width="16.42578125" style="208" customWidth="1"/>
    <col min="15116" max="15116" width="14.42578125" style="208" customWidth="1"/>
    <col min="15117" max="15117" width="7.5703125" style="208" customWidth="1"/>
    <col min="15118" max="15360" width="11.42578125" style="208"/>
    <col min="15361" max="15361" width="53.5703125" style="208" customWidth="1"/>
    <col min="15362" max="15362" width="14.42578125" style="208" customWidth="1"/>
    <col min="15363" max="15363" width="16.42578125" style="208" customWidth="1"/>
    <col min="15364" max="15364" width="14.42578125" style="208" customWidth="1"/>
    <col min="15365" max="15365" width="9.140625" style="208" customWidth="1"/>
    <col min="15366" max="15366" width="14.42578125" style="208" customWidth="1"/>
    <col min="15367" max="15367" width="16.42578125" style="208" customWidth="1"/>
    <col min="15368" max="15368" width="14.42578125" style="208" customWidth="1"/>
    <col min="15369" max="15369" width="10.140625" style="208" customWidth="1"/>
    <col min="15370" max="15370" width="14.42578125" style="208" customWidth="1"/>
    <col min="15371" max="15371" width="16.42578125" style="208" customWidth="1"/>
    <col min="15372" max="15372" width="14.42578125" style="208" customWidth="1"/>
    <col min="15373" max="15373" width="7.5703125" style="208" customWidth="1"/>
    <col min="15374" max="15616" width="11.42578125" style="208"/>
    <col min="15617" max="15617" width="53.5703125" style="208" customWidth="1"/>
    <col min="15618" max="15618" width="14.42578125" style="208" customWidth="1"/>
    <col min="15619" max="15619" width="16.42578125" style="208" customWidth="1"/>
    <col min="15620" max="15620" width="14.42578125" style="208" customWidth="1"/>
    <col min="15621" max="15621" width="9.140625" style="208" customWidth="1"/>
    <col min="15622" max="15622" width="14.42578125" style="208" customWidth="1"/>
    <col min="15623" max="15623" width="16.42578125" style="208" customWidth="1"/>
    <col min="15624" max="15624" width="14.42578125" style="208" customWidth="1"/>
    <col min="15625" max="15625" width="10.140625" style="208" customWidth="1"/>
    <col min="15626" max="15626" width="14.42578125" style="208" customWidth="1"/>
    <col min="15627" max="15627" width="16.42578125" style="208" customWidth="1"/>
    <col min="15628" max="15628" width="14.42578125" style="208" customWidth="1"/>
    <col min="15629" max="15629" width="7.5703125" style="208" customWidth="1"/>
    <col min="15630" max="15872" width="11.42578125" style="208"/>
    <col min="15873" max="15873" width="53.5703125" style="208" customWidth="1"/>
    <col min="15874" max="15874" width="14.42578125" style="208" customWidth="1"/>
    <col min="15875" max="15875" width="16.42578125" style="208" customWidth="1"/>
    <col min="15876" max="15876" width="14.42578125" style="208" customWidth="1"/>
    <col min="15877" max="15877" width="9.140625" style="208" customWidth="1"/>
    <col min="15878" max="15878" width="14.42578125" style="208" customWidth="1"/>
    <col min="15879" max="15879" width="16.42578125" style="208" customWidth="1"/>
    <col min="15880" max="15880" width="14.42578125" style="208" customWidth="1"/>
    <col min="15881" max="15881" width="10.140625" style="208" customWidth="1"/>
    <col min="15882" max="15882" width="14.42578125" style="208" customWidth="1"/>
    <col min="15883" max="15883" width="16.42578125" style="208" customWidth="1"/>
    <col min="15884" max="15884" width="14.42578125" style="208" customWidth="1"/>
    <col min="15885" max="15885" width="7.5703125" style="208" customWidth="1"/>
    <col min="15886" max="16128" width="11.42578125" style="208"/>
    <col min="16129" max="16129" width="53.5703125" style="208" customWidth="1"/>
    <col min="16130" max="16130" width="14.42578125" style="208" customWidth="1"/>
    <col min="16131" max="16131" width="16.42578125" style="208" customWidth="1"/>
    <col min="16132" max="16132" width="14.42578125" style="208" customWidth="1"/>
    <col min="16133" max="16133" width="9.140625" style="208" customWidth="1"/>
    <col min="16134" max="16134" width="14.42578125" style="208" customWidth="1"/>
    <col min="16135" max="16135" width="16.42578125" style="208" customWidth="1"/>
    <col min="16136" max="16136" width="14.42578125" style="208" customWidth="1"/>
    <col min="16137" max="16137" width="10.140625" style="208" customWidth="1"/>
    <col min="16138" max="16138" width="14.42578125" style="208" customWidth="1"/>
    <col min="16139" max="16139" width="16.42578125" style="208" customWidth="1"/>
    <col min="16140" max="16140" width="14.42578125" style="208" customWidth="1"/>
    <col min="16141" max="16141" width="7.5703125" style="208" customWidth="1"/>
    <col min="16142" max="16384" width="11.42578125" style="208"/>
  </cols>
  <sheetData>
    <row r="1" spans="1:13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</row>
    <row r="2" spans="1:13" s="236" customFormat="1" ht="15" customHeight="1">
      <c r="A2" s="520" t="s">
        <v>609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</row>
    <row r="4" spans="1:13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</row>
    <row r="5" spans="1:13" ht="15" customHeight="1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</row>
    <row r="6" spans="1:13" s="239" customFormat="1" ht="15" customHeight="1">
      <c r="A6" s="238"/>
      <c r="B6" s="522" t="s">
        <v>607</v>
      </c>
      <c r="C6" s="522"/>
      <c r="D6" s="522"/>
      <c r="E6" s="522"/>
      <c r="F6" s="522" t="s">
        <v>64</v>
      </c>
      <c r="G6" s="522"/>
      <c r="H6" s="522"/>
      <c r="I6" s="522"/>
      <c r="J6" s="522" t="s">
        <v>65</v>
      </c>
      <c r="K6" s="522"/>
      <c r="L6" s="522"/>
      <c r="M6" s="522"/>
    </row>
    <row r="7" spans="1:13" s="243" customFormat="1" ht="15" customHeight="1">
      <c r="A7" s="240" t="s">
        <v>601</v>
      </c>
      <c r="B7" s="241" t="s">
        <v>610</v>
      </c>
      <c r="C7" s="242" t="s">
        <v>611</v>
      </c>
      <c r="D7" s="241" t="s">
        <v>612</v>
      </c>
      <c r="E7" s="241" t="s">
        <v>72</v>
      </c>
      <c r="F7" s="242" t="s">
        <v>610</v>
      </c>
      <c r="G7" s="241" t="s">
        <v>611</v>
      </c>
      <c r="H7" s="241" t="s">
        <v>612</v>
      </c>
      <c r="I7" s="242" t="s">
        <v>72</v>
      </c>
      <c r="J7" s="241" t="s">
        <v>610</v>
      </c>
      <c r="K7" s="241" t="s">
        <v>611</v>
      </c>
      <c r="L7" s="242" t="s">
        <v>612</v>
      </c>
      <c r="M7" s="241" t="s">
        <v>72</v>
      </c>
    </row>
    <row r="8" spans="1:13" s="245" customFormat="1" ht="15" customHeight="1">
      <c r="A8" s="215" t="s">
        <v>577</v>
      </c>
      <c r="B8" s="207">
        <v>56371.421259999996</v>
      </c>
      <c r="C8" s="207">
        <v>145858.11133000001</v>
      </c>
      <c r="D8" s="207">
        <v>512733.67732999998</v>
      </c>
      <c r="E8" s="207">
        <v>714963.20991999994</v>
      </c>
      <c r="F8" s="207">
        <v>235.04310999999998</v>
      </c>
      <c r="G8" s="207">
        <v>370796.30410000001</v>
      </c>
      <c r="H8" s="207">
        <v>231461.92565000002</v>
      </c>
      <c r="I8" s="207">
        <v>602493.27286000003</v>
      </c>
      <c r="J8" s="207">
        <v>9604</v>
      </c>
      <c r="K8" s="207">
        <v>4823.7804919999999</v>
      </c>
      <c r="L8" s="207">
        <v>0</v>
      </c>
      <c r="M8" s="207">
        <v>14427.780492</v>
      </c>
    </row>
    <row r="9" spans="1:13" s="245" customFormat="1" ht="15" customHeight="1">
      <c r="A9" s="215" t="s">
        <v>578</v>
      </c>
      <c r="B9" s="246">
        <v>41.350580000000001</v>
      </c>
      <c r="C9" s="246">
        <v>774.18763000000001</v>
      </c>
      <c r="D9" s="246">
        <v>2205.0133999999998</v>
      </c>
      <c r="E9" s="246">
        <v>3020.55161</v>
      </c>
      <c r="F9" s="246">
        <v>0</v>
      </c>
      <c r="G9" s="246">
        <v>1190.9557600000001</v>
      </c>
      <c r="H9" s="207">
        <v>1912.44831</v>
      </c>
      <c r="I9" s="207">
        <v>3103.40407</v>
      </c>
      <c r="J9" s="207">
        <v>0</v>
      </c>
      <c r="K9" s="207">
        <v>0</v>
      </c>
      <c r="L9" s="207">
        <v>0</v>
      </c>
      <c r="M9" s="207">
        <v>0</v>
      </c>
    </row>
    <row r="10" spans="1:13" s="245" customFormat="1" ht="15" customHeight="1">
      <c r="A10" s="215" t="s">
        <v>579</v>
      </c>
      <c r="B10" s="246">
        <v>6681.0094812000007</v>
      </c>
      <c r="C10" s="246">
        <v>163.59166880000001</v>
      </c>
      <c r="D10" s="246">
        <v>1730.2556299999999</v>
      </c>
      <c r="E10" s="246">
        <v>8574.8567800000001</v>
      </c>
      <c r="F10" s="246">
        <v>0</v>
      </c>
      <c r="G10" s="246">
        <v>12.050540000000002</v>
      </c>
      <c r="H10" s="207">
        <v>0</v>
      </c>
      <c r="I10" s="207">
        <v>12.050540000000002</v>
      </c>
      <c r="J10" s="207">
        <v>5.36</v>
      </c>
      <c r="K10" s="207">
        <v>967.13014020000003</v>
      </c>
      <c r="L10" s="207">
        <v>0</v>
      </c>
      <c r="M10" s="207">
        <v>972.49014020000004</v>
      </c>
    </row>
    <row r="11" spans="1:13" s="245" customFormat="1" ht="15" customHeight="1">
      <c r="A11" s="215" t="s">
        <v>580</v>
      </c>
      <c r="B11" s="207">
        <v>598.54496999999992</v>
      </c>
      <c r="C11" s="207">
        <v>6420.1639000000005</v>
      </c>
      <c r="D11" s="207">
        <v>31074.11132</v>
      </c>
      <c r="E11" s="207">
        <v>38092.820189999999</v>
      </c>
      <c r="F11" s="207">
        <v>14.57849</v>
      </c>
      <c r="G11" s="207">
        <v>19803.855489999998</v>
      </c>
      <c r="H11" s="207">
        <v>31264.187460000001</v>
      </c>
      <c r="I11" s="207">
        <v>51082.621439999995</v>
      </c>
      <c r="J11" s="207">
        <v>0</v>
      </c>
      <c r="K11" s="207">
        <v>0</v>
      </c>
      <c r="L11" s="207">
        <v>0</v>
      </c>
      <c r="M11" s="207">
        <v>0</v>
      </c>
    </row>
    <row r="12" spans="1:13" s="245" customFormat="1" ht="15" customHeight="1">
      <c r="A12" s="215" t="s">
        <v>581</v>
      </c>
      <c r="B12" s="207">
        <v>152254.73145359999</v>
      </c>
      <c r="C12" s="207">
        <v>723637.09169239993</v>
      </c>
      <c r="D12" s="207">
        <v>840424.4386472</v>
      </c>
      <c r="E12" s="207">
        <v>1716316.2617931999</v>
      </c>
      <c r="F12" s="207">
        <v>3739.4318800000001</v>
      </c>
      <c r="G12" s="207">
        <v>2334936.6126283999</v>
      </c>
      <c r="H12" s="207">
        <v>1738079.5765752001</v>
      </c>
      <c r="I12" s="207">
        <v>4076755.6210836</v>
      </c>
      <c r="J12" s="207">
        <v>58196.576603000001</v>
      </c>
      <c r="K12" s="207">
        <v>5568.4265076000001</v>
      </c>
      <c r="L12" s="207">
        <v>0</v>
      </c>
      <c r="M12" s="207">
        <v>63765.003110600002</v>
      </c>
    </row>
    <row r="13" spans="1:13" s="245" customFormat="1" ht="15" customHeight="1">
      <c r="A13" s="215" t="s">
        <v>582</v>
      </c>
      <c r="B13" s="207">
        <v>41.783149999999999</v>
      </c>
      <c r="C13" s="207">
        <v>41855.010569999999</v>
      </c>
      <c r="D13" s="207">
        <v>106563.31843000001</v>
      </c>
      <c r="E13" s="207">
        <v>148460.11215</v>
      </c>
      <c r="F13" s="207">
        <v>0</v>
      </c>
      <c r="G13" s="207">
        <v>3749.3684399999997</v>
      </c>
      <c r="H13" s="207">
        <v>7592.4221399999997</v>
      </c>
      <c r="I13" s="207">
        <v>11341.790580000001</v>
      </c>
      <c r="J13" s="207">
        <v>0</v>
      </c>
      <c r="K13" s="207">
        <v>0</v>
      </c>
      <c r="L13" s="207">
        <v>0</v>
      </c>
      <c r="M13" s="207">
        <v>0</v>
      </c>
    </row>
    <row r="14" spans="1:13" s="245" customFormat="1" ht="15" customHeight="1">
      <c r="A14" s="215" t="s">
        <v>73</v>
      </c>
      <c r="B14" s="207">
        <v>224217.39632659999</v>
      </c>
      <c r="C14" s="207">
        <v>368259.42073280003</v>
      </c>
      <c r="D14" s="207">
        <v>1808757.6326335999</v>
      </c>
      <c r="E14" s="207">
        <v>2401234.4496929999</v>
      </c>
      <c r="F14" s="207">
        <v>1634.5636000000002</v>
      </c>
      <c r="G14" s="207">
        <v>1685054.8580364001</v>
      </c>
      <c r="H14" s="207">
        <v>1662071.9518139998</v>
      </c>
      <c r="I14" s="207">
        <v>3348761.3734503998</v>
      </c>
      <c r="J14" s="207">
        <v>0</v>
      </c>
      <c r="K14" s="207">
        <v>0</v>
      </c>
      <c r="L14" s="207">
        <v>0</v>
      </c>
      <c r="M14" s="207">
        <v>0</v>
      </c>
    </row>
    <row r="15" spans="1:13" s="245" customFormat="1" ht="15" customHeight="1">
      <c r="A15" s="215" t="s">
        <v>583</v>
      </c>
      <c r="B15" s="207">
        <v>36833.659659999998</v>
      </c>
      <c r="C15" s="207">
        <v>727009.79205060005</v>
      </c>
      <c r="D15" s="207">
        <v>929444.62260040001</v>
      </c>
      <c r="E15" s="207">
        <v>1693288.0743110001</v>
      </c>
      <c r="F15" s="207">
        <v>4974.7539999999999</v>
      </c>
      <c r="G15" s="207">
        <v>1556648.774159</v>
      </c>
      <c r="H15" s="207">
        <v>1247172.9570492001</v>
      </c>
      <c r="I15" s="207">
        <v>2808796.4852081998</v>
      </c>
      <c r="J15" s="207">
        <v>17264.305069600003</v>
      </c>
      <c r="K15" s="207">
        <v>1410.8180557999999</v>
      </c>
      <c r="L15" s="207">
        <v>0</v>
      </c>
      <c r="M15" s="207">
        <v>18675.123125399998</v>
      </c>
    </row>
    <row r="16" spans="1:13" s="245" customFormat="1" ht="15" customHeight="1">
      <c r="A16" s="215" t="s">
        <v>584</v>
      </c>
      <c r="B16" s="207">
        <v>364.77235999999999</v>
      </c>
      <c r="C16" s="207">
        <v>17209.650460000001</v>
      </c>
      <c r="D16" s="207">
        <v>117354.61477</v>
      </c>
      <c r="E16" s="207">
        <v>134929.03758999999</v>
      </c>
      <c r="F16" s="207">
        <v>641.93949999999995</v>
      </c>
      <c r="G16" s="207">
        <v>230421.2152568</v>
      </c>
      <c r="H16" s="207">
        <v>159858.581749</v>
      </c>
      <c r="I16" s="207">
        <v>390921.73650579999</v>
      </c>
      <c r="J16" s="207">
        <v>0</v>
      </c>
      <c r="K16" s="207">
        <v>0</v>
      </c>
      <c r="L16" s="207">
        <v>0</v>
      </c>
      <c r="M16" s="207">
        <v>0</v>
      </c>
    </row>
    <row r="17" spans="1:13" s="245" customFormat="1" ht="15" customHeight="1">
      <c r="A17" s="215" t="s">
        <v>585</v>
      </c>
      <c r="B17" s="207">
        <v>3049.5063100000002</v>
      </c>
      <c r="C17" s="207">
        <v>57873.065287799996</v>
      </c>
      <c r="D17" s="207">
        <v>189898.9859384</v>
      </c>
      <c r="E17" s="207">
        <v>250821.55753619998</v>
      </c>
      <c r="F17" s="207">
        <v>656.82332999999994</v>
      </c>
      <c r="G17" s="207">
        <v>457607.77883819997</v>
      </c>
      <c r="H17" s="207">
        <v>738514.49761379999</v>
      </c>
      <c r="I17" s="207">
        <v>1196779.0997820001</v>
      </c>
      <c r="J17" s="207">
        <v>3.3879999999999999</v>
      </c>
      <c r="K17" s="207">
        <v>525.35571240000002</v>
      </c>
      <c r="L17" s="207">
        <v>0</v>
      </c>
      <c r="M17" s="207">
        <v>528.74371239999994</v>
      </c>
    </row>
    <row r="18" spans="1:13" s="245" customFormat="1" ht="15" customHeight="1">
      <c r="A18" s="215" t="s">
        <v>586</v>
      </c>
      <c r="B18" s="207">
        <v>43825.266751999996</v>
      </c>
      <c r="C18" s="207">
        <v>48880.587899999999</v>
      </c>
      <c r="D18" s="207">
        <v>26232.288489999999</v>
      </c>
      <c r="E18" s="207">
        <v>118938.143142</v>
      </c>
      <c r="F18" s="207">
        <v>5.2892999999999999</v>
      </c>
      <c r="G18" s="207">
        <v>280.20355999999998</v>
      </c>
      <c r="H18" s="207">
        <v>133.07514</v>
      </c>
      <c r="I18" s="207">
        <v>418.56799999999998</v>
      </c>
      <c r="J18" s="207">
        <v>1190.21</v>
      </c>
      <c r="K18" s="207">
        <v>20614.472185999999</v>
      </c>
      <c r="L18" s="207">
        <v>0</v>
      </c>
      <c r="M18" s="207">
        <v>21804.682186000002</v>
      </c>
    </row>
    <row r="19" spans="1:13" s="245" customFormat="1" ht="15" customHeight="1">
      <c r="A19" s="215" t="s">
        <v>587</v>
      </c>
      <c r="B19" s="207">
        <v>34163.101578599999</v>
      </c>
      <c r="C19" s="207">
        <v>132575.9474944</v>
      </c>
      <c r="D19" s="207">
        <v>1889520.0311645998</v>
      </c>
      <c r="E19" s="207">
        <v>2056259.0802376</v>
      </c>
      <c r="F19" s="207">
        <v>555.90152</v>
      </c>
      <c r="G19" s="207">
        <v>343426.88137359999</v>
      </c>
      <c r="H19" s="207">
        <v>327860.68617280002</v>
      </c>
      <c r="I19" s="207">
        <v>671843.46906640008</v>
      </c>
      <c r="J19" s="207">
        <v>895.79469920000008</v>
      </c>
      <c r="K19" s="207">
        <v>732.92526139999995</v>
      </c>
      <c r="L19" s="207">
        <v>0</v>
      </c>
      <c r="M19" s="207">
        <v>1628.7199606000001</v>
      </c>
    </row>
    <row r="20" spans="1:13" s="245" customFormat="1" ht="15" customHeight="1">
      <c r="A20" s="215" t="s">
        <v>588</v>
      </c>
      <c r="B20" s="207">
        <v>8.1108999999999991</v>
      </c>
      <c r="C20" s="207">
        <v>374.30071000000004</v>
      </c>
      <c r="D20" s="207">
        <v>3632.0367500000002</v>
      </c>
      <c r="E20" s="207">
        <v>4014.4483599999999</v>
      </c>
      <c r="F20" s="207">
        <v>0</v>
      </c>
      <c r="G20" s="207">
        <v>590.84193000000005</v>
      </c>
      <c r="H20" s="207">
        <v>518.89076999999997</v>
      </c>
      <c r="I20" s="207">
        <v>1109.7327</v>
      </c>
      <c r="J20" s="207">
        <v>0</v>
      </c>
      <c r="K20" s="207">
        <v>0</v>
      </c>
      <c r="L20" s="207">
        <v>0</v>
      </c>
      <c r="M20" s="207">
        <v>0</v>
      </c>
    </row>
    <row r="21" spans="1:13" s="245" customFormat="1" ht="15" customHeight="1">
      <c r="A21" s="215" t="s">
        <v>589</v>
      </c>
      <c r="B21" s="207">
        <v>7.7165799999999996</v>
      </c>
      <c r="C21" s="207">
        <v>1967.5953400000001</v>
      </c>
      <c r="D21" s="207">
        <v>50261.496909999994</v>
      </c>
      <c r="E21" s="207">
        <v>52236.808830000002</v>
      </c>
      <c r="F21" s="207">
        <v>131.17311999999998</v>
      </c>
      <c r="G21" s="207">
        <v>15346.622880000001</v>
      </c>
      <c r="H21" s="207">
        <v>5290.0824199999997</v>
      </c>
      <c r="I21" s="207">
        <v>20767.878420000001</v>
      </c>
      <c r="J21" s="207">
        <v>0</v>
      </c>
      <c r="K21" s="207">
        <v>0</v>
      </c>
      <c r="L21" s="207">
        <v>0</v>
      </c>
      <c r="M21" s="207">
        <v>0</v>
      </c>
    </row>
    <row r="22" spans="1:13" s="245" customFormat="1" ht="15" customHeight="1">
      <c r="A22" s="215" t="s">
        <v>590</v>
      </c>
      <c r="B22" s="207">
        <v>57.04269</v>
      </c>
      <c r="C22" s="207">
        <v>20642.132142800001</v>
      </c>
      <c r="D22" s="207">
        <v>54550.711698600004</v>
      </c>
      <c r="E22" s="207">
        <v>75249.8865314</v>
      </c>
      <c r="F22" s="207">
        <v>494.48050999999998</v>
      </c>
      <c r="G22" s="207">
        <v>143070.42854399999</v>
      </c>
      <c r="H22" s="207">
        <v>119170.3547154</v>
      </c>
      <c r="I22" s="207">
        <v>262735.26376940002</v>
      </c>
      <c r="J22" s="207">
        <v>0</v>
      </c>
      <c r="K22" s="207">
        <v>542.10776040000007</v>
      </c>
      <c r="L22" s="207">
        <v>0</v>
      </c>
      <c r="M22" s="207">
        <v>542.10776040000007</v>
      </c>
    </row>
    <row r="23" spans="1:13" s="245" customFormat="1" ht="15" customHeight="1">
      <c r="A23" s="215" t="s">
        <v>591</v>
      </c>
      <c r="B23" s="207">
        <v>0</v>
      </c>
      <c r="C23" s="207">
        <v>0</v>
      </c>
      <c r="D23" s="207">
        <v>13.72</v>
      </c>
      <c r="E23" s="207">
        <v>13.72</v>
      </c>
      <c r="F23" s="207">
        <v>9.20519</v>
      </c>
      <c r="G23" s="207">
        <v>3653.7559100000003</v>
      </c>
      <c r="H23" s="207">
        <v>1551.7167400000001</v>
      </c>
      <c r="I23" s="207">
        <v>5214.6778400000003</v>
      </c>
      <c r="J23" s="207">
        <v>0</v>
      </c>
      <c r="K23" s="207">
        <v>0</v>
      </c>
      <c r="L23" s="207">
        <v>0</v>
      </c>
      <c r="M23" s="207">
        <v>0</v>
      </c>
    </row>
    <row r="24" spans="1:13" s="245" customFormat="1" ht="15" customHeight="1">
      <c r="A24" s="215" t="s">
        <v>592</v>
      </c>
      <c r="B24" s="207">
        <v>0</v>
      </c>
      <c r="C24" s="207">
        <v>0</v>
      </c>
      <c r="D24" s="207">
        <v>34.450000000000003</v>
      </c>
      <c r="E24" s="207">
        <v>34.450000000000003</v>
      </c>
      <c r="F24" s="207">
        <v>0</v>
      </c>
      <c r="G24" s="207">
        <v>0</v>
      </c>
      <c r="H24" s="207">
        <v>0</v>
      </c>
      <c r="I24" s="207">
        <v>0</v>
      </c>
      <c r="J24" s="207">
        <v>0</v>
      </c>
      <c r="K24" s="207">
        <v>0</v>
      </c>
      <c r="L24" s="207">
        <v>0</v>
      </c>
      <c r="M24" s="207">
        <v>0</v>
      </c>
    </row>
    <row r="25" spans="1:13" s="247" customFormat="1" ht="15" customHeight="1">
      <c r="A25" s="215" t="s">
        <v>593</v>
      </c>
      <c r="B25" s="207">
        <v>0</v>
      </c>
      <c r="C25" s="207">
        <v>290.94352000000003</v>
      </c>
      <c r="D25" s="207">
        <v>309.19776000000002</v>
      </c>
      <c r="E25" s="207">
        <v>600.14128000000005</v>
      </c>
      <c r="F25" s="207">
        <v>4.0384700000000002</v>
      </c>
      <c r="G25" s="207">
        <v>0</v>
      </c>
      <c r="H25" s="207">
        <v>0</v>
      </c>
      <c r="I25" s="207">
        <v>4.0384700000000002</v>
      </c>
      <c r="J25" s="207">
        <v>0</v>
      </c>
      <c r="K25" s="207">
        <v>0</v>
      </c>
      <c r="L25" s="207">
        <v>0</v>
      </c>
      <c r="M25" s="207">
        <v>0</v>
      </c>
    </row>
    <row r="26" spans="1:13" s="247" customFormat="1" ht="15" customHeight="1">
      <c r="A26" s="250" t="s">
        <v>613</v>
      </c>
      <c r="B26" s="219">
        <v>558515.41405200004</v>
      </c>
      <c r="C26" s="219">
        <v>2293791.5924296007</v>
      </c>
      <c r="D26" s="219">
        <v>6564740.6034728</v>
      </c>
      <c r="E26" s="219">
        <v>9417047.6099543981</v>
      </c>
      <c r="F26" s="219">
        <v>13097.222019999999</v>
      </c>
      <c r="G26" s="219">
        <v>7166590.507446399</v>
      </c>
      <c r="H26" s="219">
        <v>6272453.3543194011</v>
      </c>
      <c r="I26" s="219">
        <v>13452141.0837858</v>
      </c>
      <c r="J26" s="219">
        <v>87159.634371800028</v>
      </c>
      <c r="K26" s="219">
        <v>35185.016115799997</v>
      </c>
      <c r="L26" s="219">
        <v>0</v>
      </c>
      <c r="M26" s="219">
        <v>122344.65048760001</v>
      </c>
    </row>
    <row r="27" spans="1:13" ht="15" customHeight="1" thickBot="1">
      <c r="A27" s="222"/>
      <c r="B27" s="228"/>
      <c r="C27" s="224"/>
      <c r="D27" s="224"/>
      <c r="E27" s="224"/>
      <c r="F27" s="224"/>
      <c r="G27" s="224"/>
      <c r="H27" s="228"/>
      <c r="I27" s="228"/>
      <c r="J27" s="228"/>
      <c r="K27" s="228"/>
      <c r="L27" s="228"/>
      <c r="M27" s="228"/>
    </row>
    <row r="28" spans="1:13" s="249" customFormat="1" ht="15" customHeight="1" thickTop="1">
      <c r="A28" s="206" t="s">
        <v>596</v>
      </c>
      <c r="B28" s="206"/>
      <c r="C28" s="206"/>
      <c r="D28" s="216"/>
      <c r="E28" s="216"/>
      <c r="F28" s="216"/>
      <c r="G28" s="216"/>
      <c r="H28" s="226"/>
      <c r="I28" s="226"/>
      <c r="J28" s="184"/>
      <c r="K28" s="184"/>
      <c r="L28" s="184"/>
      <c r="M28" s="184"/>
    </row>
    <row r="29" spans="1:13" ht="15" customHeight="1">
      <c r="A29" s="206" t="s">
        <v>599</v>
      </c>
      <c r="B29" s="206"/>
      <c r="C29" s="206"/>
      <c r="D29" s="207"/>
      <c r="E29" s="207"/>
      <c r="F29" s="207"/>
      <c r="G29" s="207"/>
      <c r="H29" s="207"/>
      <c r="I29" s="215"/>
      <c r="J29" s="184"/>
      <c r="K29" s="184"/>
      <c r="L29" s="184"/>
      <c r="M29" s="184"/>
    </row>
    <row r="30" spans="1:13" ht="15" customHeight="1">
      <c r="A30" s="227"/>
      <c r="B30" s="215"/>
      <c r="C30" s="207"/>
      <c r="D30" s="207"/>
      <c r="E30" s="207"/>
      <c r="F30" s="207"/>
      <c r="G30" s="207"/>
      <c r="H30" s="207"/>
      <c r="I30" s="215"/>
      <c r="J30" s="184"/>
      <c r="K30" s="184"/>
      <c r="L30" s="184"/>
      <c r="M30" s="184"/>
    </row>
    <row r="31" spans="1:13" ht="15" customHeight="1">
      <c r="A31" s="233"/>
      <c r="B31" s="215"/>
      <c r="C31" s="207"/>
      <c r="D31" s="207"/>
      <c r="E31" s="207"/>
      <c r="F31" s="207"/>
      <c r="G31" s="207"/>
      <c r="H31" s="207"/>
      <c r="I31" s="215"/>
      <c r="J31" s="184"/>
      <c r="K31" s="184"/>
      <c r="L31" s="184"/>
      <c r="M31" s="184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M31"/>
  <sheetViews>
    <sheetView zoomScaleNormal="100" workbookViewId="0">
      <selection sqref="A1:M1"/>
    </sheetView>
  </sheetViews>
  <sheetFormatPr defaultColWidth="11.42578125" defaultRowHeight="12.75"/>
  <cols>
    <col min="1" max="1" width="53.5703125" style="209" customWidth="1"/>
    <col min="2" max="2" width="14.42578125" style="208" customWidth="1"/>
    <col min="3" max="3" width="16.42578125" style="208" customWidth="1"/>
    <col min="4" max="4" width="14.42578125" style="208" customWidth="1"/>
    <col min="5" max="5" width="10.140625" style="208" customWidth="1"/>
    <col min="6" max="6" width="14.42578125" style="208" customWidth="1"/>
    <col min="7" max="7" width="16.42578125" style="208" customWidth="1"/>
    <col min="8" max="8" width="14.42578125" style="208" customWidth="1"/>
    <col min="9" max="9" width="9.140625" style="208" customWidth="1"/>
    <col min="10" max="10" width="14.42578125" style="208" customWidth="1"/>
    <col min="11" max="11" width="16.42578125" style="208" customWidth="1"/>
    <col min="12" max="12" width="14.42578125" style="208" customWidth="1"/>
    <col min="13" max="13" width="10.140625" style="208" customWidth="1"/>
    <col min="14" max="256" width="11.42578125" style="208"/>
    <col min="257" max="257" width="53.5703125" style="208" customWidth="1"/>
    <col min="258" max="258" width="14.42578125" style="208" customWidth="1"/>
    <col min="259" max="259" width="16.42578125" style="208" customWidth="1"/>
    <col min="260" max="260" width="14.42578125" style="208" customWidth="1"/>
    <col min="261" max="261" width="10.140625" style="208" customWidth="1"/>
    <col min="262" max="262" width="14.42578125" style="208" customWidth="1"/>
    <col min="263" max="263" width="16.42578125" style="208" customWidth="1"/>
    <col min="264" max="264" width="14.42578125" style="208" customWidth="1"/>
    <col min="265" max="265" width="9.140625" style="208" customWidth="1"/>
    <col min="266" max="266" width="14.42578125" style="208" customWidth="1"/>
    <col min="267" max="267" width="16.42578125" style="208" customWidth="1"/>
    <col min="268" max="268" width="14.42578125" style="208" customWidth="1"/>
    <col min="269" max="269" width="10.140625" style="208" customWidth="1"/>
    <col min="270" max="512" width="11.42578125" style="208"/>
    <col min="513" max="513" width="53.5703125" style="208" customWidth="1"/>
    <col min="514" max="514" width="14.42578125" style="208" customWidth="1"/>
    <col min="515" max="515" width="16.42578125" style="208" customWidth="1"/>
    <col min="516" max="516" width="14.42578125" style="208" customWidth="1"/>
    <col min="517" max="517" width="10.140625" style="208" customWidth="1"/>
    <col min="518" max="518" width="14.42578125" style="208" customWidth="1"/>
    <col min="519" max="519" width="16.42578125" style="208" customWidth="1"/>
    <col min="520" max="520" width="14.42578125" style="208" customWidth="1"/>
    <col min="521" max="521" width="9.140625" style="208" customWidth="1"/>
    <col min="522" max="522" width="14.42578125" style="208" customWidth="1"/>
    <col min="523" max="523" width="16.42578125" style="208" customWidth="1"/>
    <col min="524" max="524" width="14.42578125" style="208" customWidth="1"/>
    <col min="525" max="525" width="10.140625" style="208" customWidth="1"/>
    <col min="526" max="768" width="11.42578125" style="208"/>
    <col min="769" max="769" width="53.5703125" style="208" customWidth="1"/>
    <col min="770" max="770" width="14.42578125" style="208" customWidth="1"/>
    <col min="771" max="771" width="16.42578125" style="208" customWidth="1"/>
    <col min="772" max="772" width="14.42578125" style="208" customWidth="1"/>
    <col min="773" max="773" width="10.140625" style="208" customWidth="1"/>
    <col min="774" max="774" width="14.42578125" style="208" customWidth="1"/>
    <col min="775" max="775" width="16.42578125" style="208" customWidth="1"/>
    <col min="776" max="776" width="14.42578125" style="208" customWidth="1"/>
    <col min="777" max="777" width="9.140625" style="208" customWidth="1"/>
    <col min="778" max="778" width="14.42578125" style="208" customWidth="1"/>
    <col min="779" max="779" width="16.42578125" style="208" customWidth="1"/>
    <col min="780" max="780" width="14.42578125" style="208" customWidth="1"/>
    <col min="781" max="781" width="10.140625" style="208" customWidth="1"/>
    <col min="782" max="1024" width="11.42578125" style="208"/>
    <col min="1025" max="1025" width="53.5703125" style="208" customWidth="1"/>
    <col min="1026" max="1026" width="14.42578125" style="208" customWidth="1"/>
    <col min="1027" max="1027" width="16.42578125" style="208" customWidth="1"/>
    <col min="1028" max="1028" width="14.42578125" style="208" customWidth="1"/>
    <col min="1029" max="1029" width="10.140625" style="208" customWidth="1"/>
    <col min="1030" max="1030" width="14.42578125" style="208" customWidth="1"/>
    <col min="1031" max="1031" width="16.42578125" style="208" customWidth="1"/>
    <col min="1032" max="1032" width="14.42578125" style="208" customWidth="1"/>
    <col min="1033" max="1033" width="9.140625" style="208" customWidth="1"/>
    <col min="1034" max="1034" width="14.42578125" style="208" customWidth="1"/>
    <col min="1035" max="1035" width="16.42578125" style="208" customWidth="1"/>
    <col min="1036" max="1036" width="14.42578125" style="208" customWidth="1"/>
    <col min="1037" max="1037" width="10.140625" style="208" customWidth="1"/>
    <col min="1038" max="1280" width="11.42578125" style="208"/>
    <col min="1281" max="1281" width="53.5703125" style="208" customWidth="1"/>
    <col min="1282" max="1282" width="14.42578125" style="208" customWidth="1"/>
    <col min="1283" max="1283" width="16.42578125" style="208" customWidth="1"/>
    <col min="1284" max="1284" width="14.42578125" style="208" customWidth="1"/>
    <col min="1285" max="1285" width="10.140625" style="208" customWidth="1"/>
    <col min="1286" max="1286" width="14.42578125" style="208" customWidth="1"/>
    <col min="1287" max="1287" width="16.42578125" style="208" customWidth="1"/>
    <col min="1288" max="1288" width="14.42578125" style="208" customWidth="1"/>
    <col min="1289" max="1289" width="9.140625" style="208" customWidth="1"/>
    <col min="1290" max="1290" width="14.42578125" style="208" customWidth="1"/>
    <col min="1291" max="1291" width="16.42578125" style="208" customWidth="1"/>
    <col min="1292" max="1292" width="14.42578125" style="208" customWidth="1"/>
    <col min="1293" max="1293" width="10.140625" style="208" customWidth="1"/>
    <col min="1294" max="1536" width="11.42578125" style="208"/>
    <col min="1537" max="1537" width="53.5703125" style="208" customWidth="1"/>
    <col min="1538" max="1538" width="14.42578125" style="208" customWidth="1"/>
    <col min="1539" max="1539" width="16.42578125" style="208" customWidth="1"/>
    <col min="1540" max="1540" width="14.42578125" style="208" customWidth="1"/>
    <col min="1541" max="1541" width="10.140625" style="208" customWidth="1"/>
    <col min="1542" max="1542" width="14.42578125" style="208" customWidth="1"/>
    <col min="1543" max="1543" width="16.42578125" style="208" customWidth="1"/>
    <col min="1544" max="1544" width="14.42578125" style="208" customWidth="1"/>
    <col min="1545" max="1545" width="9.140625" style="208" customWidth="1"/>
    <col min="1546" max="1546" width="14.42578125" style="208" customWidth="1"/>
    <col min="1547" max="1547" width="16.42578125" style="208" customWidth="1"/>
    <col min="1548" max="1548" width="14.42578125" style="208" customWidth="1"/>
    <col min="1549" max="1549" width="10.140625" style="208" customWidth="1"/>
    <col min="1550" max="1792" width="11.42578125" style="208"/>
    <col min="1793" max="1793" width="53.5703125" style="208" customWidth="1"/>
    <col min="1794" max="1794" width="14.42578125" style="208" customWidth="1"/>
    <col min="1795" max="1795" width="16.42578125" style="208" customWidth="1"/>
    <col min="1796" max="1796" width="14.42578125" style="208" customWidth="1"/>
    <col min="1797" max="1797" width="10.140625" style="208" customWidth="1"/>
    <col min="1798" max="1798" width="14.42578125" style="208" customWidth="1"/>
    <col min="1799" max="1799" width="16.42578125" style="208" customWidth="1"/>
    <col min="1800" max="1800" width="14.42578125" style="208" customWidth="1"/>
    <col min="1801" max="1801" width="9.140625" style="208" customWidth="1"/>
    <col min="1802" max="1802" width="14.42578125" style="208" customWidth="1"/>
    <col min="1803" max="1803" width="16.42578125" style="208" customWidth="1"/>
    <col min="1804" max="1804" width="14.42578125" style="208" customWidth="1"/>
    <col min="1805" max="1805" width="10.140625" style="208" customWidth="1"/>
    <col min="1806" max="2048" width="11.42578125" style="208"/>
    <col min="2049" max="2049" width="53.5703125" style="208" customWidth="1"/>
    <col min="2050" max="2050" width="14.42578125" style="208" customWidth="1"/>
    <col min="2051" max="2051" width="16.42578125" style="208" customWidth="1"/>
    <col min="2052" max="2052" width="14.42578125" style="208" customWidth="1"/>
    <col min="2053" max="2053" width="10.140625" style="208" customWidth="1"/>
    <col min="2054" max="2054" width="14.42578125" style="208" customWidth="1"/>
    <col min="2055" max="2055" width="16.42578125" style="208" customWidth="1"/>
    <col min="2056" max="2056" width="14.42578125" style="208" customWidth="1"/>
    <col min="2057" max="2057" width="9.140625" style="208" customWidth="1"/>
    <col min="2058" max="2058" width="14.42578125" style="208" customWidth="1"/>
    <col min="2059" max="2059" width="16.42578125" style="208" customWidth="1"/>
    <col min="2060" max="2060" width="14.42578125" style="208" customWidth="1"/>
    <col min="2061" max="2061" width="10.140625" style="208" customWidth="1"/>
    <col min="2062" max="2304" width="11.42578125" style="208"/>
    <col min="2305" max="2305" width="53.5703125" style="208" customWidth="1"/>
    <col min="2306" max="2306" width="14.42578125" style="208" customWidth="1"/>
    <col min="2307" max="2307" width="16.42578125" style="208" customWidth="1"/>
    <col min="2308" max="2308" width="14.42578125" style="208" customWidth="1"/>
    <col min="2309" max="2309" width="10.140625" style="208" customWidth="1"/>
    <col min="2310" max="2310" width="14.42578125" style="208" customWidth="1"/>
    <col min="2311" max="2311" width="16.42578125" style="208" customWidth="1"/>
    <col min="2312" max="2312" width="14.42578125" style="208" customWidth="1"/>
    <col min="2313" max="2313" width="9.140625" style="208" customWidth="1"/>
    <col min="2314" max="2314" width="14.42578125" style="208" customWidth="1"/>
    <col min="2315" max="2315" width="16.42578125" style="208" customWidth="1"/>
    <col min="2316" max="2316" width="14.42578125" style="208" customWidth="1"/>
    <col min="2317" max="2317" width="10.140625" style="208" customWidth="1"/>
    <col min="2318" max="2560" width="11.42578125" style="208"/>
    <col min="2561" max="2561" width="53.5703125" style="208" customWidth="1"/>
    <col min="2562" max="2562" width="14.42578125" style="208" customWidth="1"/>
    <col min="2563" max="2563" width="16.42578125" style="208" customWidth="1"/>
    <col min="2564" max="2564" width="14.42578125" style="208" customWidth="1"/>
    <col min="2565" max="2565" width="10.140625" style="208" customWidth="1"/>
    <col min="2566" max="2566" width="14.42578125" style="208" customWidth="1"/>
    <col min="2567" max="2567" width="16.42578125" style="208" customWidth="1"/>
    <col min="2568" max="2568" width="14.42578125" style="208" customWidth="1"/>
    <col min="2569" max="2569" width="9.140625" style="208" customWidth="1"/>
    <col min="2570" max="2570" width="14.42578125" style="208" customWidth="1"/>
    <col min="2571" max="2571" width="16.42578125" style="208" customWidth="1"/>
    <col min="2572" max="2572" width="14.42578125" style="208" customWidth="1"/>
    <col min="2573" max="2573" width="10.140625" style="208" customWidth="1"/>
    <col min="2574" max="2816" width="11.42578125" style="208"/>
    <col min="2817" max="2817" width="53.5703125" style="208" customWidth="1"/>
    <col min="2818" max="2818" width="14.42578125" style="208" customWidth="1"/>
    <col min="2819" max="2819" width="16.42578125" style="208" customWidth="1"/>
    <col min="2820" max="2820" width="14.42578125" style="208" customWidth="1"/>
    <col min="2821" max="2821" width="10.140625" style="208" customWidth="1"/>
    <col min="2822" max="2822" width="14.42578125" style="208" customWidth="1"/>
    <col min="2823" max="2823" width="16.42578125" style="208" customWidth="1"/>
    <col min="2824" max="2824" width="14.42578125" style="208" customWidth="1"/>
    <col min="2825" max="2825" width="9.140625" style="208" customWidth="1"/>
    <col min="2826" max="2826" width="14.42578125" style="208" customWidth="1"/>
    <col min="2827" max="2827" width="16.42578125" style="208" customWidth="1"/>
    <col min="2828" max="2828" width="14.42578125" style="208" customWidth="1"/>
    <col min="2829" max="2829" width="10.140625" style="208" customWidth="1"/>
    <col min="2830" max="3072" width="11.42578125" style="208"/>
    <col min="3073" max="3073" width="53.5703125" style="208" customWidth="1"/>
    <col min="3074" max="3074" width="14.42578125" style="208" customWidth="1"/>
    <col min="3075" max="3075" width="16.42578125" style="208" customWidth="1"/>
    <col min="3076" max="3076" width="14.42578125" style="208" customWidth="1"/>
    <col min="3077" max="3077" width="10.140625" style="208" customWidth="1"/>
    <col min="3078" max="3078" width="14.42578125" style="208" customWidth="1"/>
    <col min="3079" max="3079" width="16.42578125" style="208" customWidth="1"/>
    <col min="3080" max="3080" width="14.42578125" style="208" customWidth="1"/>
    <col min="3081" max="3081" width="9.140625" style="208" customWidth="1"/>
    <col min="3082" max="3082" width="14.42578125" style="208" customWidth="1"/>
    <col min="3083" max="3083" width="16.42578125" style="208" customWidth="1"/>
    <col min="3084" max="3084" width="14.42578125" style="208" customWidth="1"/>
    <col min="3085" max="3085" width="10.140625" style="208" customWidth="1"/>
    <col min="3086" max="3328" width="11.42578125" style="208"/>
    <col min="3329" max="3329" width="53.5703125" style="208" customWidth="1"/>
    <col min="3330" max="3330" width="14.42578125" style="208" customWidth="1"/>
    <col min="3331" max="3331" width="16.42578125" style="208" customWidth="1"/>
    <col min="3332" max="3332" width="14.42578125" style="208" customWidth="1"/>
    <col min="3333" max="3333" width="10.140625" style="208" customWidth="1"/>
    <col min="3334" max="3334" width="14.42578125" style="208" customWidth="1"/>
    <col min="3335" max="3335" width="16.42578125" style="208" customWidth="1"/>
    <col min="3336" max="3336" width="14.42578125" style="208" customWidth="1"/>
    <col min="3337" max="3337" width="9.140625" style="208" customWidth="1"/>
    <col min="3338" max="3338" width="14.42578125" style="208" customWidth="1"/>
    <col min="3339" max="3339" width="16.42578125" style="208" customWidth="1"/>
    <col min="3340" max="3340" width="14.42578125" style="208" customWidth="1"/>
    <col min="3341" max="3341" width="10.140625" style="208" customWidth="1"/>
    <col min="3342" max="3584" width="11.42578125" style="208"/>
    <col min="3585" max="3585" width="53.5703125" style="208" customWidth="1"/>
    <col min="3586" max="3586" width="14.42578125" style="208" customWidth="1"/>
    <col min="3587" max="3587" width="16.42578125" style="208" customWidth="1"/>
    <col min="3588" max="3588" width="14.42578125" style="208" customWidth="1"/>
    <col min="3589" max="3589" width="10.140625" style="208" customWidth="1"/>
    <col min="3590" max="3590" width="14.42578125" style="208" customWidth="1"/>
    <col min="3591" max="3591" width="16.42578125" style="208" customWidth="1"/>
    <col min="3592" max="3592" width="14.42578125" style="208" customWidth="1"/>
    <col min="3593" max="3593" width="9.140625" style="208" customWidth="1"/>
    <col min="3594" max="3594" width="14.42578125" style="208" customWidth="1"/>
    <col min="3595" max="3595" width="16.42578125" style="208" customWidth="1"/>
    <col min="3596" max="3596" width="14.42578125" style="208" customWidth="1"/>
    <col min="3597" max="3597" width="10.140625" style="208" customWidth="1"/>
    <col min="3598" max="3840" width="11.42578125" style="208"/>
    <col min="3841" max="3841" width="53.5703125" style="208" customWidth="1"/>
    <col min="3842" max="3842" width="14.42578125" style="208" customWidth="1"/>
    <col min="3843" max="3843" width="16.42578125" style="208" customWidth="1"/>
    <col min="3844" max="3844" width="14.42578125" style="208" customWidth="1"/>
    <col min="3845" max="3845" width="10.140625" style="208" customWidth="1"/>
    <col min="3846" max="3846" width="14.42578125" style="208" customWidth="1"/>
    <col min="3847" max="3847" width="16.42578125" style="208" customWidth="1"/>
    <col min="3848" max="3848" width="14.42578125" style="208" customWidth="1"/>
    <col min="3849" max="3849" width="9.140625" style="208" customWidth="1"/>
    <col min="3850" max="3850" width="14.42578125" style="208" customWidth="1"/>
    <col min="3851" max="3851" width="16.42578125" style="208" customWidth="1"/>
    <col min="3852" max="3852" width="14.42578125" style="208" customWidth="1"/>
    <col min="3853" max="3853" width="10.140625" style="208" customWidth="1"/>
    <col min="3854" max="4096" width="11.42578125" style="208"/>
    <col min="4097" max="4097" width="53.5703125" style="208" customWidth="1"/>
    <col min="4098" max="4098" width="14.42578125" style="208" customWidth="1"/>
    <col min="4099" max="4099" width="16.42578125" style="208" customWidth="1"/>
    <col min="4100" max="4100" width="14.42578125" style="208" customWidth="1"/>
    <col min="4101" max="4101" width="10.140625" style="208" customWidth="1"/>
    <col min="4102" max="4102" width="14.42578125" style="208" customWidth="1"/>
    <col min="4103" max="4103" width="16.42578125" style="208" customWidth="1"/>
    <col min="4104" max="4104" width="14.42578125" style="208" customWidth="1"/>
    <col min="4105" max="4105" width="9.140625" style="208" customWidth="1"/>
    <col min="4106" max="4106" width="14.42578125" style="208" customWidth="1"/>
    <col min="4107" max="4107" width="16.42578125" style="208" customWidth="1"/>
    <col min="4108" max="4108" width="14.42578125" style="208" customWidth="1"/>
    <col min="4109" max="4109" width="10.140625" style="208" customWidth="1"/>
    <col min="4110" max="4352" width="11.42578125" style="208"/>
    <col min="4353" max="4353" width="53.5703125" style="208" customWidth="1"/>
    <col min="4354" max="4354" width="14.42578125" style="208" customWidth="1"/>
    <col min="4355" max="4355" width="16.42578125" style="208" customWidth="1"/>
    <col min="4356" max="4356" width="14.42578125" style="208" customWidth="1"/>
    <col min="4357" max="4357" width="10.140625" style="208" customWidth="1"/>
    <col min="4358" max="4358" width="14.42578125" style="208" customWidth="1"/>
    <col min="4359" max="4359" width="16.42578125" style="208" customWidth="1"/>
    <col min="4360" max="4360" width="14.42578125" style="208" customWidth="1"/>
    <col min="4361" max="4361" width="9.140625" style="208" customWidth="1"/>
    <col min="4362" max="4362" width="14.42578125" style="208" customWidth="1"/>
    <col min="4363" max="4363" width="16.42578125" style="208" customWidth="1"/>
    <col min="4364" max="4364" width="14.42578125" style="208" customWidth="1"/>
    <col min="4365" max="4365" width="10.140625" style="208" customWidth="1"/>
    <col min="4366" max="4608" width="11.42578125" style="208"/>
    <col min="4609" max="4609" width="53.5703125" style="208" customWidth="1"/>
    <col min="4610" max="4610" width="14.42578125" style="208" customWidth="1"/>
    <col min="4611" max="4611" width="16.42578125" style="208" customWidth="1"/>
    <col min="4612" max="4612" width="14.42578125" style="208" customWidth="1"/>
    <col min="4613" max="4613" width="10.140625" style="208" customWidth="1"/>
    <col min="4614" max="4614" width="14.42578125" style="208" customWidth="1"/>
    <col min="4615" max="4615" width="16.42578125" style="208" customWidth="1"/>
    <col min="4616" max="4616" width="14.42578125" style="208" customWidth="1"/>
    <col min="4617" max="4617" width="9.140625" style="208" customWidth="1"/>
    <col min="4618" max="4618" width="14.42578125" style="208" customWidth="1"/>
    <col min="4619" max="4619" width="16.42578125" style="208" customWidth="1"/>
    <col min="4620" max="4620" width="14.42578125" style="208" customWidth="1"/>
    <col min="4621" max="4621" width="10.140625" style="208" customWidth="1"/>
    <col min="4622" max="4864" width="11.42578125" style="208"/>
    <col min="4865" max="4865" width="53.5703125" style="208" customWidth="1"/>
    <col min="4866" max="4866" width="14.42578125" style="208" customWidth="1"/>
    <col min="4867" max="4867" width="16.42578125" style="208" customWidth="1"/>
    <col min="4868" max="4868" width="14.42578125" style="208" customWidth="1"/>
    <col min="4869" max="4869" width="10.140625" style="208" customWidth="1"/>
    <col min="4870" max="4870" width="14.42578125" style="208" customWidth="1"/>
    <col min="4871" max="4871" width="16.42578125" style="208" customWidth="1"/>
    <col min="4872" max="4872" width="14.42578125" style="208" customWidth="1"/>
    <col min="4873" max="4873" width="9.140625" style="208" customWidth="1"/>
    <col min="4874" max="4874" width="14.42578125" style="208" customWidth="1"/>
    <col min="4875" max="4875" width="16.42578125" style="208" customWidth="1"/>
    <col min="4876" max="4876" width="14.42578125" style="208" customWidth="1"/>
    <col min="4877" max="4877" width="10.140625" style="208" customWidth="1"/>
    <col min="4878" max="5120" width="11.42578125" style="208"/>
    <col min="5121" max="5121" width="53.5703125" style="208" customWidth="1"/>
    <col min="5122" max="5122" width="14.42578125" style="208" customWidth="1"/>
    <col min="5123" max="5123" width="16.42578125" style="208" customWidth="1"/>
    <col min="5124" max="5124" width="14.42578125" style="208" customWidth="1"/>
    <col min="5125" max="5125" width="10.140625" style="208" customWidth="1"/>
    <col min="5126" max="5126" width="14.42578125" style="208" customWidth="1"/>
    <col min="5127" max="5127" width="16.42578125" style="208" customWidth="1"/>
    <col min="5128" max="5128" width="14.42578125" style="208" customWidth="1"/>
    <col min="5129" max="5129" width="9.140625" style="208" customWidth="1"/>
    <col min="5130" max="5130" width="14.42578125" style="208" customWidth="1"/>
    <col min="5131" max="5131" width="16.42578125" style="208" customWidth="1"/>
    <col min="5132" max="5132" width="14.42578125" style="208" customWidth="1"/>
    <col min="5133" max="5133" width="10.140625" style="208" customWidth="1"/>
    <col min="5134" max="5376" width="11.42578125" style="208"/>
    <col min="5377" max="5377" width="53.5703125" style="208" customWidth="1"/>
    <col min="5378" max="5378" width="14.42578125" style="208" customWidth="1"/>
    <col min="5379" max="5379" width="16.42578125" style="208" customWidth="1"/>
    <col min="5380" max="5380" width="14.42578125" style="208" customWidth="1"/>
    <col min="5381" max="5381" width="10.140625" style="208" customWidth="1"/>
    <col min="5382" max="5382" width="14.42578125" style="208" customWidth="1"/>
    <col min="5383" max="5383" width="16.42578125" style="208" customWidth="1"/>
    <col min="5384" max="5384" width="14.42578125" style="208" customWidth="1"/>
    <col min="5385" max="5385" width="9.140625" style="208" customWidth="1"/>
    <col min="5386" max="5386" width="14.42578125" style="208" customWidth="1"/>
    <col min="5387" max="5387" width="16.42578125" style="208" customWidth="1"/>
    <col min="5388" max="5388" width="14.42578125" style="208" customWidth="1"/>
    <col min="5389" max="5389" width="10.140625" style="208" customWidth="1"/>
    <col min="5390" max="5632" width="11.42578125" style="208"/>
    <col min="5633" max="5633" width="53.5703125" style="208" customWidth="1"/>
    <col min="5634" max="5634" width="14.42578125" style="208" customWidth="1"/>
    <col min="5635" max="5635" width="16.42578125" style="208" customWidth="1"/>
    <col min="5636" max="5636" width="14.42578125" style="208" customWidth="1"/>
    <col min="5637" max="5637" width="10.140625" style="208" customWidth="1"/>
    <col min="5638" max="5638" width="14.42578125" style="208" customWidth="1"/>
    <col min="5639" max="5639" width="16.42578125" style="208" customWidth="1"/>
    <col min="5640" max="5640" width="14.42578125" style="208" customWidth="1"/>
    <col min="5641" max="5641" width="9.140625" style="208" customWidth="1"/>
    <col min="5642" max="5642" width="14.42578125" style="208" customWidth="1"/>
    <col min="5643" max="5643" width="16.42578125" style="208" customWidth="1"/>
    <col min="5644" max="5644" width="14.42578125" style="208" customWidth="1"/>
    <col min="5645" max="5645" width="10.140625" style="208" customWidth="1"/>
    <col min="5646" max="5888" width="11.42578125" style="208"/>
    <col min="5889" max="5889" width="53.5703125" style="208" customWidth="1"/>
    <col min="5890" max="5890" width="14.42578125" style="208" customWidth="1"/>
    <col min="5891" max="5891" width="16.42578125" style="208" customWidth="1"/>
    <col min="5892" max="5892" width="14.42578125" style="208" customWidth="1"/>
    <col min="5893" max="5893" width="10.140625" style="208" customWidth="1"/>
    <col min="5894" max="5894" width="14.42578125" style="208" customWidth="1"/>
    <col min="5895" max="5895" width="16.42578125" style="208" customWidth="1"/>
    <col min="5896" max="5896" width="14.42578125" style="208" customWidth="1"/>
    <col min="5897" max="5897" width="9.140625" style="208" customWidth="1"/>
    <col min="5898" max="5898" width="14.42578125" style="208" customWidth="1"/>
    <col min="5899" max="5899" width="16.42578125" style="208" customWidth="1"/>
    <col min="5900" max="5900" width="14.42578125" style="208" customWidth="1"/>
    <col min="5901" max="5901" width="10.140625" style="208" customWidth="1"/>
    <col min="5902" max="6144" width="11.42578125" style="208"/>
    <col min="6145" max="6145" width="53.5703125" style="208" customWidth="1"/>
    <col min="6146" max="6146" width="14.42578125" style="208" customWidth="1"/>
    <col min="6147" max="6147" width="16.42578125" style="208" customWidth="1"/>
    <col min="6148" max="6148" width="14.42578125" style="208" customWidth="1"/>
    <col min="6149" max="6149" width="10.140625" style="208" customWidth="1"/>
    <col min="6150" max="6150" width="14.42578125" style="208" customWidth="1"/>
    <col min="6151" max="6151" width="16.42578125" style="208" customWidth="1"/>
    <col min="6152" max="6152" width="14.42578125" style="208" customWidth="1"/>
    <col min="6153" max="6153" width="9.140625" style="208" customWidth="1"/>
    <col min="6154" max="6154" width="14.42578125" style="208" customWidth="1"/>
    <col min="6155" max="6155" width="16.42578125" style="208" customWidth="1"/>
    <col min="6156" max="6156" width="14.42578125" style="208" customWidth="1"/>
    <col min="6157" max="6157" width="10.140625" style="208" customWidth="1"/>
    <col min="6158" max="6400" width="11.42578125" style="208"/>
    <col min="6401" max="6401" width="53.5703125" style="208" customWidth="1"/>
    <col min="6402" max="6402" width="14.42578125" style="208" customWidth="1"/>
    <col min="6403" max="6403" width="16.42578125" style="208" customWidth="1"/>
    <col min="6404" max="6404" width="14.42578125" style="208" customWidth="1"/>
    <col min="6405" max="6405" width="10.140625" style="208" customWidth="1"/>
    <col min="6406" max="6406" width="14.42578125" style="208" customWidth="1"/>
    <col min="6407" max="6407" width="16.42578125" style="208" customWidth="1"/>
    <col min="6408" max="6408" width="14.42578125" style="208" customWidth="1"/>
    <col min="6409" max="6409" width="9.140625" style="208" customWidth="1"/>
    <col min="6410" max="6410" width="14.42578125" style="208" customWidth="1"/>
    <col min="6411" max="6411" width="16.42578125" style="208" customWidth="1"/>
    <col min="6412" max="6412" width="14.42578125" style="208" customWidth="1"/>
    <col min="6413" max="6413" width="10.140625" style="208" customWidth="1"/>
    <col min="6414" max="6656" width="11.42578125" style="208"/>
    <col min="6657" max="6657" width="53.5703125" style="208" customWidth="1"/>
    <col min="6658" max="6658" width="14.42578125" style="208" customWidth="1"/>
    <col min="6659" max="6659" width="16.42578125" style="208" customWidth="1"/>
    <col min="6660" max="6660" width="14.42578125" style="208" customWidth="1"/>
    <col min="6661" max="6661" width="10.140625" style="208" customWidth="1"/>
    <col min="6662" max="6662" width="14.42578125" style="208" customWidth="1"/>
    <col min="6663" max="6663" width="16.42578125" style="208" customWidth="1"/>
    <col min="6664" max="6664" width="14.42578125" style="208" customWidth="1"/>
    <col min="6665" max="6665" width="9.140625" style="208" customWidth="1"/>
    <col min="6666" max="6666" width="14.42578125" style="208" customWidth="1"/>
    <col min="6667" max="6667" width="16.42578125" style="208" customWidth="1"/>
    <col min="6668" max="6668" width="14.42578125" style="208" customWidth="1"/>
    <col min="6669" max="6669" width="10.140625" style="208" customWidth="1"/>
    <col min="6670" max="6912" width="11.42578125" style="208"/>
    <col min="6913" max="6913" width="53.5703125" style="208" customWidth="1"/>
    <col min="6914" max="6914" width="14.42578125" style="208" customWidth="1"/>
    <col min="6915" max="6915" width="16.42578125" style="208" customWidth="1"/>
    <col min="6916" max="6916" width="14.42578125" style="208" customWidth="1"/>
    <col min="6917" max="6917" width="10.140625" style="208" customWidth="1"/>
    <col min="6918" max="6918" width="14.42578125" style="208" customWidth="1"/>
    <col min="6919" max="6919" width="16.42578125" style="208" customWidth="1"/>
    <col min="6920" max="6920" width="14.42578125" style="208" customWidth="1"/>
    <col min="6921" max="6921" width="9.140625" style="208" customWidth="1"/>
    <col min="6922" max="6922" width="14.42578125" style="208" customWidth="1"/>
    <col min="6923" max="6923" width="16.42578125" style="208" customWidth="1"/>
    <col min="6924" max="6924" width="14.42578125" style="208" customWidth="1"/>
    <col min="6925" max="6925" width="10.140625" style="208" customWidth="1"/>
    <col min="6926" max="7168" width="11.42578125" style="208"/>
    <col min="7169" max="7169" width="53.5703125" style="208" customWidth="1"/>
    <col min="7170" max="7170" width="14.42578125" style="208" customWidth="1"/>
    <col min="7171" max="7171" width="16.42578125" style="208" customWidth="1"/>
    <col min="7172" max="7172" width="14.42578125" style="208" customWidth="1"/>
    <col min="7173" max="7173" width="10.140625" style="208" customWidth="1"/>
    <col min="7174" max="7174" width="14.42578125" style="208" customWidth="1"/>
    <col min="7175" max="7175" width="16.42578125" style="208" customWidth="1"/>
    <col min="7176" max="7176" width="14.42578125" style="208" customWidth="1"/>
    <col min="7177" max="7177" width="9.140625" style="208" customWidth="1"/>
    <col min="7178" max="7178" width="14.42578125" style="208" customWidth="1"/>
    <col min="7179" max="7179" width="16.42578125" style="208" customWidth="1"/>
    <col min="7180" max="7180" width="14.42578125" style="208" customWidth="1"/>
    <col min="7181" max="7181" width="10.140625" style="208" customWidth="1"/>
    <col min="7182" max="7424" width="11.42578125" style="208"/>
    <col min="7425" max="7425" width="53.5703125" style="208" customWidth="1"/>
    <col min="7426" max="7426" width="14.42578125" style="208" customWidth="1"/>
    <col min="7427" max="7427" width="16.42578125" style="208" customWidth="1"/>
    <col min="7428" max="7428" width="14.42578125" style="208" customWidth="1"/>
    <col min="7429" max="7429" width="10.140625" style="208" customWidth="1"/>
    <col min="7430" max="7430" width="14.42578125" style="208" customWidth="1"/>
    <col min="7431" max="7431" width="16.42578125" style="208" customWidth="1"/>
    <col min="7432" max="7432" width="14.42578125" style="208" customWidth="1"/>
    <col min="7433" max="7433" width="9.140625" style="208" customWidth="1"/>
    <col min="7434" max="7434" width="14.42578125" style="208" customWidth="1"/>
    <col min="7435" max="7435" width="16.42578125" style="208" customWidth="1"/>
    <col min="7436" max="7436" width="14.42578125" style="208" customWidth="1"/>
    <col min="7437" max="7437" width="10.140625" style="208" customWidth="1"/>
    <col min="7438" max="7680" width="11.42578125" style="208"/>
    <col min="7681" max="7681" width="53.5703125" style="208" customWidth="1"/>
    <col min="7682" max="7682" width="14.42578125" style="208" customWidth="1"/>
    <col min="7683" max="7683" width="16.42578125" style="208" customWidth="1"/>
    <col min="7684" max="7684" width="14.42578125" style="208" customWidth="1"/>
    <col min="7685" max="7685" width="10.140625" style="208" customWidth="1"/>
    <col min="7686" max="7686" width="14.42578125" style="208" customWidth="1"/>
    <col min="7687" max="7687" width="16.42578125" style="208" customWidth="1"/>
    <col min="7688" max="7688" width="14.42578125" style="208" customWidth="1"/>
    <col min="7689" max="7689" width="9.140625" style="208" customWidth="1"/>
    <col min="7690" max="7690" width="14.42578125" style="208" customWidth="1"/>
    <col min="7691" max="7691" width="16.42578125" style="208" customWidth="1"/>
    <col min="7692" max="7692" width="14.42578125" style="208" customWidth="1"/>
    <col min="7693" max="7693" width="10.140625" style="208" customWidth="1"/>
    <col min="7694" max="7936" width="11.42578125" style="208"/>
    <col min="7937" max="7937" width="53.5703125" style="208" customWidth="1"/>
    <col min="7938" max="7938" width="14.42578125" style="208" customWidth="1"/>
    <col min="7939" max="7939" width="16.42578125" style="208" customWidth="1"/>
    <col min="7940" max="7940" width="14.42578125" style="208" customWidth="1"/>
    <col min="7941" max="7941" width="10.140625" style="208" customWidth="1"/>
    <col min="7942" max="7942" width="14.42578125" style="208" customWidth="1"/>
    <col min="7943" max="7943" width="16.42578125" style="208" customWidth="1"/>
    <col min="7944" max="7944" width="14.42578125" style="208" customWidth="1"/>
    <col min="7945" max="7945" width="9.140625" style="208" customWidth="1"/>
    <col min="7946" max="7946" width="14.42578125" style="208" customWidth="1"/>
    <col min="7947" max="7947" width="16.42578125" style="208" customWidth="1"/>
    <col min="7948" max="7948" width="14.42578125" style="208" customWidth="1"/>
    <col min="7949" max="7949" width="10.140625" style="208" customWidth="1"/>
    <col min="7950" max="8192" width="11.42578125" style="208"/>
    <col min="8193" max="8193" width="53.5703125" style="208" customWidth="1"/>
    <col min="8194" max="8194" width="14.42578125" style="208" customWidth="1"/>
    <col min="8195" max="8195" width="16.42578125" style="208" customWidth="1"/>
    <col min="8196" max="8196" width="14.42578125" style="208" customWidth="1"/>
    <col min="8197" max="8197" width="10.140625" style="208" customWidth="1"/>
    <col min="8198" max="8198" width="14.42578125" style="208" customWidth="1"/>
    <col min="8199" max="8199" width="16.42578125" style="208" customWidth="1"/>
    <col min="8200" max="8200" width="14.42578125" style="208" customWidth="1"/>
    <col min="8201" max="8201" width="9.140625" style="208" customWidth="1"/>
    <col min="8202" max="8202" width="14.42578125" style="208" customWidth="1"/>
    <col min="8203" max="8203" width="16.42578125" style="208" customWidth="1"/>
    <col min="8204" max="8204" width="14.42578125" style="208" customWidth="1"/>
    <col min="8205" max="8205" width="10.140625" style="208" customWidth="1"/>
    <col min="8206" max="8448" width="11.42578125" style="208"/>
    <col min="8449" max="8449" width="53.5703125" style="208" customWidth="1"/>
    <col min="8450" max="8450" width="14.42578125" style="208" customWidth="1"/>
    <col min="8451" max="8451" width="16.42578125" style="208" customWidth="1"/>
    <col min="8452" max="8452" width="14.42578125" style="208" customWidth="1"/>
    <col min="8453" max="8453" width="10.140625" style="208" customWidth="1"/>
    <col min="8454" max="8454" width="14.42578125" style="208" customWidth="1"/>
    <col min="8455" max="8455" width="16.42578125" style="208" customWidth="1"/>
    <col min="8456" max="8456" width="14.42578125" style="208" customWidth="1"/>
    <col min="8457" max="8457" width="9.140625" style="208" customWidth="1"/>
    <col min="8458" max="8458" width="14.42578125" style="208" customWidth="1"/>
    <col min="8459" max="8459" width="16.42578125" style="208" customWidth="1"/>
    <col min="8460" max="8460" width="14.42578125" style="208" customWidth="1"/>
    <col min="8461" max="8461" width="10.140625" style="208" customWidth="1"/>
    <col min="8462" max="8704" width="11.42578125" style="208"/>
    <col min="8705" max="8705" width="53.5703125" style="208" customWidth="1"/>
    <col min="8706" max="8706" width="14.42578125" style="208" customWidth="1"/>
    <col min="8707" max="8707" width="16.42578125" style="208" customWidth="1"/>
    <col min="8708" max="8708" width="14.42578125" style="208" customWidth="1"/>
    <col min="8709" max="8709" width="10.140625" style="208" customWidth="1"/>
    <col min="8710" max="8710" width="14.42578125" style="208" customWidth="1"/>
    <col min="8711" max="8711" width="16.42578125" style="208" customWidth="1"/>
    <col min="8712" max="8712" width="14.42578125" style="208" customWidth="1"/>
    <col min="8713" max="8713" width="9.140625" style="208" customWidth="1"/>
    <col min="8714" max="8714" width="14.42578125" style="208" customWidth="1"/>
    <col min="8715" max="8715" width="16.42578125" style="208" customWidth="1"/>
    <col min="8716" max="8716" width="14.42578125" style="208" customWidth="1"/>
    <col min="8717" max="8717" width="10.140625" style="208" customWidth="1"/>
    <col min="8718" max="8960" width="11.42578125" style="208"/>
    <col min="8961" max="8961" width="53.5703125" style="208" customWidth="1"/>
    <col min="8962" max="8962" width="14.42578125" style="208" customWidth="1"/>
    <col min="8963" max="8963" width="16.42578125" style="208" customWidth="1"/>
    <col min="8964" max="8964" width="14.42578125" style="208" customWidth="1"/>
    <col min="8965" max="8965" width="10.140625" style="208" customWidth="1"/>
    <col min="8966" max="8966" width="14.42578125" style="208" customWidth="1"/>
    <col min="8967" max="8967" width="16.42578125" style="208" customWidth="1"/>
    <col min="8968" max="8968" width="14.42578125" style="208" customWidth="1"/>
    <col min="8969" max="8969" width="9.140625" style="208" customWidth="1"/>
    <col min="8970" max="8970" width="14.42578125" style="208" customWidth="1"/>
    <col min="8971" max="8971" width="16.42578125" style="208" customWidth="1"/>
    <col min="8972" max="8972" width="14.42578125" style="208" customWidth="1"/>
    <col min="8973" max="8973" width="10.140625" style="208" customWidth="1"/>
    <col min="8974" max="9216" width="11.42578125" style="208"/>
    <col min="9217" max="9217" width="53.5703125" style="208" customWidth="1"/>
    <col min="9218" max="9218" width="14.42578125" style="208" customWidth="1"/>
    <col min="9219" max="9219" width="16.42578125" style="208" customWidth="1"/>
    <col min="9220" max="9220" width="14.42578125" style="208" customWidth="1"/>
    <col min="9221" max="9221" width="10.140625" style="208" customWidth="1"/>
    <col min="9222" max="9222" width="14.42578125" style="208" customWidth="1"/>
    <col min="9223" max="9223" width="16.42578125" style="208" customWidth="1"/>
    <col min="9224" max="9224" width="14.42578125" style="208" customWidth="1"/>
    <col min="9225" max="9225" width="9.140625" style="208" customWidth="1"/>
    <col min="9226" max="9226" width="14.42578125" style="208" customWidth="1"/>
    <col min="9227" max="9227" width="16.42578125" style="208" customWidth="1"/>
    <col min="9228" max="9228" width="14.42578125" style="208" customWidth="1"/>
    <col min="9229" max="9229" width="10.140625" style="208" customWidth="1"/>
    <col min="9230" max="9472" width="11.42578125" style="208"/>
    <col min="9473" max="9473" width="53.5703125" style="208" customWidth="1"/>
    <col min="9474" max="9474" width="14.42578125" style="208" customWidth="1"/>
    <col min="9475" max="9475" width="16.42578125" style="208" customWidth="1"/>
    <col min="9476" max="9476" width="14.42578125" style="208" customWidth="1"/>
    <col min="9477" max="9477" width="10.140625" style="208" customWidth="1"/>
    <col min="9478" max="9478" width="14.42578125" style="208" customWidth="1"/>
    <col min="9479" max="9479" width="16.42578125" style="208" customWidth="1"/>
    <col min="9480" max="9480" width="14.42578125" style="208" customWidth="1"/>
    <col min="9481" max="9481" width="9.140625" style="208" customWidth="1"/>
    <col min="9482" max="9482" width="14.42578125" style="208" customWidth="1"/>
    <col min="9483" max="9483" width="16.42578125" style="208" customWidth="1"/>
    <col min="9484" max="9484" width="14.42578125" style="208" customWidth="1"/>
    <col min="9485" max="9485" width="10.140625" style="208" customWidth="1"/>
    <col min="9486" max="9728" width="11.42578125" style="208"/>
    <col min="9729" max="9729" width="53.5703125" style="208" customWidth="1"/>
    <col min="9730" max="9730" width="14.42578125" style="208" customWidth="1"/>
    <col min="9731" max="9731" width="16.42578125" style="208" customWidth="1"/>
    <col min="9732" max="9732" width="14.42578125" style="208" customWidth="1"/>
    <col min="9733" max="9733" width="10.140625" style="208" customWidth="1"/>
    <col min="9734" max="9734" width="14.42578125" style="208" customWidth="1"/>
    <col min="9735" max="9735" width="16.42578125" style="208" customWidth="1"/>
    <col min="9736" max="9736" width="14.42578125" style="208" customWidth="1"/>
    <col min="9737" max="9737" width="9.140625" style="208" customWidth="1"/>
    <col min="9738" max="9738" width="14.42578125" style="208" customWidth="1"/>
    <col min="9739" max="9739" width="16.42578125" style="208" customWidth="1"/>
    <col min="9740" max="9740" width="14.42578125" style="208" customWidth="1"/>
    <col min="9741" max="9741" width="10.140625" style="208" customWidth="1"/>
    <col min="9742" max="9984" width="11.42578125" style="208"/>
    <col min="9985" max="9985" width="53.5703125" style="208" customWidth="1"/>
    <col min="9986" max="9986" width="14.42578125" style="208" customWidth="1"/>
    <col min="9987" max="9987" width="16.42578125" style="208" customWidth="1"/>
    <col min="9988" max="9988" width="14.42578125" style="208" customWidth="1"/>
    <col min="9989" max="9989" width="10.140625" style="208" customWidth="1"/>
    <col min="9990" max="9990" width="14.42578125" style="208" customWidth="1"/>
    <col min="9991" max="9991" width="16.42578125" style="208" customWidth="1"/>
    <col min="9992" max="9992" width="14.42578125" style="208" customWidth="1"/>
    <col min="9993" max="9993" width="9.140625" style="208" customWidth="1"/>
    <col min="9994" max="9994" width="14.42578125" style="208" customWidth="1"/>
    <col min="9995" max="9995" width="16.42578125" style="208" customWidth="1"/>
    <col min="9996" max="9996" width="14.42578125" style="208" customWidth="1"/>
    <col min="9997" max="9997" width="10.140625" style="208" customWidth="1"/>
    <col min="9998" max="10240" width="11.42578125" style="208"/>
    <col min="10241" max="10241" width="53.5703125" style="208" customWidth="1"/>
    <col min="10242" max="10242" width="14.42578125" style="208" customWidth="1"/>
    <col min="10243" max="10243" width="16.42578125" style="208" customWidth="1"/>
    <col min="10244" max="10244" width="14.42578125" style="208" customWidth="1"/>
    <col min="10245" max="10245" width="10.140625" style="208" customWidth="1"/>
    <col min="10246" max="10246" width="14.42578125" style="208" customWidth="1"/>
    <col min="10247" max="10247" width="16.42578125" style="208" customWidth="1"/>
    <col min="10248" max="10248" width="14.42578125" style="208" customWidth="1"/>
    <col min="10249" max="10249" width="9.140625" style="208" customWidth="1"/>
    <col min="10250" max="10250" width="14.42578125" style="208" customWidth="1"/>
    <col min="10251" max="10251" width="16.42578125" style="208" customWidth="1"/>
    <col min="10252" max="10252" width="14.42578125" style="208" customWidth="1"/>
    <col min="10253" max="10253" width="10.140625" style="208" customWidth="1"/>
    <col min="10254" max="10496" width="11.42578125" style="208"/>
    <col min="10497" max="10497" width="53.5703125" style="208" customWidth="1"/>
    <col min="10498" max="10498" width="14.42578125" style="208" customWidth="1"/>
    <col min="10499" max="10499" width="16.42578125" style="208" customWidth="1"/>
    <col min="10500" max="10500" width="14.42578125" style="208" customWidth="1"/>
    <col min="10501" max="10501" width="10.140625" style="208" customWidth="1"/>
    <col min="10502" max="10502" width="14.42578125" style="208" customWidth="1"/>
    <col min="10503" max="10503" width="16.42578125" style="208" customWidth="1"/>
    <col min="10504" max="10504" width="14.42578125" style="208" customWidth="1"/>
    <col min="10505" max="10505" width="9.140625" style="208" customWidth="1"/>
    <col min="10506" max="10506" width="14.42578125" style="208" customWidth="1"/>
    <col min="10507" max="10507" width="16.42578125" style="208" customWidth="1"/>
    <col min="10508" max="10508" width="14.42578125" style="208" customWidth="1"/>
    <col min="10509" max="10509" width="10.140625" style="208" customWidth="1"/>
    <col min="10510" max="10752" width="11.42578125" style="208"/>
    <col min="10753" max="10753" width="53.5703125" style="208" customWidth="1"/>
    <col min="10754" max="10754" width="14.42578125" style="208" customWidth="1"/>
    <col min="10755" max="10755" width="16.42578125" style="208" customWidth="1"/>
    <col min="10756" max="10756" width="14.42578125" style="208" customWidth="1"/>
    <col min="10757" max="10757" width="10.140625" style="208" customWidth="1"/>
    <col min="10758" max="10758" width="14.42578125" style="208" customWidth="1"/>
    <col min="10759" max="10759" width="16.42578125" style="208" customWidth="1"/>
    <col min="10760" max="10760" width="14.42578125" style="208" customWidth="1"/>
    <col min="10761" max="10761" width="9.140625" style="208" customWidth="1"/>
    <col min="10762" max="10762" width="14.42578125" style="208" customWidth="1"/>
    <col min="10763" max="10763" width="16.42578125" style="208" customWidth="1"/>
    <col min="10764" max="10764" width="14.42578125" style="208" customWidth="1"/>
    <col min="10765" max="10765" width="10.140625" style="208" customWidth="1"/>
    <col min="10766" max="11008" width="11.42578125" style="208"/>
    <col min="11009" max="11009" width="53.5703125" style="208" customWidth="1"/>
    <col min="11010" max="11010" width="14.42578125" style="208" customWidth="1"/>
    <col min="11011" max="11011" width="16.42578125" style="208" customWidth="1"/>
    <col min="11012" max="11012" width="14.42578125" style="208" customWidth="1"/>
    <col min="11013" max="11013" width="10.140625" style="208" customWidth="1"/>
    <col min="11014" max="11014" width="14.42578125" style="208" customWidth="1"/>
    <col min="11015" max="11015" width="16.42578125" style="208" customWidth="1"/>
    <col min="11016" max="11016" width="14.42578125" style="208" customWidth="1"/>
    <col min="11017" max="11017" width="9.140625" style="208" customWidth="1"/>
    <col min="11018" max="11018" width="14.42578125" style="208" customWidth="1"/>
    <col min="11019" max="11019" width="16.42578125" style="208" customWidth="1"/>
    <col min="11020" max="11020" width="14.42578125" style="208" customWidth="1"/>
    <col min="11021" max="11021" width="10.140625" style="208" customWidth="1"/>
    <col min="11022" max="11264" width="11.42578125" style="208"/>
    <col min="11265" max="11265" width="53.5703125" style="208" customWidth="1"/>
    <col min="11266" max="11266" width="14.42578125" style="208" customWidth="1"/>
    <col min="11267" max="11267" width="16.42578125" style="208" customWidth="1"/>
    <col min="11268" max="11268" width="14.42578125" style="208" customWidth="1"/>
    <col min="11269" max="11269" width="10.140625" style="208" customWidth="1"/>
    <col min="11270" max="11270" width="14.42578125" style="208" customWidth="1"/>
    <col min="11271" max="11271" width="16.42578125" style="208" customWidth="1"/>
    <col min="11272" max="11272" width="14.42578125" style="208" customWidth="1"/>
    <col min="11273" max="11273" width="9.140625" style="208" customWidth="1"/>
    <col min="11274" max="11274" width="14.42578125" style="208" customWidth="1"/>
    <col min="11275" max="11275" width="16.42578125" style="208" customWidth="1"/>
    <col min="11276" max="11276" width="14.42578125" style="208" customWidth="1"/>
    <col min="11277" max="11277" width="10.140625" style="208" customWidth="1"/>
    <col min="11278" max="11520" width="11.42578125" style="208"/>
    <col min="11521" max="11521" width="53.5703125" style="208" customWidth="1"/>
    <col min="11522" max="11522" width="14.42578125" style="208" customWidth="1"/>
    <col min="11523" max="11523" width="16.42578125" style="208" customWidth="1"/>
    <col min="11524" max="11524" width="14.42578125" style="208" customWidth="1"/>
    <col min="11525" max="11525" width="10.140625" style="208" customWidth="1"/>
    <col min="11526" max="11526" width="14.42578125" style="208" customWidth="1"/>
    <col min="11527" max="11527" width="16.42578125" style="208" customWidth="1"/>
    <col min="11528" max="11528" width="14.42578125" style="208" customWidth="1"/>
    <col min="11529" max="11529" width="9.140625" style="208" customWidth="1"/>
    <col min="11530" max="11530" width="14.42578125" style="208" customWidth="1"/>
    <col min="11531" max="11531" width="16.42578125" style="208" customWidth="1"/>
    <col min="11532" max="11532" width="14.42578125" style="208" customWidth="1"/>
    <col min="11533" max="11533" width="10.140625" style="208" customWidth="1"/>
    <col min="11534" max="11776" width="11.42578125" style="208"/>
    <col min="11777" max="11777" width="53.5703125" style="208" customWidth="1"/>
    <col min="11778" max="11778" width="14.42578125" style="208" customWidth="1"/>
    <col min="11779" max="11779" width="16.42578125" style="208" customWidth="1"/>
    <col min="11780" max="11780" width="14.42578125" style="208" customWidth="1"/>
    <col min="11781" max="11781" width="10.140625" style="208" customWidth="1"/>
    <col min="11782" max="11782" width="14.42578125" style="208" customWidth="1"/>
    <col min="11783" max="11783" width="16.42578125" style="208" customWidth="1"/>
    <col min="11784" max="11784" width="14.42578125" style="208" customWidth="1"/>
    <col min="11785" max="11785" width="9.140625" style="208" customWidth="1"/>
    <col min="11786" max="11786" width="14.42578125" style="208" customWidth="1"/>
    <col min="11787" max="11787" width="16.42578125" style="208" customWidth="1"/>
    <col min="11788" max="11788" width="14.42578125" style="208" customWidth="1"/>
    <col min="11789" max="11789" width="10.140625" style="208" customWidth="1"/>
    <col min="11790" max="12032" width="11.42578125" style="208"/>
    <col min="12033" max="12033" width="53.5703125" style="208" customWidth="1"/>
    <col min="12034" max="12034" width="14.42578125" style="208" customWidth="1"/>
    <col min="12035" max="12035" width="16.42578125" style="208" customWidth="1"/>
    <col min="12036" max="12036" width="14.42578125" style="208" customWidth="1"/>
    <col min="12037" max="12037" width="10.140625" style="208" customWidth="1"/>
    <col min="12038" max="12038" width="14.42578125" style="208" customWidth="1"/>
    <col min="12039" max="12039" width="16.42578125" style="208" customWidth="1"/>
    <col min="12040" max="12040" width="14.42578125" style="208" customWidth="1"/>
    <col min="12041" max="12041" width="9.140625" style="208" customWidth="1"/>
    <col min="12042" max="12042" width="14.42578125" style="208" customWidth="1"/>
    <col min="12043" max="12043" width="16.42578125" style="208" customWidth="1"/>
    <col min="12044" max="12044" width="14.42578125" style="208" customWidth="1"/>
    <col min="12045" max="12045" width="10.140625" style="208" customWidth="1"/>
    <col min="12046" max="12288" width="11.42578125" style="208"/>
    <col min="12289" max="12289" width="53.5703125" style="208" customWidth="1"/>
    <col min="12290" max="12290" width="14.42578125" style="208" customWidth="1"/>
    <col min="12291" max="12291" width="16.42578125" style="208" customWidth="1"/>
    <col min="12292" max="12292" width="14.42578125" style="208" customWidth="1"/>
    <col min="12293" max="12293" width="10.140625" style="208" customWidth="1"/>
    <col min="12294" max="12294" width="14.42578125" style="208" customWidth="1"/>
    <col min="12295" max="12295" width="16.42578125" style="208" customWidth="1"/>
    <col min="12296" max="12296" width="14.42578125" style="208" customWidth="1"/>
    <col min="12297" max="12297" width="9.140625" style="208" customWidth="1"/>
    <col min="12298" max="12298" width="14.42578125" style="208" customWidth="1"/>
    <col min="12299" max="12299" width="16.42578125" style="208" customWidth="1"/>
    <col min="12300" max="12300" width="14.42578125" style="208" customWidth="1"/>
    <col min="12301" max="12301" width="10.140625" style="208" customWidth="1"/>
    <col min="12302" max="12544" width="11.42578125" style="208"/>
    <col min="12545" max="12545" width="53.5703125" style="208" customWidth="1"/>
    <col min="12546" max="12546" width="14.42578125" style="208" customWidth="1"/>
    <col min="12547" max="12547" width="16.42578125" style="208" customWidth="1"/>
    <col min="12548" max="12548" width="14.42578125" style="208" customWidth="1"/>
    <col min="12549" max="12549" width="10.140625" style="208" customWidth="1"/>
    <col min="12550" max="12550" width="14.42578125" style="208" customWidth="1"/>
    <col min="12551" max="12551" width="16.42578125" style="208" customWidth="1"/>
    <col min="12552" max="12552" width="14.42578125" style="208" customWidth="1"/>
    <col min="12553" max="12553" width="9.140625" style="208" customWidth="1"/>
    <col min="12554" max="12554" width="14.42578125" style="208" customWidth="1"/>
    <col min="12555" max="12555" width="16.42578125" style="208" customWidth="1"/>
    <col min="12556" max="12556" width="14.42578125" style="208" customWidth="1"/>
    <col min="12557" max="12557" width="10.140625" style="208" customWidth="1"/>
    <col min="12558" max="12800" width="11.42578125" style="208"/>
    <col min="12801" max="12801" width="53.5703125" style="208" customWidth="1"/>
    <col min="12802" max="12802" width="14.42578125" style="208" customWidth="1"/>
    <col min="12803" max="12803" width="16.42578125" style="208" customWidth="1"/>
    <col min="12804" max="12804" width="14.42578125" style="208" customWidth="1"/>
    <col min="12805" max="12805" width="10.140625" style="208" customWidth="1"/>
    <col min="12806" max="12806" width="14.42578125" style="208" customWidth="1"/>
    <col min="12807" max="12807" width="16.42578125" style="208" customWidth="1"/>
    <col min="12808" max="12808" width="14.42578125" style="208" customWidth="1"/>
    <col min="12809" max="12809" width="9.140625" style="208" customWidth="1"/>
    <col min="12810" max="12810" width="14.42578125" style="208" customWidth="1"/>
    <col min="12811" max="12811" width="16.42578125" style="208" customWidth="1"/>
    <col min="12812" max="12812" width="14.42578125" style="208" customWidth="1"/>
    <col min="12813" max="12813" width="10.140625" style="208" customWidth="1"/>
    <col min="12814" max="13056" width="11.42578125" style="208"/>
    <col min="13057" max="13057" width="53.5703125" style="208" customWidth="1"/>
    <col min="13058" max="13058" width="14.42578125" style="208" customWidth="1"/>
    <col min="13059" max="13059" width="16.42578125" style="208" customWidth="1"/>
    <col min="13060" max="13060" width="14.42578125" style="208" customWidth="1"/>
    <col min="13061" max="13061" width="10.140625" style="208" customWidth="1"/>
    <col min="13062" max="13062" width="14.42578125" style="208" customWidth="1"/>
    <col min="13063" max="13063" width="16.42578125" style="208" customWidth="1"/>
    <col min="13064" max="13064" width="14.42578125" style="208" customWidth="1"/>
    <col min="13065" max="13065" width="9.140625" style="208" customWidth="1"/>
    <col min="13066" max="13066" width="14.42578125" style="208" customWidth="1"/>
    <col min="13067" max="13067" width="16.42578125" style="208" customWidth="1"/>
    <col min="13068" max="13068" width="14.42578125" style="208" customWidth="1"/>
    <col min="13069" max="13069" width="10.140625" style="208" customWidth="1"/>
    <col min="13070" max="13312" width="11.42578125" style="208"/>
    <col min="13313" max="13313" width="53.5703125" style="208" customWidth="1"/>
    <col min="13314" max="13314" width="14.42578125" style="208" customWidth="1"/>
    <col min="13315" max="13315" width="16.42578125" style="208" customWidth="1"/>
    <col min="13316" max="13316" width="14.42578125" style="208" customWidth="1"/>
    <col min="13317" max="13317" width="10.140625" style="208" customWidth="1"/>
    <col min="13318" max="13318" width="14.42578125" style="208" customWidth="1"/>
    <col min="13319" max="13319" width="16.42578125" style="208" customWidth="1"/>
    <col min="13320" max="13320" width="14.42578125" style="208" customWidth="1"/>
    <col min="13321" max="13321" width="9.140625" style="208" customWidth="1"/>
    <col min="13322" max="13322" width="14.42578125" style="208" customWidth="1"/>
    <col min="13323" max="13323" width="16.42578125" style="208" customWidth="1"/>
    <col min="13324" max="13324" width="14.42578125" style="208" customWidth="1"/>
    <col min="13325" max="13325" width="10.140625" style="208" customWidth="1"/>
    <col min="13326" max="13568" width="11.42578125" style="208"/>
    <col min="13569" max="13569" width="53.5703125" style="208" customWidth="1"/>
    <col min="13570" max="13570" width="14.42578125" style="208" customWidth="1"/>
    <col min="13571" max="13571" width="16.42578125" style="208" customWidth="1"/>
    <col min="13572" max="13572" width="14.42578125" style="208" customWidth="1"/>
    <col min="13573" max="13573" width="10.140625" style="208" customWidth="1"/>
    <col min="13574" max="13574" width="14.42578125" style="208" customWidth="1"/>
    <col min="13575" max="13575" width="16.42578125" style="208" customWidth="1"/>
    <col min="13576" max="13576" width="14.42578125" style="208" customWidth="1"/>
    <col min="13577" max="13577" width="9.140625" style="208" customWidth="1"/>
    <col min="13578" max="13578" width="14.42578125" style="208" customWidth="1"/>
    <col min="13579" max="13579" width="16.42578125" style="208" customWidth="1"/>
    <col min="13580" max="13580" width="14.42578125" style="208" customWidth="1"/>
    <col min="13581" max="13581" width="10.140625" style="208" customWidth="1"/>
    <col min="13582" max="13824" width="11.42578125" style="208"/>
    <col min="13825" max="13825" width="53.5703125" style="208" customWidth="1"/>
    <col min="13826" max="13826" width="14.42578125" style="208" customWidth="1"/>
    <col min="13827" max="13827" width="16.42578125" style="208" customWidth="1"/>
    <col min="13828" max="13828" width="14.42578125" style="208" customWidth="1"/>
    <col min="13829" max="13829" width="10.140625" style="208" customWidth="1"/>
    <col min="13830" max="13830" width="14.42578125" style="208" customWidth="1"/>
    <col min="13831" max="13831" width="16.42578125" style="208" customWidth="1"/>
    <col min="13832" max="13832" width="14.42578125" style="208" customWidth="1"/>
    <col min="13833" max="13833" width="9.140625" style="208" customWidth="1"/>
    <col min="13834" max="13834" width="14.42578125" style="208" customWidth="1"/>
    <col min="13835" max="13835" width="16.42578125" style="208" customWidth="1"/>
    <col min="13836" max="13836" width="14.42578125" style="208" customWidth="1"/>
    <col min="13837" max="13837" width="10.140625" style="208" customWidth="1"/>
    <col min="13838" max="14080" width="11.42578125" style="208"/>
    <col min="14081" max="14081" width="53.5703125" style="208" customWidth="1"/>
    <col min="14082" max="14082" width="14.42578125" style="208" customWidth="1"/>
    <col min="14083" max="14083" width="16.42578125" style="208" customWidth="1"/>
    <col min="14084" max="14084" width="14.42578125" style="208" customWidth="1"/>
    <col min="14085" max="14085" width="10.140625" style="208" customWidth="1"/>
    <col min="14086" max="14086" width="14.42578125" style="208" customWidth="1"/>
    <col min="14087" max="14087" width="16.42578125" style="208" customWidth="1"/>
    <col min="14088" max="14088" width="14.42578125" style="208" customWidth="1"/>
    <col min="14089" max="14089" width="9.140625" style="208" customWidth="1"/>
    <col min="14090" max="14090" width="14.42578125" style="208" customWidth="1"/>
    <col min="14091" max="14091" width="16.42578125" style="208" customWidth="1"/>
    <col min="14092" max="14092" width="14.42578125" style="208" customWidth="1"/>
    <col min="14093" max="14093" width="10.140625" style="208" customWidth="1"/>
    <col min="14094" max="14336" width="11.42578125" style="208"/>
    <col min="14337" max="14337" width="53.5703125" style="208" customWidth="1"/>
    <col min="14338" max="14338" width="14.42578125" style="208" customWidth="1"/>
    <col min="14339" max="14339" width="16.42578125" style="208" customWidth="1"/>
    <col min="14340" max="14340" width="14.42578125" style="208" customWidth="1"/>
    <col min="14341" max="14341" width="10.140625" style="208" customWidth="1"/>
    <col min="14342" max="14342" width="14.42578125" style="208" customWidth="1"/>
    <col min="14343" max="14343" width="16.42578125" style="208" customWidth="1"/>
    <col min="14344" max="14344" width="14.42578125" style="208" customWidth="1"/>
    <col min="14345" max="14345" width="9.140625" style="208" customWidth="1"/>
    <col min="14346" max="14346" width="14.42578125" style="208" customWidth="1"/>
    <col min="14347" max="14347" width="16.42578125" style="208" customWidth="1"/>
    <col min="14348" max="14348" width="14.42578125" style="208" customWidth="1"/>
    <col min="14349" max="14349" width="10.140625" style="208" customWidth="1"/>
    <col min="14350" max="14592" width="11.42578125" style="208"/>
    <col min="14593" max="14593" width="53.5703125" style="208" customWidth="1"/>
    <col min="14594" max="14594" width="14.42578125" style="208" customWidth="1"/>
    <col min="14595" max="14595" width="16.42578125" style="208" customWidth="1"/>
    <col min="14596" max="14596" width="14.42578125" style="208" customWidth="1"/>
    <col min="14597" max="14597" width="10.140625" style="208" customWidth="1"/>
    <col min="14598" max="14598" width="14.42578125" style="208" customWidth="1"/>
    <col min="14599" max="14599" width="16.42578125" style="208" customWidth="1"/>
    <col min="14600" max="14600" width="14.42578125" style="208" customWidth="1"/>
    <col min="14601" max="14601" width="9.140625" style="208" customWidth="1"/>
    <col min="14602" max="14602" width="14.42578125" style="208" customWidth="1"/>
    <col min="14603" max="14603" width="16.42578125" style="208" customWidth="1"/>
    <col min="14604" max="14604" width="14.42578125" style="208" customWidth="1"/>
    <col min="14605" max="14605" width="10.140625" style="208" customWidth="1"/>
    <col min="14606" max="14848" width="11.42578125" style="208"/>
    <col min="14849" max="14849" width="53.5703125" style="208" customWidth="1"/>
    <col min="14850" max="14850" width="14.42578125" style="208" customWidth="1"/>
    <col min="14851" max="14851" width="16.42578125" style="208" customWidth="1"/>
    <col min="14852" max="14852" width="14.42578125" style="208" customWidth="1"/>
    <col min="14853" max="14853" width="10.140625" style="208" customWidth="1"/>
    <col min="14854" max="14854" width="14.42578125" style="208" customWidth="1"/>
    <col min="14855" max="14855" width="16.42578125" style="208" customWidth="1"/>
    <col min="14856" max="14856" width="14.42578125" style="208" customWidth="1"/>
    <col min="14857" max="14857" width="9.140625" style="208" customWidth="1"/>
    <col min="14858" max="14858" width="14.42578125" style="208" customWidth="1"/>
    <col min="14859" max="14859" width="16.42578125" style="208" customWidth="1"/>
    <col min="14860" max="14860" width="14.42578125" style="208" customWidth="1"/>
    <col min="14861" max="14861" width="10.140625" style="208" customWidth="1"/>
    <col min="14862" max="15104" width="11.42578125" style="208"/>
    <col min="15105" max="15105" width="53.5703125" style="208" customWidth="1"/>
    <col min="15106" max="15106" width="14.42578125" style="208" customWidth="1"/>
    <col min="15107" max="15107" width="16.42578125" style="208" customWidth="1"/>
    <col min="15108" max="15108" width="14.42578125" style="208" customWidth="1"/>
    <col min="15109" max="15109" width="10.140625" style="208" customWidth="1"/>
    <col min="15110" max="15110" width="14.42578125" style="208" customWidth="1"/>
    <col min="15111" max="15111" width="16.42578125" style="208" customWidth="1"/>
    <col min="15112" max="15112" width="14.42578125" style="208" customWidth="1"/>
    <col min="15113" max="15113" width="9.140625" style="208" customWidth="1"/>
    <col min="15114" max="15114" width="14.42578125" style="208" customWidth="1"/>
    <col min="15115" max="15115" width="16.42578125" style="208" customWidth="1"/>
    <col min="15116" max="15116" width="14.42578125" style="208" customWidth="1"/>
    <col min="15117" max="15117" width="10.140625" style="208" customWidth="1"/>
    <col min="15118" max="15360" width="11.42578125" style="208"/>
    <col min="15361" max="15361" width="53.5703125" style="208" customWidth="1"/>
    <col min="15362" max="15362" width="14.42578125" style="208" customWidth="1"/>
    <col min="15363" max="15363" width="16.42578125" style="208" customWidth="1"/>
    <col min="15364" max="15364" width="14.42578125" style="208" customWidth="1"/>
    <col min="15365" max="15365" width="10.140625" style="208" customWidth="1"/>
    <col min="15366" max="15366" width="14.42578125" style="208" customWidth="1"/>
    <col min="15367" max="15367" width="16.42578125" style="208" customWidth="1"/>
    <col min="15368" max="15368" width="14.42578125" style="208" customWidth="1"/>
    <col min="15369" max="15369" width="9.140625" style="208" customWidth="1"/>
    <col min="15370" max="15370" width="14.42578125" style="208" customWidth="1"/>
    <col min="15371" max="15371" width="16.42578125" style="208" customWidth="1"/>
    <col min="15372" max="15372" width="14.42578125" style="208" customWidth="1"/>
    <col min="15373" max="15373" width="10.140625" style="208" customWidth="1"/>
    <col min="15374" max="15616" width="11.42578125" style="208"/>
    <col min="15617" max="15617" width="53.5703125" style="208" customWidth="1"/>
    <col min="15618" max="15618" width="14.42578125" style="208" customWidth="1"/>
    <col min="15619" max="15619" width="16.42578125" style="208" customWidth="1"/>
    <col min="15620" max="15620" width="14.42578125" style="208" customWidth="1"/>
    <col min="15621" max="15621" width="10.140625" style="208" customWidth="1"/>
    <col min="15622" max="15622" width="14.42578125" style="208" customWidth="1"/>
    <col min="15623" max="15623" width="16.42578125" style="208" customWidth="1"/>
    <col min="15624" max="15624" width="14.42578125" style="208" customWidth="1"/>
    <col min="15625" max="15625" width="9.140625" style="208" customWidth="1"/>
    <col min="15626" max="15626" width="14.42578125" style="208" customWidth="1"/>
    <col min="15627" max="15627" width="16.42578125" style="208" customWidth="1"/>
    <col min="15628" max="15628" width="14.42578125" style="208" customWidth="1"/>
    <col min="15629" max="15629" width="10.140625" style="208" customWidth="1"/>
    <col min="15630" max="15872" width="11.42578125" style="208"/>
    <col min="15873" max="15873" width="53.5703125" style="208" customWidth="1"/>
    <col min="15874" max="15874" width="14.42578125" style="208" customWidth="1"/>
    <col min="15875" max="15875" width="16.42578125" style="208" customWidth="1"/>
    <col min="15876" max="15876" width="14.42578125" style="208" customWidth="1"/>
    <col min="15877" max="15877" width="10.140625" style="208" customWidth="1"/>
    <col min="15878" max="15878" width="14.42578125" style="208" customWidth="1"/>
    <col min="15879" max="15879" width="16.42578125" style="208" customWidth="1"/>
    <col min="15880" max="15880" width="14.42578125" style="208" customWidth="1"/>
    <col min="15881" max="15881" width="9.140625" style="208" customWidth="1"/>
    <col min="15882" max="15882" width="14.42578125" style="208" customWidth="1"/>
    <col min="15883" max="15883" width="16.42578125" style="208" customWidth="1"/>
    <col min="15884" max="15884" width="14.42578125" style="208" customWidth="1"/>
    <col min="15885" max="15885" width="10.140625" style="208" customWidth="1"/>
    <col min="15886" max="16128" width="11.42578125" style="208"/>
    <col min="16129" max="16129" width="53.5703125" style="208" customWidth="1"/>
    <col min="16130" max="16130" width="14.42578125" style="208" customWidth="1"/>
    <col min="16131" max="16131" width="16.42578125" style="208" customWidth="1"/>
    <col min="16132" max="16132" width="14.42578125" style="208" customWidth="1"/>
    <col min="16133" max="16133" width="10.140625" style="208" customWidth="1"/>
    <col min="16134" max="16134" width="14.42578125" style="208" customWidth="1"/>
    <col min="16135" max="16135" width="16.42578125" style="208" customWidth="1"/>
    <col min="16136" max="16136" width="14.42578125" style="208" customWidth="1"/>
    <col min="16137" max="16137" width="9.140625" style="208" customWidth="1"/>
    <col min="16138" max="16138" width="14.42578125" style="208" customWidth="1"/>
    <col min="16139" max="16139" width="16.42578125" style="208" customWidth="1"/>
    <col min="16140" max="16140" width="14.42578125" style="208" customWidth="1"/>
    <col min="16141" max="16141" width="10.140625" style="208" customWidth="1"/>
    <col min="16142" max="16384" width="11.42578125" style="208"/>
  </cols>
  <sheetData>
    <row r="1" spans="1:13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</row>
    <row r="2" spans="1:13" s="236" customFormat="1" ht="15" customHeight="1">
      <c r="A2" s="520" t="s">
        <v>609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</row>
    <row r="4" spans="1:13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</row>
    <row r="5" spans="1:13" ht="15" customHeight="1">
      <c r="A5" s="210"/>
      <c r="B5" s="234"/>
      <c r="C5" s="234"/>
      <c r="D5" s="184"/>
      <c r="E5" s="184"/>
      <c r="F5" s="184"/>
      <c r="G5" s="184"/>
      <c r="H5" s="184"/>
      <c r="I5" s="184"/>
      <c r="J5" s="184"/>
      <c r="K5" s="184"/>
      <c r="L5" s="234"/>
      <c r="M5" s="184"/>
    </row>
    <row r="6" spans="1:13" s="239" customFormat="1" ht="15" customHeight="1">
      <c r="A6" s="238"/>
      <c r="B6" s="522" t="s">
        <v>67</v>
      </c>
      <c r="C6" s="522"/>
      <c r="D6" s="522"/>
      <c r="E6" s="522"/>
      <c r="F6" s="522" t="s">
        <v>68</v>
      </c>
      <c r="G6" s="522"/>
      <c r="H6" s="522"/>
      <c r="I6" s="522"/>
      <c r="J6" s="522" t="s">
        <v>608</v>
      </c>
      <c r="K6" s="522"/>
      <c r="L6" s="522"/>
      <c r="M6" s="522"/>
    </row>
    <row r="7" spans="1:13" s="243" customFormat="1" ht="15" customHeight="1">
      <c r="A7" s="240" t="s">
        <v>601</v>
      </c>
      <c r="B7" s="241" t="s">
        <v>610</v>
      </c>
      <c r="C7" s="242" t="s">
        <v>611</v>
      </c>
      <c r="D7" s="241" t="s">
        <v>612</v>
      </c>
      <c r="E7" s="241" t="s">
        <v>72</v>
      </c>
      <c r="F7" s="241" t="s">
        <v>610</v>
      </c>
      <c r="G7" s="241" t="s">
        <v>611</v>
      </c>
      <c r="H7" s="241" t="s">
        <v>612</v>
      </c>
      <c r="I7" s="241" t="s">
        <v>72</v>
      </c>
      <c r="J7" s="241" t="s">
        <v>610</v>
      </c>
      <c r="K7" s="241" t="s">
        <v>611</v>
      </c>
      <c r="L7" s="242" t="s">
        <v>612</v>
      </c>
      <c r="M7" s="241" t="s">
        <v>72</v>
      </c>
    </row>
    <row r="8" spans="1:13" s="245" customFormat="1" ht="15" customHeight="1">
      <c r="A8" s="215" t="s">
        <v>577</v>
      </c>
      <c r="B8" s="207">
        <v>12208.270189999999</v>
      </c>
      <c r="C8" s="207">
        <v>770618.73236979998</v>
      </c>
      <c r="D8" s="207">
        <v>2129872.0209264001</v>
      </c>
      <c r="E8" s="207">
        <v>2912699.0234861998</v>
      </c>
      <c r="F8" s="207">
        <v>23519.379670000002</v>
      </c>
      <c r="G8" s="207">
        <v>136039.83088999998</v>
      </c>
      <c r="H8" s="207">
        <v>173511.65484999999</v>
      </c>
      <c r="I8" s="207">
        <v>333070.86541000003</v>
      </c>
      <c r="J8" s="207">
        <v>83107.831379999989</v>
      </c>
      <c r="K8" s="207">
        <v>239001.82154</v>
      </c>
      <c r="L8" s="207">
        <v>2539126.5408299998</v>
      </c>
      <c r="M8" s="207">
        <v>2861236.1937500001</v>
      </c>
    </row>
    <row r="9" spans="1:13" s="245" customFormat="1" ht="15" customHeight="1">
      <c r="A9" s="215" t="s">
        <v>578</v>
      </c>
      <c r="B9" s="246">
        <v>42.35013</v>
      </c>
      <c r="C9" s="246">
        <v>15321.940779999999</v>
      </c>
      <c r="D9" s="246">
        <v>40795.023110000002</v>
      </c>
      <c r="E9" s="246">
        <v>56159.314020000005</v>
      </c>
      <c r="F9" s="246">
        <v>0</v>
      </c>
      <c r="G9" s="246">
        <v>4336.0502200000001</v>
      </c>
      <c r="H9" s="246">
        <v>2602.57152</v>
      </c>
      <c r="I9" s="246">
        <v>6938.6217400000005</v>
      </c>
      <c r="J9" s="207">
        <v>0</v>
      </c>
      <c r="K9" s="207">
        <v>16.567540000000001</v>
      </c>
      <c r="L9" s="207">
        <v>4789.5984800000006</v>
      </c>
      <c r="M9" s="207">
        <v>4806.1660199999997</v>
      </c>
    </row>
    <row r="10" spans="1:13" s="245" customFormat="1" ht="15" customHeight="1">
      <c r="A10" s="215" t="s">
        <v>579</v>
      </c>
      <c r="B10" s="246">
        <v>3553.5882508</v>
      </c>
      <c r="C10" s="246">
        <v>4452.9917328000001</v>
      </c>
      <c r="D10" s="246">
        <v>165.80615</v>
      </c>
      <c r="E10" s="246">
        <v>8172.3861336</v>
      </c>
      <c r="F10" s="246">
        <v>0</v>
      </c>
      <c r="G10" s="246">
        <v>258.80284</v>
      </c>
      <c r="H10" s="246">
        <v>0</v>
      </c>
      <c r="I10" s="246">
        <v>258.80284</v>
      </c>
      <c r="J10" s="207">
        <v>0</v>
      </c>
      <c r="K10" s="207">
        <v>4516.2185999999992</v>
      </c>
      <c r="L10" s="207">
        <v>258.59629999999999</v>
      </c>
      <c r="M10" s="207">
        <v>4774.8149000000003</v>
      </c>
    </row>
    <row r="11" spans="1:13" s="245" customFormat="1" ht="15" customHeight="1">
      <c r="A11" s="215" t="s">
        <v>580</v>
      </c>
      <c r="B11" s="207">
        <v>16.587790000000002</v>
      </c>
      <c r="C11" s="207">
        <v>17941.67496</v>
      </c>
      <c r="D11" s="207">
        <v>53527.810649999999</v>
      </c>
      <c r="E11" s="207">
        <v>71486.073400000008</v>
      </c>
      <c r="F11" s="207">
        <v>696</v>
      </c>
      <c r="G11" s="207">
        <v>2459.0273399999996</v>
      </c>
      <c r="H11" s="207">
        <v>11753.723330000001</v>
      </c>
      <c r="I11" s="207">
        <v>14908.750669999999</v>
      </c>
      <c r="J11" s="207">
        <v>0</v>
      </c>
      <c r="K11" s="207">
        <v>2602.10034</v>
      </c>
      <c r="L11" s="207">
        <v>23750.894219999998</v>
      </c>
      <c r="M11" s="207">
        <v>26352.994559999999</v>
      </c>
    </row>
    <row r="12" spans="1:13" s="245" customFormat="1" ht="15" customHeight="1">
      <c r="A12" s="215" t="s">
        <v>581</v>
      </c>
      <c r="B12" s="207">
        <v>206980.99325999999</v>
      </c>
      <c r="C12" s="207">
        <v>1117400.3486698</v>
      </c>
      <c r="D12" s="207">
        <v>1468544.16769</v>
      </c>
      <c r="E12" s="207">
        <v>2792925.5096197999</v>
      </c>
      <c r="F12" s="207">
        <v>8299.8507716000004</v>
      </c>
      <c r="G12" s="207">
        <v>179456.36386000001</v>
      </c>
      <c r="H12" s="207">
        <v>244825.62531999999</v>
      </c>
      <c r="I12" s="207">
        <v>432581.83995160001</v>
      </c>
      <c r="J12" s="207">
        <v>119889.47403</v>
      </c>
      <c r="K12" s="207">
        <v>879262.17404999991</v>
      </c>
      <c r="L12" s="207">
        <v>2969449.1478200001</v>
      </c>
      <c r="M12" s="207">
        <v>3968600.7959000003</v>
      </c>
    </row>
    <row r="13" spans="1:13" s="245" customFormat="1" ht="15" customHeight="1">
      <c r="A13" s="215" t="s">
        <v>582</v>
      </c>
      <c r="B13" s="207">
        <v>419.52942999999999</v>
      </c>
      <c r="C13" s="207">
        <v>40461.480590000006</v>
      </c>
      <c r="D13" s="207">
        <v>142070.58312999998</v>
      </c>
      <c r="E13" s="207">
        <v>182951.59315</v>
      </c>
      <c r="F13" s="207">
        <v>821.54849999999999</v>
      </c>
      <c r="G13" s="207">
        <v>14389.14849</v>
      </c>
      <c r="H13" s="207">
        <v>27987.058870000001</v>
      </c>
      <c r="I13" s="207">
        <v>43197.755859999997</v>
      </c>
      <c r="J13" s="207">
        <v>13072.32835</v>
      </c>
      <c r="K13" s="207">
        <v>55896.638450000006</v>
      </c>
      <c r="L13" s="207">
        <v>107121.95779</v>
      </c>
      <c r="M13" s="207">
        <v>176090.92459000001</v>
      </c>
    </row>
    <row r="14" spans="1:13" s="245" customFormat="1" ht="15" customHeight="1">
      <c r="A14" s="215" t="s">
        <v>73</v>
      </c>
      <c r="B14" s="207">
        <v>15293.272279999999</v>
      </c>
      <c r="C14" s="207">
        <v>988843.78998399992</v>
      </c>
      <c r="D14" s="207">
        <v>1744025.7464176</v>
      </c>
      <c r="E14" s="207">
        <v>2748162.8086816003</v>
      </c>
      <c r="F14" s="207">
        <v>262124.64581439999</v>
      </c>
      <c r="G14" s="207">
        <v>249496.5234794</v>
      </c>
      <c r="H14" s="207">
        <v>548848.23251999996</v>
      </c>
      <c r="I14" s="207">
        <v>1060469.4018138</v>
      </c>
      <c r="J14" s="207">
        <v>103786.9269218</v>
      </c>
      <c r="K14" s="207">
        <v>629225.40247640002</v>
      </c>
      <c r="L14" s="207">
        <v>3358551.0242204</v>
      </c>
      <c r="M14" s="207">
        <v>4091563.3536185999</v>
      </c>
    </row>
    <row r="15" spans="1:13" s="245" customFormat="1" ht="15" customHeight="1">
      <c r="A15" s="215" t="s">
        <v>583</v>
      </c>
      <c r="B15" s="207">
        <v>52841.00993</v>
      </c>
      <c r="C15" s="207">
        <v>1158510.2972848001</v>
      </c>
      <c r="D15" s="207">
        <v>827997.17240139993</v>
      </c>
      <c r="E15" s="207">
        <v>2039348.4796162001</v>
      </c>
      <c r="F15" s="207">
        <v>20558.866429999998</v>
      </c>
      <c r="G15" s="207">
        <v>182594.68937000001</v>
      </c>
      <c r="H15" s="207">
        <v>478455.47586760001</v>
      </c>
      <c r="I15" s="207">
        <v>681609.03166760004</v>
      </c>
      <c r="J15" s="207">
        <v>122837.33619840001</v>
      </c>
      <c r="K15" s="207">
        <v>1794955.5004110001</v>
      </c>
      <c r="L15" s="207">
        <v>2666315.5036399998</v>
      </c>
      <c r="M15" s="207">
        <v>4584108.3402494006</v>
      </c>
    </row>
    <row r="16" spans="1:13" s="245" customFormat="1" ht="15" customHeight="1">
      <c r="A16" s="215" t="s">
        <v>584</v>
      </c>
      <c r="B16" s="207">
        <v>338.04644999999999</v>
      </c>
      <c r="C16" s="207">
        <v>78459.221110599989</v>
      </c>
      <c r="D16" s="207">
        <v>139687.82305939999</v>
      </c>
      <c r="E16" s="207">
        <v>218485.09062</v>
      </c>
      <c r="F16" s="207">
        <v>60.846699999999998</v>
      </c>
      <c r="G16" s="207">
        <v>24409.3738576</v>
      </c>
      <c r="H16" s="207">
        <v>99588.113959999988</v>
      </c>
      <c r="I16" s="207">
        <v>124058.3345176</v>
      </c>
      <c r="J16" s="207">
        <v>258.97356000000002</v>
      </c>
      <c r="K16" s="207">
        <v>52452.929360000002</v>
      </c>
      <c r="L16" s="207">
        <v>276790.40774</v>
      </c>
      <c r="M16" s="207">
        <v>329502.31066000002</v>
      </c>
    </row>
    <row r="17" spans="1:13" s="245" customFormat="1" ht="15" customHeight="1">
      <c r="A17" s="215" t="s">
        <v>585</v>
      </c>
      <c r="B17" s="207">
        <v>494.31288000000001</v>
      </c>
      <c r="C17" s="207">
        <v>379989.84217740002</v>
      </c>
      <c r="D17" s="207">
        <v>1014028.8616198</v>
      </c>
      <c r="E17" s="207">
        <v>1394513.0166772001</v>
      </c>
      <c r="F17" s="207">
        <v>753.81063000000006</v>
      </c>
      <c r="G17" s="207">
        <v>39591.742939999996</v>
      </c>
      <c r="H17" s="207">
        <v>208883.80679</v>
      </c>
      <c r="I17" s="207">
        <v>249229.36036000002</v>
      </c>
      <c r="J17" s="207">
        <v>15966.762130000001</v>
      </c>
      <c r="K17" s="207">
        <v>166096.34595419999</v>
      </c>
      <c r="L17" s="207">
        <v>883080.90586880001</v>
      </c>
      <c r="M17" s="207">
        <v>1065144.0139529998</v>
      </c>
    </row>
    <row r="18" spans="1:13" s="245" customFormat="1" ht="15" customHeight="1">
      <c r="A18" s="215" t="s">
        <v>586</v>
      </c>
      <c r="B18" s="207">
        <v>71810</v>
      </c>
      <c r="C18" s="207">
        <v>26012.317749999998</v>
      </c>
      <c r="D18" s="207">
        <v>60024.047140000002</v>
      </c>
      <c r="E18" s="207">
        <v>157846.36489</v>
      </c>
      <c r="F18" s="207">
        <v>9663.58835</v>
      </c>
      <c r="G18" s="207">
        <v>41760.323189999996</v>
      </c>
      <c r="H18" s="207">
        <v>21429.572329999999</v>
      </c>
      <c r="I18" s="207">
        <v>72853.483870000011</v>
      </c>
      <c r="J18" s="207">
        <v>48.795559999999995</v>
      </c>
      <c r="K18" s="207">
        <v>860.85361999999998</v>
      </c>
      <c r="L18" s="207">
        <v>10233.049919999999</v>
      </c>
      <c r="M18" s="207">
        <v>11142.6991</v>
      </c>
    </row>
    <row r="19" spans="1:13" s="245" customFormat="1" ht="15" customHeight="1">
      <c r="A19" s="215" t="s">
        <v>587</v>
      </c>
      <c r="B19" s="207">
        <v>568.20200999999997</v>
      </c>
      <c r="C19" s="207">
        <v>415227.27770159999</v>
      </c>
      <c r="D19" s="207">
        <v>1034951.8164947999</v>
      </c>
      <c r="E19" s="207">
        <v>1450747.2962064</v>
      </c>
      <c r="F19" s="207">
        <v>7847.7219699999996</v>
      </c>
      <c r="G19" s="207">
        <v>27795.7747624</v>
      </c>
      <c r="H19" s="207">
        <v>642866.93252959999</v>
      </c>
      <c r="I19" s="207">
        <v>678510.42926200002</v>
      </c>
      <c r="J19" s="207">
        <v>26296.842470800002</v>
      </c>
      <c r="K19" s="207">
        <v>121086.770339</v>
      </c>
      <c r="L19" s="207">
        <v>2573455.7829312002</v>
      </c>
      <c r="M19" s="207">
        <v>2720839.3957410003</v>
      </c>
    </row>
    <row r="20" spans="1:13" s="245" customFormat="1" ht="15" customHeight="1">
      <c r="A20" s="215" t="s">
        <v>588</v>
      </c>
      <c r="B20" s="207">
        <v>36.039699999999996</v>
      </c>
      <c r="C20" s="207">
        <v>2618.84231</v>
      </c>
      <c r="D20" s="207">
        <v>270.80328000000003</v>
      </c>
      <c r="E20" s="207">
        <v>2925.6852899999999</v>
      </c>
      <c r="F20" s="207">
        <v>0</v>
      </c>
      <c r="G20" s="207">
        <v>264.21100000000001</v>
      </c>
      <c r="H20" s="207">
        <v>1351.3945800000001</v>
      </c>
      <c r="I20" s="207">
        <v>1615.6055800000001</v>
      </c>
      <c r="J20" s="207">
        <v>0</v>
      </c>
      <c r="K20" s="207">
        <v>317.95665000000002</v>
      </c>
      <c r="L20" s="207">
        <v>839.65806999999995</v>
      </c>
      <c r="M20" s="207">
        <v>1157.61472</v>
      </c>
    </row>
    <row r="21" spans="1:13" s="245" customFormat="1" ht="15" customHeight="1">
      <c r="A21" s="215" t="s">
        <v>589</v>
      </c>
      <c r="B21" s="207">
        <v>118.47614999999999</v>
      </c>
      <c r="C21" s="207">
        <v>19634.370879999999</v>
      </c>
      <c r="D21" s="207">
        <v>4111.7057599999998</v>
      </c>
      <c r="E21" s="207">
        <v>23864.552789999998</v>
      </c>
      <c r="F21" s="207">
        <v>0</v>
      </c>
      <c r="G21" s="207">
        <v>386.84701000000001</v>
      </c>
      <c r="H21" s="207">
        <v>5532.3504999999996</v>
      </c>
      <c r="I21" s="207">
        <v>5919.19751</v>
      </c>
      <c r="J21" s="207">
        <v>359.67963000000003</v>
      </c>
      <c r="K21" s="207">
        <v>1342.88085</v>
      </c>
      <c r="L21" s="207">
        <v>15940.588470000001</v>
      </c>
      <c r="M21" s="207">
        <v>17643.148949999999</v>
      </c>
    </row>
    <row r="22" spans="1:13" s="245" customFormat="1" ht="15" customHeight="1">
      <c r="A22" s="215" t="s">
        <v>590</v>
      </c>
      <c r="B22" s="207">
        <v>1130.1309799999999</v>
      </c>
      <c r="C22" s="207">
        <v>57747.213179999999</v>
      </c>
      <c r="D22" s="207">
        <v>154619.46259079999</v>
      </c>
      <c r="E22" s="207">
        <v>213496.80675080002</v>
      </c>
      <c r="F22" s="207">
        <v>940.10682999999995</v>
      </c>
      <c r="G22" s="207">
        <v>108867.9090668</v>
      </c>
      <c r="H22" s="207">
        <v>97694.026969999992</v>
      </c>
      <c r="I22" s="207">
        <v>207502.04286680001</v>
      </c>
      <c r="J22" s="207">
        <v>157.17827600000001</v>
      </c>
      <c r="K22" s="207">
        <v>21874.8957438</v>
      </c>
      <c r="L22" s="207">
        <v>77835.655480000001</v>
      </c>
      <c r="M22" s="207">
        <v>99867.7294998</v>
      </c>
    </row>
    <row r="23" spans="1:13" s="245" customFormat="1" ht="15" customHeight="1">
      <c r="A23" s="215" t="s">
        <v>591</v>
      </c>
      <c r="B23" s="207">
        <v>0</v>
      </c>
      <c r="C23" s="207">
        <v>49.607309999999998</v>
      </c>
      <c r="D23" s="207">
        <v>0</v>
      </c>
      <c r="E23" s="207">
        <v>49.607309999999998</v>
      </c>
      <c r="F23" s="207">
        <v>0</v>
      </c>
      <c r="G23" s="207">
        <v>29.87228</v>
      </c>
      <c r="H23" s="207">
        <v>56</v>
      </c>
      <c r="I23" s="207">
        <v>85.872280000000003</v>
      </c>
      <c r="J23" s="207">
        <v>0</v>
      </c>
      <c r="K23" s="207">
        <v>83.408160000000009</v>
      </c>
      <c r="L23" s="207">
        <v>12.546850000000001</v>
      </c>
      <c r="M23" s="207">
        <v>95.955010000000001</v>
      </c>
    </row>
    <row r="24" spans="1:13" s="245" customFormat="1" ht="15" customHeight="1">
      <c r="A24" s="215" t="s">
        <v>592</v>
      </c>
      <c r="B24" s="207">
        <v>0</v>
      </c>
      <c r="C24" s="207">
        <v>20.805529999999997</v>
      </c>
      <c r="D24" s="207">
        <v>0</v>
      </c>
      <c r="E24" s="207">
        <v>20.805529999999997</v>
      </c>
      <c r="F24" s="207">
        <v>0</v>
      </c>
      <c r="G24" s="207">
        <v>0</v>
      </c>
      <c r="H24" s="207">
        <v>0</v>
      </c>
      <c r="I24" s="207">
        <v>0</v>
      </c>
      <c r="J24" s="207">
        <v>0</v>
      </c>
      <c r="K24" s="207">
        <v>0.58328999999999998</v>
      </c>
      <c r="L24" s="207">
        <v>0</v>
      </c>
      <c r="M24" s="207">
        <v>0.58328999999999998</v>
      </c>
    </row>
    <row r="25" spans="1:13" s="247" customFormat="1" ht="15" customHeight="1">
      <c r="A25" s="215" t="s">
        <v>593</v>
      </c>
      <c r="B25" s="207">
        <v>0</v>
      </c>
      <c r="C25" s="207">
        <v>0</v>
      </c>
      <c r="D25" s="207">
        <v>0</v>
      </c>
      <c r="E25" s="207">
        <v>0</v>
      </c>
      <c r="F25" s="207">
        <v>0</v>
      </c>
      <c r="G25" s="207">
        <v>176.21117999999998</v>
      </c>
      <c r="H25" s="207">
        <v>159.02024</v>
      </c>
      <c r="I25" s="207">
        <v>335.23141999999996</v>
      </c>
      <c r="J25" s="207">
        <v>0</v>
      </c>
      <c r="K25" s="207">
        <v>70.516120000000001</v>
      </c>
      <c r="L25" s="207">
        <v>280.11346999999995</v>
      </c>
      <c r="M25" s="207">
        <v>350.62959000000001</v>
      </c>
    </row>
    <row r="26" spans="1:13" s="247" customFormat="1" ht="15" customHeight="1">
      <c r="A26" s="250" t="s">
        <v>613</v>
      </c>
      <c r="B26" s="219">
        <v>365850.80943080009</v>
      </c>
      <c r="C26" s="219">
        <v>5093310.7543208003</v>
      </c>
      <c r="D26" s="219">
        <v>8814692.8504202012</v>
      </c>
      <c r="E26" s="219">
        <v>14273854.414171802</v>
      </c>
      <c r="F26" s="219">
        <v>335286.365666</v>
      </c>
      <c r="G26" s="219">
        <v>1012312.7017762001</v>
      </c>
      <c r="H26" s="219">
        <v>2565545.5601772005</v>
      </c>
      <c r="I26" s="219">
        <v>3913144.6276194002</v>
      </c>
      <c r="J26" s="219">
        <v>485782.12850699999</v>
      </c>
      <c r="K26" s="219">
        <v>3969663.5634943997</v>
      </c>
      <c r="L26" s="219">
        <v>15507831.972100399</v>
      </c>
      <c r="M26" s="219">
        <v>19963277.664101802</v>
      </c>
    </row>
    <row r="27" spans="1:13" ht="15" customHeight="1" thickBot="1">
      <c r="A27" s="222"/>
      <c r="B27" s="228"/>
      <c r="C27" s="224"/>
      <c r="D27" s="224"/>
      <c r="E27" s="224"/>
      <c r="F27" s="224"/>
      <c r="G27" s="224"/>
      <c r="H27" s="224"/>
      <c r="I27" s="224"/>
      <c r="J27" s="228"/>
      <c r="K27" s="228"/>
      <c r="L27" s="228"/>
      <c r="M27" s="228"/>
    </row>
    <row r="28" spans="1:13" s="249" customFormat="1" ht="15" customHeight="1" thickTop="1">
      <c r="A28" s="206" t="s">
        <v>596</v>
      </c>
      <c r="B28" s="206"/>
      <c r="C28" s="206"/>
      <c r="D28" s="216"/>
      <c r="E28" s="216"/>
      <c r="F28" s="216"/>
      <c r="G28" s="216"/>
      <c r="H28" s="216"/>
      <c r="I28" s="216"/>
      <c r="J28" s="184"/>
      <c r="K28" s="184"/>
      <c r="L28" s="184"/>
      <c r="M28" s="184"/>
    </row>
    <row r="29" spans="1:13" ht="15" customHeight="1">
      <c r="A29" s="206" t="s">
        <v>614</v>
      </c>
      <c r="B29" s="206"/>
      <c r="C29" s="206"/>
      <c r="D29" s="207"/>
      <c r="E29" s="207"/>
      <c r="F29" s="207"/>
      <c r="G29" s="207"/>
      <c r="H29" s="207"/>
      <c r="I29" s="207"/>
      <c r="J29" s="184"/>
      <c r="K29" s="184"/>
      <c r="L29" s="184"/>
      <c r="M29" s="184"/>
    </row>
    <row r="30" spans="1:13" ht="15" customHeight="1">
      <c r="A30" s="227"/>
      <c r="B30" s="215"/>
      <c r="C30" s="207"/>
      <c r="D30" s="207"/>
      <c r="E30" s="207"/>
      <c r="F30" s="207"/>
      <c r="G30" s="207"/>
      <c r="H30" s="207"/>
      <c r="I30" s="207"/>
      <c r="J30" s="184"/>
      <c r="K30" s="184"/>
      <c r="L30" s="184"/>
      <c r="M30" s="184"/>
    </row>
    <row r="31" spans="1:13" ht="15" customHeight="1">
      <c r="A31" s="233"/>
      <c r="B31" s="215"/>
      <c r="C31" s="207"/>
      <c r="D31" s="207"/>
      <c r="E31" s="207"/>
      <c r="F31" s="207"/>
      <c r="G31" s="207"/>
      <c r="H31" s="207"/>
      <c r="I31" s="207"/>
      <c r="J31" s="184"/>
      <c r="K31" s="184"/>
      <c r="L31" s="184"/>
      <c r="M31" s="184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I31"/>
  <sheetViews>
    <sheetView zoomScaleNormal="100" workbookViewId="0">
      <selection sqref="A1:I1"/>
    </sheetView>
  </sheetViews>
  <sheetFormatPr defaultColWidth="11.42578125" defaultRowHeight="12.75"/>
  <cols>
    <col min="1" max="1" width="64.5703125" style="209" customWidth="1"/>
    <col min="2" max="2" width="14.42578125" style="208" customWidth="1"/>
    <col min="3" max="3" width="16.42578125" style="208" customWidth="1"/>
    <col min="4" max="4" width="14.42578125" style="208" customWidth="1"/>
    <col min="5" max="5" width="9.140625" style="208" customWidth="1"/>
    <col min="6" max="6" width="14.42578125" style="208" customWidth="1"/>
    <col min="7" max="7" width="16.42578125" style="208" customWidth="1"/>
    <col min="8" max="8" width="14.42578125" style="208" customWidth="1"/>
    <col min="9" max="9" width="11.140625" style="208" customWidth="1"/>
    <col min="10" max="256" width="11.42578125" style="208"/>
    <col min="257" max="257" width="64.5703125" style="208" customWidth="1"/>
    <col min="258" max="258" width="14.42578125" style="208" customWidth="1"/>
    <col min="259" max="259" width="16.42578125" style="208" customWidth="1"/>
    <col min="260" max="260" width="14.42578125" style="208" customWidth="1"/>
    <col min="261" max="261" width="9.140625" style="208" customWidth="1"/>
    <col min="262" max="262" width="14.42578125" style="208" customWidth="1"/>
    <col min="263" max="263" width="16.42578125" style="208" customWidth="1"/>
    <col min="264" max="264" width="14.42578125" style="208" customWidth="1"/>
    <col min="265" max="265" width="11.140625" style="208" customWidth="1"/>
    <col min="266" max="512" width="11.42578125" style="208"/>
    <col min="513" max="513" width="64.5703125" style="208" customWidth="1"/>
    <col min="514" max="514" width="14.42578125" style="208" customWidth="1"/>
    <col min="515" max="515" width="16.42578125" style="208" customWidth="1"/>
    <col min="516" max="516" width="14.42578125" style="208" customWidth="1"/>
    <col min="517" max="517" width="9.140625" style="208" customWidth="1"/>
    <col min="518" max="518" width="14.42578125" style="208" customWidth="1"/>
    <col min="519" max="519" width="16.42578125" style="208" customWidth="1"/>
    <col min="520" max="520" width="14.42578125" style="208" customWidth="1"/>
    <col min="521" max="521" width="11.140625" style="208" customWidth="1"/>
    <col min="522" max="768" width="11.42578125" style="208"/>
    <col min="769" max="769" width="64.5703125" style="208" customWidth="1"/>
    <col min="770" max="770" width="14.42578125" style="208" customWidth="1"/>
    <col min="771" max="771" width="16.42578125" style="208" customWidth="1"/>
    <col min="772" max="772" width="14.42578125" style="208" customWidth="1"/>
    <col min="773" max="773" width="9.140625" style="208" customWidth="1"/>
    <col min="774" max="774" width="14.42578125" style="208" customWidth="1"/>
    <col min="775" max="775" width="16.42578125" style="208" customWidth="1"/>
    <col min="776" max="776" width="14.42578125" style="208" customWidth="1"/>
    <col min="777" max="777" width="11.140625" style="208" customWidth="1"/>
    <col min="778" max="1024" width="11.42578125" style="208"/>
    <col min="1025" max="1025" width="64.5703125" style="208" customWidth="1"/>
    <col min="1026" max="1026" width="14.42578125" style="208" customWidth="1"/>
    <col min="1027" max="1027" width="16.42578125" style="208" customWidth="1"/>
    <col min="1028" max="1028" width="14.42578125" style="208" customWidth="1"/>
    <col min="1029" max="1029" width="9.140625" style="208" customWidth="1"/>
    <col min="1030" max="1030" width="14.42578125" style="208" customWidth="1"/>
    <col min="1031" max="1031" width="16.42578125" style="208" customWidth="1"/>
    <col min="1032" max="1032" width="14.42578125" style="208" customWidth="1"/>
    <col min="1033" max="1033" width="11.140625" style="208" customWidth="1"/>
    <col min="1034" max="1280" width="11.42578125" style="208"/>
    <col min="1281" max="1281" width="64.5703125" style="208" customWidth="1"/>
    <col min="1282" max="1282" width="14.42578125" style="208" customWidth="1"/>
    <col min="1283" max="1283" width="16.42578125" style="208" customWidth="1"/>
    <col min="1284" max="1284" width="14.42578125" style="208" customWidth="1"/>
    <col min="1285" max="1285" width="9.140625" style="208" customWidth="1"/>
    <col min="1286" max="1286" width="14.42578125" style="208" customWidth="1"/>
    <col min="1287" max="1287" width="16.42578125" style="208" customWidth="1"/>
    <col min="1288" max="1288" width="14.42578125" style="208" customWidth="1"/>
    <col min="1289" max="1289" width="11.140625" style="208" customWidth="1"/>
    <col min="1290" max="1536" width="11.42578125" style="208"/>
    <col min="1537" max="1537" width="64.5703125" style="208" customWidth="1"/>
    <col min="1538" max="1538" width="14.42578125" style="208" customWidth="1"/>
    <col min="1539" max="1539" width="16.42578125" style="208" customWidth="1"/>
    <col min="1540" max="1540" width="14.42578125" style="208" customWidth="1"/>
    <col min="1541" max="1541" width="9.140625" style="208" customWidth="1"/>
    <col min="1542" max="1542" width="14.42578125" style="208" customWidth="1"/>
    <col min="1543" max="1543" width="16.42578125" style="208" customWidth="1"/>
    <col min="1544" max="1544" width="14.42578125" style="208" customWidth="1"/>
    <col min="1545" max="1545" width="11.140625" style="208" customWidth="1"/>
    <col min="1546" max="1792" width="11.42578125" style="208"/>
    <col min="1793" max="1793" width="64.5703125" style="208" customWidth="1"/>
    <col min="1794" max="1794" width="14.42578125" style="208" customWidth="1"/>
    <col min="1795" max="1795" width="16.42578125" style="208" customWidth="1"/>
    <col min="1796" max="1796" width="14.42578125" style="208" customWidth="1"/>
    <col min="1797" max="1797" width="9.140625" style="208" customWidth="1"/>
    <col min="1798" max="1798" width="14.42578125" style="208" customWidth="1"/>
    <col min="1799" max="1799" width="16.42578125" style="208" customWidth="1"/>
    <col min="1800" max="1800" width="14.42578125" style="208" customWidth="1"/>
    <col min="1801" max="1801" width="11.140625" style="208" customWidth="1"/>
    <col min="1802" max="2048" width="11.42578125" style="208"/>
    <col min="2049" max="2049" width="64.5703125" style="208" customWidth="1"/>
    <col min="2050" max="2050" width="14.42578125" style="208" customWidth="1"/>
    <col min="2051" max="2051" width="16.42578125" style="208" customWidth="1"/>
    <col min="2052" max="2052" width="14.42578125" style="208" customWidth="1"/>
    <col min="2053" max="2053" width="9.140625" style="208" customWidth="1"/>
    <col min="2054" max="2054" width="14.42578125" style="208" customWidth="1"/>
    <col min="2055" max="2055" width="16.42578125" style="208" customWidth="1"/>
    <col min="2056" max="2056" width="14.42578125" style="208" customWidth="1"/>
    <col min="2057" max="2057" width="11.140625" style="208" customWidth="1"/>
    <col min="2058" max="2304" width="11.42578125" style="208"/>
    <col min="2305" max="2305" width="64.5703125" style="208" customWidth="1"/>
    <col min="2306" max="2306" width="14.42578125" style="208" customWidth="1"/>
    <col min="2307" max="2307" width="16.42578125" style="208" customWidth="1"/>
    <col min="2308" max="2308" width="14.42578125" style="208" customWidth="1"/>
    <col min="2309" max="2309" width="9.140625" style="208" customWidth="1"/>
    <col min="2310" max="2310" width="14.42578125" style="208" customWidth="1"/>
    <col min="2311" max="2311" width="16.42578125" style="208" customWidth="1"/>
    <col min="2312" max="2312" width="14.42578125" style="208" customWidth="1"/>
    <col min="2313" max="2313" width="11.140625" style="208" customWidth="1"/>
    <col min="2314" max="2560" width="11.42578125" style="208"/>
    <col min="2561" max="2561" width="64.5703125" style="208" customWidth="1"/>
    <col min="2562" max="2562" width="14.42578125" style="208" customWidth="1"/>
    <col min="2563" max="2563" width="16.42578125" style="208" customWidth="1"/>
    <col min="2564" max="2564" width="14.42578125" style="208" customWidth="1"/>
    <col min="2565" max="2565" width="9.140625" style="208" customWidth="1"/>
    <col min="2566" max="2566" width="14.42578125" style="208" customWidth="1"/>
    <col min="2567" max="2567" width="16.42578125" style="208" customWidth="1"/>
    <col min="2568" max="2568" width="14.42578125" style="208" customWidth="1"/>
    <col min="2569" max="2569" width="11.140625" style="208" customWidth="1"/>
    <col min="2570" max="2816" width="11.42578125" style="208"/>
    <col min="2817" max="2817" width="64.5703125" style="208" customWidth="1"/>
    <col min="2818" max="2818" width="14.42578125" style="208" customWidth="1"/>
    <col min="2819" max="2819" width="16.42578125" style="208" customWidth="1"/>
    <col min="2820" max="2820" width="14.42578125" style="208" customWidth="1"/>
    <col min="2821" max="2821" width="9.140625" style="208" customWidth="1"/>
    <col min="2822" max="2822" width="14.42578125" style="208" customWidth="1"/>
    <col min="2823" max="2823" width="16.42578125" style="208" customWidth="1"/>
    <col min="2824" max="2824" width="14.42578125" style="208" customWidth="1"/>
    <col min="2825" max="2825" width="11.140625" style="208" customWidth="1"/>
    <col min="2826" max="3072" width="11.42578125" style="208"/>
    <col min="3073" max="3073" width="64.5703125" style="208" customWidth="1"/>
    <col min="3074" max="3074" width="14.42578125" style="208" customWidth="1"/>
    <col min="3075" max="3075" width="16.42578125" style="208" customWidth="1"/>
    <col min="3076" max="3076" width="14.42578125" style="208" customWidth="1"/>
    <col min="3077" max="3077" width="9.140625" style="208" customWidth="1"/>
    <col min="3078" max="3078" width="14.42578125" style="208" customWidth="1"/>
    <col min="3079" max="3079" width="16.42578125" style="208" customWidth="1"/>
    <col min="3080" max="3080" width="14.42578125" style="208" customWidth="1"/>
    <col min="3081" max="3081" width="11.140625" style="208" customWidth="1"/>
    <col min="3082" max="3328" width="11.42578125" style="208"/>
    <col min="3329" max="3329" width="64.5703125" style="208" customWidth="1"/>
    <col min="3330" max="3330" width="14.42578125" style="208" customWidth="1"/>
    <col min="3331" max="3331" width="16.42578125" style="208" customWidth="1"/>
    <col min="3332" max="3332" width="14.42578125" style="208" customWidth="1"/>
    <col min="3333" max="3333" width="9.140625" style="208" customWidth="1"/>
    <col min="3334" max="3334" width="14.42578125" style="208" customWidth="1"/>
    <col min="3335" max="3335" width="16.42578125" style="208" customWidth="1"/>
    <col min="3336" max="3336" width="14.42578125" style="208" customWidth="1"/>
    <col min="3337" max="3337" width="11.140625" style="208" customWidth="1"/>
    <col min="3338" max="3584" width="11.42578125" style="208"/>
    <col min="3585" max="3585" width="64.5703125" style="208" customWidth="1"/>
    <col min="3586" max="3586" width="14.42578125" style="208" customWidth="1"/>
    <col min="3587" max="3587" width="16.42578125" style="208" customWidth="1"/>
    <col min="3588" max="3588" width="14.42578125" style="208" customWidth="1"/>
    <col min="3589" max="3589" width="9.140625" style="208" customWidth="1"/>
    <col min="3590" max="3590" width="14.42578125" style="208" customWidth="1"/>
    <col min="3591" max="3591" width="16.42578125" style="208" customWidth="1"/>
    <col min="3592" max="3592" width="14.42578125" style="208" customWidth="1"/>
    <col min="3593" max="3593" width="11.140625" style="208" customWidth="1"/>
    <col min="3594" max="3840" width="11.42578125" style="208"/>
    <col min="3841" max="3841" width="64.5703125" style="208" customWidth="1"/>
    <col min="3842" max="3842" width="14.42578125" style="208" customWidth="1"/>
    <col min="3843" max="3843" width="16.42578125" style="208" customWidth="1"/>
    <col min="3844" max="3844" width="14.42578125" style="208" customWidth="1"/>
    <col min="3845" max="3845" width="9.140625" style="208" customWidth="1"/>
    <col min="3846" max="3846" width="14.42578125" style="208" customWidth="1"/>
    <col min="3847" max="3847" width="16.42578125" style="208" customWidth="1"/>
    <col min="3848" max="3848" width="14.42578125" style="208" customWidth="1"/>
    <col min="3849" max="3849" width="11.140625" style="208" customWidth="1"/>
    <col min="3850" max="4096" width="11.42578125" style="208"/>
    <col min="4097" max="4097" width="64.5703125" style="208" customWidth="1"/>
    <col min="4098" max="4098" width="14.42578125" style="208" customWidth="1"/>
    <col min="4099" max="4099" width="16.42578125" style="208" customWidth="1"/>
    <col min="4100" max="4100" width="14.42578125" style="208" customWidth="1"/>
    <col min="4101" max="4101" width="9.140625" style="208" customWidth="1"/>
    <col min="4102" max="4102" width="14.42578125" style="208" customWidth="1"/>
    <col min="4103" max="4103" width="16.42578125" style="208" customWidth="1"/>
    <col min="4104" max="4104" width="14.42578125" style="208" customWidth="1"/>
    <col min="4105" max="4105" width="11.140625" style="208" customWidth="1"/>
    <col min="4106" max="4352" width="11.42578125" style="208"/>
    <col min="4353" max="4353" width="64.5703125" style="208" customWidth="1"/>
    <col min="4354" max="4354" width="14.42578125" style="208" customWidth="1"/>
    <col min="4355" max="4355" width="16.42578125" style="208" customWidth="1"/>
    <col min="4356" max="4356" width="14.42578125" style="208" customWidth="1"/>
    <col min="4357" max="4357" width="9.140625" style="208" customWidth="1"/>
    <col min="4358" max="4358" width="14.42578125" style="208" customWidth="1"/>
    <col min="4359" max="4359" width="16.42578125" style="208" customWidth="1"/>
    <col min="4360" max="4360" width="14.42578125" style="208" customWidth="1"/>
    <col min="4361" max="4361" width="11.140625" style="208" customWidth="1"/>
    <col min="4362" max="4608" width="11.42578125" style="208"/>
    <col min="4609" max="4609" width="64.5703125" style="208" customWidth="1"/>
    <col min="4610" max="4610" width="14.42578125" style="208" customWidth="1"/>
    <col min="4611" max="4611" width="16.42578125" style="208" customWidth="1"/>
    <col min="4612" max="4612" width="14.42578125" style="208" customWidth="1"/>
    <col min="4613" max="4613" width="9.140625" style="208" customWidth="1"/>
    <col min="4614" max="4614" width="14.42578125" style="208" customWidth="1"/>
    <col min="4615" max="4615" width="16.42578125" style="208" customWidth="1"/>
    <col min="4616" max="4616" width="14.42578125" style="208" customWidth="1"/>
    <col min="4617" max="4617" width="11.140625" style="208" customWidth="1"/>
    <col min="4618" max="4864" width="11.42578125" style="208"/>
    <col min="4865" max="4865" width="64.5703125" style="208" customWidth="1"/>
    <col min="4866" max="4866" width="14.42578125" style="208" customWidth="1"/>
    <col min="4867" max="4867" width="16.42578125" style="208" customWidth="1"/>
    <col min="4868" max="4868" width="14.42578125" style="208" customWidth="1"/>
    <col min="4869" max="4869" width="9.140625" style="208" customWidth="1"/>
    <col min="4870" max="4870" width="14.42578125" style="208" customWidth="1"/>
    <col min="4871" max="4871" width="16.42578125" style="208" customWidth="1"/>
    <col min="4872" max="4872" width="14.42578125" style="208" customWidth="1"/>
    <col min="4873" max="4873" width="11.140625" style="208" customWidth="1"/>
    <col min="4874" max="5120" width="11.42578125" style="208"/>
    <col min="5121" max="5121" width="64.5703125" style="208" customWidth="1"/>
    <col min="5122" max="5122" width="14.42578125" style="208" customWidth="1"/>
    <col min="5123" max="5123" width="16.42578125" style="208" customWidth="1"/>
    <col min="5124" max="5124" width="14.42578125" style="208" customWidth="1"/>
    <col min="5125" max="5125" width="9.140625" style="208" customWidth="1"/>
    <col min="5126" max="5126" width="14.42578125" style="208" customWidth="1"/>
    <col min="5127" max="5127" width="16.42578125" style="208" customWidth="1"/>
    <col min="5128" max="5128" width="14.42578125" style="208" customWidth="1"/>
    <col min="5129" max="5129" width="11.140625" style="208" customWidth="1"/>
    <col min="5130" max="5376" width="11.42578125" style="208"/>
    <col min="5377" max="5377" width="64.5703125" style="208" customWidth="1"/>
    <col min="5378" max="5378" width="14.42578125" style="208" customWidth="1"/>
    <col min="5379" max="5379" width="16.42578125" style="208" customWidth="1"/>
    <col min="5380" max="5380" width="14.42578125" style="208" customWidth="1"/>
    <col min="5381" max="5381" width="9.140625" style="208" customWidth="1"/>
    <col min="5382" max="5382" width="14.42578125" style="208" customWidth="1"/>
    <col min="5383" max="5383" width="16.42578125" style="208" customWidth="1"/>
    <col min="5384" max="5384" width="14.42578125" style="208" customWidth="1"/>
    <col min="5385" max="5385" width="11.140625" style="208" customWidth="1"/>
    <col min="5386" max="5632" width="11.42578125" style="208"/>
    <col min="5633" max="5633" width="64.5703125" style="208" customWidth="1"/>
    <col min="5634" max="5634" width="14.42578125" style="208" customWidth="1"/>
    <col min="5635" max="5635" width="16.42578125" style="208" customWidth="1"/>
    <col min="5636" max="5636" width="14.42578125" style="208" customWidth="1"/>
    <col min="5637" max="5637" width="9.140625" style="208" customWidth="1"/>
    <col min="5638" max="5638" width="14.42578125" style="208" customWidth="1"/>
    <col min="5639" max="5639" width="16.42578125" style="208" customWidth="1"/>
    <col min="5640" max="5640" width="14.42578125" style="208" customWidth="1"/>
    <col min="5641" max="5641" width="11.140625" style="208" customWidth="1"/>
    <col min="5642" max="5888" width="11.42578125" style="208"/>
    <col min="5889" max="5889" width="64.5703125" style="208" customWidth="1"/>
    <col min="5890" max="5890" width="14.42578125" style="208" customWidth="1"/>
    <col min="5891" max="5891" width="16.42578125" style="208" customWidth="1"/>
    <col min="5892" max="5892" width="14.42578125" style="208" customWidth="1"/>
    <col min="5893" max="5893" width="9.140625" style="208" customWidth="1"/>
    <col min="5894" max="5894" width="14.42578125" style="208" customWidth="1"/>
    <col min="5895" max="5895" width="16.42578125" style="208" customWidth="1"/>
    <col min="5896" max="5896" width="14.42578125" style="208" customWidth="1"/>
    <col min="5897" max="5897" width="11.140625" style="208" customWidth="1"/>
    <col min="5898" max="6144" width="11.42578125" style="208"/>
    <col min="6145" max="6145" width="64.5703125" style="208" customWidth="1"/>
    <col min="6146" max="6146" width="14.42578125" style="208" customWidth="1"/>
    <col min="6147" max="6147" width="16.42578125" style="208" customWidth="1"/>
    <col min="6148" max="6148" width="14.42578125" style="208" customWidth="1"/>
    <col min="6149" max="6149" width="9.140625" style="208" customWidth="1"/>
    <col min="6150" max="6150" width="14.42578125" style="208" customWidth="1"/>
    <col min="6151" max="6151" width="16.42578125" style="208" customWidth="1"/>
    <col min="6152" max="6152" width="14.42578125" style="208" customWidth="1"/>
    <col min="6153" max="6153" width="11.140625" style="208" customWidth="1"/>
    <col min="6154" max="6400" width="11.42578125" style="208"/>
    <col min="6401" max="6401" width="64.5703125" style="208" customWidth="1"/>
    <col min="6402" max="6402" width="14.42578125" style="208" customWidth="1"/>
    <col min="6403" max="6403" width="16.42578125" style="208" customWidth="1"/>
    <col min="6404" max="6404" width="14.42578125" style="208" customWidth="1"/>
    <col min="6405" max="6405" width="9.140625" style="208" customWidth="1"/>
    <col min="6406" max="6406" width="14.42578125" style="208" customWidth="1"/>
    <col min="6407" max="6407" width="16.42578125" style="208" customWidth="1"/>
    <col min="6408" max="6408" width="14.42578125" style="208" customWidth="1"/>
    <col min="6409" max="6409" width="11.140625" style="208" customWidth="1"/>
    <col min="6410" max="6656" width="11.42578125" style="208"/>
    <col min="6657" max="6657" width="64.5703125" style="208" customWidth="1"/>
    <col min="6658" max="6658" width="14.42578125" style="208" customWidth="1"/>
    <col min="6659" max="6659" width="16.42578125" style="208" customWidth="1"/>
    <col min="6660" max="6660" width="14.42578125" style="208" customWidth="1"/>
    <col min="6661" max="6661" width="9.140625" style="208" customWidth="1"/>
    <col min="6662" max="6662" width="14.42578125" style="208" customWidth="1"/>
    <col min="6663" max="6663" width="16.42578125" style="208" customWidth="1"/>
    <col min="6664" max="6664" width="14.42578125" style="208" customWidth="1"/>
    <col min="6665" max="6665" width="11.140625" style="208" customWidth="1"/>
    <col min="6666" max="6912" width="11.42578125" style="208"/>
    <col min="6913" max="6913" width="64.5703125" style="208" customWidth="1"/>
    <col min="6914" max="6914" width="14.42578125" style="208" customWidth="1"/>
    <col min="6915" max="6915" width="16.42578125" style="208" customWidth="1"/>
    <col min="6916" max="6916" width="14.42578125" style="208" customWidth="1"/>
    <col min="6917" max="6917" width="9.140625" style="208" customWidth="1"/>
    <col min="6918" max="6918" width="14.42578125" style="208" customWidth="1"/>
    <col min="6919" max="6919" width="16.42578125" style="208" customWidth="1"/>
    <col min="6920" max="6920" width="14.42578125" style="208" customWidth="1"/>
    <col min="6921" max="6921" width="11.140625" style="208" customWidth="1"/>
    <col min="6922" max="7168" width="11.42578125" style="208"/>
    <col min="7169" max="7169" width="64.5703125" style="208" customWidth="1"/>
    <col min="7170" max="7170" width="14.42578125" style="208" customWidth="1"/>
    <col min="7171" max="7171" width="16.42578125" style="208" customWidth="1"/>
    <col min="7172" max="7172" width="14.42578125" style="208" customWidth="1"/>
    <col min="7173" max="7173" width="9.140625" style="208" customWidth="1"/>
    <col min="7174" max="7174" width="14.42578125" style="208" customWidth="1"/>
    <col min="7175" max="7175" width="16.42578125" style="208" customWidth="1"/>
    <col min="7176" max="7176" width="14.42578125" style="208" customWidth="1"/>
    <col min="7177" max="7177" width="11.140625" style="208" customWidth="1"/>
    <col min="7178" max="7424" width="11.42578125" style="208"/>
    <col min="7425" max="7425" width="64.5703125" style="208" customWidth="1"/>
    <col min="7426" max="7426" width="14.42578125" style="208" customWidth="1"/>
    <col min="7427" max="7427" width="16.42578125" style="208" customWidth="1"/>
    <col min="7428" max="7428" width="14.42578125" style="208" customWidth="1"/>
    <col min="7429" max="7429" width="9.140625" style="208" customWidth="1"/>
    <col min="7430" max="7430" width="14.42578125" style="208" customWidth="1"/>
    <col min="7431" max="7431" width="16.42578125" style="208" customWidth="1"/>
    <col min="7432" max="7432" width="14.42578125" style="208" customWidth="1"/>
    <col min="7433" max="7433" width="11.140625" style="208" customWidth="1"/>
    <col min="7434" max="7680" width="11.42578125" style="208"/>
    <col min="7681" max="7681" width="64.5703125" style="208" customWidth="1"/>
    <col min="7682" max="7682" width="14.42578125" style="208" customWidth="1"/>
    <col min="7683" max="7683" width="16.42578125" style="208" customWidth="1"/>
    <col min="7684" max="7684" width="14.42578125" style="208" customWidth="1"/>
    <col min="7685" max="7685" width="9.140625" style="208" customWidth="1"/>
    <col min="7686" max="7686" width="14.42578125" style="208" customWidth="1"/>
    <col min="7687" max="7687" width="16.42578125" style="208" customWidth="1"/>
    <col min="7688" max="7688" width="14.42578125" style="208" customWidth="1"/>
    <col min="7689" max="7689" width="11.140625" style="208" customWidth="1"/>
    <col min="7690" max="7936" width="11.42578125" style="208"/>
    <col min="7937" max="7937" width="64.5703125" style="208" customWidth="1"/>
    <col min="7938" max="7938" width="14.42578125" style="208" customWidth="1"/>
    <col min="7939" max="7939" width="16.42578125" style="208" customWidth="1"/>
    <col min="7940" max="7940" width="14.42578125" style="208" customWidth="1"/>
    <col min="7941" max="7941" width="9.140625" style="208" customWidth="1"/>
    <col min="7942" max="7942" width="14.42578125" style="208" customWidth="1"/>
    <col min="7943" max="7943" width="16.42578125" style="208" customWidth="1"/>
    <col min="7944" max="7944" width="14.42578125" style="208" customWidth="1"/>
    <col min="7945" max="7945" width="11.140625" style="208" customWidth="1"/>
    <col min="7946" max="8192" width="11.42578125" style="208"/>
    <col min="8193" max="8193" width="64.5703125" style="208" customWidth="1"/>
    <col min="8194" max="8194" width="14.42578125" style="208" customWidth="1"/>
    <col min="8195" max="8195" width="16.42578125" style="208" customWidth="1"/>
    <col min="8196" max="8196" width="14.42578125" style="208" customWidth="1"/>
    <col min="8197" max="8197" width="9.140625" style="208" customWidth="1"/>
    <col min="8198" max="8198" width="14.42578125" style="208" customWidth="1"/>
    <col min="8199" max="8199" width="16.42578125" style="208" customWidth="1"/>
    <col min="8200" max="8200" width="14.42578125" style="208" customWidth="1"/>
    <col min="8201" max="8201" width="11.140625" style="208" customWidth="1"/>
    <col min="8202" max="8448" width="11.42578125" style="208"/>
    <col min="8449" max="8449" width="64.5703125" style="208" customWidth="1"/>
    <col min="8450" max="8450" width="14.42578125" style="208" customWidth="1"/>
    <col min="8451" max="8451" width="16.42578125" style="208" customWidth="1"/>
    <col min="8452" max="8452" width="14.42578125" style="208" customWidth="1"/>
    <col min="8453" max="8453" width="9.140625" style="208" customWidth="1"/>
    <col min="8454" max="8454" width="14.42578125" style="208" customWidth="1"/>
    <col min="8455" max="8455" width="16.42578125" style="208" customWidth="1"/>
    <col min="8456" max="8456" width="14.42578125" style="208" customWidth="1"/>
    <col min="8457" max="8457" width="11.140625" style="208" customWidth="1"/>
    <col min="8458" max="8704" width="11.42578125" style="208"/>
    <col min="8705" max="8705" width="64.5703125" style="208" customWidth="1"/>
    <col min="8706" max="8706" width="14.42578125" style="208" customWidth="1"/>
    <col min="8707" max="8707" width="16.42578125" style="208" customWidth="1"/>
    <col min="8708" max="8708" width="14.42578125" style="208" customWidth="1"/>
    <col min="8709" max="8709" width="9.140625" style="208" customWidth="1"/>
    <col min="8710" max="8710" width="14.42578125" style="208" customWidth="1"/>
    <col min="8711" max="8711" width="16.42578125" style="208" customWidth="1"/>
    <col min="8712" max="8712" width="14.42578125" style="208" customWidth="1"/>
    <col min="8713" max="8713" width="11.140625" style="208" customWidth="1"/>
    <col min="8714" max="8960" width="11.42578125" style="208"/>
    <col min="8961" max="8961" width="64.5703125" style="208" customWidth="1"/>
    <col min="8962" max="8962" width="14.42578125" style="208" customWidth="1"/>
    <col min="8963" max="8963" width="16.42578125" style="208" customWidth="1"/>
    <col min="8964" max="8964" width="14.42578125" style="208" customWidth="1"/>
    <col min="8965" max="8965" width="9.140625" style="208" customWidth="1"/>
    <col min="8966" max="8966" width="14.42578125" style="208" customWidth="1"/>
    <col min="8967" max="8967" width="16.42578125" style="208" customWidth="1"/>
    <col min="8968" max="8968" width="14.42578125" style="208" customWidth="1"/>
    <col min="8969" max="8969" width="11.140625" style="208" customWidth="1"/>
    <col min="8970" max="9216" width="11.42578125" style="208"/>
    <col min="9217" max="9217" width="64.5703125" style="208" customWidth="1"/>
    <col min="9218" max="9218" width="14.42578125" style="208" customWidth="1"/>
    <col min="9219" max="9219" width="16.42578125" style="208" customWidth="1"/>
    <col min="9220" max="9220" width="14.42578125" style="208" customWidth="1"/>
    <col min="9221" max="9221" width="9.140625" style="208" customWidth="1"/>
    <col min="9222" max="9222" width="14.42578125" style="208" customWidth="1"/>
    <col min="9223" max="9223" width="16.42578125" style="208" customWidth="1"/>
    <col min="9224" max="9224" width="14.42578125" style="208" customWidth="1"/>
    <col min="9225" max="9225" width="11.140625" style="208" customWidth="1"/>
    <col min="9226" max="9472" width="11.42578125" style="208"/>
    <col min="9473" max="9473" width="64.5703125" style="208" customWidth="1"/>
    <col min="9474" max="9474" width="14.42578125" style="208" customWidth="1"/>
    <col min="9475" max="9475" width="16.42578125" style="208" customWidth="1"/>
    <col min="9476" max="9476" width="14.42578125" style="208" customWidth="1"/>
    <col min="9477" max="9477" width="9.140625" style="208" customWidth="1"/>
    <col min="9478" max="9478" width="14.42578125" style="208" customWidth="1"/>
    <col min="9479" max="9479" width="16.42578125" style="208" customWidth="1"/>
    <col min="9480" max="9480" width="14.42578125" style="208" customWidth="1"/>
    <col min="9481" max="9481" width="11.140625" style="208" customWidth="1"/>
    <col min="9482" max="9728" width="11.42578125" style="208"/>
    <col min="9729" max="9729" width="64.5703125" style="208" customWidth="1"/>
    <col min="9730" max="9730" width="14.42578125" style="208" customWidth="1"/>
    <col min="9731" max="9731" width="16.42578125" style="208" customWidth="1"/>
    <col min="9732" max="9732" width="14.42578125" style="208" customWidth="1"/>
    <col min="9733" max="9733" width="9.140625" style="208" customWidth="1"/>
    <col min="9734" max="9734" width="14.42578125" style="208" customWidth="1"/>
    <col min="9735" max="9735" width="16.42578125" style="208" customWidth="1"/>
    <col min="9736" max="9736" width="14.42578125" style="208" customWidth="1"/>
    <col min="9737" max="9737" width="11.140625" style="208" customWidth="1"/>
    <col min="9738" max="9984" width="11.42578125" style="208"/>
    <col min="9985" max="9985" width="64.5703125" style="208" customWidth="1"/>
    <col min="9986" max="9986" width="14.42578125" style="208" customWidth="1"/>
    <col min="9987" max="9987" width="16.42578125" style="208" customWidth="1"/>
    <col min="9988" max="9988" width="14.42578125" style="208" customWidth="1"/>
    <col min="9989" max="9989" width="9.140625" style="208" customWidth="1"/>
    <col min="9990" max="9990" width="14.42578125" style="208" customWidth="1"/>
    <col min="9991" max="9991" width="16.42578125" style="208" customWidth="1"/>
    <col min="9992" max="9992" width="14.42578125" style="208" customWidth="1"/>
    <col min="9993" max="9993" width="11.140625" style="208" customWidth="1"/>
    <col min="9994" max="10240" width="11.42578125" style="208"/>
    <col min="10241" max="10241" width="64.5703125" style="208" customWidth="1"/>
    <col min="10242" max="10242" width="14.42578125" style="208" customWidth="1"/>
    <col min="10243" max="10243" width="16.42578125" style="208" customWidth="1"/>
    <col min="10244" max="10244" width="14.42578125" style="208" customWidth="1"/>
    <col min="10245" max="10245" width="9.140625" style="208" customWidth="1"/>
    <col min="10246" max="10246" width="14.42578125" style="208" customWidth="1"/>
    <col min="10247" max="10247" width="16.42578125" style="208" customWidth="1"/>
    <col min="10248" max="10248" width="14.42578125" style="208" customWidth="1"/>
    <col min="10249" max="10249" width="11.140625" style="208" customWidth="1"/>
    <col min="10250" max="10496" width="11.42578125" style="208"/>
    <col min="10497" max="10497" width="64.5703125" style="208" customWidth="1"/>
    <col min="10498" max="10498" width="14.42578125" style="208" customWidth="1"/>
    <col min="10499" max="10499" width="16.42578125" style="208" customWidth="1"/>
    <col min="10500" max="10500" width="14.42578125" style="208" customWidth="1"/>
    <col min="10501" max="10501" width="9.140625" style="208" customWidth="1"/>
    <col min="10502" max="10502" width="14.42578125" style="208" customWidth="1"/>
    <col min="10503" max="10503" width="16.42578125" style="208" customWidth="1"/>
    <col min="10504" max="10504" width="14.42578125" style="208" customWidth="1"/>
    <col min="10505" max="10505" width="11.140625" style="208" customWidth="1"/>
    <col min="10506" max="10752" width="11.42578125" style="208"/>
    <col min="10753" max="10753" width="64.5703125" style="208" customWidth="1"/>
    <col min="10754" max="10754" width="14.42578125" style="208" customWidth="1"/>
    <col min="10755" max="10755" width="16.42578125" style="208" customWidth="1"/>
    <col min="10756" max="10756" width="14.42578125" style="208" customWidth="1"/>
    <col min="10757" max="10757" width="9.140625" style="208" customWidth="1"/>
    <col min="10758" max="10758" width="14.42578125" style="208" customWidth="1"/>
    <col min="10759" max="10759" width="16.42578125" style="208" customWidth="1"/>
    <col min="10760" max="10760" width="14.42578125" style="208" customWidth="1"/>
    <col min="10761" max="10761" width="11.140625" style="208" customWidth="1"/>
    <col min="10762" max="11008" width="11.42578125" style="208"/>
    <col min="11009" max="11009" width="64.5703125" style="208" customWidth="1"/>
    <col min="11010" max="11010" width="14.42578125" style="208" customWidth="1"/>
    <col min="11011" max="11011" width="16.42578125" style="208" customWidth="1"/>
    <col min="11012" max="11012" width="14.42578125" style="208" customWidth="1"/>
    <col min="11013" max="11013" width="9.140625" style="208" customWidth="1"/>
    <col min="11014" max="11014" width="14.42578125" style="208" customWidth="1"/>
    <col min="11015" max="11015" width="16.42578125" style="208" customWidth="1"/>
    <col min="11016" max="11016" width="14.42578125" style="208" customWidth="1"/>
    <col min="11017" max="11017" width="11.140625" style="208" customWidth="1"/>
    <col min="11018" max="11264" width="11.42578125" style="208"/>
    <col min="11265" max="11265" width="64.5703125" style="208" customWidth="1"/>
    <col min="11266" max="11266" width="14.42578125" style="208" customWidth="1"/>
    <col min="11267" max="11267" width="16.42578125" style="208" customWidth="1"/>
    <col min="11268" max="11268" width="14.42578125" style="208" customWidth="1"/>
    <col min="11269" max="11269" width="9.140625" style="208" customWidth="1"/>
    <col min="11270" max="11270" width="14.42578125" style="208" customWidth="1"/>
    <col min="11271" max="11271" width="16.42578125" style="208" customWidth="1"/>
    <col min="11272" max="11272" width="14.42578125" style="208" customWidth="1"/>
    <col min="11273" max="11273" width="11.140625" style="208" customWidth="1"/>
    <col min="11274" max="11520" width="11.42578125" style="208"/>
    <col min="11521" max="11521" width="64.5703125" style="208" customWidth="1"/>
    <col min="11522" max="11522" width="14.42578125" style="208" customWidth="1"/>
    <col min="11523" max="11523" width="16.42578125" style="208" customWidth="1"/>
    <col min="11524" max="11524" width="14.42578125" style="208" customWidth="1"/>
    <col min="11525" max="11525" width="9.140625" style="208" customWidth="1"/>
    <col min="11526" max="11526" width="14.42578125" style="208" customWidth="1"/>
    <col min="11527" max="11527" width="16.42578125" style="208" customWidth="1"/>
    <col min="11528" max="11528" width="14.42578125" style="208" customWidth="1"/>
    <col min="11529" max="11529" width="11.140625" style="208" customWidth="1"/>
    <col min="11530" max="11776" width="11.42578125" style="208"/>
    <col min="11777" max="11777" width="64.5703125" style="208" customWidth="1"/>
    <col min="11778" max="11778" width="14.42578125" style="208" customWidth="1"/>
    <col min="11779" max="11779" width="16.42578125" style="208" customWidth="1"/>
    <col min="11780" max="11780" width="14.42578125" style="208" customWidth="1"/>
    <col min="11781" max="11781" width="9.140625" style="208" customWidth="1"/>
    <col min="11782" max="11782" width="14.42578125" style="208" customWidth="1"/>
    <col min="11783" max="11783" width="16.42578125" style="208" customWidth="1"/>
    <col min="11784" max="11784" width="14.42578125" style="208" customWidth="1"/>
    <col min="11785" max="11785" width="11.140625" style="208" customWidth="1"/>
    <col min="11786" max="12032" width="11.42578125" style="208"/>
    <col min="12033" max="12033" width="64.5703125" style="208" customWidth="1"/>
    <col min="12034" max="12034" width="14.42578125" style="208" customWidth="1"/>
    <col min="12035" max="12035" width="16.42578125" style="208" customWidth="1"/>
    <col min="12036" max="12036" width="14.42578125" style="208" customWidth="1"/>
    <col min="12037" max="12037" width="9.140625" style="208" customWidth="1"/>
    <col min="12038" max="12038" width="14.42578125" style="208" customWidth="1"/>
    <col min="12039" max="12039" width="16.42578125" style="208" customWidth="1"/>
    <col min="12040" max="12040" width="14.42578125" style="208" customWidth="1"/>
    <col min="12041" max="12041" width="11.140625" style="208" customWidth="1"/>
    <col min="12042" max="12288" width="11.42578125" style="208"/>
    <col min="12289" max="12289" width="64.5703125" style="208" customWidth="1"/>
    <col min="12290" max="12290" width="14.42578125" style="208" customWidth="1"/>
    <col min="12291" max="12291" width="16.42578125" style="208" customWidth="1"/>
    <col min="12292" max="12292" width="14.42578125" style="208" customWidth="1"/>
    <col min="12293" max="12293" width="9.140625" style="208" customWidth="1"/>
    <col min="12294" max="12294" width="14.42578125" style="208" customWidth="1"/>
    <col min="12295" max="12295" width="16.42578125" style="208" customWidth="1"/>
    <col min="12296" max="12296" width="14.42578125" style="208" customWidth="1"/>
    <col min="12297" max="12297" width="11.140625" style="208" customWidth="1"/>
    <col min="12298" max="12544" width="11.42578125" style="208"/>
    <col min="12545" max="12545" width="64.5703125" style="208" customWidth="1"/>
    <col min="12546" max="12546" width="14.42578125" style="208" customWidth="1"/>
    <col min="12547" max="12547" width="16.42578125" style="208" customWidth="1"/>
    <col min="12548" max="12548" width="14.42578125" style="208" customWidth="1"/>
    <col min="12549" max="12549" width="9.140625" style="208" customWidth="1"/>
    <col min="12550" max="12550" width="14.42578125" style="208" customWidth="1"/>
    <col min="12551" max="12551" width="16.42578125" style="208" customWidth="1"/>
    <col min="12552" max="12552" width="14.42578125" style="208" customWidth="1"/>
    <col min="12553" max="12553" width="11.140625" style="208" customWidth="1"/>
    <col min="12554" max="12800" width="11.42578125" style="208"/>
    <col min="12801" max="12801" width="64.5703125" style="208" customWidth="1"/>
    <col min="12802" max="12802" width="14.42578125" style="208" customWidth="1"/>
    <col min="12803" max="12803" width="16.42578125" style="208" customWidth="1"/>
    <col min="12804" max="12804" width="14.42578125" style="208" customWidth="1"/>
    <col min="12805" max="12805" width="9.140625" style="208" customWidth="1"/>
    <col min="12806" max="12806" width="14.42578125" style="208" customWidth="1"/>
    <col min="12807" max="12807" width="16.42578125" style="208" customWidth="1"/>
    <col min="12808" max="12808" width="14.42578125" style="208" customWidth="1"/>
    <col min="12809" max="12809" width="11.140625" style="208" customWidth="1"/>
    <col min="12810" max="13056" width="11.42578125" style="208"/>
    <col min="13057" max="13057" width="64.5703125" style="208" customWidth="1"/>
    <col min="13058" max="13058" width="14.42578125" style="208" customWidth="1"/>
    <col min="13059" max="13059" width="16.42578125" style="208" customWidth="1"/>
    <col min="13060" max="13060" width="14.42578125" style="208" customWidth="1"/>
    <col min="13061" max="13061" width="9.140625" style="208" customWidth="1"/>
    <col min="13062" max="13062" width="14.42578125" style="208" customWidth="1"/>
    <col min="13063" max="13063" width="16.42578125" style="208" customWidth="1"/>
    <col min="13064" max="13064" width="14.42578125" style="208" customWidth="1"/>
    <col min="13065" max="13065" width="11.140625" style="208" customWidth="1"/>
    <col min="13066" max="13312" width="11.42578125" style="208"/>
    <col min="13313" max="13313" width="64.5703125" style="208" customWidth="1"/>
    <col min="13314" max="13314" width="14.42578125" style="208" customWidth="1"/>
    <col min="13315" max="13315" width="16.42578125" style="208" customWidth="1"/>
    <col min="13316" max="13316" width="14.42578125" style="208" customWidth="1"/>
    <col min="13317" max="13317" width="9.140625" style="208" customWidth="1"/>
    <col min="13318" max="13318" width="14.42578125" style="208" customWidth="1"/>
    <col min="13319" max="13319" width="16.42578125" style="208" customWidth="1"/>
    <col min="13320" max="13320" width="14.42578125" style="208" customWidth="1"/>
    <col min="13321" max="13321" width="11.140625" style="208" customWidth="1"/>
    <col min="13322" max="13568" width="11.42578125" style="208"/>
    <col min="13569" max="13569" width="64.5703125" style="208" customWidth="1"/>
    <col min="13570" max="13570" width="14.42578125" style="208" customWidth="1"/>
    <col min="13571" max="13571" width="16.42578125" style="208" customWidth="1"/>
    <col min="13572" max="13572" width="14.42578125" style="208" customWidth="1"/>
    <col min="13573" max="13573" width="9.140625" style="208" customWidth="1"/>
    <col min="13574" max="13574" width="14.42578125" style="208" customWidth="1"/>
    <col min="13575" max="13575" width="16.42578125" style="208" customWidth="1"/>
    <col min="13576" max="13576" width="14.42578125" style="208" customWidth="1"/>
    <col min="13577" max="13577" width="11.140625" style="208" customWidth="1"/>
    <col min="13578" max="13824" width="11.42578125" style="208"/>
    <col min="13825" max="13825" width="64.5703125" style="208" customWidth="1"/>
    <col min="13826" max="13826" width="14.42578125" style="208" customWidth="1"/>
    <col min="13827" max="13827" width="16.42578125" style="208" customWidth="1"/>
    <col min="13828" max="13828" width="14.42578125" style="208" customWidth="1"/>
    <col min="13829" max="13829" width="9.140625" style="208" customWidth="1"/>
    <col min="13830" max="13830" width="14.42578125" style="208" customWidth="1"/>
    <col min="13831" max="13831" width="16.42578125" style="208" customWidth="1"/>
    <col min="13832" max="13832" width="14.42578125" style="208" customWidth="1"/>
    <col min="13833" max="13833" width="11.140625" style="208" customWidth="1"/>
    <col min="13834" max="14080" width="11.42578125" style="208"/>
    <col min="14081" max="14081" width="64.5703125" style="208" customWidth="1"/>
    <col min="14082" max="14082" width="14.42578125" style="208" customWidth="1"/>
    <col min="14083" max="14083" width="16.42578125" style="208" customWidth="1"/>
    <col min="14084" max="14084" width="14.42578125" style="208" customWidth="1"/>
    <col min="14085" max="14085" width="9.140625" style="208" customWidth="1"/>
    <col min="14086" max="14086" width="14.42578125" style="208" customWidth="1"/>
    <col min="14087" max="14087" width="16.42578125" style="208" customWidth="1"/>
    <col min="14088" max="14088" width="14.42578125" style="208" customWidth="1"/>
    <col min="14089" max="14089" width="11.140625" style="208" customWidth="1"/>
    <col min="14090" max="14336" width="11.42578125" style="208"/>
    <col min="14337" max="14337" width="64.5703125" style="208" customWidth="1"/>
    <col min="14338" max="14338" width="14.42578125" style="208" customWidth="1"/>
    <col min="14339" max="14339" width="16.42578125" style="208" customWidth="1"/>
    <col min="14340" max="14340" width="14.42578125" style="208" customWidth="1"/>
    <col min="14341" max="14341" width="9.140625" style="208" customWidth="1"/>
    <col min="14342" max="14342" width="14.42578125" style="208" customWidth="1"/>
    <col min="14343" max="14343" width="16.42578125" style="208" customWidth="1"/>
    <col min="14344" max="14344" width="14.42578125" style="208" customWidth="1"/>
    <col min="14345" max="14345" width="11.140625" style="208" customWidth="1"/>
    <col min="14346" max="14592" width="11.42578125" style="208"/>
    <col min="14593" max="14593" width="64.5703125" style="208" customWidth="1"/>
    <col min="14594" max="14594" width="14.42578125" style="208" customWidth="1"/>
    <col min="14595" max="14595" width="16.42578125" style="208" customWidth="1"/>
    <col min="14596" max="14596" width="14.42578125" style="208" customWidth="1"/>
    <col min="14597" max="14597" width="9.140625" style="208" customWidth="1"/>
    <col min="14598" max="14598" width="14.42578125" style="208" customWidth="1"/>
    <col min="14599" max="14599" width="16.42578125" style="208" customWidth="1"/>
    <col min="14600" max="14600" width="14.42578125" style="208" customWidth="1"/>
    <col min="14601" max="14601" width="11.140625" style="208" customWidth="1"/>
    <col min="14602" max="14848" width="11.42578125" style="208"/>
    <col min="14849" max="14849" width="64.5703125" style="208" customWidth="1"/>
    <col min="14850" max="14850" width="14.42578125" style="208" customWidth="1"/>
    <col min="14851" max="14851" width="16.42578125" style="208" customWidth="1"/>
    <col min="14852" max="14852" width="14.42578125" style="208" customWidth="1"/>
    <col min="14853" max="14853" width="9.140625" style="208" customWidth="1"/>
    <col min="14854" max="14854" width="14.42578125" style="208" customWidth="1"/>
    <col min="14855" max="14855" width="16.42578125" style="208" customWidth="1"/>
    <col min="14856" max="14856" width="14.42578125" style="208" customWidth="1"/>
    <col min="14857" max="14857" width="11.140625" style="208" customWidth="1"/>
    <col min="14858" max="15104" width="11.42578125" style="208"/>
    <col min="15105" max="15105" width="64.5703125" style="208" customWidth="1"/>
    <col min="15106" max="15106" width="14.42578125" style="208" customWidth="1"/>
    <col min="15107" max="15107" width="16.42578125" style="208" customWidth="1"/>
    <col min="15108" max="15108" width="14.42578125" style="208" customWidth="1"/>
    <col min="15109" max="15109" width="9.140625" style="208" customWidth="1"/>
    <col min="15110" max="15110" width="14.42578125" style="208" customWidth="1"/>
    <col min="15111" max="15111" width="16.42578125" style="208" customWidth="1"/>
    <col min="15112" max="15112" width="14.42578125" style="208" customWidth="1"/>
    <col min="15113" max="15113" width="11.140625" style="208" customWidth="1"/>
    <col min="15114" max="15360" width="11.42578125" style="208"/>
    <col min="15361" max="15361" width="64.5703125" style="208" customWidth="1"/>
    <col min="15362" max="15362" width="14.42578125" style="208" customWidth="1"/>
    <col min="15363" max="15363" width="16.42578125" style="208" customWidth="1"/>
    <col min="15364" max="15364" width="14.42578125" style="208" customWidth="1"/>
    <col min="15365" max="15365" width="9.140625" style="208" customWidth="1"/>
    <col min="15366" max="15366" width="14.42578125" style="208" customWidth="1"/>
    <col min="15367" max="15367" width="16.42578125" style="208" customWidth="1"/>
    <col min="15368" max="15368" width="14.42578125" style="208" customWidth="1"/>
    <col min="15369" max="15369" width="11.140625" style="208" customWidth="1"/>
    <col min="15370" max="15616" width="11.42578125" style="208"/>
    <col min="15617" max="15617" width="64.5703125" style="208" customWidth="1"/>
    <col min="15618" max="15618" width="14.42578125" style="208" customWidth="1"/>
    <col min="15619" max="15619" width="16.42578125" style="208" customWidth="1"/>
    <col min="15620" max="15620" width="14.42578125" style="208" customWidth="1"/>
    <col min="15621" max="15621" width="9.140625" style="208" customWidth="1"/>
    <col min="15622" max="15622" width="14.42578125" style="208" customWidth="1"/>
    <col min="15623" max="15623" width="16.42578125" style="208" customWidth="1"/>
    <col min="15624" max="15624" width="14.42578125" style="208" customWidth="1"/>
    <col min="15625" max="15625" width="11.140625" style="208" customWidth="1"/>
    <col min="15626" max="15872" width="11.42578125" style="208"/>
    <col min="15873" max="15873" width="64.5703125" style="208" customWidth="1"/>
    <col min="15874" max="15874" width="14.42578125" style="208" customWidth="1"/>
    <col min="15875" max="15875" width="16.42578125" style="208" customWidth="1"/>
    <col min="15876" max="15876" width="14.42578125" style="208" customWidth="1"/>
    <col min="15877" max="15877" width="9.140625" style="208" customWidth="1"/>
    <col min="15878" max="15878" width="14.42578125" style="208" customWidth="1"/>
    <col min="15879" max="15879" width="16.42578125" style="208" customWidth="1"/>
    <col min="15880" max="15880" width="14.42578125" style="208" customWidth="1"/>
    <col min="15881" max="15881" width="11.140625" style="208" customWidth="1"/>
    <col min="15882" max="16128" width="11.42578125" style="208"/>
    <col min="16129" max="16129" width="64.5703125" style="208" customWidth="1"/>
    <col min="16130" max="16130" width="14.42578125" style="208" customWidth="1"/>
    <col min="16131" max="16131" width="16.42578125" style="208" customWidth="1"/>
    <col min="16132" max="16132" width="14.42578125" style="208" customWidth="1"/>
    <col min="16133" max="16133" width="9.140625" style="208" customWidth="1"/>
    <col min="16134" max="16134" width="14.42578125" style="208" customWidth="1"/>
    <col min="16135" max="16135" width="16.42578125" style="208" customWidth="1"/>
    <col min="16136" max="16136" width="14.42578125" style="208" customWidth="1"/>
    <col min="16137" max="16137" width="11.140625" style="208" customWidth="1"/>
    <col min="16138" max="16384" width="11.42578125" style="208"/>
  </cols>
  <sheetData>
    <row r="1" spans="1:9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</row>
    <row r="2" spans="1:9" s="236" customFormat="1" ht="15" customHeight="1">
      <c r="A2" s="520" t="s">
        <v>609</v>
      </c>
      <c r="B2" s="520"/>
      <c r="C2" s="520"/>
      <c r="D2" s="520"/>
      <c r="E2" s="520"/>
      <c r="F2" s="520"/>
      <c r="G2" s="520"/>
      <c r="H2" s="520"/>
      <c r="I2" s="520"/>
    </row>
    <row r="3" spans="1:9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</row>
    <row r="4" spans="1:9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</row>
    <row r="5" spans="1:9" ht="15" customHeight="1">
      <c r="A5" s="210"/>
      <c r="B5" s="234"/>
      <c r="C5" s="234"/>
      <c r="D5" s="184"/>
      <c r="E5" s="184"/>
      <c r="F5" s="234"/>
      <c r="G5" s="234"/>
      <c r="H5" s="184"/>
      <c r="I5" s="184"/>
    </row>
    <row r="6" spans="1:9" s="239" customFormat="1" ht="15" customHeight="1">
      <c r="A6" s="238"/>
      <c r="B6" s="522" t="s">
        <v>70</v>
      </c>
      <c r="C6" s="522"/>
      <c r="D6" s="522"/>
      <c r="E6" s="522"/>
      <c r="F6" s="522" t="s">
        <v>576</v>
      </c>
      <c r="G6" s="522"/>
      <c r="H6" s="522"/>
      <c r="I6" s="522"/>
    </row>
    <row r="7" spans="1:9" s="243" customFormat="1" ht="15" customHeight="1">
      <c r="A7" s="240" t="s">
        <v>601</v>
      </c>
      <c r="B7" s="241" t="s">
        <v>610</v>
      </c>
      <c r="C7" s="242" t="s">
        <v>611</v>
      </c>
      <c r="D7" s="241" t="s">
        <v>612</v>
      </c>
      <c r="E7" s="241" t="s">
        <v>72</v>
      </c>
      <c r="F7" s="241" t="s">
        <v>610</v>
      </c>
      <c r="G7" s="242" t="s">
        <v>611</v>
      </c>
      <c r="H7" s="241" t="s">
        <v>612</v>
      </c>
      <c r="I7" s="241" t="s">
        <v>72</v>
      </c>
    </row>
    <row r="8" spans="1:9" s="245" customFormat="1" ht="15" customHeight="1">
      <c r="A8" s="215" t="s">
        <v>577</v>
      </c>
      <c r="B8" s="207">
        <v>1382.1136200000001</v>
      </c>
      <c r="C8" s="207">
        <v>534411.49031000002</v>
      </c>
      <c r="D8" s="207">
        <v>1655105.2866400001</v>
      </c>
      <c r="E8" s="207">
        <v>2190898.8905700003</v>
      </c>
      <c r="F8" s="207">
        <v>1121739.0018469999</v>
      </c>
      <c r="G8" s="207">
        <v>4698586.6915020002</v>
      </c>
      <c r="H8" s="207">
        <v>12868978.9313264</v>
      </c>
      <c r="I8" s="207">
        <v>18689304.624675401</v>
      </c>
    </row>
    <row r="9" spans="1:9" s="245" customFormat="1" ht="15" customHeight="1">
      <c r="A9" s="215" t="s">
        <v>578</v>
      </c>
      <c r="B9" s="246">
        <v>13.31256</v>
      </c>
      <c r="C9" s="246">
        <v>12708.309600000001</v>
      </c>
      <c r="D9" s="246">
        <v>55866.981979999997</v>
      </c>
      <c r="E9" s="246">
        <v>68588.604139999996</v>
      </c>
      <c r="F9" s="246">
        <v>122307.34042000001</v>
      </c>
      <c r="G9" s="246">
        <v>145615.65594999999</v>
      </c>
      <c r="H9" s="246">
        <v>147607.01184999998</v>
      </c>
      <c r="I9" s="246">
        <v>415530.00822000002</v>
      </c>
    </row>
    <row r="10" spans="1:9" s="245" customFormat="1" ht="15" customHeight="1">
      <c r="A10" s="215" t="s">
        <v>579</v>
      </c>
      <c r="B10" s="246">
        <v>0</v>
      </c>
      <c r="C10" s="246">
        <v>48.02</v>
      </c>
      <c r="D10" s="246">
        <v>0</v>
      </c>
      <c r="E10" s="246">
        <v>48.02</v>
      </c>
      <c r="F10" s="246">
        <v>59802.7271234</v>
      </c>
      <c r="G10" s="246">
        <v>359355.63384379999</v>
      </c>
      <c r="H10" s="246">
        <v>6897.2595905999997</v>
      </c>
      <c r="I10" s="246">
        <v>426055.62055779999</v>
      </c>
    </row>
    <row r="11" spans="1:9" s="245" customFormat="1" ht="15" customHeight="1">
      <c r="A11" s="215" t="s">
        <v>580</v>
      </c>
      <c r="B11" s="207">
        <v>116.01293</v>
      </c>
      <c r="C11" s="207">
        <v>14514.597960000001</v>
      </c>
      <c r="D11" s="207">
        <v>84664.101389999996</v>
      </c>
      <c r="E11" s="207">
        <v>99294.712280000007</v>
      </c>
      <c r="F11" s="207">
        <v>198318.83003000001</v>
      </c>
      <c r="G11" s="207">
        <v>168346.4708936</v>
      </c>
      <c r="H11" s="207">
        <v>434431.68906999996</v>
      </c>
      <c r="I11" s="207">
        <v>801096.98999360006</v>
      </c>
    </row>
    <row r="12" spans="1:9" s="245" customFormat="1" ht="15" customHeight="1">
      <c r="A12" s="215" t="s">
        <v>581</v>
      </c>
      <c r="B12" s="207">
        <v>5334.1241399999999</v>
      </c>
      <c r="C12" s="207">
        <v>334185.83829000004</v>
      </c>
      <c r="D12" s="207">
        <v>1043542.3387352</v>
      </c>
      <c r="E12" s="207">
        <v>1383062.3011652001</v>
      </c>
      <c r="F12" s="207">
        <v>4396476.8871515999</v>
      </c>
      <c r="G12" s="207">
        <v>10130068.898730401</v>
      </c>
      <c r="H12" s="207">
        <v>19024062.5484978</v>
      </c>
      <c r="I12" s="207">
        <v>33550608.3343798</v>
      </c>
    </row>
    <row r="13" spans="1:9" s="245" customFormat="1" ht="15" customHeight="1">
      <c r="A13" s="215" t="s">
        <v>582</v>
      </c>
      <c r="B13" s="207">
        <v>0</v>
      </c>
      <c r="C13" s="207">
        <v>854.33357999999998</v>
      </c>
      <c r="D13" s="207">
        <v>4144.5649000000003</v>
      </c>
      <c r="E13" s="207">
        <v>4998.8984800000007</v>
      </c>
      <c r="F13" s="207">
        <v>881640.10931820003</v>
      </c>
      <c r="G13" s="207">
        <v>961996.03067719995</v>
      </c>
      <c r="H13" s="207">
        <v>3721417.7835999997</v>
      </c>
      <c r="I13" s="207">
        <v>5565053.9235953996</v>
      </c>
    </row>
    <row r="14" spans="1:9" s="245" customFormat="1" ht="15" customHeight="1">
      <c r="A14" s="215" t="s">
        <v>73</v>
      </c>
      <c r="B14" s="207">
        <v>7425.2765899999995</v>
      </c>
      <c r="C14" s="207">
        <v>43507.525659999999</v>
      </c>
      <c r="D14" s="207">
        <v>196550.35746999999</v>
      </c>
      <c r="E14" s="207">
        <v>247483.15972</v>
      </c>
      <c r="F14" s="207">
        <v>2738176.2340984</v>
      </c>
      <c r="G14" s="207">
        <v>8427785.5139448009</v>
      </c>
      <c r="H14" s="207">
        <v>20726040.966068</v>
      </c>
      <c r="I14" s="207">
        <v>31892002.714111198</v>
      </c>
    </row>
    <row r="15" spans="1:9" s="245" customFormat="1" ht="15" customHeight="1">
      <c r="A15" s="215" t="s">
        <v>583</v>
      </c>
      <c r="B15" s="207">
        <v>27490.814890000001</v>
      </c>
      <c r="C15" s="207">
        <v>1581898.9318626001</v>
      </c>
      <c r="D15" s="207">
        <v>1442303.2068886</v>
      </c>
      <c r="E15" s="207">
        <v>3051692.9536412</v>
      </c>
      <c r="F15" s="207">
        <v>2574499.3499846002</v>
      </c>
      <c r="G15" s="207">
        <v>11865797.666466601</v>
      </c>
      <c r="H15" s="207">
        <v>15081588.198159799</v>
      </c>
      <c r="I15" s="207">
        <v>29521885.214611001</v>
      </c>
    </row>
    <row r="16" spans="1:9" s="245" customFormat="1" ht="15" customHeight="1">
      <c r="A16" s="215" t="s">
        <v>584</v>
      </c>
      <c r="B16" s="207">
        <v>509.81462699999997</v>
      </c>
      <c r="C16" s="207">
        <v>61239.206840000006</v>
      </c>
      <c r="D16" s="207">
        <v>282527.06561799999</v>
      </c>
      <c r="E16" s="207">
        <v>344276.08708500001</v>
      </c>
      <c r="F16" s="207">
        <v>33187.667998600002</v>
      </c>
      <c r="G16" s="207">
        <v>611871.90946540004</v>
      </c>
      <c r="H16" s="207">
        <v>2304906.4375405996</v>
      </c>
      <c r="I16" s="207">
        <v>2949966.0150045999</v>
      </c>
    </row>
    <row r="17" spans="1:9" s="245" customFormat="1" ht="15" customHeight="1">
      <c r="A17" s="215" t="s">
        <v>585</v>
      </c>
      <c r="B17" s="207">
        <v>1060.4151200000001</v>
      </c>
      <c r="C17" s="207">
        <v>165382.84112</v>
      </c>
      <c r="D17" s="207">
        <v>905154.21761000005</v>
      </c>
      <c r="E17" s="207">
        <v>1071597.47385</v>
      </c>
      <c r="F17" s="207">
        <v>135089.42150180001</v>
      </c>
      <c r="G17" s="207">
        <v>2021030.6946526</v>
      </c>
      <c r="H17" s="207">
        <v>5844688.4895402007</v>
      </c>
      <c r="I17" s="207">
        <v>8000808.6056946004</v>
      </c>
    </row>
    <row r="18" spans="1:9" s="245" customFormat="1" ht="15" customHeight="1">
      <c r="A18" s="215" t="s">
        <v>586</v>
      </c>
      <c r="B18" s="207">
        <v>351.82905</v>
      </c>
      <c r="C18" s="207">
        <v>610.67449999999997</v>
      </c>
      <c r="D18" s="207">
        <v>1292.1445700000002</v>
      </c>
      <c r="E18" s="207">
        <v>2254.6481200000003</v>
      </c>
      <c r="F18" s="207">
        <v>2292329.8561999998</v>
      </c>
      <c r="G18" s="207">
        <v>2724474.4438862</v>
      </c>
      <c r="H18" s="207">
        <v>1019061.9188381999</v>
      </c>
      <c r="I18" s="207">
        <v>6035866.2189244004</v>
      </c>
    </row>
    <row r="19" spans="1:9" s="245" customFormat="1" ht="15" customHeight="1">
      <c r="A19" s="215" t="s">
        <v>587</v>
      </c>
      <c r="B19" s="207">
        <v>1773.55312</v>
      </c>
      <c r="C19" s="207">
        <v>21777.301319999999</v>
      </c>
      <c r="D19" s="207">
        <v>245166.3317676</v>
      </c>
      <c r="E19" s="207">
        <v>268717.1862076</v>
      </c>
      <c r="F19" s="207">
        <v>1177331.5672925999</v>
      </c>
      <c r="G19" s="207">
        <v>3399843.9453135999</v>
      </c>
      <c r="H19" s="207">
        <v>43935460.322579198</v>
      </c>
      <c r="I19" s="207">
        <v>48512635.835185401</v>
      </c>
    </row>
    <row r="20" spans="1:9" s="245" customFormat="1" ht="15" customHeight="1">
      <c r="A20" s="215" t="s">
        <v>588</v>
      </c>
      <c r="B20" s="207">
        <v>0</v>
      </c>
      <c r="C20" s="207">
        <v>15.65049</v>
      </c>
      <c r="D20" s="207">
        <v>0</v>
      </c>
      <c r="E20" s="207">
        <v>15.65049</v>
      </c>
      <c r="F20" s="207">
        <v>2834.6232400000004</v>
      </c>
      <c r="G20" s="207">
        <v>109685.83884360001</v>
      </c>
      <c r="H20" s="207">
        <v>2058548.3072323999</v>
      </c>
      <c r="I20" s="207">
        <v>2171068.7693159999</v>
      </c>
    </row>
    <row r="21" spans="1:9" s="245" customFormat="1" ht="15" customHeight="1">
      <c r="A21" s="215" t="s">
        <v>589</v>
      </c>
      <c r="B21" s="207">
        <v>0.77507000000000004</v>
      </c>
      <c r="C21" s="207">
        <v>470.77809999999999</v>
      </c>
      <c r="D21" s="207">
        <v>2039.8727699999999</v>
      </c>
      <c r="E21" s="207">
        <v>2511.4259400000001</v>
      </c>
      <c r="F21" s="207">
        <v>2016.6179999999999</v>
      </c>
      <c r="G21" s="207">
        <v>50568.762575400004</v>
      </c>
      <c r="H21" s="207">
        <v>190362.37589</v>
      </c>
      <c r="I21" s="207">
        <v>242947.75646540002</v>
      </c>
    </row>
    <row r="22" spans="1:9" s="245" customFormat="1" ht="15" customHeight="1">
      <c r="A22" s="215" t="s">
        <v>590</v>
      </c>
      <c r="B22" s="207">
        <v>526.33740999999998</v>
      </c>
      <c r="C22" s="207">
        <v>20759.068760000002</v>
      </c>
      <c r="D22" s="207">
        <v>72051.410749999995</v>
      </c>
      <c r="E22" s="207">
        <v>93336.816919999997</v>
      </c>
      <c r="F22" s="207">
        <v>95568.552441200009</v>
      </c>
      <c r="G22" s="207">
        <v>861122.58345919999</v>
      </c>
      <c r="H22" s="207">
        <v>3293399.7939211996</v>
      </c>
      <c r="I22" s="207">
        <v>4250090.9298216002</v>
      </c>
    </row>
    <row r="23" spans="1:9" s="245" customFormat="1" ht="15" customHeight="1">
      <c r="A23" s="215" t="s">
        <v>591</v>
      </c>
      <c r="B23" s="207">
        <v>0</v>
      </c>
      <c r="C23" s="207">
        <v>0</v>
      </c>
      <c r="D23" s="207">
        <v>0</v>
      </c>
      <c r="E23" s="207">
        <v>0</v>
      </c>
      <c r="F23" s="207">
        <v>9.20519</v>
      </c>
      <c r="G23" s="207">
        <v>3823.5036600000003</v>
      </c>
      <c r="H23" s="207">
        <v>1740.5021000000002</v>
      </c>
      <c r="I23" s="207">
        <v>5573.2109500000006</v>
      </c>
    </row>
    <row r="24" spans="1:9" s="245" customFormat="1" ht="15" customHeight="1">
      <c r="A24" s="215" t="s">
        <v>592</v>
      </c>
      <c r="B24" s="207">
        <v>0</v>
      </c>
      <c r="C24" s="207">
        <v>0</v>
      </c>
      <c r="D24" s="207">
        <v>0</v>
      </c>
      <c r="E24" s="207">
        <v>0</v>
      </c>
      <c r="F24" s="207">
        <v>0</v>
      </c>
      <c r="G24" s="207">
        <v>493.07202000000001</v>
      </c>
      <c r="H24" s="207">
        <v>70.061399999999992</v>
      </c>
      <c r="I24" s="207">
        <v>563.13342</v>
      </c>
    </row>
    <row r="25" spans="1:9" s="247" customFormat="1" ht="15" customHeight="1">
      <c r="A25" s="215" t="s">
        <v>593</v>
      </c>
      <c r="B25" s="207">
        <v>0</v>
      </c>
      <c r="C25" s="207">
        <v>0</v>
      </c>
      <c r="D25" s="207">
        <v>0</v>
      </c>
      <c r="E25" s="207">
        <v>0</v>
      </c>
      <c r="F25" s="207">
        <v>246.65347</v>
      </c>
      <c r="G25" s="207">
        <v>1029.83188</v>
      </c>
      <c r="H25" s="207">
        <v>1038.6605199999999</v>
      </c>
      <c r="I25" s="207">
        <v>2315.1458700000003</v>
      </c>
    </row>
    <row r="26" spans="1:9" s="247" customFormat="1" ht="15" customHeight="1">
      <c r="A26" s="250" t="s">
        <v>613</v>
      </c>
      <c r="B26" s="219">
        <v>45984.379127</v>
      </c>
      <c r="C26" s="219">
        <v>2792384.5683926009</v>
      </c>
      <c r="D26" s="219">
        <v>5990407.8810893996</v>
      </c>
      <c r="E26" s="219">
        <v>8828776.828608999</v>
      </c>
      <c r="F26" s="219">
        <v>15831574.645307401</v>
      </c>
      <c r="G26" s="219">
        <v>46541497.147764415</v>
      </c>
      <c r="H26" s="219">
        <v>130660301.2577244</v>
      </c>
      <c r="I26" s="219">
        <v>193033373.05079618</v>
      </c>
    </row>
    <row r="27" spans="1:9" ht="15" customHeight="1" thickBot="1">
      <c r="A27" s="222"/>
      <c r="B27" s="228"/>
      <c r="C27" s="224"/>
      <c r="D27" s="224"/>
      <c r="E27" s="224"/>
      <c r="F27" s="228"/>
      <c r="G27" s="224"/>
      <c r="H27" s="224"/>
      <c r="I27" s="224"/>
    </row>
    <row r="28" spans="1:9" s="249" customFormat="1" ht="15" customHeight="1" thickTop="1">
      <c r="A28" s="206" t="s">
        <v>596</v>
      </c>
      <c r="B28" s="206"/>
      <c r="C28" s="206"/>
      <c r="D28" s="216"/>
      <c r="E28" s="216"/>
      <c r="F28" s="226"/>
      <c r="G28" s="216"/>
      <c r="H28" s="216"/>
      <c r="I28" s="216"/>
    </row>
    <row r="29" spans="1:9" ht="15" customHeight="1">
      <c r="A29" s="206" t="s">
        <v>614</v>
      </c>
      <c r="B29" s="206"/>
      <c r="C29" s="206"/>
      <c r="D29" s="207"/>
      <c r="E29" s="207"/>
      <c r="F29" s="215"/>
      <c r="G29" s="207"/>
      <c r="H29" s="207"/>
      <c r="I29" s="207"/>
    </row>
    <row r="30" spans="1:9" ht="15" customHeight="1">
      <c r="A30" s="227"/>
      <c r="B30" s="215"/>
      <c r="C30" s="207"/>
      <c r="D30" s="207"/>
      <c r="E30" s="207"/>
      <c r="F30" s="215"/>
      <c r="G30" s="207"/>
      <c r="H30" s="207"/>
      <c r="I30" s="207"/>
    </row>
    <row r="31" spans="1:9" ht="15" customHeight="1">
      <c r="A31" s="233"/>
      <c r="B31" s="215"/>
      <c r="C31" s="207"/>
      <c r="D31" s="207"/>
      <c r="E31" s="207"/>
      <c r="F31" s="215"/>
      <c r="G31" s="207"/>
      <c r="H31" s="207"/>
      <c r="I31" s="207"/>
    </row>
  </sheetData>
  <mergeCells count="6">
    <mergeCell ref="A1:I1"/>
    <mergeCell ref="A2:I2"/>
    <mergeCell ref="A3:I3"/>
    <mergeCell ref="A4:I4"/>
    <mergeCell ref="B6:E6"/>
    <mergeCell ref="F6:I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61"/>
  <sheetViews>
    <sheetView zoomScaleNormal="100" workbookViewId="0">
      <selection sqref="A1:Q1"/>
    </sheetView>
  </sheetViews>
  <sheetFormatPr defaultColWidth="11.42578125" defaultRowHeight="44.25"/>
  <cols>
    <col min="1" max="1" width="53.5703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53.5703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53.5703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53.5703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53.5703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53.5703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53.5703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53.5703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53.5703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53.5703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53.5703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53.5703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53.5703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53.5703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53.5703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53.5703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53.5703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53.5703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53.5703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53.5703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53.5703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53.5703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53.5703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53.5703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53.5703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53.5703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53.5703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53.5703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53.5703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53.5703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53.5703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53.5703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53.5703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53.5703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53.5703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53.5703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53.5703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53.5703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53.5703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53.5703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53.5703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53.5703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53.5703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53.5703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53.5703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53.5703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53.5703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53.5703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53.5703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53.5703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53.5703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53.5703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53.5703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53.5703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53.5703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53.5703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53.5703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53.5703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53.5703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53.5703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53.5703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53.5703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53.5703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53.5703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615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252" customFormat="1" ht="15" customHeight="1">
      <c r="A6" s="251"/>
      <c r="B6" s="523" t="s">
        <v>57</v>
      </c>
      <c r="C6" s="523"/>
      <c r="D6" s="523"/>
      <c r="E6" s="523"/>
      <c r="F6" s="523"/>
      <c r="G6" s="523"/>
      <c r="H6" s="523"/>
      <c r="I6" s="523"/>
      <c r="J6" s="523" t="s">
        <v>58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601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57" t="s">
        <v>577</v>
      </c>
      <c r="B8" s="258">
        <v>1086525.5554200001</v>
      </c>
      <c r="C8" s="258">
        <v>293385.51722000004</v>
      </c>
      <c r="D8" s="258">
        <v>22907.394130000001</v>
      </c>
      <c r="E8" s="258">
        <v>5942.4203299999999</v>
      </c>
      <c r="F8" s="258">
        <v>4508.6289000000006</v>
      </c>
      <c r="G8" s="258">
        <v>615.39454760000001</v>
      </c>
      <c r="H8" s="258">
        <v>3878.2808799999998</v>
      </c>
      <c r="I8" s="258">
        <v>1417763.1914300001</v>
      </c>
      <c r="J8" s="258">
        <v>2204859.38105</v>
      </c>
      <c r="K8" s="258">
        <v>207828.42952999999</v>
      </c>
      <c r="L8" s="258">
        <v>8018.4446600000001</v>
      </c>
      <c r="M8" s="258">
        <v>4527.9791500000001</v>
      </c>
      <c r="N8" s="258">
        <v>24502.261480000001</v>
      </c>
      <c r="O8" s="258">
        <v>9083.5838199999998</v>
      </c>
      <c r="P8" s="258">
        <v>363.67385999999999</v>
      </c>
      <c r="Q8" s="258">
        <v>2459183.75355</v>
      </c>
    </row>
    <row r="9" spans="1:17" ht="15" customHeight="1">
      <c r="A9" s="257" t="s">
        <v>578</v>
      </c>
      <c r="B9" s="259">
        <v>29.877500000000001</v>
      </c>
      <c r="C9" s="259">
        <v>0</v>
      </c>
      <c r="D9" s="259">
        <v>0</v>
      </c>
      <c r="E9" s="259">
        <v>0</v>
      </c>
      <c r="F9" s="259">
        <v>0</v>
      </c>
      <c r="G9" s="259">
        <v>0</v>
      </c>
      <c r="H9" s="259">
        <v>27.36589</v>
      </c>
      <c r="I9" s="259">
        <v>57.243389999999998</v>
      </c>
      <c r="J9" s="259">
        <v>30288.72234</v>
      </c>
      <c r="K9" s="259">
        <v>1587.3758400000002</v>
      </c>
      <c r="L9" s="258">
        <v>30.037089999999999</v>
      </c>
      <c r="M9" s="258">
        <v>60.565480000000001</v>
      </c>
      <c r="N9" s="258">
        <v>1348.01253</v>
      </c>
      <c r="O9" s="258">
        <v>68.708660000000009</v>
      </c>
      <c r="P9" s="258">
        <v>0</v>
      </c>
      <c r="Q9" s="258">
        <v>33383.42194</v>
      </c>
    </row>
    <row r="10" spans="1:17" ht="15" customHeight="1">
      <c r="A10" s="257" t="s">
        <v>579</v>
      </c>
      <c r="B10" s="259">
        <v>10864.85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9">
        <v>11654.208480000001</v>
      </c>
      <c r="I10" s="259">
        <v>22519.05848</v>
      </c>
      <c r="J10" s="259">
        <v>120.05</v>
      </c>
      <c r="K10" s="259">
        <v>0</v>
      </c>
      <c r="L10" s="258">
        <v>0</v>
      </c>
      <c r="M10" s="258">
        <v>946.66449999999998</v>
      </c>
      <c r="N10" s="258">
        <v>4900.7002699999994</v>
      </c>
      <c r="O10" s="258">
        <v>0</v>
      </c>
      <c r="P10" s="258">
        <v>188.90234000000001</v>
      </c>
      <c r="Q10" s="258">
        <v>6156.31711</v>
      </c>
    </row>
    <row r="11" spans="1:17" ht="15" customHeight="1">
      <c r="A11" s="257" t="s">
        <v>580</v>
      </c>
      <c r="B11" s="258">
        <v>48907.800459999999</v>
      </c>
      <c r="C11" s="258">
        <v>15772.39868</v>
      </c>
      <c r="D11" s="258">
        <v>29.710639999999998</v>
      </c>
      <c r="E11" s="258">
        <v>876.83924999999999</v>
      </c>
      <c r="F11" s="258">
        <v>0</v>
      </c>
      <c r="G11" s="258">
        <v>19.379470000000001</v>
      </c>
      <c r="H11" s="258">
        <v>2957.46803</v>
      </c>
      <c r="I11" s="258">
        <v>68563.596529999995</v>
      </c>
      <c r="J11" s="258">
        <v>16357.216109999999</v>
      </c>
      <c r="K11" s="258">
        <v>39484.409030000003</v>
      </c>
      <c r="L11" s="258">
        <v>0</v>
      </c>
      <c r="M11" s="258">
        <v>15.85726</v>
      </c>
      <c r="N11" s="258">
        <v>1072.3444513999998</v>
      </c>
      <c r="O11" s="258">
        <v>378.93177000000003</v>
      </c>
      <c r="P11" s="258">
        <v>0</v>
      </c>
      <c r="Q11" s="258">
        <v>57308.758620000001</v>
      </c>
    </row>
    <row r="12" spans="1:17" ht="15" customHeight="1">
      <c r="A12" s="257" t="s">
        <v>581</v>
      </c>
      <c r="B12" s="258">
        <v>2462902.6690868</v>
      </c>
      <c r="C12" s="258">
        <v>685108.57138440001</v>
      </c>
      <c r="D12" s="258">
        <v>1097.6416899999999</v>
      </c>
      <c r="E12" s="258">
        <v>15521.5964</v>
      </c>
      <c r="F12" s="258">
        <v>8897.0222300000005</v>
      </c>
      <c r="G12" s="258">
        <v>10746.88638</v>
      </c>
      <c r="H12" s="258">
        <v>199965.66342</v>
      </c>
      <c r="I12" s="258">
        <v>3384240.0505900001</v>
      </c>
      <c r="J12" s="258">
        <v>2528529.08965</v>
      </c>
      <c r="K12" s="258">
        <v>854294.48978999991</v>
      </c>
      <c r="L12" s="258">
        <v>3348.9736280000002</v>
      </c>
      <c r="M12" s="258">
        <v>5474.3928099999994</v>
      </c>
      <c r="N12" s="258">
        <v>29777.500097</v>
      </c>
      <c r="O12" s="258">
        <v>41030.674079999997</v>
      </c>
      <c r="P12" s="258">
        <v>23535.873299999999</v>
      </c>
      <c r="Q12" s="258">
        <v>3485990.9933600002</v>
      </c>
    </row>
    <row r="13" spans="1:17" ht="15" customHeight="1">
      <c r="A13" s="257" t="s">
        <v>582</v>
      </c>
      <c r="B13" s="258">
        <v>538541.90755</v>
      </c>
      <c r="C13" s="258">
        <v>2063.0825300000001</v>
      </c>
      <c r="D13" s="258">
        <v>0</v>
      </c>
      <c r="E13" s="258">
        <v>0</v>
      </c>
      <c r="F13" s="258">
        <v>0</v>
      </c>
      <c r="G13" s="258">
        <v>0</v>
      </c>
      <c r="H13" s="258">
        <v>393857.98785999999</v>
      </c>
      <c r="I13" s="258">
        <v>934462.97794000001</v>
      </c>
      <c r="J13" s="258">
        <v>884729.53162999998</v>
      </c>
      <c r="K13" s="258">
        <v>899.68157999999994</v>
      </c>
      <c r="L13" s="258">
        <v>0</v>
      </c>
      <c r="M13" s="258">
        <v>0</v>
      </c>
      <c r="N13" s="258">
        <v>10687.398590000001</v>
      </c>
      <c r="O13" s="258">
        <v>0</v>
      </c>
      <c r="P13" s="258">
        <v>363126.86883999995</v>
      </c>
      <c r="Q13" s="258">
        <v>1259443.4806400002</v>
      </c>
    </row>
    <row r="14" spans="1:17" ht="15" customHeight="1">
      <c r="A14" s="257" t="s">
        <v>73</v>
      </c>
      <c r="B14" s="258">
        <v>1790075.7905772</v>
      </c>
      <c r="C14" s="258">
        <v>1295469.9504142001</v>
      </c>
      <c r="D14" s="258">
        <v>6964.9686044</v>
      </c>
      <c r="E14" s="258">
        <v>20958.219109999998</v>
      </c>
      <c r="F14" s="258">
        <v>39449.720866199998</v>
      </c>
      <c r="G14" s="258">
        <v>26157.535949999998</v>
      </c>
      <c r="H14" s="258">
        <v>295348.69880000001</v>
      </c>
      <c r="I14" s="258">
        <v>3474424.8843299998</v>
      </c>
      <c r="J14" s="258">
        <v>3344584.0587192001</v>
      </c>
      <c r="K14" s="258">
        <v>1667986.9044186</v>
      </c>
      <c r="L14" s="258">
        <v>7450.5273299999999</v>
      </c>
      <c r="M14" s="258">
        <v>15125.02621</v>
      </c>
      <c r="N14" s="258">
        <v>23296.453178</v>
      </c>
      <c r="O14" s="258">
        <v>60808.7674816</v>
      </c>
      <c r="P14" s="258">
        <v>214227.26501</v>
      </c>
      <c r="Q14" s="258">
        <v>5333479.0023400001</v>
      </c>
    </row>
    <row r="15" spans="1:17" ht="15" customHeight="1">
      <c r="A15" s="257" t="s">
        <v>583</v>
      </c>
      <c r="B15" s="258">
        <v>1522250.406734</v>
      </c>
      <c r="C15" s="258">
        <v>311861.62490759999</v>
      </c>
      <c r="D15" s="258">
        <v>13611.137650000001</v>
      </c>
      <c r="E15" s="258">
        <v>11619.04328</v>
      </c>
      <c r="F15" s="258">
        <v>34869.580828799997</v>
      </c>
      <c r="G15" s="258">
        <v>10610.99785</v>
      </c>
      <c r="H15" s="258">
        <v>90155.863430000012</v>
      </c>
      <c r="I15" s="258">
        <v>1994978.65466</v>
      </c>
      <c r="J15" s="258">
        <v>1313621.8492699999</v>
      </c>
      <c r="K15" s="258">
        <v>623596.59708000009</v>
      </c>
      <c r="L15" s="258">
        <v>8896.3916826000004</v>
      </c>
      <c r="M15" s="258">
        <v>15635.082619999999</v>
      </c>
      <c r="N15" s="258">
        <v>35395.742820799998</v>
      </c>
      <c r="O15" s="258">
        <v>42027.101781800004</v>
      </c>
      <c r="P15" s="258">
        <v>118683.60092</v>
      </c>
      <c r="Q15" s="258">
        <v>2157856.3661999996</v>
      </c>
    </row>
    <row r="16" spans="1:17" ht="15" customHeight="1">
      <c r="A16" s="257" t="s">
        <v>584</v>
      </c>
      <c r="B16" s="258">
        <v>37286.883938400002</v>
      </c>
      <c r="C16" s="258">
        <v>107241.87562000001</v>
      </c>
      <c r="D16" s="258">
        <v>437.93531999999999</v>
      </c>
      <c r="E16" s="258">
        <v>1220.76358</v>
      </c>
      <c r="F16" s="258">
        <v>788.41561999999999</v>
      </c>
      <c r="G16" s="258">
        <v>462.59222</v>
      </c>
      <c r="H16" s="258">
        <v>2162.8646100000001</v>
      </c>
      <c r="I16" s="258">
        <v>149601.33090999999</v>
      </c>
      <c r="J16" s="258">
        <v>79358.492879999991</v>
      </c>
      <c r="K16" s="258">
        <v>60477.179210000002</v>
      </c>
      <c r="L16" s="258">
        <v>626.00073999999995</v>
      </c>
      <c r="M16" s="258">
        <v>828.04806999999994</v>
      </c>
      <c r="N16" s="258">
        <v>737.63959</v>
      </c>
      <c r="O16" s="258">
        <v>3959.2925299999997</v>
      </c>
      <c r="P16" s="258">
        <v>202.77601000000001</v>
      </c>
      <c r="Q16" s="258">
        <v>146189.42903</v>
      </c>
    </row>
    <row r="17" spans="1:17" ht="15" customHeight="1">
      <c r="A17" s="257" t="s">
        <v>585</v>
      </c>
      <c r="B17" s="258">
        <v>289823.25652</v>
      </c>
      <c r="C17" s="258">
        <v>234783.52648</v>
      </c>
      <c r="D17" s="258">
        <v>654.26756999999998</v>
      </c>
      <c r="E17" s="258">
        <v>1522.0387800000001</v>
      </c>
      <c r="F17" s="258">
        <v>5206.2435300000006</v>
      </c>
      <c r="G17" s="258">
        <v>1438.1117383999999</v>
      </c>
      <c r="H17" s="258">
        <v>15959.74697</v>
      </c>
      <c r="I17" s="258">
        <v>549387.19159000006</v>
      </c>
      <c r="J17" s="258">
        <v>281469.20835999999</v>
      </c>
      <c r="K17" s="258">
        <v>147054.91375000001</v>
      </c>
      <c r="L17" s="258">
        <v>1326.7066348000001</v>
      </c>
      <c r="M17" s="258">
        <v>3067.9656299999997</v>
      </c>
      <c r="N17" s="258">
        <v>6540.94121</v>
      </c>
      <c r="O17" s="258">
        <v>6628.7325231999994</v>
      </c>
      <c r="P17" s="258">
        <v>11779.27592</v>
      </c>
      <c r="Q17" s="258">
        <v>457867.74401999998</v>
      </c>
    </row>
    <row r="18" spans="1:17" ht="15" customHeight="1">
      <c r="A18" s="257" t="s">
        <v>586</v>
      </c>
      <c r="B18" s="258">
        <v>440998.63998000004</v>
      </c>
      <c r="C18" s="258">
        <v>8990.1327899999997</v>
      </c>
      <c r="D18" s="258">
        <v>3208.1824799999999</v>
      </c>
      <c r="E18" s="258">
        <v>612.39364</v>
      </c>
      <c r="F18" s="258">
        <v>2724.3026</v>
      </c>
      <c r="G18" s="258">
        <v>53.5122</v>
      </c>
      <c r="H18" s="258">
        <v>1112089.28253</v>
      </c>
      <c r="I18" s="258">
        <v>1568676.44622</v>
      </c>
      <c r="J18" s="258">
        <v>212976.94972880001</v>
      </c>
      <c r="K18" s="258">
        <v>205.91110999999998</v>
      </c>
      <c r="L18" s="258">
        <v>235.09748099999999</v>
      </c>
      <c r="M18" s="258">
        <v>0</v>
      </c>
      <c r="N18" s="258">
        <v>836.50399919999995</v>
      </c>
      <c r="O18" s="258">
        <v>0</v>
      </c>
      <c r="P18" s="258">
        <v>17434.469980000002</v>
      </c>
      <c r="Q18" s="258">
        <v>231688.93230000001</v>
      </c>
    </row>
    <row r="19" spans="1:17" ht="15" customHeight="1">
      <c r="A19" s="257" t="s">
        <v>587</v>
      </c>
      <c r="B19" s="258">
        <v>5201192.3200145997</v>
      </c>
      <c r="C19" s="258">
        <v>2156624.6350018</v>
      </c>
      <c r="D19" s="258">
        <v>24855.181971000002</v>
      </c>
      <c r="E19" s="258">
        <v>54019.258014999999</v>
      </c>
      <c r="F19" s="258">
        <v>56586.506890600001</v>
      </c>
      <c r="G19" s="258">
        <v>16858.349940799999</v>
      </c>
      <c r="H19" s="258">
        <v>114623.60702</v>
      </c>
      <c r="I19" s="258">
        <v>7624759.85886</v>
      </c>
      <c r="J19" s="258">
        <v>4267262.2481336007</v>
      </c>
      <c r="K19" s="258">
        <v>1280894.7879172</v>
      </c>
      <c r="L19" s="258">
        <v>11231.5418938</v>
      </c>
      <c r="M19" s="258">
        <v>38398.907823000001</v>
      </c>
      <c r="N19" s="258">
        <v>90043.029276400004</v>
      </c>
      <c r="O19" s="258">
        <v>36412.950457599996</v>
      </c>
      <c r="P19" s="258">
        <v>24262.46199</v>
      </c>
      <c r="Q19" s="258">
        <v>5748505.92753</v>
      </c>
    </row>
    <row r="20" spans="1:17" ht="15" customHeight="1">
      <c r="A20" s="257" t="s">
        <v>588</v>
      </c>
      <c r="B20" s="258">
        <v>0</v>
      </c>
      <c r="C20" s="258">
        <v>0</v>
      </c>
      <c r="D20" s="258">
        <v>0</v>
      </c>
      <c r="E20" s="258">
        <v>0</v>
      </c>
      <c r="F20" s="258">
        <v>0</v>
      </c>
      <c r="G20" s="258">
        <v>0</v>
      </c>
      <c r="H20" s="258">
        <v>0</v>
      </c>
      <c r="I20" s="258">
        <v>0</v>
      </c>
      <c r="J20" s="258">
        <v>2031801.3762000001</v>
      </c>
      <c r="K20" s="258">
        <v>49170.766600000003</v>
      </c>
      <c r="L20" s="258">
        <v>11441.30942</v>
      </c>
      <c r="M20" s="258">
        <v>3444.7715600000001</v>
      </c>
      <c r="N20" s="258">
        <v>5877.4544800000003</v>
      </c>
      <c r="O20" s="258">
        <v>1453.0099599999999</v>
      </c>
      <c r="P20" s="258">
        <v>1123.4584499999999</v>
      </c>
      <c r="Q20" s="258">
        <v>2104312.1466700002</v>
      </c>
    </row>
    <row r="21" spans="1:17" ht="15" customHeight="1">
      <c r="A21" s="257" t="s">
        <v>589</v>
      </c>
      <c r="B21" s="258">
        <v>36844.535859999996</v>
      </c>
      <c r="C21" s="258">
        <v>9122.9464800000005</v>
      </c>
      <c r="D21" s="258">
        <v>27.082360000000001</v>
      </c>
      <c r="E21" s="258">
        <v>0</v>
      </c>
      <c r="F21" s="258">
        <v>812.47020539999994</v>
      </c>
      <c r="G21" s="258">
        <v>0</v>
      </c>
      <c r="H21" s="258">
        <v>140.36589999999998</v>
      </c>
      <c r="I21" s="258">
        <v>46947.400809999999</v>
      </c>
      <c r="J21" s="258">
        <v>1354.89393</v>
      </c>
      <c r="K21" s="258">
        <v>1332.2123000000001</v>
      </c>
      <c r="L21" s="258">
        <v>14.629280000000001</v>
      </c>
      <c r="M21" s="258">
        <v>13.36782</v>
      </c>
      <c r="N21" s="258">
        <v>110.25</v>
      </c>
      <c r="O21" s="258">
        <v>0</v>
      </c>
      <c r="P21" s="258">
        <v>93.328000000000003</v>
      </c>
      <c r="Q21" s="258">
        <v>2918.6813299999999</v>
      </c>
    </row>
    <row r="22" spans="1:17" ht="15" customHeight="1">
      <c r="A22" s="257" t="s">
        <v>590</v>
      </c>
      <c r="B22" s="258">
        <v>504203.31165579997</v>
      </c>
      <c r="C22" s="258">
        <v>139280.3457758</v>
      </c>
      <c r="D22" s="258">
        <v>3711.05087</v>
      </c>
      <c r="E22" s="258">
        <v>5394.2473899999995</v>
      </c>
      <c r="F22" s="258">
        <v>4312.7029899999998</v>
      </c>
      <c r="G22" s="258">
        <v>1109.17328</v>
      </c>
      <c r="H22" s="258">
        <v>8704.5972899999997</v>
      </c>
      <c r="I22" s="258">
        <v>666715.42926</v>
      </c>
      <c r="J22" s="258">
        <v>41752.409949000001</v>
      </c>
      <c r="K22" s="258">
        <v>18786.154180000001</v>
      </c>
      <c r="L22" s="258">
        <v>672.10599000000002</v>
      </c>
      <c r="M22" s="258">
        <v>124.48430999999999</v>
      </c>
      <c r="N22" s="258">
        <v>1334.5117272</v>
      </c>
      <c r="O22" s="258">
        <v>44.783139999999996</v>
      </c>
      <c r="P22" s="258">
        <v>24825.36188</v>
      </c>
      <c r="Q22" s="258">
        <v>87539.811180000004</v>
      </c>
    </row>
    <row r="23" spans="1:17" ht="15" customHeight="1">
      <c r="A23" s="257" t="s">
        <v>591</v>
      </c>
      <c r="B23" s="258">
        <v>0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6.86</v>
      </c>
      <c r="I23" s="258">
        <v>6.86</v>
      </c>
      <c r="J23" s="258">
        <v>67.108369999999994</v>
      </c>
      <c r="K23" s="258">
        <v>0</v>
      </c>
      <c r="L23" s="258">
        <v>0</v>
      </c>
      <c r="M23" s="258">
        <v>0</v>
      </c>
      <c r="N23" s="258">
        <v>0</v>
      </c>
      <c r="O23" s="258">
        <v>0</v>
      </c>
      <c r="P23" s="258">
        <v>0</v>
      </c>
      <c r="Q23" s="258">
        <v>67.108369999999994</v>
      </c>
    </row>
    <row r="24" spans="1:17" ht="15" customHeight="1">
      <c r="A24" s="257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0</v>
      </c>
      <c r="I24" s="258">
        <v>0</v>
      </c>
      <c r="J24" s="258">
        <v>0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0</v>
      </c>
      <c r="Q24" s="258">
        <v>0</v>
      </c>
    </row>
    <row r="25" spans="1:17" s="217" customFormat="1" ht="15" customHeight="1">
      <c r="A25" s="257" t="s">
        <v>593</v>
      </c>
      <c r="B25" s="258">
        <v>0</v>
      </c>
      <c r="C25" s="258">
        <v>0</v>
      </c>
      <c r="D25" s="258">
        <v>0</v>
      </c>
      <c r="E25" s="258">
        <v>0</v>
      </c>
      <c r="F25" s="258">
        <v>0</v>
      </c>
      <c r="G25" s="258">
        <v>0</v>
      </c>
      <c r="H25" s="258">
        <v>0</v>
      </c>
      <c r="I25" s="258">
        <v>0</v>
      </c>
      <c r="J25" s="258">
        <v>26.850830000000002</v>
      </c>
      <c r="K25" s="258">
        <v>18.215119999999999</v>
      </c>
      <c r="L25" s="258">
        <v>0</v>
      </c>
      <c r="M25" s="258">
        <v>0</v>
      </c>
      <c r="N25" s="258">
        <v>0</v>
      </c>
      <c r="O25" s="258">
        <v>0</v>
      </c>
      <c r="P25" s="258">
        <v>17.768879999999999</v>
      </c>
      <c r="Q25" s="258">
        <v>62.834830000000004</v>
      </c>
    </row>
    <row r="26" spans="1:17" s="217" customFormat="1" ht="15" customHeight="1">
      <c r="A26" s="248" t="s">
        <v>72</v>
      </c>
      <c r="B26" s="260">
        <v>13970447.805296803</v>
      </c>
      <c r="C26" s="260">
        <v>5259704.6072838008</v>
      </c>
      <c r="D26" s="260">
        <v>77504.553285400005</v>
      </c>
      <c r="E26" s="260">
        <v>117686.81977500001</v>
      </c>
      <c r="F26" s="260">
        <v>158155.59466099998</v>
      </c>
      <c r="G26" s="260">
        <v>68071.933576800002</v>
      </c>
      <c r="H26" s="260">
        <v>2251532.8611099999</v>
      </c>
      <c r="I26" s="260">
        <v>21903104.174999997</v>
      </c>
      <c r="J26" s="260">
        <v>17239159.437150598</v>
      </c>
      <c r="K26" s="260">
        <v>4953618.0274557993</v>
      </c>
      <c r="L26" s="260">
        <v>53291.765830200005</v>
      </c>
      <c r="M26" s="260">
        <v>87663.113242999985</v>
      </c>
      <c r="N26" s="260">
        <v>236460.74370000005</v>
      </c>
      <c r="O26" s="260">
        <v>201896.53620420001</v>
      </c>
      <c r="P26" s="260">
        <v>799865.08538000006</v>
      </c>
      <c r="Q26" s="260">
        <v>23571954.709019996</v>
      </c>
    </row>
    <row r="27" spans="1:17" ht="15" customHeight="1" thickBot="1">
      <c r="A27" s="222"/>
      <c r="B27" s="228"/>
      <c r="C27" s="224"/>
      <c r="D27" s="224"/>
      <c r="E27" s="224"/>
      <c r="F27" s="224"/>
      <c r="G27" s="224"/>
      <c r="H27" s="224"/>
      <c r="I27" s="224"/>
      <c r="J27" s="224"/>
      <c r="K27" s="224"/>
      <c r="L27" s="228"/>
      <c r="M27" s="228"/>
      <c r="N27" s="228"/>
      <c r="O27" s="228"/>
      <c r="P27" s="228"/>
      <c r="Q27" s="228"/>
    </row>
    <row r="28" spans="1:17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16"/>
      <c r="I28" s="216"/>
      <c r="J28" s="216"/>
      <c r="K28" s="216"/>
      <c r="L28" s="226"/>
      <c r="M28" s="226"/>
      <c r="N28" s="184"/>
      <c r="O28" s="184"/>
      <c r="P28" s="184"/>
      <c r="Q28" s="184"/>
    </row>
    <row r="29" spans="1:17" ht="15" customHeight="1">
      <c r="A29" s="233"/>
      <c r="B29" s="215"/>
      <c r="C29" s="207"/>
      <c r="D29" s="207"/>
      <c r="E29" s="207"/>
      <c r="F29" s="207"/>
      <c r="G29" s="207"/>
      <c r="H29" s="207"/>
      <c r="I29" s="207"/>
      <c r="J29" s="207"/>
      <c r="K29" s="207"/>
      <c r="L29" s="207"/>
      <c r="M29" s="215"/>
      <c r="N29" s="184"/>
      <c r="O29" s="184"/>
      <c r="P29" s="184"/>
      <c r="Q29" s="184"/>
    </row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Q40"/>
  <sheetViews>
    <sheetView zoomScaleNormal="100" workbookViewId="0">
      <selection sqref="A1:Q1"/>
    </sheetView>
  </sheetViews>
  <sheetFormatPr defaultColWidth="11.42578125" defaultRowHeight="44.25"/>
  <cols>
    <col min="1" max="1" width="53.5703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53.5703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53.5703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53.5703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53.5703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53.5703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53.5703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53.5703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53.5703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53.5703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53.5703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53.5703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53.5703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53.5703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53.5703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53.5703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53.5703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53.5703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53.5703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53.5703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53.5703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53.5703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53.5703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53.5703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53.5703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53.5703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53.5703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53.5703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53.5703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53.5703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53.5703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53.5703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53.5703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53.5703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53.5703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53.5703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53.5703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53.5703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53.5703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53.5703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53.5703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53.5703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53.5703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53.5703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53.5703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53.5703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53.5703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53.5703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53.5703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53.5703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53.5703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53.5703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53.5703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53.5703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53.5703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53.5703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53.5703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53.5703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53.5703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53.5703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53.5703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53.5703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53.5703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53.5703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615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252" customFormat="1" ht="15" customHeight="1">
      <c r="A6" s="251"/>
      <c r="B6" s="523" t="s">
        <v>604</v>
      </c>
      <c r="C6" s="523"/>
      <c r="D6" s="523"/>
      <c r="E6" s="523"/>
      <c r="F6" s="523"/>
      <c r="G6" s="523"/>
      <c r="H6" s="523"/>
      <c r="I6" s="523"/>
      <c r="J6" s="523" t="s">
        <v>605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601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57" t="s">
        <v>577</v>
      </c>
      <c r="B8" s="258">
        <v>737140.89510000008</v>
      </c>
      <c r="C8" s="258">
        <v>162557.0689142</v>
      </c>
      <c r="D8" s="258">
        <v>2035.5909517999999</v>
      </c>
      <c r="E8" s="258">
        <v>403.91687999999999</v>
      </c>
      <c r="F8" s="258">
        <v>16925.155908000001</v>
      </c>
      <c r="G8" s="258">
        <v>1181.56673</v>
      </c>
      <c r="H8" s="258">
        <v>129.81789000000001</v>
      </c>
      <c r="I8" s="258">
        <v>920374.01237000001</v>
      </c>
      <c r="J8" s="258">
        <v>877094.56249000004</v>
      </c>
      <c r="K8" s="258">
        <v>98773.979439999996</v>
      </c>
      <c r="L8" s="258">
        <v>615.42850999999996</v>
      </c>
      <c r="M8" s="258">
        <v>913.57659000000001</v>
      </c>
      <c r="N8" s="258">
        <v>7587.3701300000002</v>
      </c>
      <c r="O8" s="258">
        <v>9184.379429999999</v>
      </c>
      <c r="P8" s="258">
        <v>7258.7460999999994</v>
      </c>
      <c r="Q8" s="258">
        <v>1001428.04269</v>
      </c>
    </row>
    <row r="9" spans="1:17" ht="15" customHeight="1">
      <c r="A9" s="257" t="s">
        <v>578</v>
      </c>
      <c r="B9" s="259">
        <v>2202.8029100000003</v>
      </c>
      <c r="C9" s="259">
        <v>6154.0306500000006</v>
      </c>
      <c r="D9" s="259">
        <v>0</v>
      </c>
      <c r="E9" s="259">
        <v>0</v>
      </c>
      <c r="F9" s="259">
        <v>231.95359999999999</v>
      </c>
      <c r="G9" s="259">
        <v>0</v>
      </c>
      <c r="H9" s="259">
        <v>0</v>
      </c>
      <c r="I9" s="259">
        <v>8588.7871599999999</v>
      </c>
      <c r="J9" s="259">
        <v>42473.601909999998</v>
      </c>
      <c r="K9" s="259">
        <v>3695.6378300000001</v>
      </c>
      <c r="L9" s="258">
        <v>0</v>
      </c>
      <c r="M9" s="258">
        <v>0</v>
      </c>
      <c r="N9" s="258">
        <v>121.14215</v>
      </c>
      <c r="O9" s="258">
        <v>0</v>
      </c>
      <c r="P9" s="258">
        <v>0</v>
      </c>
      <c r="Q9" s="258">
        <v>46290.381890000004</v>
      </c>
    </row>
    <row r="10" spans="1:17" ht="15" customHeight="1">
      <c r="A10" s="257" t="s">
        <v>579</v>
      </c>
      <c r="B10" s="259">
        <v>2061.6153100000001</v>
      </c>
      <c r="C10" s="259">
        <v>667.8441605999999</v>
      </c>
      <c r="D10" s="259">
        <v>0</v>
      </c>
      <c r="E10" s="259">
        <v>0</v>
      </c>
      <c r="F10" s="259">
        <v>0</v>
      </c>
      <c r="G10" s="259">
        <v>0</v>
      </c>
      <c r="H10" s="259">
        <v>2277.7754199999999</v>
      </c>
      <c r="I10" s="259">
        <v>5007.2348899999997</v>
      </c>
      <c r="J10" s="259">
        <v>2744</v>
      </c>
      <c r="K10" s="259">
        <v>0</v>
      </c>
      <c r="L10" s="258">
        <v>0</v>
      </c>
      <c r="M10" s="258">
        <v>0</v>
      </c>
      <c r="N10" s="258">
        <v>0</v>
      </c>
      <c r="O10" s="258">
        <v>0</v>
      </c>
      <c r="P10" s="258">
        <v>222458.35079</v>
      </c>
      <c r="Q10" s="258">
        <v>225202.35079</v>
      </c>
    </row>
    <row r="11" spans="1:17" ht="15" customHeight="1">
      <c r="A11" s="257" t="s">
        <v>580</v>
      </c>
      <c r="B11" s="258">
        <v>17241.38363</v>
      </c>
      <c r="C11" s="258">
        <v>23487.985359999999</v>
      </c>
      <c r="D11" s="258">
        <v>0</v>
      </c>
      <c r="E11" s="258">
        <v>63.045769999999997</v>
      </c>
      <c r="F11" s="258">
        <v>310.10667000000001</v>
      </c>
      <c r="G11" s="258">
        <v>188.98095999999998</v>
      </c>
      <c r="H11" s="258">
        <v>40878.283029999999</v>
      </c>
      <c r="I11" s="258">
        <v>82169.78542</v>
      </c>
      <c r="J11" s="258">
        <v>93950.242200000008</v>
      </c>
      <c r="K11" s="258">
        <v>14160.25114</v>
      </c>
      <c r="L11" s="258">
        <v>8.3833500000000001</v>
      </c>
      <c r="M11" s="258">
        <v>0</v>
      </c>
      <c r="N11" s="258">
        <v>3850.8047000000001</v>
      </c>
      <c r="O11" s="258">
        <v>57.019940000000005</v>
      </c>
      <c r="P11" s="258">
        <v>40999.914119999994</v>
      </c>
      <c r="Q11" s="258">
        <v>153026.61544999998</v>
      </c>
    </row>
    <row r="12" spans="1:17" ht="15" customHeight="1">
      <c r="A12" s="257" t="s">
        <v>581</v>
      </c>
      <c r="B12" s="258">
        <v>1337551.1067929999</v>
      </c>
      <c r="C12" s="258">
        <v>516639.54361339996</v>
      </c>
      <c r="D12" s="258">
        <v>3461.3125299999997</v>
      </c>
      <c r="E12" s="258">
        <v>2783.2635030000001</v>
      </c>
      <c r="F12" s="258">
        <v>17349.131739799999</v>
      </c>
      <c r="G12" s="258">
        <v>10300.82101</v>
      </c>
      <c r="H12" s="258">
        <v>36519.005649999999</v>
      </c>
      <c r="I12" s="258">
        <v>1924604.18484</v>
      </c>
      <c r="J12" s="258">
        <v>3412759.325437</v>
      </c>
      <c r="K12" s="258">
        <v>763301.12612000003</v>
      </c>
      <c r="L12" s="258">
        <v>1280.84852</v>
      </c>
      <c r="M12" s="258">
        <v>30822.612840000002</v>
      </c>
      <c r="N12" s="258">
        <v>15463.901310000001</v>
      </c>
      <c r="O12" s="258">
        <v>65692.617429999998</v>
      </c>
      <c r="P12" s="258">
        <v>1122521.7466800001</v>
      </c>
      <c r="Q12" s="258">
        <v>5411842.1783400001</v>
      </c>
    </row>
    <row r="13" spans="1:17" ht="15" customHeight="1">
      <c r="A13" s="257" t="s">
        <v>582</v>
      </c>
      <c r="B13" s="258">
        <v>171501.27105000001</v>
      </c>
      <c r="C13" s="258">
        <v>932.57134999999994</v>
      </c>
      <c r="D13" s="258">
        <v>0</v>
      </c>
      <c r="E13" s="258">
        <v>0</v>
      </c>
      <c r="F13" s="258">
        <v>857.5</v>
      </c>
      <c r="G13" s="258">
        <v>0</v>
      </c>
      <c r="H13" s="258">
        <v>100093.06637</v>
      </c>
      <c r="I13" s="258">
        <v>273384.40876999998</v>
      </c>
      <c r="J13" s="258">
        <v>903582.76617999992</v>
      </c>
      <c r="K13" s="258">
        <v>362.71409999999997</v>
      </c>
      <c r="L13" s="258">
        <v>0</v>
      </c>
      <c r="M13" s="258">
        <v>0</v>
      </c>
      <c r="N13" s="258">
        <v>127.05472999999999</v>
      </c>
      <c r="O13" s="258">
        <v>0</v>
      </c>
      <c r="P13" s="258">
        <v>216100.74424</v>
      </c>
      <c r="Q13" s="258">
        <v>1120173.2792499999</v>
      </c>
    </row>
    <row r="14" spans="1:17" ht="15" customHeight="1">
      <c r="A14" s="257" t="s">
        <v>73</v>
      </c>
      <c r="B14" s="258">
        <v>1755304.8252964001</v>
      </c>
      <c r="C14" s="258">
        <v>825392.18547500006</v>
      </c>
      <c r="D14" s="258">
        <v>3517.7735699999998</v>
      </c>
      <c r="E14" s="258">
        <v>6774.3806799999993</v>
      </c>
      <c r="F14" s="258">
        <v>51420.975851000003</v>
      </c>
      <c r="G14" s="258">
        <v>9408.5694800000001</v>
      </c>
      <c r="H14" s="258">
        <v>73191.78465999999</v>
      </c>
      <c r="I14" s="258">
        <v>2725010.4950300003</v>
      </c>
      <c r="J14" s="258">
        <v>2100357.2356480001</v>
      </c>
      <c r="K14" s="258">
        <v>1170169.08635</v>
      </c>
      <c r="L14" s="258">
        <v>3254.8874970000002</v>
      </c>
      <c r="M14" s="258">
        <v>16088.5826292</v>
      </c>
      <c r="N14" s="258">
        <v>56278.304807799999</v>
      </c>
      <c r="O14" s="258">
        <v>23598.825079999999</v>
      </c>
      <c r="P14" s="258">
        <v>635556.13802999991</v>
      </c>
      <c r="Q14" s="258">
        <v>4005303.0600900003</v>
      </c>
    </row>
    <row r="15" spans="1:17" ht="15" customHeight="1">
      <c r="A15" s="257" t="s">
        <v>583</v>
      </c>
      <c r="B15" s="258">
        <v>1993252.1218945999</v>
      </c>
      <c r="C15" s="258">
        <v>579498.56715480005</v>
      </c>
      <c r="D15" s="258">
        <v>11267.934053999999</v>
      </c>
      <c r="E15" s="258">
        <v>10280.512119999999</v>
      </c>
      <c r="F15" s="258">
        <v>122982.2101248</v>
      </c>
      <c r="G15" s="258">
        <v>9264.8352799999993</v>
      </c>
      <c r="H15" s="258">
        <v>276292.16148000001</v>
      </c>
      <c r="I15" s="258">
        <v>3002838.3420899999</v>
      </c>
      <c r="J15" s="258">
        <v>2128951.8173870002</v>
      </c>
      <c r="K15" s="258">
        <v>583039.62769460003</v>
      </c>
      <c r="L15" s="258">
        <v>24632.282219999997</v>
      </c>
      <c r="M15" s="258">
        <v>22010.238799999999</v>
      </c>
      <c r="N15" s="258">
        <v>48466.126231800001</v>
      </c>
      <c r="O15" s="258">
        <v>44407.697380000005</v>
      </c>
      <c r="P15" s="258">
        <v>567209.09220000007</v>
      </c>
      <c r="Q15" s="258">
        <v>3418716.88191</v>
      </c>
    </row>
    <row r="16" spans="1:17" ht="15" customHeight="1">
      <c r="A16" s="257" t="s">
        <v>584</v>
      </c>
      <c r="B16" s="258">
        <v>111221.192027</v>
      </c>
      <c r="C16" s="258">
        <v>173610.42121</v>
      </c>
      <c r="D16" s="258">
        <v>314.24058000000002</v>
      </c>
      <c r="E16" s="258">
        <v>0</v>
      </c>
      <c r="F16" s="258">
        <v>9886.8746899999987</v>
      </c>
      <c r="G16" s="258">
        <v>545.18171999999993</v>
      </c>
      <c r="H16" s="258">
        <v>1591.7523999999999</v>
      </c>
      <c r="I16" s="258">
        <v>297169.66262999998</v>
      </c>
      <c r="J16" s="258">
        <v>192732.82350999999</v>
      </c>
      <c r="K16" s="258">
        <v>292401.81902999996</v>
      </c>
      <c r="L16" s="258">
        <v>36.95044</v>
      </c>
      <c r="M16" s="258">
        <v>0</v>
      </c>
      <c r="N16" s="258">
        <v>67801.570160000003</v>
      </c>
      <c r="O16" s="258">
        <v>540.27031999999997</v>
      </c>
      <c r="P16" s="258">
        <v>951.92817000000002</v>
      </c>
      <c r="Q16" s="258">
        <v>554465.36162999994</v>
      </c>
    </row>
    <row r="17" spans="1:17" ht="15" customHeight="1">
      <c r="A17" s="257" t="s">
        <v>585</v>
      </c>
      <c r="B17" s="258">
        <v>348426.75348400004</v>
      </c>
      <c r="C17" s="258">
        <v>276980.930804</v>
      </c>
      <c r="D17" s="258">
        <v>1539.70724</v>
      </c>
      <c r="E17" s="258">
        <v>1596.9968799999999</v>
      </c>
      <c r="F17" s="258">
        <v>10444.671115000001</v>
      </c>
      <c r="G17" s="258">
        <v>3249.3285912000001</v>
      </c>
      <c r="H17" s="258">
        <v>5193.4134299999996</v>
      </c>
      <c r="I17" s="258">
        <v>647431.80154999997</v>
      </c>
      <c r="J17" s="258">
        <v>155126.40375</v>
      </c>
      <c r="K17" s="258">
        <v>138160.09237</v>
      </c>
      <c r="L17" s="258">
        <v>238.79660000000001</v>
      </c>
      <c r="M17" s="258">
        <v>253.55757999999997</v>
      </c>
      <c r="N17" s="258">
        <v>9463.1650200000004</v>
      </c>
      <c r="O17" s="258">
        <v>3024.3097900000002</v>
      </c>
      <c r="P17" s="258">
        <v>65880.588650000005</v>
      </c>
      <c r="Q17" s="258">
        <v>372146.91375999997</v>
      </c>
    </row>
    <row r="18" spans="1:17" ht="15" customHeight="1">
      <c r="A18" s="257" t="s">
        <v>586</v>
      </c>
      <c r="B18" s="258">
        <v>33534.387311999999</v>
      </c>
      <c r="C18" s="258">
        <v>640.53319999999997</v>
      </c>
      <c r="D18" s="258">
        <v>0</v>
      </c>
      <c r="E18" s="258">
        <v>0</v>
      </c>
      <c r="F18" s="258">
        <v>182.02257</v>
      </c>
      <c r="G18" s="258">
        <v>0</v>
      </c>
      <c r="H18" s="258">
        <v>997533.68940000003</v>
      </c>
      <c r="I18" s="258">
        <v>1031890.63248</v>
      </c>
      <c r="J18" s="258">
        <v>778262.71999280003</v>
      </c>
      <c r="K18" s="258">
        <v>5877.8459400000002</v>
      </c>
      <c r="L18" s="258">
        <v>0</v>
      </c>
      <c r="M18" s="258">
        <v>0</v>
      </c>
      <c r="N18" s="258">
        <v>0</v>
      </c>
      <c r="O18" s="258">
        <v>0</v>
      </c>
      <c r="P18" s="258">
        <v>70660.367790000004</v>
      </c>
      <c r="Q18" s="258">
        <v>854800.93371999997</v>
      </c>
    </row>
    <row r="19" spans="1:17" ht="15" customHeight="1">
      <c r="A19" s="257" t="s">
        <v>587</v>
      </c>
      <c r="B19" s="258">
        <v>11420138.133807</v>
      </c>
      <c r="C19" s="258">
        <v>3702054.6606026003</v>
      </c>
      <c r="D19" s="258">
        <v>32303.039770799998</v>
      </c>
      <c r="E19" s="258">
        <v>47607.731213400002</v>
      </c>
      <c r="F19" s="258">
        <v>157464.42588600001</v>
      </c>
      <c r="G19" s="258">
        <v>37565.072229999998</v>
      </c>
      <c r="H19" s="258">
        <v>22838.1839</v>
      </c>
      <c r="I19" s="258">
        <v>15419971.24739</v>
      </c>
      <c r="J19" s="258">
        <v>1052870.8857312</v>
      </c>
      <c r="K19" s="258">
        <v>389260.33311839995</v>
      </c>
      <c r="L19" s="258">
        <v>7941.0541673999996</v>
      </c>
      <c r="M19" s="258">
        <v>4661.9928749999999</v>
      </c>
      <c r="N19" s="258">
        <v>27383.9556796</v>
      </c>
      <c r="O19" s="258">
        <v>2543.9761862</v>
      </c>
      <c r="P19" s="258">
        <v>2356988.2945900001</v>
      </c>
      <c r="Q19" s="258">
        <v>3841650.49236</v>
      </c>
    </row>
    <row r="20" spans="1:17" ht="15" customHeight="1">
      <c r="A20" s="257" t="s">
        <v>588</v>
      </c>
      <c r="B20" s="258">
        <v>50376.077560000005</v>
      </c>
      <c r="C20" s="258">
        <v>259.65100000000001</v>
      </c>
      <c r="D20" s="258">
        <v>0</v>
      </c>
      <c r="E20" s="258">
        <v>0</v>
      </c>
      <c r="F20" s="258">
        <v>0</v>
      </c>
      <c r="G20" s="258">
        <v>0</v>
      </c>
      <c r="H20" s="258">
        <v>1113.2419299999999</v>
      </c>
      <c r="I20" s="258">
        <v>51748.97049</v>
      </c>
      <c r="J20" s="258">
        <v>156.41046</v>
      </c>
      <c r="K20" s="258">
        <v>53.985120000000002</v>
      </c>
      <c r="L20" s="258">
        <v>0</v>
      </c>
      <c r="M20" s="258">
        <v>0</v>
      </c>
      <c r="N20" s="258">
        <v>148.44460999999998</v>
      </c>
      <c r="O20" s="258">
        <v>0</v>
      </c>
      <c r="P20" s="258">
        <v>86.940539999999999</v>
      </c>
      <c r="Q20" s="258">
        <v>445.78073000000001</v>
      </c>
    </row>
    <row r="21" spans="1:17" ht="15" customHeight="1">
      <c r="A21" s="257" t="s">
        <v>589</v>
      </c>
      <c r="B21" s="258">
        <v>21504.345100000002</v>
      </c>
      <c r="C21" s="258">
        <v>9976.7006000000001</v>
      </c>
      <c r="D21" s="258">
        <v>0</v>
      </c>
      <c r="E21" s="258">
        <v>0</v>
      </c>
      <c r="F21" s="258">
        <v>0</v>
      </c>
      <c r="G21" s="258">
        <v>0</v>
      </c>
      <c r="H21" s="258">
        <v>0</v>
      </c>
      <c r="I21" s="258">
        <v>31481.045699999999</v>
      </c>
      <c r="J21" s="258">
        <v>2654.7134700000001</v>
      </c>
      <c r="K21" s="258">
        <v>452.75540999999998</v>
      </c>
      <c r="L21" s="258">
        <v>15.54486</v>
      </c>
      <c r="M21" s="258">
        <v>0</v>
      </c>
      <c r="N21" s="258">
        <v>102.63341</v>
      </c>
      <c r="O21" s="258">
        <v>0</v>
      </c>
      <c r="P21" s="258">
        <v>55.813000000000002</v>
      </c>
      <c r="Q21" s="258">
        <v>3281.4601499999999</v>
      </c>
    </row>
    <row r="22" spans="1:17" ht="15" customHeight="1">
      <c r="A22" s="257" t="s">
        <v>590</v>
      </c>
      <c r="B22" s="258">
        <v>58352.997953400001</v>
      </c>
      <c r="C22" s="258">
        <v>22573.458059999997</v>
      </c>
      <c r="D22" s="258">
        <v>661.21103000000005</v>
      </c>
      <c r="E22" s="258">
        <v>0</v>
      </c>
      <c r="F22" s="258">
        <v>1602.9102</v>
      </c>
      <c r="G22" s="258">
        <v>543.62887999999998</v>
      </c>
      <c r="H22" s="258">
        <v>3266.6070600000003</v>
      </c>
      <c r="I22" s="258">
        <v>87000.813180000012</v>
      </c>
      <c r="J22" s="258">
        <v>191385.57084999999</v>
      </c>
      <c r="K22" s="258">
        <v>177077.7929</v>
      </c>
      <c r="L22" s="258">
        <v>31.693900000000003</v>
      </c>
      <c r="M22" s="258">
        <v>5.2851000000000008</v>
      </c>
      <c r="N22" s="258">
        <v>352.59659000000005</v>
      </c>
      <c r="O22" s="258">
        <v>1902.4</v>
      </c>
      <c r="P22" s="258">
        <v>7837.0259900000001</v>
      </c>
      <c r="Q22" s="258">
        <v>378592.36533</v>
      </c>
    </row>
    <row r="23" spans="1:17" ht="15" customHeight="1">
      <c r="A23" s="257" t="s">
        <v>591</v>
      </c>
      <c r="B23" s="258">
        <v>0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0</v>
      </c>
      <c r="J23" s="258">
        <v>0</v>
      </c>
      <c r="K23" s="258">
        <v>0</v>
      </c>
      <c r="L23" s="258">
        <v>0</v>
      </c>
      <c r="M23" s="258">
        <v>0</v>
      </c>
      <c r="N23" s="258">
        <v>0</v>
      </c>
      <c r="O23" s="258">
        <v>0</v>
      </c>
      <c r="P23" s="258">
        <v>0</v>
      </c>
      <c r="Q23" s="258">
        <v>0</v>
      </c>
    </row>
    <row r="24" spans="1:17" ht="15" customHeight="1">
      <c r="A24" s="257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279.56895000000003</v>
      </c>
      <c r="I24" s="258">
        <v>279.56895000000003</v>
      </c>
      <c r="J24" s="258">
        <v>35.611400000000003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167.11425</v>
      </c>
      <c r="Q24" s="258">
        <v>202.72565</v>
      </c>
    </row>
    <row r="25" spans="1:17" s="217" customFormat="1" ht="15" customHeight="1">
      <c r="A25" s="257" t="s">
        <v>593</v>
      </c>
      <c r="B25" s="258">
        <v>0</v>
      </c>
      <c r="C25" s="258">
        <v>0</v>
      </c>
      <c r="D25" s="258">
        <v>0</v>
      </c>
      <c r="E25" s="258">
        <v>0</v>
      </c>
      <c r="F25" s="258">
        <v>0</v>
      </c>
      <c r="G25" s="258">
        <v>0</v>
      </c>
      <c r="H25" s="258">
        <v>0</v>
      </c>
      <c r="I25" s="258">
        <v>0</v>
      </c>
      <c r="J25" s="258">
        <v>5.02121</v>
      </c>
      <c r="K25" s="258">
        <v>0</v>
      </c>
      <c r="L25" s="258">
        <v>0</v>
      </c>
      <c r="M25" s="258">
        <v>0</v>
      </c>
      <c r="N25" s="258">
        <v>0</v>
      </c>
      <c r="O25" s="258">
        <v>0</v>
      </c>
      <c r="P25" s="258">
        <v>14.74334</v>
      </c>
      <c r="Q25" s="258">
        <v>19.76455</v>
      </c>
    </row>
    <row r="26" spans="1:17" s="217" customFormat="1" ht="15" customHeight="1">
      <c r="A26" s="248" t="s">
        <v>72</v>
      </c>
      <c r="B26" s="260">
        <v>18059809.909227401</v>
      </c>
      <c r="C26" s="260">
        <v>6301426.1521545993</v>
      </c>
      <c r="D26" s="260">
        <v>55100.809726599997</v>
      </c>
      <c r="E26" s="260">
        <v>69509.847046399998</v>
      </c>
      <c r="F26" s="260">
        <v>389657.93835459999</v>
      </c>
      <c r="G26" s="260">
        <v>72247.984881199998</v>
      </c>
      <c r="H26" s="260">
        <v>1561198.3515699999</v>
      </c>
      <c r="I26" s="260">
        <v>26508950.992939997</v>
      </c>
      <c r="J26" s="260">
        <v>11935143.711626003</v>
      </c>
      <c r="K26" s="260">
        <v>3636787.0465630004</v>
      </c>
      <c r="L26" s="260">
        <v>38055.870064399998</v>
      </c>
      <c r="M26" s="260">
        <v>74755.846414199987</v>
      </c>
      <c r="N26" s="260">
        <v>237147.06952920006</v>
      </c>
      <c r="O26" s="260">
        <v>150951.49555619998</v>
      </c>
      <c r="P26" s="260">
        <v>5314747.5484799994</v>
      </c>
      <c r="Q26" s="260">
        <v>21387588.588290002</v>
      </c>
    </row>
    <row r="27" spans="1:17" ht="15" customHeight="1" thickBot="1">
      <c r="A27" s="222"/>
      <c r="B27" s="228"/>
      <c r="C27" s="224"/>
      <c r="D27" s="224"/>
      <c r="E27" s="224"/>
      <c r="F27" s="224"/>
      <c r="G27" s="224"/>
      <c r="H27" s="224"/>
      <c r="I27" s="224"/>
      <c r="J27" s="224"/>
      <c r="K27" s="224"/>
      <c r="L27" s="228"/>
      <c r="M27" s="228"/>
      <c r="N27" s="228"/>
      <c r="O27" s="228"/>
      <c r="P27" s="228"/>
      <c r="Q27" s="228"/>
    </row>
    <row r="28" spans="1:17" ht="15" customHeight="1" thickTop="1">
      <c r="A28" s="206" t="s">
        <v>596</v>
      </c>
      <c r="B28" s="230"/>
      <c r="C28" s="216"/>
      <c r="D28" s="216"/>
      <c r="E28" s="216"/>
      <c r="F28" s="216"/>
      <c r="G28" s="216"/>
      <c r="H28" s="216"/>
      <c r="I28" s="216"/>
      <c r="J28" s="216"/>
      <c r="K28" s="216"/>
      <c r="L28" s="226"/>
      <c r="M28" s="226"/>
      <c r="N28" s="184"/>
      <c r="O28" s="184"/>
      <c r="P28" s="184"/>
      <c r="Q28" s="184"/>
    </row>
    <row r="29" spans="1:17" ht="15" customHeight="1">
      <c r="A29" s="206" t="s">
        <v>599</v>
      </c>
      <c r="B29" s="206"/>
      <c r="C29" s="207"/>
      <c r="D29" s="207"/>
      <c r="E29" s="207"/>
      <c r="F29" s="207"/>
      <c r="G29" s="207"/>
      <c r="H29" s="207"/>
      <c r="I29" s="207"/>
      <c r="J29" s="207"/>
      <c r="K29" s="207"/>
      <c r="L29" s="207"/>
      <c r="M29" s="215"/>
      <c r="N29" s="184"/>
      <c r="O29" s="184"/>
      <c r="P29" s="184"/>
      <c r="Q29" s="184"/>
    </row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Q40"/>
  <sheetViews>
    <sheetView zoomScaleNormal="100" workbookViewId="0">
      <selection sqref="A1:Q1"/>
    </sheetView>
  </sheetViews>
  <sheetFormatPr defaultColWidth="11.42578125" defaultRowHeight="44.25"/>
  <cols>
    <col min="1" max="1" width="53.5703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53.5703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53.5703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53.5703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53.5703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53.5703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53.5703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53.5703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53.5703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53.5703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53.5703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53.5703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53.5703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53.5703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53.5703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53.5703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53.5703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53.5703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53.5703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53.5703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53.5703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53.5703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53.5703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53.5703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53.5703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53.5703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53.5703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53.5703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53.5703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53.5703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53.5703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53.5703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53.5703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53.5703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53.5703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53.5703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53.5703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53.5703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53.5703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53.5703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53.5703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53.5703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53.5703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53.5703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53.5703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53.5703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53.5703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53.5703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53.5703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53.5703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53.5703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53.5703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53.5703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53.5703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53.5703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53.5703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53.5703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53.5703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53.5703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53.5703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53.5703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53.5703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53.5703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53.5703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615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252" customFormat="1" ht="15" customHeight="1">
      <c r="A6" s="251"/>
      <c r="B6" s="523" t="s">
        <v>606</v>
      </c>
      <c r="C6" s="523"/>
      <c r="D6" s="523"/>
      <c r="E6" s="523"/>
      <c r="F6" s="523"/>
      <c r="G6" s="523"/>
      <c r="H6" s="523"/>
      <c r="I6" s="523"/>
      <c r="J6" s="523" t="s">
        <v>62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601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57" t="s">
        <v>577</v>
      </c>
      <c r="B8" s="258">
        <v>1185323.6569400001</v>
      </c>
      <c r="C8" s="258">
        <v>224975.35384999998</v>
      </c>
      <c r="D8" s="258">
        <v>303.15075000000002</v>
      </c>
      <c r="E8" s="258">
        <v>55.164830000000002</v>
      </c>
      <c r="F8" s="258">
        <v>0</v>
      </c>
      <c r="G8" s="258">
        <v>3456.7803900000004</v>
      </c>
      <c r="H8" s="258">
        <v>1385.86717</v>
      </c>
      <c r="I8" s="258">
        <v>1415499.9739300001</v>
      </c>
      <c r="J8" s="258">
        <v>1582118.8641381999</v>
      </c>
      <c r="K8" s="258">
        <v>239413.50961000001</v>
      </c>
      <c r="L8" s="258">
        <v>11822.557220000001</v>
      </c>
      <c r="M8" s="258">
        <v>0</v>
      </c>
      <c r="N8" s="258">
        <v>1586.60644</v>
      </c>
      <c r="O8" s="258">
        <v>574.48217</v>
      </c>
      <c r="P8" s="258">
        <v>9750.3946400000004</v>
      </c>
      <c r="Q8" s="258">
        <v>1845266.4142199999</v>
      </c>
    </row>
    <row r="9" spans="1:17" ht="15" customHeight="1">
      <c r="A9" s="257" t="s">
        <v>578</v>
      </c>
      <c r="B9" s="259">
        <v>3430</v>
      </c>
      <c r="C9" s="259">
        <v>0</v>
      </c>
      <c r="D9" s="259">
        <v>0</v>
      </c>
      <c r="E9" s="259">
        <v>0</v>
      </c>
      <c r="F9" s="259">
        <v>0</v>
      </c>
      <c r="G9" s="259">
        <v>0</v>
      </c>
      <c r="H9" s="259">
        <v>0</v>
      </c>
      <c r="I9" s="259">
        <v>3430</v>
      </c>
      <c r="J9" s="259">
        <v>164018.36249</v>
      </c>
      <c r="K9" s="259">
        <v>15828.8789</v>
      </c>
      <c r="L9" s="258">
        <v>0</v>
      </c>
      <c r="M9" s="258">
        <v>0</v>
      </c>
      <c r="N9" s="258">
        <v>0</v>
      </c>
      <c r="O9" s="258">
        <v>1313.3036100000002</v>
      </c>
      <c r="P9" s="258">
        <v>2.9672399999999999</v>
      </c>
      <c r="Q9" s="258">
        <v>181163.51224000001</v>
      </c>
    </row>
    <row r="10" spans="1:17" ht="15" customHeight="1">
      <c r="A10" s="257" t="s">
        <v>579</v>
      </c>
      <c r="B10" s="259">
        <v>0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9">
        <v>136195.22519</v>
      </c>
      <c r="I10" s="259">
        <v>136195.22519</v>
      </c>
      <c r="J10" s="259">
        <v>720.88</v>
      </c>
      <c r="K10" s="259">
        <v>2554.0517799999998</v>
      </c>
      <c r="L10" s="258">
        <v>0</v>
      </c>
      <c r="M10" s="258">
        <v>0</v>
      </c>
      <c r="N10" s="258">
        <v>0</v>
      </c>
      <c r="O10" s="258">
        <v>0</v>
      </c>
      <c r="P10" s="258">
        <v>4887.0809800000006</v>
      </c>
      <c r="Q10" s="258">
        <v>8162.0127599999996</v>
      </c>
    </row>
    <row r="11" spans="1:17" ht="15" customHeight="1">
      <c r="A11" s="257" t="s">
        <v>580</v>
      </c>
      <c r="B11" s="258">
        <v>34375.796829999999</v>
      </c>
      <c r="C11" s="258">
        <v>32690.012050000001</v>
      </c>
      <c r="D11" s="258">
        <v>0</v>
      </c>
      <c r="E11" s="258">
        <v>0</v>
      </c>
      <c r="F11" s="258">
        <v>1857.64599</v>
      </c>
      <c r="G11" s="258">
        <v>0</v>
      </c>
      <c r="H11" s="258">
        <v>48892.722649999996</v>
      </c>
      <c r="I11" s="258">
        <v>117816.17752</v>
      </c>
      <c r="J11" s="258">
        <v>506.25544000000002</v>
      </c>
      <c r="K11" s="258">
        <v>895.66846999999996</v>
      </c>
      <c r="L11" s="258">
        <v>0</v>
      </c>
      <c r="M11" s="258">
        <v>0</v>
      </c>
      <c r="N11" s="258">
        <v>0</v>
      </c>
      <c r="O11" s="258">
        <v>0</v>
      </c>
      <c r="P11" s="258">
        <v>19592.16</v>
      </c>
      <c r="Q11" s="258">
        <v>20994.083910000001</v>
      </c>
    </row>
    <row r="12" spans="1:17" ht="15" customHeight="1">
      <c r="A12" s="257" t="s">
        <v>581</v>
      </c>
      <c r="B12" s="258">
        <v>2905168.6763169998</v>
      </c>
      <c r="C12" s="258">
        <v>497731.66737360001</v>
      </c>
      <c r="D12" s="258">
        <v>9176.5388699999985</v>
      </c>
      <c r="E12" s="258">
        <v>13802.76024</v>
      </c>
      <c r="F12" s="258">
        <v>16790.419300000001</v>
      </c>
      <c r="G12" s="258">
        <v>757.19025999999997</v>
      </c>
      <c r="H12" s="258">
        <v>115434.56694</v>
      </c>
      <c r="I12" s="258">
        <v>3558861.81929</v>
      </c>
      <c r="J12" s="258">
        <v>1097327.7584518001</v>
      </c>
      <c r="K12" s="258">
        <v>242167.95828999998</v>
      </c>
      <c r="L12" s="258">
        <v>105.89608</v>
      </c>
      <c r="M12" s="258">
        <v>165.56614000000002</v>
      </c>
      <c r="N12" s="258">
        <v>2175.69391</v>
      </c>
      <c r="O12" s="258">
        <v>6663.4245099999998</v>
      </c>
      <c r="P12" s="258">
        <v>2455.47795</v>
      </c>
      <c r="Q12" s="258">
        <v>1351061.77532</v>
      </c>
    </row>
    <row r="13" spans="1:17" ht="15" customHeight="1">
      <c r="A13" s="257" t="s">
        <v>582</v>
      </c>
      <c r="B13" s="258">
        <v>865309.62225999997</v>
      </c>
      <c r="C13" s="258">
        <v>92813.197639999999</v>
      </c>
      <c r="D13" s="258">
        <v>0</v>
      </c>
      <c r="E13" s="258">
        <v>170.06179</v>
      </c>
      <c r="F13" s="258">
        <v>0</v>
      </c>
      <c r="G13" s="258">
        <v>0</v>
      </c>
      <c r="H13" s="258">
        <v>82886.753079999995</v>
      </c>
      <c r="I13" s="258">
        <v>1041179.63477</v>
      </c>
      <c r="J13" s="258">
        <v>361043.48830000003</v>
      </c>
      <c r="K13" s="258">
        <v>0</v>
      </c>
      <c r="L13" s="258">
        <v>0</v>
      </c>
      <c r="M13" s="258">
        <v>0</v>
      </c>
      <c r="N13" s="258">
        <v>0</v>
      </c>
      <c r="O13" s="258">
        <v>0</v>
      </c>
      <c r="P13" s="258">
        <v>8325.5791200000003</v>
      </c>
      <c r="Q13" s="258">
        <v>369369.06742000004</v>
      </c>
    </row>
    <row r="14" spans="1:17" ht="15" customHeight="1">
      <c r="A14" s="257" t="s">
        <v>73</v>
      </c>
      <c r="B14" s="258">
        <v>842148.65203499992</v>
      </c>
      <c r="C14" s="258">
        <v>74944.115617599993</v>
      </c>
      <c r="D14" s="258">
        <v>0</v>
      </c>
      <c r="E14" s="258">
        <v>1433.14905</v>
      </c>
      <c r="F14" s="258">
        <v>420.19473999999997</v>
      </c>
      <c r="G14" s="258">
        <v>997.83799999999997</v>
      </c>
      <c r="H14" s="258">
        <v>31880.78715</v>
      </c>
      <c r="I14" s="258">
        <v>951824.73660000006</v>
      </c>
      <c r="J14" s="258">
        <v>1041429.0275306</v>
      </c>
      <c r="K14" s="258">
        <v>378730.67515799997</v>
      </c>
      <c r="L14" s="258">
        <v>415.59872999999999</v>
      </c>
      <c r="M14" s="258">
        <v>4190.7044399999995</v>
      </c>
      <c r="N14" s="258">
        <v>12090.588124800001</v>
      </c>
      <c r="O14" s="258">
        <v>24176.7121768</v>
      </c>
      <c r="P14" s="258">
        <v>43252.682649999995</v>
      </c>
      <c r="Q14" s="258">
        <v>1504285.9888199999</v>
      </c>
    </row>
    <row r="15" spans="1:17" ht="15" customHeight="1">
      <c r="A15" s="257" t="s">
        <v>583</v>
      </c>
      <c r="B15" s="258">
        <v>1345280.3640021998</v>
      </c>
      <c r="C15" s="258">
        <v>445258.03963840002</v>
      </c>
      <c r="D15" s="258">
        <v>4106.7162444000005</v>
      </c>
      <c r="E15" s="258">
        <v>30694.285510000002</v>
      </c>
      <c r="F15" s="258">
        <v>16055.325187999999</v>
      </c>
      <c r="G15" s="258">
        <v>3126.9481299999998</v>
      </c>
      <c r="H15" s="258">
        <v>201836.53152000002</v>
      </c>
      <c r="I15" s="258">
        <v>2046358.2102399999</v>
      </c>
      <c r="J15" s="258">
        <v>1491284.1787182</v>
      </c>
      <c r="K15" s="258">
        <v>286590.04322500003</v>
      </c>
      <c r="L15" s="258">
        <v>4043.2613500000002</v>
      </c>
      <c r="M15" s="258">
        <v>2385.2441202</v>
      </c>
      <c r="N15" s="258">
        <v>24584.893513399998</v>
      </c>
      <c r="O15" s="258">
        <v>7084.7843400000002</v>
      </c>
      <c r="P15" s="258">
        <v>207645.86641999998</v>
      </c>
      <c r="Q15" s="258">
        <v>2023618.2716700002</v>
      </c>
    </row>
    <row r="16" spans="1:17" ht="15" customHeight="1">
      <c r="A16" s="257" t="s">
        <v>584</v>
      </c>
      <c r="B16" s="258">
        <v>66795.5487288</v>
      </c>
      <c r="C16" s="258">
        <v>111181.4118342</v>
      </c>
      <c r="D16" s="258">
        <v>91.035139999999998</v>
      </c>
      <c r="E16" s="258">
        <v>951.04543999999999</v>
      </c>
      <c r="F16" s="258">
        <v>0</v>
      </c>
      <c r="G16" s="258">
        <v>0</v>
      </c>
      <c r="H16" s="258">
        <v>2956.8338199999998</v>
      </c>
      <c r="I16" s="258">
        <v>181975.87496000002</v>
      </c>
      <c r="J16" s="258">
        <v>44020.0982</v>
      </c>
      <c r="K16" s="258">
        <v>33047.092929999999</v>
      </c>
      <c r="L16" s="258">
        <v>61.115110000000001</v>
      </c>
      <c r="M16" s="258">
        <v>156.61236</v>
      </c>
      <c r="N16" s="258">
        <v>529.6001</v>
      </c>
      <c r="O16" s="258">
        <v>259.24777999999998</v>
      </c>
      <c r="P16" s="258">
        <v>317.99238000000003</v>
      </c>
      <c r="Q16" s="258">
        <v>78391.758860000002</v>
      </c>
    </row>
    <row r="17" spans="1:17" ht="15" customHeight="1">
      <c r="A17" s="257" t="s">
        <v>585</v>
      </c>
      <c r="B17" s="258">
        <v>138984.91757800002</v>
      </c>
      <c r="C17" s="258">
        <v>113252.2087494</v>
      </c>
      <c r="D17" s="258">
        <v>651.84423760000004</v>
      </c>
      <c r="E17" s="258">
        <v>1036.1471300000001</v>
      </c>
      <c r="F17" s="258">
        <v>2459.6670299999996</v>
      </c>
      <c r="G17" s="258">
        <v>1188.1842199999999</v>
      </c>
      <c r="H17" s="258">
        <v>73750.728930000012</v>
      </c>
      <c r="I17" s="258">
        <v>331323.69787999999</v>
      </c>
      <c r="J17" s="258">
        <v>294920.71875</v>
      </c>
      <c r="K17" s="258">
        <v>106440.45567</v>
      </c>
      <c r="L17" s="258">
        <v>634.25927000000001</v>
      </c>
      <c r="M17" s="258">
        <v>570.24829</v>
      </c>
      <c r="N17" s="258">
        <v>4471.1717099999996</v>
      </c>
      <c r="O17" s="258">
        <v>759.55939000000001</v>
      </c>
      <c r="P17" s="258">
        <v>6241.5779499999999</v>
      </c>
      <c r="Q17" s="258">
        <v>414037.99102999998</v>
      </c>
    </row>
    <row r="18" spans="1:17" ht="15" customHeight="1">
      <c r="A18" s="257" t="s">
        <v>586</v>
      </c>
      <c r="B18" s="258">
        <v>12019.34203</v>
      </c>
      <c r="C18" s="258">
        <v>95.536119999999997</v>
      </c>
      <c r="D18" s="258">
        <v>0</v>
      </c>
      <c r="E18" s="258">
        <v>0</v>
      </c>
      <c r="F18" s="258">
        <v>0</v>
      </c>
      <c r="G18" s="258">
        <v>0</v>
      </c>
      <c r="H18" s="258">
        <v>1866744.4289300002</v>
      </c>
      <c r="I18" s="258">
        <v>1878859.3070799999</v>
      </c>
      <c r="J18" s="258">
        <v>67003.113719999994</v>
      </c>
      <c r="K18" s="258">
        <v>2003.3066699999999</v>
      </c>
      <c r="L18" s="258">
        <v>0</v>
      </c>
      <c r="M18" s="258">
        <v>0</v>
      </c>
      <c r="N18" s="258">
        <v>0</v>
      </c>
      <c r="O18" s="258">
        <v>0</v>
      </c>
      <c r="P18" s="258">
        <v>15684.95743</v>
      </c>
      <c r="Q18" s="258">
        <v>84691.377819999994</v>
      </c>
    </row>
    <row r="19" spans="1:17" ht="15" customHeight="1">
      <c r="A19" s="257" t="s">
        <v>587</v>
      </c>
      <c r="B19" s="258">
        <v>3276090.3234647997</v>
      </c>
      <c r="C19" s="258">
        <v>1661972.797179</v>
      </c>
      <c r="D19" s="258">
        <v>14260.5579624</v>
      </c>
      <c r="E19" s="258">
        <v>78398.492668599996</v>
      </c>
      <c r="F19" s="258">
        <v>49816.427830599998</v>
      </c>
      <c r="G19" s="258">
        <v>10818.741410000001</v>
      </c>
      <c r="H19" s="258">
        <v>119061.39635</v>
      </c>
      <c r="I19" s="258">
        <v>5210418.7368599996</v>
      </c>
      <c r="J19" s="258">
        <v>1652997.5925662001</v>
      </c>
      <c r="K19" s="258">
        <v>1127499.6382528001</v>
      </c>
      <c r="L19" s="258">
        <v>3503.5274800000002</v>
      </c>
      <c r="M19" s="258">
        <v>10830.9972</v>
      </c>
      <c r="N19" s="258">
        <v>17648.0320722</v>
      </c>
      <c r="O19" s="258">
        <v>1029.72766</v>
      </c>
      <c r="P19" s="258">
        <v>5274.4803099999999</v>
      </c>
      <c r="Q19" s="258">
        <v>2818783.9955500001</v>
      </c>
    </row>
    <row r="20" spans="1:17" ht="15" customHeight="1">
      <c r="A20" s="257" t="s">
        <v>588</v>
      </c>
      <c r="B20" s="258">
        <v>1283.9508600000001</v>
      </c>
      <c r="C20" s="258">
        <v>100.90942999999999</v>
      </c>
      <c r="D20" s="258">
        <v>0</v>
      </c>
      <c r="E20" s="258">
        <v>0</v>
      </c>
      <c r="F20" s="258">
        <v>0</v>
      </c>
      <c r="G20" s="258">
        <v>0</v>
      </c>
      <c r="H20" s="258">
        <v>279.77791999999999</v>
      </c>
      <c r="I20" s="258">
        <v>1664.6382100000001</v>
      </c>
      <c r="J20" s="258">
        <v>1708.24424</v>
      </c>
      <c r="K20" s="258">
        <v>186.14717999999999</v>
      </c>
      <c r="L20" s="258">
        <v>0</v>
      </c>
      <c r="M20" s="258">
        <v>0</v>
      </c>
      <c r="N20" s="258">
        <v>60.188319999999997</v>
      </c>
      <c r="O20" s="258">
        <v>36.360332399999997</v>
      </c>
      <c r="P20" s="258">
        <v>67.555999999999997</v>
      </c>
      <c r="Q20" s="258">
        <v>2058.4960700000001</v>
      </c>
    </row>
    <row r="21" spans="1:17" ht="15" customHeight="1">
      <c r="A21" s="257" t="s">
        <v>589</v>
      </c>
      <c r="B21" s="258">
        <v>1274.54702</v>
      </c>
      <c r="C21" s="258">
        <v>299.79127</v>
      </c>
      <c r="D21" s="258">
        <v>14.00243</v>
      </c>
      <c r="E21" s="258">
        <v>174.09520000000001</v>
      </c>
      <c r="F21" s="258">
        <v>0</v>
      </c>
      <c r="G21" s="258">
        <v>0</v>
      </c>
      <c r="H21" s="258">
        <v>23.36675</v>
      </c>
      <c r="I21" s="258">
        <v>1785.80267</v>
      </c>
      <c r="J21" s="258">
        <v>15992.59823</v>
      </c>
      <c r="K21" s="258">
        <v>17394.183850000001</v>
      </c>
      <c r="L21" s="258">
        <v>0</v>
      </c>
      <c r="M21" s="258">
        <v>87.597130000000007</v>
      </c>
      <c r="N21" s="258">
        <v>0</v>
      </c>
      <c r="O21" s="258">
        <v>0</v>
      </c>
      <c r="P21" s="258">
        <v>115.97416</v>
      </c>
      <c r="Q21" s="258">
        <v>33590.353369999997</v>
      </c>
    </row>
    <row r="22" spans="1:17" ht="15" customHeight="1">
      <c r="A22" s="257" t="s">
        <v>590</v>
      </c>
      <c r="B22" s="258">
        <v>1157841.1879167999</v>
      </c>
      <c r="C22" s="258">
        <v>343444.96431999997</v>
      </c>
      <c r="D22" s="258">
        <v>13536.777691199999</v>
      </c>
      <c r="E22" s="258">
        <v>36823.570409999993</v>
      </c>
      <c r="F22" s="258">
        <v>1130.8748500000002</v>
      </c>
      <c r="G22" s="258">
        <v>0</v>
      </c>
      <c r="H22" s="258">
        <v>219517.15628999998</v>
      </c>
      <c r="I22" s="258">
        <v>1772294.53149</v>
      </c>
      <c r="J22" s="258">
        <v>230247.45055000001</v>
      </c>
      <c r="K22" s="258">
        <v>66316.386969999992</v>
      </c>
      <c r="L22" s="258">
        <v>921.05002999999999</v>
      </c>
      <c r="M22" s="258">
        <v>857.01035000000002</v>
      </c>
      <c r="N22" s="258">
        <v>4863.9794099999999</v>
      </c>
      <c r="O22" s="258">
        <v>182.05682000000002</v>
      </c>
      <c r="P22" s="258">
        <v>1829.3911799999998</v>
      </c>
      <c r="Q22" s="258">
        <v>305217.32530999999</v>
      </c>
    </row>
    <row r="23" spans="1:17" ht="15" customHeight="1">
      <c r="A23" s="257" t="s">
        <v>591</v>
      </c>
      <c r="B23" s="258">
        <v>0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0</v>
      </c>
      <c r="J23" s="258">
        <v>0</v>
      </c>
      <c r="K23" s="258">
        <v>39.410139999999998</v>
      </c>
      <c r="L23" s="258">
        <v>0</v>
      </c>
      <c r="M23" s="258">
        <v>0</v>
      </c>
      <c r="N23" s="258">
        <v>0</v>
      </c>
      <c r="O23" s="258">
        <v>0</v>
      </c>
      <c r="P23" s="258">
        <v>0</v>
      </c>
      <c r="Q23" s="258">
        <v>39.410139999999998</v>
      </c>
    </row>
    <row r="24" spans="1:17" ht="15" customHeight="1">
      <c r="A24" s="257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25</v>
      </c>
      <c r="I24" s="258">
        <v>25</v>
      </c>
      <c r="J24" s="258">
        <v>0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0</v>
      </c>
      <c r="Q24" s="258">
        <v>0</v>
      </c>
    </row>
    <row r="25" spans="1:17" s="217" customFormat="1" ht="15" customHeight="1">
      <c r="A25" s="257" t="s">
        <v>593</v>
      </c>
      <c r="B25" s="258">
        <v>610.68813</v>
      </c>
      <c r="C25" s="258">
        <v>10.845330000000001</v>
      </c>
      <c r="D25" s="258">
        <v>0</v>
      </c>
      <c r="E25" s="258">
        <v>0</v>
      </c>
      <c r="F25" s="258">
        <v>0</v>
      </c>
      <c r="G25" s="258">
        <v>0</v>
      </c>
      <c r="H25" s="258">
        <v>257.62</v>
      </c>
      <c r="I25" s="258">
        <v>879.15346</v>
      </c>
      <c r="J25" s="258">
        <v>24.41779</v>
      </c>
      <c r="K25" s="258">
        <v>36.984480000000005</v>
      </c>
      <c r="L25" s="258">
        <v>0</v>
      </c>
      <c r="M25" s="258">
        <v>0</v>
      </c>
      <c r="N25" s="258">
        <v>0</v>
      </c>
      <c r="O25" s="258">
        <v>0</v>
      </c>
      <c r="P25" s="258">
        <v>1.95</v>
      </c>
      <c r="Q25" s="258">
        <v>63.352269999999997</v>
      </c>
    </row>
    <row r="26" spans="1:17" s="217" customFormat="1" ht="15" customHeight="1">
      <c r="A26" s="248" t="s">
        <v>77</v>
      </c>
      <c r="B26" s="260">
        <v>11835937.274112599</v>
      </c>
      <c r="C26" s="260">
        <v>3598770.8504021997</v>
      </c>
      <c r="D26" s="260">
        <v>42140.623325599998</v>
      </c>
      <c r="E26" s="260">
        <v>163538.77226859998</v>
      </c>
      <c r="F26" s="260">
        <v>88530.554928600002</v>
      </c>
      <c r="G26" s="260">
        <v>20345.682410000001</v>
      </c>
      <c r="H26" s="260">
        <v>2901128.7626900002</v>
      </c>
      <c r="I26" s="260">
        <v>18650392.520150002</v>
      </c>
      <c r="J26" s="260">
        <v>8045363.0491150003</v>
      </c>
      <c r="K26" s="260">
        <v>2519144.3915758003</v>
      </c>
      <c r="L26" s="260">
        <v>21507.265269999996</v>
      </c>
      <c r="M26" s="260">
        <v>19243.9800302</v>
      </c>
      <c r="N26" s="260">
        <v>68010.753600399999</v>
      </c>
      <c r="O26" s="260">
        <v>42079.658789199995</v>
      </c>
      <c r="P26" s="260">
        <v>325446.08840999997</v>
      </c>
      <c r="Q26" s="260">
        <v>11040795.18678</v>
      </c>
    </row>
    <row r="27" spans="1:17" ht="15" customHeight="1" thickBot="1">
      <c r="A27" s="222"/>
      <c r="B27" s="228"/>
      <c r="C27" s="224"/>
      <c r="D27" s="224"/>
      <c r="E27" s="224"/>
      <c r="F27" s="224"/>
      <c r="G27" s="224"/>
      <c r="H27" s="224"/>
      <c r="I27" s="224"/>
      <c r="J27" s="224"/>
      <c r="K27" s="224"/>
      <c r="L27" s="228"/>
      <c r="M27" s="228"/>
      <c r="N27" s="228"/>
      <c r="O27" s="228"/>
      <c r="P27" s="228"/>
      <c r="Q27" s="228"/>
    </row>
    <row r="28" spans="1:17" ht="15" customHeight="1" thickTop="1">
      <c r="A28" s="206" t="s">
        <v>596</v>
      </c>
      <c r="B28" s="230"/>
      <c r="C28" s="216"/>
      <c r="D28" s="216"/>
      <c r="E28" s="216"/>
      <c r="F28" s="216"/>
      <c r="G28" s="216"/>
      <c r="H28" s="216"/>
      <c r="I28" s="216"/>
      <c r="J28" s="216"/>
      <c r="K28" s="216"/>
      <c r="L28" s="226"/>
      <c r="M28" s="226"/>
      <c r="N28" s="184"/>
      <c r="O28" s="184"/>
      <c r="P28" s="184"/>
      <c r="Q28" s="184"/>
    </row>
    <row r="29" spans="1:17" ht="15" customHeight="1">
      <c r="A29" s="262" t="s">
        <v>599</v>
      </c>
      <c r="B29" s="262"/>
      <c r="C29" s="207"/>
      <c r="D29" s="207"/>
      <c r="E29" s="207"/>
      <c r="F29" s="207"/>
      <c r="G29" s="207"/>
      <c r="H29" s="207"/>
      <c r="I29" s="207"/>
      <c r="J29" s="207"/>
      <c r="K29" s="207"/>
      <c r="L29" s="207"/>
      <c r="M29" s="215"/>
      <c r="N29" s="184"/>
      <c r="O29" s="184"/>
      <c r="P29" s="184"/>
      <c r="Q29" s="184"/>
    </row>
    <row r="30" spans="1:17" ht="15" customHeight="1">
      <c r="A30" s="184"/>
      <c r="B30" s="215"/>
      <c r="C30" s="207"/>
      <c r="D30" s="207"/>
      <c r="E30" s="207"/>
      <c r="F30" s="207"/>
      <c r="G30" s="207"/>
      <c r="H30" s="207"/>
      <c r="I30" s="207"/>
      <c r="J30" s="207"/>
      <c r="K30" s="207"/>
      <c r="L30" s="207"/>
      <c r="M30" s="215"/>
      <c r="N30" s="184"/>
      <c r="O30" s="184"/>
      <c r="P30" s="184"/>
      <c r="Q30" s="184"/>
    </row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Q41"/>
  <sheetViews>
    <sheetView zoomScaleNormal="100" workbookViewId="0">
      <selection sqref="A1:Q1"/>
    </sheetView>
  </sheetViews>
  <sheetFormatPr defaultColWidth="11.42578125" defaultRowHeight="44.25"/>
  <cols>
    <col min="1" max="1" width="53.5703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53.5703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53.5703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53.5703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53.5703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53.5703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53.5703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53.5703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53.5703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53.5703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53.5703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53.5703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53.5703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53.5703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53.5703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53.5703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53.5703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53.5703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53.5703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53.5703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53.5703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53.5703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53.5703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53.5703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53.5703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53.5703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53.5703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53.5703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53.5703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53.5703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53.5703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53.5703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53.5703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53.5703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53.5703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53.5703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53.5703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53.5703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53.5703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53.5703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53.5703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53.5703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53.5703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53.5703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53.5703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53.5703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53.5703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53.5703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53.5703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53.5703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53.5703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53.5703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53.5703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53.5703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53.5703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53.5703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53.5703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53.5703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53.5703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53.5703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53.5703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53.5703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53.5703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53.5703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615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252" customFormat="1" ht="15" customHeight="1">
      <c r="A6" s="263"/>
      <c r="B6" s="523" t="s">
        <v>607</v>
      </c>
      <c r="C6" s="523"/>
      <c r="D6" s="523"/>
      <c r="E6" s="523"/>
      <c r="F6" s="523"/>
      <c r="G6" s="523"/>
      <c r="H6" s="523"/>
      <c r="I6" s="523"/>
      <c r="J6" s="523" t="s">
        <v>64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601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57" t="s">
        <v>577</v>
      </c>
      <c r="B8" s="258">
        <v>622816.68858620001</v>
      </c>
      <c r="C8" s="258">
        <v>67562.669590000005</v>
      </c>
      <c r="D8" s="258">
        <v>607.09213</v>
      </c>
      <c r="E8" s="258">
        <v>1080.5888300000001</v>
      </c>
      <c r="F8" s="258">
        <v>7383.1387599999998</v>
      </c>
      <c r="G8" s="258">
        <v>5888.5861100000002</v>
      </c>
      <c r="H8" s="258">
        <v>9624.4459100000004</v>
      </c>
      <c r="I8" s="258">
        <v>714963.20991999994</v>
      </c>
      <c r="J8" s="258">
        <v>541553.91354999994</v>
      </c>
      <c r="K8" s="258">
        <v>56985.312989999999</v>
      </c>
      <c r="L8" s="258">
        <v>1083.8616499999998</v>
      </c>
      <c r="M8" s="258">
        <v>652.12135999999998</v>
      </c>
      <c r="N8" s="258">
        <v>1860.7756899999999</v>
      </c>
      <c r="O8" s="258">
        <v>357.28762</v>
      </c>
      <c r="P8" s="258">
        <v>0</v>
      </c>
      <c r="Q8" s="258">
        <v>602493.27286000003</v>
      </c>
    </row>
    <row r="9" spans="1:17" ht="15" customHeight="1">
      <c r="A9" s="257" t="s">
        <v>578</v>
      </c>
      <c r="B9" s="259">
        <v>2800.04648</v>
      </c>
      <c r="C9" s="259">
        <v>117.91179</v>
      </c>
      <c r="D9" s="259">
        <v>0</v>
      </c>
      <c r="E9" s="259">
        <v>22.012619999999998</v>
      </c>
      <c r="F9" s="259">
        <v>78.031580000000005</v>
      </c>
      <c r="G9" s="259">
        <v>0</v>
      </c>
      <c r="H9" s="259">
        <v>2.54914</v>
      </c>
      <c r="I9" s="259">
        <v>3020.55161</v>
      </c>
      <c r="J9" s="259">
        <v>2735.5764900000004</v>
      </c>
      <c r="K9" s="259">
        <v>367.82758000000001</v>
      </c>
      <c r="L9" s="258">
        <v>0</v>
      </c>
      <c r="M9" s="258">
        <v>0</v>
      </c>
      <c r="N9" s="258">
        <v>0</v>
      </c>
      <c r="O9" s="258">
        <v>0</v>
      </c>
      <c r="P9" s="258">
        <v>0</v>
      </c>
      <c r="Q9" s="258">
        <v>3103.40407</v>
      </c>
    </row>
    <row r="10" spans="1:17" ht="15" customHeight="1">
      <c r="A10" s="257" t="s">
        <v>579</v>
      </c>
      <c r="B10" s="259">
        <v>2949.9998701999998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9">
        <v>5624.8569100000004</v>
      </c>
      <c r="I10" s="259">
        <v>8574.8567800000001</v>
      </c>
      <c r="J10" s="259">
        <v>12.050540000000002</v>
      </c>
      <c r="K10" s="259">
        <v>0</v>
      </c>
      <c r="L10" s="258">
        <v>0</v>
      </c>
      <c r="M10" s="258">
        <v>0</v>
      </c>
      <c r="N10" s="258">
        <v>0</v>
      </c>
      <c r="O10" s="258">
        <v>0</v>
      </c>
      <c r="P10" s="258">
        <v>0</v>
      </c>
      <c r="Q10" s="258">
        <v>12.050540000000002</v>
      </c>
    </row>
    <row r="11" spans="1:17" ht="15" customHeight="1">
      <c r="A11" s="257" t="s">
        <v>580</v>
      </c>
      <c r="B11" s="258">
        <v>29375.602709999999</v>
      </c>
      <c r="C11" s="258">
        <v>6632.0759699999999</v>
      </c>
      <c r="D11" s="258">
        <v>1055.3849399999999</v>
      </c>
      <c r="E11" s="258">
        <v>0</v>
      </c>
      <c r="F11" s="258">
        <v>87.131439999999998</v>
      </c>
      <c r="G11" s="258">
        <v>216.14089000000001</v>
      </c>
      <c r="H11" s="258">
        <v>726.48424</v>
      </c>
      <c r="I11" s="258">
        <v>38092.820189999999</v>
      </c>
      <c r="J11" s="258">
        <v>43098.852149999999</v>
      </c>
      <c r="K11" s="258">
        <v>7867.2464300000001</v>
      </c>
      <c r="L11" s="258">
        <v>1.7717499999999999</v>
      </c>
      <c r="M11" s="258">
        <v>64.303910000000002</v>
      </c>
      <c r="N11" s="258">
        <v>50.447199999999995</v>
      </c>
      <c r="O11" s="258">
        <v>0</v>
      </c>
      <c r="P11" s="258">
        <v>0</v>
      </c>
      <c r="Q11" s="258">
        <v>51082.621439999995</v>
      </c>
    </row>
    <row r="12" spans="1:17" ht="15" customHeight="1">
      <c r="A12" s="257" t="s">
        <v>581</v>
      </c>
      <c r="B12" s="258">
        <v>1506641.1026128</v>
      </c>
      <c r="C12" s="258">
        <v>175564.09224999999</v>
      </c>
      <c r="D12" s="258">
        <v>555.14701000000002</v>
      </c>
      <c r="E12" s="258">
        <v>1207.8872200000001</v>
      </c>
      <c r="F12" s="258">
        <v>5612.1677438000006</v>
      </c>
      <c r="G12" s="258">
        <v>5915.9710700000005</v>
      </c>
      <c r="H12" s="258">
        <v>20819.89388</v>
      </c>
      <c r="I12" s="258">
        <v>1716316.2617800001</v>
      </c>
      <c r="J12" s="258">
        <v>3391003.5107336002</v>
      </c>
      <c r="K12" s="258">
        <v>668636.32779000001</v>
      </c>
      <c r="L12" s="258">
        <v>6638.7598099999996</v>
      </c>
      <c r="M12" s="258">
        <v>2943.0867899999998</v>
      </c>
      <c r="N12" s="258">
        <v>5383.9615899999999</v>
      </c>
      <c r="O12" s="258">
        <v>2149.9743699999999</v>
      </c>
      <c r="P12" s="258">
        <v>0</v>
      </c>
      <c r="Q12" s="258">
        <v>4076755.62109</v>
      </c>
    </row>
    <row r="13" spans="1:17" ht="15" customHeight="1">
      <c r="A13" s="257" t="s">
        <v>582</v>
      </c>
      <c r="B13" s="258">
        <v>105315.53215</v>
      </c>
      <c r="C13" s="258">
        <v>1705.1077600000001</v>
      </c>
      <c r="D13" s="258">
        <v>0</v>
      </c>
      <c r="E13" s="258">
        <v>0</v>
      </c>
      <c r="F13" s="258">
        <v>0</v>
      </c>
      <c r="G13" s="258">
        <v>0</v>
      </c>
      <c r="H13" s="258">
        <v>41439.472240000003</v>
      </c>
      <c r="I13" s="258">
        <v>148460.11215</v>
      </c>
      <c r="J13" s="258">
        <v>9417.3412200000002</v>
      </c>
      <c r="K13" s="258">
        <v>1924.4493600000001</v>
      </c>
      <c r="L13" s="258">
        <v>0</v>
      </c>
      <c r="M13" s="258">
        <v>0</v>
      </c>
      <c r="N13" s="258">
        <v>0</v>
      </c>
      <c r="O13" s="258">
        <v>0</v>
      </c>
      <c r="P13" s="258">
        <v>0</v>
      </c>
      <c r="Q13" s="258">
        <v>11341.790580000001</v>
      </c>
    </row>
    <row r="14" spans="1:17" ht="15" customHeight="1">
      <c r="A14" s="257" t="s">
        <v>73</v>
      </c>
      <c r="B14" s="258">
        <v>1463962.0726747999</v>
      </c>
      <c r="C14" s="258">
        <v>669072.97995439998</v>
      </c>
      <c r="D14" s="258">
        <v>5057.3092390000002</v>
      </c>
      <c r="E14" s="258">
        <v>5070.9202927999995</v>
      </c>
      <c r="F14" s="258">
        <v>10427.099061200001</v>
      </c>
      <c r="G14" s="258">
        <v>20447.903176</v>
      </c>
      <c r="H14" s="258">
        <v>227196.16529</v>
      </c>
      <c r="I14" s="258">
        <v>2401234.4496999998</v>
      </c>
      <c r="J14" s="258">
        <v>2691003.1025789999</v>
      </c>
      <c r="K14" s="258">
        <v>648739.17000520008</v>
      </c>
      <c r="L14" s="258">
        <v>3103.7445361999999</v>
      </c>
      <c r="M14" s="258">
        <v>1142.63274</v>
      </c>
      <c r="N14" s="258">
        <v>3762.15852</v>
      </c>
      <c r="O14" s="258">
        <v>981.84506999999996</v>
      </c>
      <c r="P14" s="258">
        <v>28.72</v>
      </c>
      <c r="Q14" s="258">
        <v>3348761.3734400002</v>
      </c>
    </row>
    <row r="15" spans="1:17" ht="15" customHeight="1">
      <c r="A15" s="257" t="s">
        <v>583</v>
      </c>
      <c r="B15" s="258">
        <v>1084886.8811568001</v>
      </c>
      <c r="C15" s="258">
        <v>356368.0801814</v>
      </c>
      <c r="D15" s="258">
        <v>7733.9103043999994</v>
      </c>
      <c r="E15" s="258">
        <v>7078.53604</v>
      </c>
      <c r="F15" s="258">
        <v>16751.214746999998</v>
      </c>
      <c r="G15" s="258">
        <v>10447.85412</v>
      </c>
      <c r="H15" s="258">
        <v>210021.59776</v>
      </c>
      <c r="I15" s="258">
        <v>1693288.0743199999</v>
      </c>
      <c r="J15" s="258">
        <v>2196282.7841655998</v>
      </c>
      <c r="K15" s="258">
        <v>580306.59878579993</v>
      </c>
      <c r="L15" s="258">
        <v>12228.464871200002</v>
      </c>
      <c r="M15" s="258">
        <v>4353.7056900000007</v>
      </c>
      <c r="N15" s="258">
        <v>11886.272275599998</v>
      </c>
      <c r="O15" s="258">
        <v>3647.4917700000001</v>
      </c>
      <c r="P15" s="258">
        <v>91.167649999999995</v>
      </c>
      <c r="Q15" s="258">
        <v>2808796.4852</v>
      </c>
    </row>
    <row r="16" spans="1:17" ht="15" customHeight="1">
      <c r="A16" s="257" t="s">
        <v>584</v>
      </c>
      <c r="B16" s="258">
        <v>88460.331928200001</v>
      </c>
      <c r="C16" s="258">
        <v>35700.542289999998</v>
      </c>
      <c r="D16" s="258">
        <v>1654.8261399999999</v>
      </c>
      <c r="E16" s="258">
        <v>7292.3415400000004</v>
      </c>
      <c r="F16" s="258">
        <v>225.94864999999999</v>
      </c>
      <c r="G16" s="258">
        <v>389.33067</v>
      </c>
      <c r="H16" s="258">
        <v>1205.7163700000001</v>
      </c>
      <c r="I16" s="258">
        <v>134929.03758999999</v>
      </c>
      <c r="J16" s="258">
        <v>293032.45812900004</v>
      </c>
      <c r="K16" s="258">
        <v>92145.076309600001</v>
      </c>
      <c r="L16" s="258">
        <v>1970.75468</v>
      </c>
      <c r="M16" s="258">
        <v>809.48946999999998</v>
      </c>
      <c r="N16" s="258">
        <v>2543.0327772000001</v>
      </c>
      <c r="O16" s="258">
        <v>420.92514</v>
      </c>
      <c r="P16" s="258">
        <v>0</v>
      </c>
      <c r="Q16" s="258">
        <v>390921.73651000002</v>
      </c>
    </row>
    <row r="17" spans="1:17" ht="15" customHeight="1">
      <c r="A17" s="257" t="s">
        <v>585</v>
      </c>
      <c r="B17" s="258">
        <v>128926.55153499999</v>
      </c>
      <c r="C17" s="258">
        <v>109283.64645999999</v>
      </c>
      <c r="D17" s="258">
        <v>575.99929000000009</v>
      </c>
      <c r="E17" s="258">
        <v>530.51794999999993</v>
      </c>
      <c r="F17" s="258">
        <v>2126.8235600000003</v>
      </c>
      <c r="G17" s="258">
        <v>744.0807683999999</v>
      </c>
      <c r="H17" s="258">
        <v>8633.9379700000009</v>
      </c>
      <c r="I17" s="258">
        <v>250821.55752999999</v>
      </c>
      <c r="J17" s="258">
        <v>841894.91878419998</v>
      </c>
      <c r="K17" s="258">
        <v>342972.00101099996</v>
      </c>
      <c r="L17" s="258">
        <v>3109.4703300000001</v>
      </c>
      <c r="M17" s="258">
        <v>1117.06774</v>
      </c>
      <c r="N17" s="258">
        <v>6746.3094768000001</v>
      </c>
      <c r="O17" s="258">
        <v>939.33243999999991</v>
      </c>
      <c r="P17" s="258">
        <v>0</v>
      </c>
      <c r="Q17" s="258">
        <v>1196779.09977</v>
      </c>
    </row>
    <row r="18" spans="1:17" ht="15" customHeight="1">
      <c r="A18" s="257" t="s">
        <v>586</v>
      </c>
      <c r="B18" s="258">
        <v>102034.411507</v>
      </c>
      <c r="C18" s="258">
        <v>985.99691000000007</v>
      </c>
      <c r="D18" s="258">
        <v>0</v>
      </c>
      <c r="E18" s="258">
        <v>0</v>
      </c>
      <c r="F18" s="258">
        <v>0</v>
      </c>
      <c r="G18" s="258">
        <v>0</v>
      </c>
      <c r="H18" s="258">
        <v>15917.73473</v>
      </c>
      <c r="I18" s="258">
        <v>118938.14314</v>
      </c>
      <c r="J18" s="258">
        <v>245.45940999999999</v>
      </c>
      <c r="K18" s="258">
        <v>173.10858999999999</v>
      </c>
      <c r="L18" s="258">
        <v>0</v>
      </c>
      <c r="M18" s="258">
        <v>0</v>
      </c>
      <c r="N18" s="258">
        <v>0</v>
      </c>
      <c r="O18" s="258">
        <v>0</v>
      </c>
      <c r="P18" s="258">
        <v>0</v>
      </c>
      <c r="Q18" s="258">
        <v>418.56799999999998</v>
      </c>
    </row>
    <row r="19" spans="1:17" ht="15" customHeight="1">
      <c r="A19" s="257" t="s">
        <v>587</v>
      </c>
      <c r="B19" s="258">
        <v>1256378.0328646</v>
      </c>
      <c r="C19" s="258">
        <v>726827.30263419996</v>
      </c>
      <c r="D19" s="258">
        <v>3231.0040646000002</v>
      </c>
      <c r="E19" s="258">
        <v>1652.7500972</v>
      </c>
      <c r="F19" s="258">
        <v>14188.640276799999</v>
      </c>
      <c r="G19" s="258">
        <v>11377.427658000001</v>
      </c>
      <c r="H19" s="258">
        <v>42603.922639999997</v>
      </c>
      <c r="I19" s="258">
        <v>2056259.08024</v>
      </c>
      <c r="J19" s="258">
        <v>527414.50099760003</v>
      </c>
      <c r="K19" s="258">
        <v>136919.695886</v>
      </c>
      <c r="L19" s="258">
        <v>2395.9180099999999</v>
      </c>
      <c r="M19" s="258">
        <v>741.16043000000002</v>
      </c>
      <c r="N19" s="258">
        <v>3895.6593028000002</v>
      </c>
      <c r="O19" s="258">
        <v>436.63643999999999</v>
      </c>
      <c r="P19" s="258">
        <v>39.898000000000003</v>
      </c>
      <c r="Q19" s="258">
        <v>671843.46908000007</v>
      </c>
    </row>
    <row r="20" spans="1:17" ht="15" customHeight="1">
      <c r="A20" s="257" t="s">
        <v>588</v>
      </c>
      <c r="B20" s="258">
        <v>3459.8910425999998</v>
      </c>
      <c r="C20" s="258">
        <v>423.95709000000005</v>
      </c>
      <c r="D20" s="258">
        <v>13.83292</v>
      </c>
      <c r="E20" s="258">
        <v>0</v>
      </c>
      <c r="F20" s="258">
        <v>0</v>
      </c>
      <c r="G20" s="258">
        <v>0</v>
      </c>
      <c r="H20" s="258">
        <v>116.76730999999999</v>
      </c>
      <c r="I20" s="258">
        <v>4014.4483599999999</v>
      </c>
      <c r="J20" s="258">
        <v>909.18155000000002</v>
      </c>
      <c r="K20" s="258">
        <v>200.55115000000001</v>
      </c>
      <c r="L20" s="258">
        <v>0</v>
      </c>
      <c r="M20" s="258">
        <v>0</v>
      </c>
      <c r="N20" s="258">
        <v>0</v>
      </c>
      <c r="O20" s="258">
        <v>0</v>
      </c>
      <c r="P20" s="258">
        <v>0</v>
      </c>
      <c r="Q20" s="258">
        <v>1109.7327</v>
      </c>
    </row>
    <row r="21" spans="1:17" ht="15" customHeight="1">
      <c r="A21" s="257" t="s">
        <v>589</v>
      </c>
      <c r="B21" s="258">
        <v>49430.729186800003</v>
      </c>
      <c r="C21" s="258">
        <v>2547.4449</v>
      </c>
      <c r="D21" s="258">
        <v>0</v>
      </c>
      <c r="E21" s="258">
        <v>9.8785000000000007</v>
      </c>
      <c r="F21" s="258">
        <v>0</v>
      </c>
      <c r="G21" s="258">
        <v>0</v>
      </c>
      <c r="H21" s="258">
        <v>248.75623999999999</v>
      </c>
      <c r="I21" s="258">
        <v>52236.808830000002</v>
      </c>
      <c r="J21" s="258">
        <v>16968.570909999999</v>
      </c>
      <c r="K21" s="258">
        <v>3658.25875</v>
      </c>
      <c r="L21" s="258">
        <v>96.630649999999989</v>
      </c>
      <c r="M21" s="258">
        <v>44.418109999999999</v>
      </c>
      <c r="N21" s="258">
        <v>0</v>
      </c>
      <c r="O21" s="258">
        <v>0</v>
      </c>
      <c r="P21" s="258">
        <v>0</v>
      </c>
      <c r="Q21" s="258">
        <v>20767.878420000001</v>
      </c>
    </row>
    <row r="22" spans="1:17" ht="15" customHeight="1">
      <c r="A22" s="257" t="s">
        <v>590</v>
      </c>
      <c r="B22" s="258">
        <v>35442.0029946</v>
      </c>
      <c r="C22" s="258">
        <v>15595.908859200001</v>
      </c>
      <c r="D22" s="258">
        <v>2121.2308553999997</v>
      </c>
      <c r="E22" s="258">
        <v>260.70913999999999</v>
      </c>
      <c r="F22" s="258">
        <v>1178.6577228000001</v>
      </c>
      <c r="G22" s="258">
        <v>29.576520000000002</v>
      </c>
      <c r="H22" s="258">
        <v>20621.800420000003</v>
      </c>
      <c r="I22" s="258">
        <v>75249.886510000011</v>
      </c>
      <c r="J22" s="258">
        <v>186173.08795260001</v>
      </c>
      <c r="K22" s="258">
        <v>71734.356379999997</v>
      </c>
      <c r="L22" s="258">
        <v>1825.7698467999999</v>
      </c>
      <c r="M22" s="258">
        <v>968.61768000000006</v>
      </c>
      <c r="N22" s="258">
        <v>1244.6822199999999</v>
      </c>
      <c r="O22" s="258">
        <v>788.74968999999999</v>
      </c>
      <c r="P22" s="258">
        <v>0</v>
      </c>
      <c r="Q22" s="258">
        <v>262735.26377000002</v>
      </c>
    </row>
    <row r="23" spans="1:17" ht="15" customHeight="1">
      <c r="A23" s="257" t="s">
        <v>591</v>
      </c>
      <c r="B23" s="258">
        <v>3.5382507999999997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10.181749999999999</v>
      </c>
      <c r="I23" s="258">
        <v>13.72</v>
      </c>
      <c r="J23" s="258">
        <v>4261.1222400000006</v>
      </c>
      <c r="K23" s="258">
        <v>922.58193000000006</v>
      </c>
      <c r="L23" s="258">
        <v>18.517439999999997</v>
      </c>
      <c r="M23" s="258">
        <v>12.45623</v>
      </c>
      <c r="N23" s="258">
        <v>0</v>
      </c>
      <c r="O23" s="258">
        <v>0</v>
      </c>
      <c r="P23" s="258">
        <v>0</v>
      </c>
      <c r="Q23" s="258">
        <v>5214.6778400000003</v>
      </c>
    </row>
    <row r="24" spans="1:17" ht="15" customHeight="1">
      <c r="A24" s="257" t="s">
        <v>592</v>
      </c>
      <c r="B24" s="258">
        <v>7.1760399999999995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27.273959999999999</v>
      </c>
      <c r="I24" s="258">
        <v>34.450000000000003</v>
      </c>
      <c r="J24" s="258">
        <v>0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0</v>
      </c>
      <c r="Q24" s="258">
        <v>0</v>
      </c>
    </row>
    <row r="25" spans="1:17" s="217" customFormat="1" ht="15" customHeight="1">
      <c r="A25" s="257" t="s">
        <v>593</v>
      </c>
      <c r="B25" s="258">
        <v>187.14028539999998</v>
      </c>
      <c r="C25" s="258">
        <v>173.17167000000001</v>
      </c>
      <c r="D25" s="258">
        <v>0</v>
      </c>
      <c r="E25" s="258">
        <v>0</v>
      </c>
      <c r="F25" s="258">
        <v>0</v>
      </c>
      <c r="G25" s="258">
        <v>0</v>
      </c>
      <c r="H25" s="258">
        <v>239.82933</v>
      </c>
      <c r="I25" s="258">
        <v>600.14128000000005</v>
      </c>
      <c r="J25" s="258">
        <v>0</v>
      </c>
      <c r="K25" s="258">
        <v>4.0384700000000002</v>
      </c>
      <c r="L25" s="258">
        <v>0</v>
      </c>
      <c r="M25" s="258">
        <v>0</v>
      </c>
      <c r="N25" s="258">
        <v>0</v>
      </c>
      <c r="O25" s="258">
        <v>0</v>
      </c>
      <c r="P25" s="258">
        <v>0</v>
      </c>
      <c r="Q25" s="258">
        <v>4.0384700000000002</v>
      </c>
    </row>
    <row r="26" spans="1:17" s="217" customFormat="1" ht="15" customHeight="1">
      <c r="A26" s="248" t="s">
        <v>72</v>
      </c>
      <c r="B26" s="260">
        <v>6483077.7318758005</v>
      </c>
      <c r="C26" s="260">
        <v>2168560.8883091998</v>
      </c>
      <c r="D26" s="260">
        <v>22605.736893400004</v>
      </c>
      <c r="E26" s="260">
        <v>24206.142230000001</v>
      </c>
      <c r="F26" s="260">
        <v>58058.853541599994</v>
      </c>
      <c r="G26" s="260">
        <v>55456.870982400003</v>
      </c>
      <c r="H26" s="260">
        <v>605081.38609000004</v>
      </c>
      <c r="I26" s="260">
        <v>9417047.6099299993</v>
      </c>
      <c r="J26" s="260">
        <v>10746006.431401599</v>
      </c>
      <c r="K26" s="260">
        <v>2613556.6014175997</v>
      </c>
      <c r="L26" s="260">
        <v>32473.663574199996</v>
      </c>
      <c r="M26" s="260">
        <v>12849.060150000001</v>
      </c>
      <c r="N26" s="260">
        <v>37373.299052400005</v>
      </c>
      <c r="O26" s="260">
        <v>9722.2425400000011</v>
      </c>
      <c r="P26" s="260">
        <v>159.78565</v>
      </c>
      <c r="Q26" s="260">
        <v>13452141.083779998</v>
      </c>
    </row>
    <row r="27" spans="1:17" ht="15" customHeight="1" thickBot="1">
      <c r="A27" s="222"/>
      <c r="B27" s="228"/>
      <c r="C27" s="224"/>
      <c r="D27" s="224"/>
      <c r="E27" s="224"/>
      <c r="F27" s="224"/>
      <c r="G27" s="224"/>
      <c r="H27" s="224"/>
      <c r="I27" s="224"/>
      <c r="J27" s="224"/>
      <c r="K27" s="224"/>
      <c r="L27" s="228"/>
      <c r="M27" s="228"/>
      <c r="N27" s="228"/>
      <c r="O27" s="228"/>
      <c r="P27" s="228"/>
      <c r="Q27" s="228"/>
    </row>
    <row r="28" spans="1:17" ht="15" customHeight="1" thickTop="1">
      <c r="A28" s="206" t="s">
        <v>596</v>
      </c>
      <c r="B28" s="230"/>
      <c r="C28" s="231"/>
      <c r="D28" s="231"/>
      <c r="E28" s="216"/>
      <c r="F28" s="216"/>
      <c r="G28" s="216"/>
      <c r="H28" s="216"/>
      <c r="I28" s="216"/>
      <c r="J28" s="216"/>
      <c r="K28" s="216"/>
      <c r="L28" s="226"/>
      <c r="M28" s="226"/>
      <c r="N28" s="184"/>
      <c r="O28" s="184"/>
      <c r="P28" s="184"/>
      <c r="Q28" s="184"/>
    </row>
    <row r="29" spans="1:17" ht="15" customHeight="1">
      <c r="A29" s="206" t="s">
        <v>622</v>
      </c>
      <c r="B29" s="206"/>
      <c r="C29" s="206"/>
      <c r="D29" s="206"/>
      <c r="E29" s="207"/>
      <c r="F29" s="207"/>
      <c r="G29" s="207"/>
      <c r="H29" s="207"/>
      <c r="I29" s="207"/>
      <c r="J29" s="207"/>
      <c r="K29" s="207"/>
      <c r="L29" s="207"/>
      <c r="M29" s="215"/>
      <c r="N29" s="184"/>
      <c r="O29" s="184"/>
      <c r="P29" s="184"/>
      <c r="Q29" s="184"/>
    </row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Q48"/>
  <sheetViews>
    <sheetView zoomScaleNormal="100" workbookViewId="0">
      <selection sqref="A1:Q1"/>
    </sheetView>
  </sheetViews>
  <sheetFormatPr defaultColWidth="11.42578125" defaultRowHeight="44.25"/>
  <cols>
    <col min="1" max="1" width="53.5703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53.5703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53.5703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53.5703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53.5703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53.5703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53.5703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53.5703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53.5703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53.5703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53.5703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53.5703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53.5703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53.5703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53.5703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53.5703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53.5703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53.5703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53.5703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53.5703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53.5703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53.5703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53.5703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53.5703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53.5703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53.5703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53.5703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53.5703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53.5703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53.5703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53.5703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53.5703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53.5703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53.5703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53.5703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53.5703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53.5703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53.5703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53.5703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53.5703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53.5703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53.5703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53.5703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53.5703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53.5703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53.5703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53.5703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53.5703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53.5703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53.5703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53.5703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53.5703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53.5703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53.5703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53.5703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53.5703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53.5703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53.5703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53.5703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53.5703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53.5703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53.5703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53.5703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53.5703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615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252" customFormat="1" ht="15" customHeight="1">
      <c r="A6" s="251"/>
      <c r="B6" s="523" t="s">
        <v>65</v>
      </c>
      <c r="C6" s="523"/>
      <c r="D6" s="523"/>
      <c r="E6" s="523"/>
      <c r="F6" s="523"/>
      <c r="G6" s="523"/>
      <c r="H6" s="523"/>
      <c r="I6" s="523"/>
      <c r="J6" s="523" t="s">
        <v>67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601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57" t="s">
        <v>577</v>
      </c>
      <c r="B8" s="258">
        <v>14314.347152</v>
      </c>
      <c r="C8" s="258">
        <v>113.43334</v>
      </c>
      <c r="D8" s="258">
        <v>0</v>
      </c>
      <c r="E8" s="258">
        <v>0</v>
      </c>
      <c r="F8" s="258">
        <v>0</v>
      </c>
      <c r="G8" s="258">
        <v>0</v>
      </c>
      <c r="H8" s="258">
        <v>0</v>
      </c>
      <c r="I8" s="258">
        <v>14427.780490000001</v>
      </c>
      <c r="J8" s="258">
        <v>2625586.72841</v>
      </c>
      <c r="K8" s="258">
        <v>266438.74024999997</v>
      </c>
      <c r="L8" s="258">
        <v>7763.6985384</v>
      </c>
      <c r="M8" s="258">
        <v>3825.3150900000001</v>
      </c>
      <c r="N8" s="258">
        <v>7354.4449778000007</v>
      </c>
      <c r="O8" s="258">
        <v>1730.0962199999999</v>
      </c>
      <c r="P8" s="258">
        <v>0</v>
      </c>
      <c r="Q8" s="258">
        <v>2912699.0234899996</v>
      </c>
    </row>
    <row r="9" spans="1:17" ht="15" customHeight="1">
      <c r="A9" s="257" t="s">
        <v>578</v>
      </c>
      <c r="B9" s="259">
        <v>0</v>
      </c>
      <c r="C9" s="259">
        <v>0</v>
      </c>
      <c r="D9" s="259">
        <v>0</v>
      </c>
      <c r="E9" s="259">
        <v>0</v>
      </c>
      <c r="F9" s="259">
        <v>0</v>
      </c>
      <c r="G9" s="259">
        <v>0</v>
      </c>
      <c r="H9" s="259">
        <v>0</v>
      </c>
      <c r="I9" s="259">
        <v>0</v>
      </c>
      <c r="J9" s="259">
        <v>46568.932829999998</v>
      </c>
      <c r="K9" s="259">
        <v>8768.839109999999</v>
      </c>
      <c r="L9" s="258">
        <v>445.00713000000002</v>
      </c>
      <c r="M9" s="258">
        <v>85.069890000000001</v>
      </c>
      <c r="N9" s="258">
        <v>133.99873000000002</v>
      </c>
      <c r="O9" s="258">
        <v>157.46633</v>
      </c>
      <c r="P9" s="258">
        <v>0</v>
      </c>
      <c r="Q9" s="258">
        <v>56159.314020000005</v>
      </c>
    </row>
    <row r="10" spans="1:17" ht="15" customHeight="1">
      <c r="A10" s="257" t="s">
        <v>579</v>
      </c>
      <c r="B10" s="259">
        <v>0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9">
        <v>972.49014</v>
      </c>
      <c r="I10" s="259">
        <v>972.49014</v>
      </c>
      <c r="J10" s="259">
        <v>93.833389999999994</v>
      </c>
      <c r="K10" s="259">
        <v>71.972759999999994</v>
      </c>
      <c r="L10" s="258">
        <v>0</v>
      </c>
      <c r="M10" s="258">
        <v>0</v>
      </c>
      <c r="N10" s="258">
        <v>0</v>
      </c>
      <c r="O10" s="258">
        <v>0</v>
      </c>
      <c r="P10" s="258">
        <v>8006.5799800000004</v>
      </c>
      <c r="Q10" s="258">
        <v>8172.3861299999999</v>
      </c>
    </row>
    <row r="11" spans="1:17" ht="15" customHeight="1">
      <c r="A11" s="257" t="s">
        <v>580</v>
      </c>
      <c r="B11" s="258">
        <v>0</v>
      </c>
      <c r="C11" s="258">
        <v>0</v>
      </c>
      <c r="D11" s="258">
        <v>0</v>
      </c>
      <c r="E11" s="258">
        <v>0</v>
      </c>
      <c r="F11" s="258">
        <v>0</v>
      </c>
      <c r="G11" s="258">
        <v>0</v>
      </c>
      <c r="H11" s="258">
        <v>0</v>
      </c>
      <c r="I11" s="258">
        <v>0</v>
      </c>
      <c r="J11" s="258">
        <v>54104.332139999999</v>
      </c>
      <c r="K11" s="258">
        <v>17209.38147</v>
      </c>
      <c r="L11" s="258">
        <v>75.909369999999996</v>
      </c>
      <c r="M11" s="258">
        <v>96.313220000000001</v>
      </c>
      <c r="N11" s="258">
        <v>0.13719999999999999</v>
      </c>
      <c r="O11" s="258">
        <v>0</v>
      </c>
      <c r="P11" s="258">
        <v>0</v>
      </c>
      <c r="Q11" s="258">
        <v>71486.073400000008</v>
      </c>
    </row>
    <row r="12" spans="1:17" ht="15" customHeight="1">
      <c r="A12" s="257" t="s">
        <v>581</v>
      </c>
      <c r="B12" s="258">
        <v>60500.633483000005</v>
      </c>
      <c r="C12" s="258">
        <v>2286.0226275999999</v>
      </c>
      <c r="D12" s="258">
        <v>0</v>
      </c>
      <c r="E12" s="258">
        <v>0</v>
      </c>
      <c r="F12" s="258">
        <v>0</v>
      </c>
      <c r="G12" s="258">
        <v>0</v>
      </c>
      <c r="H12" s="258">
        <v>978.34699999999998</v>
      </c>
      <c r="I12" s="258">
        <v>63765.003109999998</v>
      </c>
      <c r="J12" s="258">
        <v>2239996.39922</v>
      </c>
      <c r="K12" s="258">
        <v>364297.27619480004</v>
      </c>
      <c r="L12" s="258">
        <v>7124.6267400000006</v>
      </c>
      <c r="M12" s="258">
        <v>5082.7140999999992</v>
      </c>
      <c r="N12" s="258">
        <v>6051.2465155999998</v>
      </c>
      <c r="O12" s="258">
        <v>805.56945999999994</v>
      </c>
      <c r="P12" s="258">
        <v>169567.67739</v>
      </c>
      <c r="Q12" s="258">
        <v>2792925.5096199997</v>
      </c>
    </row>
    <row r="13" spans="1:17" ht="15" customHeight="1">
      <c r="A13" s="257" t="s">
        <v>582</v>
      </c>
      <c r="B13" s="258">
        <v>0</v>
      </c>
      <c r="C13" s="258">
        <v>0</v>
      </c>
      <c r="D13" s="258">
        <v>0</v>
      </c>
      <c r="E13" s="258">
        <v>0</v>
      </c>
      <c r="F13" s="258">
        <v>0</v>
      </c>
      <c r="G13" s="258">
        <v>0</v>
      </c>
      <c r="H13" s="258">
        <v>0</v>
      </c>
      <c r="I13" s="258">
        <v>0</v>
      </c>
      <c r="J13" s="258">
        <v>174483.50191999998</v>
      </c>
      <c r="K13" s="258">
        <v>229.78373000000002</v>
      </c>
      <c r="L13" s="258">
        <v>0</v>
      </c>
      <c r="M13" s="258">
        <v>0</v>
      </c>
      <c r="N13" s="258">
        <v>0</v>
      </c>
      <c r="O13" s="258">
        <v>0</v>
      </c>
      <c r="P13" s="258">
        <v>8238.3075000000008</v>
      </c>
      <c r="Q13" s="258">
        <v>182951.59315</v>
      </c>
    </row>
    <row r="14" spans="1:17" ht="15" customHeight="1">
      <c r="A14" s="257" t="s">
        <v>73</v>
      </c>
      <c r="B14" s="258">
        <v>0</v>
      </c>
      <c r="C14" s="258">
        <v>0</v>
      </c>
      <c r="D14" s="258">
        <v>0</v>
      </c>
      <c r="E14" s="258">
        <v>0</v>
      </c>
      <c r="F14" s="258">
        <v>0</v>
      </c>
      <c r="G14" s="258">
        <v>0</v>
      </c>
      <c r="H14" s="258">
        <v>0</v>
      </c>
      <c r="I14" s="258">
        <v>0</v>
      </c>
      <c r="J14" s="258">
        <v>1833350.0075206</v>
      </c>
      <c r="K14" s="258">
        <v>843157.18767120002</v>
      </c>
      <c r="L14" s="258">
        <v>9775.7760708000005</v>
      </c>
      <c r="M14" s="258">
        <v>26616.755870000001</v>
      </c>
      <c r="N14" s="258">
        <v>14250.453512599999</v>
      </c>
      <c r="O14" s="258">
        <v>4137.2746364000004</v>
      </c>
      <c r="P14" s="258">
        <v>16875.3534</v>
      </c>
      <c r="Q14" s="258">
        <v>2748162.8086700002</v>
      </c>
    </row>
    <row r="15" spans="1:17" ht="15" customHeight="1">
      <c r="A15" s="257" t="s">
        <v>583</v>
      </c>
      <c r="B15" s="258">
        <v>16481.613529599999</v>
      </c>
      <c r="C15" s="258">
        <v>1252.42228</v>
      </c>
      <c r="D15" s="258">
        <v>0</v>
      </c>
      <c r="E15" s="258">
        <v>0</v>
      </c>
      <c r="F15" s="258">
        <v>0</v>
      </c>
      <c r="G15" s="258">
        <v>274.39999999999998</v>
      </c>
      <c r="H15" s="258">
        <v>666.68732</v>
      </c>
      <c r="I15" s="258">
        <v>18675.12313</v>
      </c>
      <c r="J15" s="258">
        <v>1561078.0270204002</v>
      </c>
      <c r="K15" s="258">
        <v>427090.26689780003</v>
      </c>
      <c r="L15" s="258">
        <v>16661.631537400001</v>
      </c>
      <c r="M15" s="258">
        <v>10375.0870978</v>
      </c>
      <c r="N15" s="258">
        <v>13449.035745200001</v>
      </c>
      <c r="O15" s="258">
        <v>2831.1400576000001</v>
      </c>
      <c r="P15" s="258">
        <v>7863.29126</v>
      </c>
      <c r="Q15" s="258">
        <v>2039348.4796199999</v>
      </c>
    </row>
    <row r="16" spans="1:17" ht="15" customHeight="1">
      <c r="A16" s="257" t="s">
        <v>584</v>
      </c>
      <c r="B16" s="258">
        <v>0</v>
      </c>
      <c r="C16" s="258">
        <v>0</v>
      </c>
      <c r="D16" s="258">
        <v>0</v>
      </c>
      <c r="E16" s="258">
        <v>0</v>
      </c>
      <c r="F16" s="258">
        <v>0</v>
      </c>
      <c r="G16" s="258">
        <v>0</v>
      </c>
      <c r="H16" s="258">
        <v>0</v>
      </c>
      <c r="I16" s="258">
        <v>0</v>
      </c>
      <c r="J16" s="258">
        <v>145293.28422999999</v>
      </c>
      <c r="K16" s="258">
        <v>67100.470299399996</v>
      </c>
      <c r="L16" s="258">
        <v>2220.51206</v>
      </c>
      <c r="M16" s="258">
        <v>1540.7206999999999</v>
      </c>
      <c r="N16" s="258">
        <v>1022.8905812</v>
      </c>
      <c r="O16" s="258">
        <v>1260.4308294</v>
      </c>
      <c r="P16" s="258">
        <v>46.78192</v>
      </c>
      <c r="Q16" s="258">
        <v>218485.09062</v>
      </c>
    </row>
    <row r="17" spans="1:17" ht="15" customHeight="1">
      <c r="A17" s="257" t="s">
        <v>585</v>
      </c>
      <c r="B17" s="258">
        <v>234.49771239999998</v>
      </c>
      <c r="C17" s="258">
        <v>0</v>
      </c>
      <c r="D17" s="258">
        <v>0</v>
      </c>
      <c r="E17" s="258">
        <v>0</v>
      </c>
      <c r="F17" s="258">
        <v>0</v>
      </c>
      <c r="G17" s="258">
        <v>0</v>
      </c>
      <c r="H17" s="258">
        <v>294.24599999999998</v>
      </c>
      <c r="I17" s="258">
        <v>528.74370999999996</v>
      </c>
      <c r="J17" s="258">
        <v>931868.0251036</v>
      </c>
      <c r="K17" s="258">
        <v>436157.45502280002</v>
      </c>
      <c r="L17" s="258">
        <v>7284.7351013999996</v>
      </c>
      <c r="M17" s="258">
        <v>4525.2371700000003</v>
      </c>
      <c r="N17" s="258">
        <v>9539.3853166000008</v>
      </c>
      <c r="O17" s="258">
        <v>1699.0348788000001</v>
      </c>
      <c r="P17" s="258">
        <v>3439.14408</v>
      </c>
      <c r="Q17" s="258">
        <v>1394513.01667</v>
      </c>
    </row>
    <row r="18" spans="1:17" ht="15" customHeight="1">
      <c r="A18" s="257" t="s">
        <v>586</v>
      </c>
      <c r="B18" s="258">
        <v>0</v>
      </c>
      <c r="C18" s="258">
        <v>0</v>
      </c>
      <c r="D18" s="258">
        <v>0</v>
      </c>
      <c r="E18" s="258">
        <v>0</v>
      </c>
      <c r="F18" s="258">
        <v>0</v>
      </c>
      <c r="G18" s="258">
        <v>0</v>
      </c>
      <c r="H18" s="258">
        <v>21804.68219</v>
      </c>
      <c r="I18" s="258">
        <v>21804.68219</v>
      </c>
      <c r="J18" s="258">
        <v>155516.34341</v>
      </c>
      <c r="K18" s="258">
        <v>1908.6351100000002</v>
      </c>
      <c r="L18" s="258">
        <v>191.09136999999998</v>
      </c>
      <c r="M18" s="258">
        <v>85.267330000000001</v>
      </c>
      <c r="N18" s="258">
        <v>92.647670000000005</v>
      </c>
      <c r="O18" s="258">
        <v>0</v>
      </c>
      <c r="P18" s="258">
        <v>52.38</v>
      </c>
      <c r="Q18" s="258">
        <v>157846.36489</v>
      </c>
    </row>
    <row r="19" spans="1:17" ht="15" customHeight="1">
      <c r="A19" s="257" t="s">
        <v>587</v>
      </c>
      <c r="B19" s="258">
        <v>0</v>
      </c>
      <c r="C19" s="258">
        <v>0</v>
      </c>
      <c r="D19" s="258">
        <v>0</v>
      </c>
      <c r="E19" s="258">
        <v>0</v>
      </c>
      <c r="F19" s="258">
        <v>0</v>
      </c>
      <c r="G19" s="258">
        <v>0</v>
      </c>
      <c r="H19" s="258">
        <v>1628.7199599999999</v>
      </c>
      <c r="I19" s="258">
        <v>1628.7199599999999</v>
      </c>
      <c r="J19" s="258">
        <v>1039861.6416182</v>
      </c>
      <c r="K19" s="258">
        <v>389327.29602380004</v>
      </c>
      <c r="L19" s="258">
        <v>5565.4989800000003</v>
      </c>
      <c r="M19" s="258">
        <v>3717.5467200000003</v>
      </c>
      <c r="N19" s="258">
        <v>10635.9474144</v>
      </c>
      <c r="O19" s="258">
        <v>1379.2421899999999</v>
      </c>
      <c r="P19" s="258">
        <v>260.12326000000002</v>
      </c>
      <c r="Q19" s="258">
        <v>1450747.2962100001</v>
      </c>
    </row>
    <row r="20" spans="1:17" ht="15" customHeight="1">
      <c r="A20" s="257" t="s">
        <v>588</v>
      </c>
      <c r="B20" s="258">
        <v>0</v>
      </c>
      <c r="C20" s="258">
        <v>0</v>
      </c>
      <c r="D20" s="258">
        <v>0</v>
      </c>
      <c r="E20" s="258">
        <v>0</v>
      </c>
      <c r="F20" s="258">
        <v>0</v>
      </c>
      <c r="G20" s="258">
        <v>0</v>
      </c>
      <c r="H20" s="258">
        <v>0</v>
      </c>
      <c r="I20" s="258">
        <v>0</v>
      </c>
      <c r="J20" s="258">
        <v>1927.84593</v>
      </c>
      <c r="K20" s="258">
        <v>913.43741</v>
      </c>
      <c r="L20" s="258">
        <v>22.289950000000001</v>
      </c>
      <c r="M20" s="258">
        <v>0</v>
      </c>
      <c r="N20" s="258">
        <v>0</v>
      </c>
      <c r="O20" s="258">
        <v>0</v>
      </c>
      <c r="P20" s="258">
        <v>62.112000000000002</v>
      </c>
      <c r="Q20" s="258">
        <v>2925.6852899999999</v>
      </c>
    </row>
    <row r="21" spans="1:17" ht="15" customHeight="1">
      <c r="A21" s="257" t="s">
        <v>589</v>
      </c>
      <c r="B21" s="258">
        <v>0</v>
      </c>
      <c r="C21" s="258">
        <v>0</v>
      </c>
      <c r="D21" s="258">
        <v>0</v>
      </c>
      <c r="E21" s="258">
        <v>0</v>
      </c>
      <c r="F21" s="258">
        <v>0</v>
      </c>
      <c r="G21" s="258">
        <v>0</v>
      </c>
      <c r="H21" s="258">
        <v>0</v>
      </c>
      <c r="I21" s="258">
        <v>0</v>
      </c>
      <c r="J21" s="258">
        <v>19664.016780000002</v>
      </c>
      <c r="K21" s="258">
        <v>4079.5217900000002</v>
      </c>
      <c r="L21" s="258">
        <v>95.768419999999992</v>
      </c>
      <c r="M21" s="258">
        <v>25.245799999999999</v>
      </c>
      <c r="N21" s="258">
        <v>0</v>
      </c>
      <c r="O21" s="258">
        <v>0</v>
      </c>
      <c r="P21" s="258">
        <v>0</v>
      </c>
      <c r="Q21" s="258">
        <v>23864.552789999998</v>
      </c>
    </row>
    <row r="22" spans="1:17" ht="15" customHeight="1">
      <c r="A22" s="257" t="s">
        <v>590</v>
      </c>
      <c r="B22" s="258">
        <v>315.17341039999997</v>
      </c>
      <c r="C22" s="258">
        <v>24.295400000000001</v>
      </c>
      <c r="D22" s="258">
        <v>0</v>
      </c>
      <c r="E22" s="258">
        <v>0</v>
      </c>
      <c r="F22" s="258">
        <v>183.69063</v>
      </c>
      <c r="G22" s="258">
        <v>0</v>
      </c>
      <c r="H22" s="258">
        <v>18.948319999999999</v>
      </c>
      <c r="I22" s="258">
        <v>542.10775999999998</v>
      </c>
      <c r="J22" s="258">
        <v>123510.96573639999</v>
      </c>
      <c r="K22" s="258">
        <v>86727.685540000006</v>
      </c>
      <c r="L22" s="258">
        <v>1306.06474</v>
      </c>
      <c r="M22" s="258">
        <v>392.5204</v>
      </c>
      <c r="N22" s="258">
        <v>312.83249999999998</v>
      </c>
      <c r="O22" s="258">
        <v>360.80367440000003</v>
      </c>
      <c r="P22" s="258">
        <v>885.93416000000002</v>
      </c>
      <c r="Q22" s="258">
        <v>213496.80674</v>
      </c>
    </row>
    <row r="23" spans="1:17" ht="15" customHeight="1">
      <c r="A23" s="257" t="s">
        <v>591</v>
      </c>
      <c r="B23" s="258">
        <v>0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0</v>
      </c>
      <c r="J23" s="258">
        <v>41.304079999999999</v>
      </c>
      <c r="K23" s="258">
        <v>4.6930100000000001</v>
      </c>
      <c r="L23" s="258">
        <v>3.61022</v>
      </c>
      <c r="M23" s="258">
        <v>0</v>
      </c>
      <c r="N23" s="258">
        <v>0</v>
      </c>
      <c r="O23" s="258">
        <v>0</v>
      </c>
      <c r="P23" s="258">
        <v>0</v>
      </c>
      <c r="Q23" s="258">
        <v>49.607309999999998</v>
      </c>
    </row>
    <row r="24" spans="1:17" ht="15" customHeight="1">
      <c r="A24" s="257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0</v>
      </c>
      <c r="I24" s="258">
        <v>0</v>
      </c>
      <c r="J24" s="258">
        <v>20.805529999999997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0</v>
      </c>
      <c r="Q24" s="258">
        <v>20.805529999999997</v>
      </c>
    </row>
    <row r="25" spans="1:17" s="217" customFormat="1" ht="15" customHeight="1">
      <c r="A25" s="257" t="s">
        <v>593</v>
      </c>
      <c r="B25" s="258">
        <v>0</v>
      </c>
      <c r="C25" s="258">
        <v>0</v>
      </c>
      <c r="D25" s="258">
        <v>0</v>
      </c>
      <c r="E25" s="258">
        <v>0</v>
      </c>
      <c r="F25" s="258">
        <v>0</v>
      </c>
      <c r="G25" s="258">
        <v>0</v>
      </c>
      <c r="H25" s="258">
        <v>0</v>
      </c>
      <c r="I25" s="258">
        <v>0</v>
      </c>
      <c r="J25" s="258">
        <v>0</v>
      </c>
      <c r="K25" s="258">
        <v>0</v>
      </c>
      <c r="L25" s="258">
        <v>0</v>
      </c>
      <c r="M25" s="258">
        <v>0</v>
      </c>
      <c r="N25" s="258">
        <v>0</v>
      </c>
      <c r="O25" s="258">
        <v>0</v>
      </c>
      <c r="P25" s="258">
        <v>0</v>
      </c>
      <c r="Q25" s="258">
        <v>0</v>
      </c>
    </row>
    <row r="26" spans="1:17" s="217" customFormat="1" ht="15" customHeight="1">
      <c r="A26" s="248" t="s">
        <v>72</v>
      </c>
      <c r="B26" s="260">
        <v>91846.265287400005</v>
      </c>
      <c r="C26" s="260">
        <v>3676.1736475999996</v>
      </c>
      <c r="D26" s="260">
        <v>0</v>
      </c>
      <c r="E26" s="260">
        <v>0</v>
      </c>
      <c r="F26" s="260">
        <v>183.69063</v>
      </c>
      <c r="G26" s="260">
        <v>274.39999999999998</v>
      </c>
      <c r="H26" s="260">
        <v>26364.120929999997</v>
      </c>
      <c r="I26" s="260">
        <v>122344.65049</v>
      </c>
      <c r="J26" s="260">
        <v>10952965.994869201</v>
      </c>
      <c r="K26" s="260">
        <v>2913482.6422897996</v>
      </c>
      <c r="L26" s="260">
        <v>58536.220228000006</v>
      </c>
      <c r="M26" s="260">
        <v>56367.793387800004</v>
      </c>
      <c r="N26" s="260">
        <v>62843.020163399997</v>
      </c>
      <c r="O26" s="260">
        <v>14361.058276600003</v>
      </c>
      <c r="P26" s="260">
        <v>215297.68495</v>
      </c>
      <c r="Q26" s="260">
        <v>14273854.414150001</v>
      </c>
    </row>
    <row r="27" spans="1:17" ht="15" customHeight="1" thickBot="1">
      <c r="A27" s="222"/>
      <c r="B27" s="228"/>
      <c r="C27" s="224"/>
      <c r="D27" s="224"/>
      <c r="E27" s="224"/>
      <c r="F27" s="224"/>
      <c r="G27" s="224"/>
      <c r="H27" s="224"/>
      <c r="I27" s="224"/>
      <c r="J27" s="224"/>
      <c r="K27" s="224"/>
      <c r="L27" s="228"/>
      <c r="M27" s="228"/>
      <c r="N27" s="228"/>
      <c r="O27" s="228"/>
      <c r="P27" s="228"/>
      <c r="Q27" s="228"/>
    </row>
    <row r="28" spans="1:17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16"/>
      <c r="I28" s="216"/>
      <c r="J28" s="216"/>
      <c r="K28" s="216"/>
      <c r="L28" s="226"/>
      <c r="M28" s="226"/>
      <c r="N28" s="184"/>
      <c r="O28" s="184"/>
      <c r="P28" s="184"/>
      <c r="Q28" s="184"/>
    </row>
    <row r="29" spans="1:17" ht="15" customHeight="1"/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Q40"/>
  <sheetViews>
    <sheetView zoomScaleNormal="100" workbookViewId="0">
      <selection sqref="A1:Q1"/>
    </sheetView>
  </sheetViews>
  <sheetFormatPr defaultColWidth="11.42578125" defaultRowHeight="44.25"/>
  <cols>
    <col min="1" max="1" width="53.5703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53.5703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53.5703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53.5703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53.5703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53.5703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53.5703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53.5703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53.5703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53.5703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53.5703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53.5703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53.5703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53.5703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53.5703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53.5703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53.5703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53.5703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53.5703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53.5703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53.5703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53.5703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53.5703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53.5703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53.5703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53.5703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53.5703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53.5703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53.5703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53.5703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53.5703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53.5703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53.5703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53.5703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53.5703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53.5703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53.5703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53.5703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53.5703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53.5703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53.5703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53.5703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53.5703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53.5703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53.5703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53.5703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53.5703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53.5703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53.5703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53.5703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53.5703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53.5703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53.5703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53.5703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53.5703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53.5703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53.5703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53.5703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53.5703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53.5703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53.5703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53.5703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53.5703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53.5703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615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252" customFormat="1" ht="15" customHeight="1">
      <c r="A6" s="251"/>
      <c r="B6" s="523" t="s">
        <v>68</v>
      </c>
      <c r="C6" s="523"/>
      <c r="D6" s="523"/>
      <c r="E6" s="523"/>
      <c r="F6" s="523"/>
      <c r="G6" s="523"/>
      <c r="H6" s="523"/>
      <c r="I6" s="523"/>
      <c r="J6" s="523" t="s">
        <v>69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601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57" t="s">
        <v>577</v>
      </c>
      <c r="B8" s="258">
        <v>271847.01760000002</v>
      </c>
      <c r="C8" s="258">
        <v>53816.821349999998</v>
      </c>
      <c r="D8" s="258">
        <v>121.75782000000001</v>
      </c>
      <c r="E8" s="258">
        <v>338.75046000000003</v>
      </c>
      <c r="F8" s="258">
        <v>3347.9160200000001</v>
      </c>
      <c r="G8" s="258">
        <v>3598.1675299999997</v>
      </c>
      <c r="H8" s="258">
        <v>0.43463000000000002</v>
      </c>
      <c r="I8" s="258">
        <v>333070.86541000003</v>
      </c>
      <c r="J8" s="258">
        <v>2790501.7878</v>
      </c>
      <c r="K8" s="258">
        <v>54203.950700000001</v>
      </c>
      <c r="L8" s="258">
        <v>252.62897000000001</v>
      </c>
      <c r="M8" s="258">
        <v>135.03217000000001</v>
      </c>
      <c r="N8" s="258">
        <v>5440.6469100000004</v>
      </c>
      <c r="O8" s="258">
        <v>540.11619999999994</v>
      </c>
      <c r="P8" s="258">
        <v>10162.031000000001</v>
      </c>
      <c r="Q8" s="258">
        <v>2861236.1937500001</v>
      </c>
    </row>
    <row r="9" spans="1:17" ht="15" customHeight="1">
      <c r="A9" s="257" t="s">
        <v>578</v>
      </c>
      <c r="B9" s="259">
        <v>5897.4326900000005</v>
      </c>
      <c r="C9" s="259">
        <v>1041.18905</v>
      </c>
      <c r="D9" s="259">
        <v>0</v>
      </c>
      <c r="E9" s="259">
        <v>0</v>
      </c>
      <c r="F9" s="259">
        <v>0</v>
      </c>
      <c r="G9" s="259">
        <v>0</v>
      </c>
      <c r="H9" s="259">
        <v>0</v>
      </c>
      <c r="I9" s="259">
        <v>6938.6217400000005</v>
      </c>
      <c r="J9" s="259">
        <v>4256.0797400000001</v>
      </c>
      <c r="K9" s="259">
        <v>494.84904999999998</v>
      </c>
      <c r="L9" s="258">
        <v>0</v>
      </c>
      <c r="M9" s="258">
        <v>0</v>
      </c>
      <c r="N9" s="258">
        <v>55.237230000000004</v>
      </c>
      <c r="O9" s="258">
        <v>0</v>
      </c>
      <c r="P9" s="258">
        <v>0</v>
      </c>
      <c r="Q9" s="258">
        <v>4806.1660199999997</v>
      </c>
    </row>
    <row r="10" spans="1:17" ht="15" customHeight="1">
      <c r="A10" s="257" t="s">
        <v>579</v>
      </c>
      <c r="B10" s="259">
        <v>209.57667000000001</v>
      </c>
      <c r="C10" s="259">
        <v>0</v>
      </c>
      <c r="D10" s="259">
        <v>0</v>
      </c>
      <c r="E10" s="259">
        <v>0</v>
      </c>
      <c r="F10" s="259">
        <v>49.226169999999996</v>
      </c>
      <c r="G10" s="259">
        <v>0</v>
      </c>
      <c r="H10" s="259">
        <v>0</v>
      </c>
      <c r="I10" s="259">
        <v>258.80284</v>
      </c>
      <c r="J10" s="259">
        <v>259.00506000000001</v>
      </c>
      <c r="K10" s="259">
        <v>0</v>
      </c>
      <c r="L10" s="258">
        <v>0</v>
      </c>
      <c r="M10" s="258">
        <v>0</v>
      </c>
      <c r="N10" s="258">
        <v>0</v>
      </c>
      <c r="O10" s="258">
        <v>0</v>
      </c>
      <c r="P10" s="258">
        <v>4515.8098399999999</v>
      </c>
      <c r="Q10" s="258">
        <v>4774.8149000000003</v>
      </c>
    </row>
    <row r="11" spans="1:17" ht="15" customHeight="1">
      <c r="A11" s="257" t="s">
        <v>580</v>
      </c>
      <c r="B11" s="258">
        <v>11818.483990000001</v>
      </c>
      <c r="C11" s="258">
        <v>3090.2666800000002</v>
      </c>
      <c r="D11" s="258">
        <v>0</v>
      </c>
      <c r="E11" s="258">
        <v>0</v>
      </c>
      <c r="F11" s="258">
        <v>0</v>
      </c>
      <c r="G11" s="258">
        <v>0</v>
      </c>
      <c r="H11" s="258">
        <v>0</v>
      </c>
      <c r="I11" s="258">
        <v>14908.750669999999</v>
      </c>
      <c r="J11" s="258">
        <v>21639.280549999999</v>
      </c>
      <c r="K11" s="258">
        <v>4636.7609400000001</v>
      </c>
      <c r="L11" s="258">
        <v>0</v>
      </c>
      <c r="M11" s="258">
        <v>0</v>
      </c>
      <c r="N11" s="258">
        <v>76.953070000000011</v>
      </c>
      <c r="O11" s="258">
        <v>0</v>
      </c>
      <c r="P11" s="258">
        <v>0</v>
      </c>
      <c r="Q11" s="258">
        <v>26352.994559999999</v>
      </c>
    </row>
    <row r="12" spans="1:17" ht="15" customHeight="1">
      <c r="A12" s="257" t="s">
        <v>581</v>
      </c>
      <c r="B12" s="258">
        <v>360162.52897000004</v>
      </c>
      <c r="C12" s="258">
        <v>58001.267490000006</v>
      </c>
      <c r="D12" s="258">
        <v>1088.22542</v>
      </c>
      <c r="E12" s="258">
        <v>0</v>
      </c>
      <c r="F12" s="258">
        <v>5695.7937000000002</v>
      </c>
      <c r="G12" s="258">
        <v>565.1178000000001</v>
      </c>
      <c r="H12" s="258">
        <v>7068.9065700000001</v>
      </c>
      <c r="I12" s="258">
        <v>432581.83994999999</v>
      </c>
      <c r="J12" s="258">
        <v>3826056.5206300002</v>
      </c>
      <c r="K12" s="258">
        <v>112427.6286</v>
      </c>
      <c r="L12" s="258">
        <v>533.8538299999999</v>
      </c>
      <c r="M12" s="258">
        <v>67.676439999999999</v>
      </c>
      <c r="N12" s="258">
        <v>4308.6245499999995</v>
      </c>
      <c r="O12" s="258">
        <v>140</v>
      </c>
      <c r="P12" s="258">
        <v>25066.491850000002</v>
      </c>
      <c r="Q12" s="258">
        <v>3968600.7959000003</v>
      </c>
    </row>
    <row r="13" spans="1:17" ht="15" customHeight="1">
      <c r="A13" s="257" t="s">
        <v>582</v>
      </c>
      <c r="B13" s="258">
        <v>10545.894480000001</v>
      </c>
      <c r="C13" s="258">
        <v>27217.080409999999</v>
      </c>
      <c r="D13" s="258">
        <v>0</v>
      </c>
      <c r="E13" s="258">
        <v>0</v>
      </c>
      <c r="F13" s="258">
        <v>0</v>
      </c>
      <c r="G13" s="258">
        <v>0</v>
      </c>
      <c r="H13" s="258">
        <v>5434.7809699999998</v>
      </c>
      <c r="I13" s="258">
        <v>43197.755859999997</v>
      </c>
      <c r="J13" s="258">
        <v>107100.7473</v>
      </c>
      <c r="K13" s="258">
        <v>255.61814000000001</v>
      </c>
      <c r="L13" s="258">
        <v>0</v>
      </c>
      <c r="M13" s="258">
        <v>0</v>
      </c>
      <c r="N13" s="258">
        <v>0</v>
      </c>
      <c r="O13" s="258">
        <v>0</v>
      </c>
      <c r="P13" s="258">
        <v>68734.559150000001</v>
      </c>
      <c r="Q13" s="258">
        <v>176090.92459000001</v>
      </c>
    </row>
    <row r="14" spans="1:17" ht="15" customHeight="1">
      <c r="A14" s="257" t="s">
        <v>73</v>
      </c>
      <c r="B14" s="258">
        <v>557858.0168300001</v>
      </c>
      <c r="C14" s="258">
        <v>202496.55602000002</v>
      </c>
      <c r="D14" s="258">
        <v>226.59725</v>
      </c>
      <c r="E14" s="258">
        <v>0</v>
      </c>
      <c r="F14" s="258">
        <v>17608.108079999998</v>
      </c>
      <c r="G14" s="258">
        <v>5724.6625300000005</v>
      </c>
      <c r="H14" s="258">
        <v>276555.46110000001</v>
      </c>
      <c r="I14" s="258">
        <v>1060469.40181</v>
      </c>
      <c r="J14" s="258">
        <v>3778582.3881842</v>
      </c>
      <c r="K14" s="258">
        <v>214415.36852620001</v>
      </c>
      <c r="L14" s="258">
        <v>2141.9982300000001</v>
      </c>
      <c r="M14" s="258">
        <v>666.07128</v>
      </c>
      <c r="N14" s="258">
        <v>8218.5594770000007</v>
      </c>
      <c r="O14" s="258">
        <v>1461.19399</v>
      </c>
      <c r="P14" s="258">
        <v>86077.77393000001</v>
      </c>
      <c r="Q14" s="258">
        <v>4091563.3536199997</v>
      </c>
    </row>
    <row r="15" spans="1:17" ht="15" customHeight="1">
      <c r="A15" s="257" t="s">
        <v>583</v>
      </c>
      <c r="B15" s="258">
        <v>503009.6274</v>
      </c>
      <c r="C15" s="258">
        <v>148058.82897999999</v>
      </c>
      <c r="D15" s="258">
        <v>4249.0465199999999</v>
      </c>
      <c r="E15" s="258">
        <v>470.43117000000001</v>
      </c>
      <c r="F15" s="258">
        <v>12457.274740000001</v>
      </c>
      <c r="G15" s="258">
        <v>7619.8153575999995</v>
      </c>
      <c r="H15" s="258">
        <v>5744.0074999999997</v>
      </c>
      <c r="I15" s="258">
        <v>681609.03166999994</v>
      </c>
      <c r="J15" s="258">
        <v>4185342.7333010002</v>
      </c>
      <c r="K15" s="258">
        <v>153596.43150000001</v>
      </c>
      <c r="L15" s="258">
        <v>7840.6257000000005</v>
      </c>
      <c r="M15" s="258">
        <v>2868.5373999999997</v>
      </c>
      <c r="N15" s="258">
        <v>5574.9505199999994</v>
      </c>
      <c r="O15" s="258">
        <v>3301.81828</v>
      </c>
      <c r="P15" s="258">
        <v>225583.24354</v>
      </c>
      <c r="Q15" s="258">
        <v>4584108.3402399998</v>
      </c>
    </row>
    <row r="16" spans="1:17" ht="15" customHeight="1">
      <c r="A16" s="257" t="s">
        <v>584</v>
      </c>
      <c r="B16" s="258">
        <v>99576.985849999997</v>
      </c>
      <c r="C16" s="258">
        <v>20369.03023</v>
      </c>
      <c r="D16" s="258">
        <v>72.386789999999991</v>
      </c>
      <c r="E16" s="258">
        <v>22.250540000000001</v>
      </c>
      <c r="F16" s="258">
        <v>1791.23126</v>
      </c>
      <c r="G16" s="258">
        <v>727.18812000000003</v>
      </c>
      <c r="H16" s="258">
        <v>1499.2617299999999</v>
      </c>
      <c r="I16" s="258">
        <v>124058.33451999999</v>
      </c>
      <c r="J16" s="258">
        <v>301756.07744999998</v>
      </c>
      <c r="K16" s="258">
        <v>26437.14905</v>
      </c>
      <c r="L16" s="258">
        <v>442.93398999999999</v>
      </c>
      <c r="M16" s="258">
        <v>353.08242999999999</v>
      </c>
      <c r="N16" s="258">
        <v>130.39282</v>
      </c>
      <c r="O16" s="258">
        <v>0</v>
      </c>
      <c r="P16" s="258">
        <v>382.67491999999999</v>
      </c>
      <c r="Q16" s="258">
        <v>329502.31066000002</v>
      </c>
    </row>
    <row r="17" spans="1:17" ht="15" customHeight="1">
      <c r="A17" s="257" t="s">
        <v>585</v>
      </c>
      <c r="B17" s="258">
        <v>180710.43956999999</v>
      </c>
      <c r="C17" s="258">
        <v>61907.786409999993</v>
      </c>
      <c r="D17" s="258">
        <v>299.99773999999996</v>
      </c>
      <c r="E17" s="258">
        <v>28.013729999999999</v>
      </c>
      <c r="F17" s="258">
        <v>4711.3020199999992</v>
      </c>
      <c r="G17" s="258">
        <v>1537.4242400000001</v>
      </c>
      <c r="H17" s="258">
        <v>34.396650000000001</v>
      </c>
      <c r="I17" s="258">
        <v>249229.36036000002</v>
      </c>
      <c r="J17" s="258">
        <v>905269.91114880005</v>
      </c>
      <c r="K17" s="258">
        <v>147283.11924999999</v>
      </c>
      <c r="L17" s="258">
        <v>1115.62201</v>
      </c>
      <c r="M17" s="258">
        <v>35.337319999999998</v>
      </c>
      <c r="N17" s="258">
        <v>6315.5913899999996</v>
      </c>
      <c r="O17" s="258">
        <v>421.82812000000001</v>
      </c>
      <c r="P17" s="258">
        <v>4702.6047099999996</v>
      </c>
      <c r="Q17" s="258">
        <v>1065144.0139500001</v>
      </c>
    </row>
    <row r="18" spans="1:17" ht="15" customHeight="1">
      <c r="A18" s="257" t="s">
        <v>586</v>
      </c>
      <c r="B18" s="258">
        <v>58079.567350000005</v>
      </c>
      <c r="C18" s="258">
        <v>9423.3676999999989</v>
      </c>
      <c r="D18" s="258">
        <v>45.876930000000002</v>
      </c>
      <c r="E18" s="258">
        <v>0</v>
      </c>
      <c r="F18" s="258">
        <v>664.10834</v>
      </c>
      <c r="G18" s="258">
        <v>60.871209999999998</v>
      </c>
      <c r="H18" s="258">
        <v>4579.6923399999996</v>
      </c>
      <c r="I18" s="258">
        <v>72853.483870000011</v>
      </c>
      <c r="J18" s="258">
        <v>9378.7154300000002</v>
      </c>
      <c r="K18" s="258">
        <v>835.20063000000005</v>
      </c>
      <c r="L18" s="258">
        <v>0</v>
      </c>
      <c r="M18" s="258">
        <v>0</v>
      </c>
      <c r="N18" s="258">
        <v>583.48067000000003</v>
      </c>
      <c r="O18" s="258">
        <v>0</v>
      </c>
      <c r="P18" s="258">
        <v>345.30237</v>
      </c>
      <c r="Q18" s="258">
        <v>11142.6991</v>
      </c>
    </row>
    <row r="19" spans="1:17" ht="15" customHeight="1">
      <c r="A19" s="257" t="s">
        <v>587</v>
      </c>
      <c r="B19" s="258">
        <v>460398.65062959999</v>
      </c>
      <c r="C19" s="258">
        <v>203548.17645</v>
      </c>
      <c r="D19" s="258">
        <v>1424.64399</v>
      </c>
      <c r="E19" s="258">
        <v>8.3160600000000002</v>
      </c>
      <c r="F19" s="258">
        <v>7669.3544900000006</v>
      </c>
      <c r="G19" s="258">
        <v>698.99688000000003</v>
      </c>
      <c r="H19" s="258">
        <v>4762.2907699999996</v>
      </c>
      <c r="I19" s="258">
        <v>678510.42926999996</v>
      </c>
      <c r="J19" s="258">
        <v>2551178.5994664002</v>
      </c>
      <c r="K19" s="258">
        <v>147401.06245480001</v>
      </c>
      <c r="L19" s="258">
        <v>3334.4584500000001</v>
      </c>
      <c r="M19" s="258">
        <v>130.29256000000001</v>
      </c>
      <c r="N19" s="258">
        <v>4997.9479299999994</v>
      </c>
      <c r="O19" s="258">
        <v>3680.7182299999999</v>
      </c>
      <c r="P19" s="258">
        <v>10116.316650000001</v>
      </c>
      <c r="Q19" s="258">
        <v>2720839.3957399996</v>
      </c>
    </row>
    <row r="20" spans="1:17" ht="15" customHeight="1">
      <c r="A20" s="257" t="s">
        <v>588</v>
      </c>
      <c r="B20" s="258">
        <v>1361.7779599999999</v>
      </c>
      <c r="C20" s="258">
        <v>90.254369999999994</v>
      </c>
      <c r="D20" s="258">
        <v>3.5732499999999998</v>
      </c>
      <c r="E20" s="258">
        <v>0</v>
      </c>
      <c r="F20" s="258">
        <v>140</v>
      </c>
      <c r="G20" s="258">
        <v>0</v>
      </c>
      <c r="H20" s="258">
        <v>20</v>
      </c>
      <c r="I20" s="258">
        <v>1615.6055800000001</v>
      </c>
      <c r="J20" s="258">
        <v>1138.6707099999999</v>
      </c>
      <c r="K20" s="258">
        <v>18.944009999999999</v>
      </c>
      <c r="L20" s="258">
        <v>0</v>
      </c>
      <c r="M20" s="258">
        <v>0</v>
      </c>
      <c r="N20" s="258">
        <v>0</v>
      </c>
      <c r="O20" s="258">
        <v>0</v>
      </c>
      <c r="P20" s="258">
        <v>0</v>
      </c>
      <c r="Q20" s="258">
        <v>1157.61472</v>
      </c>
    </row>
    <row r="21" spans="1:17" ht="15" customHeight="1">
      <c r="A21" s="257" t="s">
        <v>589</v>
      </c>
      <c r="B21" s="258">
        <v>4168.1945099999994</v>
      </c>
      <c r="C21" s="258">
        <v>1718.0356399999998</v>
      </c>
      <c r="D21" s="258">
        <v>0</v>
      </c>
      <c r="E21" s="258">
        <v>0</v>
      </c>
      <c r="F21" s="258">
        <v>0</v>
      </c>
      <c r="G21" s="258">
        <v>32.967359999999999</v>
      </c>
      <c r="H21" s="258">
        <v>0</v>
      </c>
      <c r="I21" s="258">
        <v>5919.19751</v>
      </c>
      <c r="J21" s="258">
        <v>9890.6860799999995</v>
      </c>
      <c r="K21" s="258">
        <v>7370.8081700000002</v>
      </c>
      <c r="L21" s="258">
        <v>0</v>
      </c>
      <c r="M21" s="258">
        <v>0</v>
      </c>
      <c r="N21" s="258">
        <v>0</v>
      </c>
      <c r="O21" s="258">
        <v>0</v>
      </c>
      <c r="P21" s="258">
        <v>381.65469999999999</v>
      </c>
      <c r="Q21" s="258">
        <v>17643.148949999999</v>
      </c>
    </row>
    <row r="22" spans="1:17" ht="15" customHeight="1">
      <c r="A22" s="257" t="s">
        <v>590</v>
      </c>
      <c r="B22" s="258">
        <v>156256.03540999998</v>
      </c>
      <c r="C22" s="258">
        <v>18356.204460000001</v>
      </c>
      <c r="D22" s="258">
        <v>648.42832680000004</v>
      </c>
      <c r="E22" s="258">
        <v>399.75441999999998</v>
      </c>
      <c r="F22" s="258">
        <v>1131.2122300000001</v>
      </c>
      <c r="G22" s="258">
        <v>44.712420000000002</v>
      </c>
      <c r="H22" s="258">
        <v>30665.695600000003</v>
      </c>
      <c r="I22" s="258">
        <v>207502.04287</v>
      </c>
      <c r="J22" s="258">
        <v>82405.289799999999</v>
      </c>
      <c r="K22" s="258">
        <v>16094.674550000002</v>
      </c>
      <c r="L22" s="258">
        <v>81.31228999999999</v>
      </c>
      <c r="M22" s="258">
        <v>172.53917000000001</v>
      </c>
      <c r="N22" s="258">
        <v>0</v>
      </c>
      <c r="O22" s="258">
        <v>0</v>
      </c>
      <c r="P22" s="258">
        <v>1113.9136899999999</v>
      </c>
      <c r="Q22" s="258">
        <v>99867.729500000001</v>
      </c>
    </row>
    <row r="23" spans="1:17" ht="15" customHeight="1">
      <c r="A23" s="257" t="s">
        <v>591</v>
      </c>
      <c r="B23" s="258">
        <v>85.872280000000003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85.872280000000003</v>
      </c>
      <c r="J23" s="258">
        <v>95.955010000000001</v>
      </c>
      <c r="K23" s="258">
        <v>0</v>
      </c>
      <c r="L23" s="258">
        <v>0</v>
      </c>
      <c r="M23" s="258">
        <v>0</v>
      </c>
      <c r="N23" s="258">
        <v>0</v>
      </c>
      <c r="O23" s="258">
        <v>0</v>
      </c>
      <c r="P23" s="258">
        <v>0</v>
      </c>
      <c r="Q23" s="258">
        <v>95.955010000000001</v>
      </c>
    </row>
    <row r="24" spans="1:17" ht="15" customHeight="1">
      <c r="A24" s="257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0</v>
      </c>
      <c r="I24" s="258">
        <v>0</v>
      </c>
      <c r="J24" s="258">
        <v>0.58328999999999998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0</v>
      </c>
      <c r="Q24" s="258">
        <v>0.58328999999999998</v>
      </c>
    </row>
    <row r="25" spans="1:17" s="217" customFormat="1" ht="15" customHeight="1">
      <c r="A25" s="257" t="s">
        <v>593</v>
      </c>
      <c r="B25" s="258">
        <v>255.73</v>
      </c>
      <c r="C25" s="258">
        <v>79.501419999999996</v>
      </c>
      <c r="D25" s="258">
        <v>0</v>
      </c>
      <c r="E25" s="258">
        <v>0</v>
      </c>
      <c r="F25" s="258">
        <v>0</v>
      </c>
      <c r="G25" s="258">
        <v>0</v>
      </c>
      <c r="H25" s="258">
        <v>0</v>
      </c>
      <c r="I25" s="258">
        <v>335.23141999999996</v>
      </c>
      <c r="J25" s="258">
        <v>350.62959000000001</v>
      </c>
      <c r="K25" s="258">
        <v>0</v>
      </c>
      <c r="L25" s="258">
        <v>0</v>
      </c>
      <c r="M25" s="258">
        <v>0</v>
      </c>
      <c r="N25" s="258">
        <v>0</v>
      </c>
      <c r="O25" s="258">
        <v>0</v>
      </c>
      <c r="P25" s="258">
        <v>0</v>
      </c>
      <c r="Q25" s="258">
        <v>350.62959000000001</v>
      </c>
    </row>
    <row r="26" spans="1:17" s="217" customFormat="1" ht="15" customHeight="1">
      <c r="A26" s="248" t="s">
        <v>72</v>
      </c>
      <c r="B26" s="260">
        <v>2682241.8321896</v>
      </c>
      <c r="C26" s="260">
        <v>809214.36665999994</v>
      </c>
      <c r="D26" s="260">
        <v>8180.5340368000006</v>
      </c>
      <c r="E26" s="260">
        <v>1267.51638</v>
      </c>
      <c r="F26" s="260">
        <v>55265.52704999999</v>
      </c>
      <c r="G26" s="260">
        <v>20609.923447599998</v>
      </c>
      <c r="H26" s="260">
        <v>336364.92786000005</v>
      </c>
      <c r="I26" s="260">
        <v>3913144.6276299995</v>
      </c>
      <c r="J26" s="260">
        <v>18575203.660540406</v>
      </c>
      <c r="K26" s="260">
        <v>885471.56557099998</v>
      </c>
      <c r="L26" s="260">
        <v>15743.43347</v>
      </c>
      <c r="M26" s="260">
        <v>4428.5687699999999</v>
      </c>
      <c r="N26" s="260">
        <v>35702.384567000001</v>
      </c>
      <c r="O26" s="260">
        <v>9545.6748200000002</v>
      </c>
      <c r="P26" s="260">
        <v>437182.37635000004</v>
      </c>
      <c r="Q26" s="260">
        <v>19963277.66409</v>
      </c>
    </row>
    <row r="27" spans="1:17" ht="15" customHeight="1" thickBot="1">
      <c r="A27" s="222"/>
      <c r="B27" s="228"/>
      <c r="C27" s="224"/>
      <c r="D27" s="224"/>
      <c r="E27" s="224"/>
      <c r="F27" s="224"/>
      <c r="G27" s="224"/>
      <c r="H27" s="224"/>
      <c r="I27" s="224"/>
      <c r="J27" s="224"/>
      <c r="K27" s="224"/>
      <c r="L27" s="228"/>
      <c r="M27" s="228"/>
      <c r="N27" s="228"/>
      <c r="O27" s="228"/>
      <c r="P27" s="228"/>
      <c r="Q27" s="228"/>
    </row>
    <row r="28" spans="1:17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16"/>
      <c r="I28" s="216"/>
      <c r="J28" s="216"/>
      <c r="K28" s="216"/>
      <c r="L28" s="226"/>
      <c r="M28" s="226"/>
      <c r="N28" s="184"/>
      <c r="O28" s="184"/>
      <c r="P28" s="184"/>
      <c r="Q28" s="184"/>
    </row>
    <row r="29" spans="1:17" ht="15" customHeight="1"/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Q29"/>
  <sheetViews>
    <sheetView zoomScaleNormal="100" workbookViewId="0">
      <selection sqref="A1:Q1"/>
    </sheetView>
  </sheetViews>
  <sheetFormatPr defaultColWidth="11.42578125" defaultRowHeight="12.75"/>
  <cols>
    <col min="1" max="1" width="53.5703125" style="209" customWidth="1"/>
    <col min="2" max="2" width="15.7109375" style="209" customWidth="1"/>
    <col min="3" max="3" width="27.7109375" style="209" customWidth="1"/>
    <col min="4" max="4" width="15.7109375" style="209" customWidth="1"/>
    <col min="5" max="5" width="27.7109375" style="209" customWidth="1"/>
    <col min="6" max="6" width="15.7109375" style="209" customWidth="1"/>
    <col min="7" max="7" width="27.7109375" style="209" customWidth="1"/>
    <col min="8" max="9" width="15.7109375" style="209" customWidth="1"/>
    <col min="10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53.5703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53.5703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53.5703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53.5703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53.5703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53.5703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53.5703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53.5703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53.5703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53.5703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53.5703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53.5703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53.5703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53.5703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53.5703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53.5703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53.5703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53.5703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53.5703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53.5703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53.5703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53.5703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53.5703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53.5703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53.5703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53.5703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53.5703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53.5703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53.5703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53.5703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53.5703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53.5703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53.5703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53.5703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53.5703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53.5703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53.5703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53.5703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53.5703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53.5703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53.5703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53.5703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53.5703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53.5703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53.5703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53.5703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53.5703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53.5703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53.5703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53.5703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53.5703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53.5703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53.5703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53.5703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53.5703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53.5703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53.5703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53.5703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53.5703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53.5703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53.5703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53.5703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53.5703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615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10"/>
      <c r="C5" s="210"/>
      <c r="D5" s="210"/>
      <c r="E5" s="210"/>
      <c r="F5" s="210"/>
      <c r="G5" s="210"/>
      <c r="H5" s="210"/>
      <c r="I5" s="210"/>
      <c r="J5" s="234"/>
      <c r="K5" s="184"/>
      <c r="L5" s="234"/>
      <c r="M5" s="234"/>
      <c r="N5" s="184"/>
      <c r="O5" s="184"/>
      <c r="P5" s="234"/>
      <c r="Q5" s="184"/>
    </row>
    <row r="6" spans="1:17" s="252" customFormat="1" ht="15" customHeight="1">
      <c r="A6" s="251"/>
      <c r="B6" s="524" t="s">
        <v>70</v>
      </c>
      <c r="C6" s="524"/>
      <c r="D6" s="524"/>
      <c r="E6" s="524"/>
      <c r="F6" s="524"/>
      <c r="G6" s="524"/>
      <c r="H6" s="524"/>
      <c r="I6" s="524"/>
      <c r="J6" s="523" t="s">
        <v>576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601</v>
      </c>
      <c r="B7" s="254" t="s">
        <v>74</v>
      </c>
      <c r="C7" s="254" t="s">
        <v>616</v>
      </c>
      <c r="D7" s="254" t="s">
        <v>617</v>
      </c>
      <c r="E7" s="254" t="s">
        <v>618</v>
      </c>
      <c r="F7" s="254" t="s">
        <v>619</v>
      </c>
      <c r="G7" s="254" t="s">
        <v>620</v>
      </c>
      <c r="H7" s="254" t="s">
        <v>621</v>
      </c>
      <c r="I7" s="254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57" t="s">
        <v>577</v>
      </c>
      <c r="B8" s="264">
        <v>1951491.53807</v>
      </c>
      <c r="C8" s="264">
        <v>227090.31537999999</v>
      </c>
      <c r="D8" s="264">
        <v>3051.0320400000001</v>
      </c>
      <c r="E8" s="264">
        <v>1193.8305</v>
      </c>
      <c r="F8" s="264">
        <v>6020.3557699999992</v>
      </c>
      <c r="G8" s="264">
        <v>1025.2344900000001</v>
      </c>
      <c r="H8" s="264">
        <v>1026.5843199999999</v>
      </c>
      <c r="I8" s="264">
        <v>2190898.8905700003</v>
      </c>
      <c r="J8" s="258">
        <v>16491174.9363064</v>
      </c>
      <c r="K8" s="258">
        <v>1953145.1021642</v>
      </c>
      <c r="L8" s="258">
        <v>58582.637370199998</v>
      </c>
      <c r="M8" s="258">
        <v>19068.696190000002</v>
      </c>
      <c r="N8" s="258">
        <v>86517.3009858</v>
      </c>
      <c r="O8" s="258">
        <v>37235.6752576</v>
      </c>
      <c r="P8" s="258">
        <v>43580.276399999995</v>
      </c>
      <c r="Q8" s="258">
        <v>18689304.624680001</v>
      </c>
    </row>
    <row r="9" spans="1:17" ht="15" customHeight="1">
      <c r="A9" s="257" t="s">
        <v>578</v>
      </c>
      <c r="B9" s="264">
        <v>62059.093829999998</v>
      </c>
      <c r="C9" s="264">
        <v>6429.9334200000003</v>
      </c>
      <c r="D9" s="264">
        <v>23.320640000000001</v>
      </c>
      <c r="E9" s="264">
        <v>23.798849999999998</v>
      </c>
      <c r="F9" s="264">
        <v>0</v>
      </c>
      <c r="G9" s="264">
        <v>0</v>
      </c>
      <c r="H9" s="264">
        <v>52.4574</v>
      </c>
      <c r="I9" s="264">
        <v>68588.604139999996</v>
      </c>
      <c r="J9" s="259">
        <v>366760.52920999995</v>
      </c>
      <c r="K9" s="259">
        <v>44486.47322</v>
      </c>
      <c r="L9" s="258">
        <v>498.36485999999996</v>
      </c>
      <c r="M9" s="258">
        <v>191.44684000000001</v>
      </c>
      <c r="N9" s="258">
        <v>1968.37582</v>
      </c>
      <c r="O9" s="258">
        <v>1539.4786000000001</v>
      </c>
      <c r="P9" s="258">
        <v>85.339669999999998</v>
      </c>
      <c r="Q9" s="258">
        <v>415530.00822000002</v>
      </c>
    </row>
    <row r="10" spans="1:17" ht="15" customHeight="1">
      <c r="A10" s="257" t="s">
        <v>579</v>
      </c>
      <c r="B10" s="264">
        <v>0</v>
      </c>
      <c r="C10" s="264">
        <v>0</v>
      </c>
      <c r="D10" s="264">
        <v>0</v>
      </c>
      <c r="E10" s="264">
        <v>0</v>
      </c>
      <c r="F10" s="264">
        <v>0</v>
      </c>
      <c r="G10" s="264">
        <v>0</v>
      </c>
      <c r="H10" s="264">
        <v>48.02</v>
      </c>
      <c r="I10" s="264">
        <v>48.02</v>
      </c>
      <c r="J10" s="259">
        <v>20035.860840199999</v>
      </c>
      <c r="K10" s="259">
        <v>3293.8687006</v>
      </c>
      <c r="L10" s="258">
        <v>0</v>
      </c>
      <c r="M10" s="258">
        <v>946.66449999999998</v>
      </c>
      <c r="N10" s="258">
        <v>4949.9264400000002</v>
      </c>
      <c r="O10" s="258">
        <v>0</v>
      </c>
      <c r="P10" s="258">
        <v>396829.30007</v>
      </c>
      <c r="Q10" s="258">
        <v>426055.62054999999</v>
      </c>
    </row>
    <row r="11" spans="1:17" ht="15" customHeight="1">
      <c r="A11" s="257" t="s">
        <v>580</v>
      </c>
      <c r="B11" s="264">
        <v>80476.050599999988</v>
      </c>
      <c r="C11" s="264">
        <v>18085.734980000001</v>
      </c>
      <c r="D11" s="264">
        <v>37.470019999999998</v>
      </c>
      <c r="E11" s="264">
        <v>62.643260000000005</v>
      </c>
      <c r="F11" s="264">
        <v>519.38122999999996</v>
      </c>
      <c r="G11" s="264">
        <v>0</v>
      </c>
      <c r="H11" s="264">
        <v>113.43219000000001</v>
      </c>
      <c r="I11" s="264">
        <v>99294.712280000007</v>
      </c>
      <c r="J11" s="258">
        <v>451851.29681000003</v>
      </c>
      <c r="K11" s="258">
        <v>184012.1912</v>
      </c>
      <c r="L11" s="258">
        <v>1208.6300700000002</v>
      </c>
      <c r="M11" s="258">
        <v>1179.0026699999999</v>
      </c>
      <c r="N11" s="258">
        <v>7824.9519513999994</v>
      </c>
      <c r="O11" s="258">
        <v>860.45303000000001</v>
      </c>
      <c r="P11" s="258">
        <v>154160.46425999998</v>
      </c>
      <c r="Q11" s="258">
        <v>801096.98999000003</v>
      </c>
    </row>
    <row r="12" spans="1:17" ht="15" customHeight="1">
      <c r="A12" s="257" t="s">
        <v>581</v>
      </c>
      <c r="B12" s="264">
        <v>971649.06410000008</v>
      </c>
      <c r="C12" s="264">
        <v>387637.02762999997</v>
      </c>
      <c r="D12" s="264">
        <v>2458.6382699999999</v>
      </c>
      <c r="E12" s="264">
        <v>1892.05647</v>
      </c>
      <c r="F12" s="264">
        <v>3978.7197500000002</v>
      </c>
      <c r="G12" s="264">
        <v>2332.1845751999999</v>
      </c>
      <c r="H12" s="264">
        <v>13114.610369999999</v>
      </c>
      <c r="I12" s="264">
        <v>1383062.3011700001</v>
      </c>
      <c r="J12" s="258">
        <v>26100248.385485001</v>
      </c>
      <c r="K12" s="258">
        <v>5328092.9991538003</v>
      </c>
      <c r="L12" s="258">
        <v>36870.462398000003</v>
      </c>
      <c r="M12" s="258">
        <v>79763.612952999989</v>
      </c>
      <c r="N12" s="258">
        <v>121484.18243619999</v>
      </c>
      <c r="O12" s="258">
        <v>147100.4309452</v>
      </c>
      <c r="P12" s="258">
        <v>1737048.2609999999</v>
      </c>
      <c r="Q12" s="258">
        <v>33550608.33436</v>
      </c>
    </row>
    <row r="13" spans="1:17" ht="15" customHeight="1">
      <c r="A13" s="257" t="s">
        <v>582</v>
      </c>
      <c r="B13" s="264">
        <v>4055.7253300000002</v>
      </c>
      <c r="C13" s="264">
        <v>933.41081000000008</v>
      </c>
      <c r="D13" s="264">
        <v>0</v>
      </c>
      <c r="E13" s="264">
        <v>0</v>
      </c>
      <c r="F13" s="264">
        <v>0</v>
      </c>
      <c r="G13" s="264">
        <v>0</v>
      </c>
      <c r="H13" s="264">
        <v>9.76234</v>
      </c>
      <c r="I13" s="264">
        <v>4998.8984800000007</v>
      </c>
      <c r="J13" s="258">
        <v>4135627.3293699999</v>
      </c>
      <c r="K13" s="258">
        <v>129336.69740999999</v>
      </c>
      <c r="L13" s="258">
        <v>0</v>
      </c>
      <c r="M13" s="258">
        <v>170.06179</v>
      </c>
      <c r="N13" s="258">
        <v>11671.953320000001</v>
      </c>
      <c r="O13" s="258">
        <v>0</v>
      </c>
      <c r="P13" s="258">
        <v>1288247.8817100001</v>
      </c>
      <c r="Q13" s="258">
        <v>5565053.9236000003</v>
      </c>
    </row>
    <row r="14" spans="1:17" ht="15" customHeight="1">
      <c r="A14" s="257" t="s">
        <v>73</v>
      </c>
      <c r="B14" s="264">
        <v>171517.66123</v>
      </c>
      <c r="C14" s="264">
        <v>56441.123650000001</v>
      </c>
      <c r="D14" s="264">
        <v>341.47802000000001</v>
      </c>
      <c r="E14" s="264">
        <v>100.08095</v>
      </c>
      <c r="F14" s="264">
        <v>1128.11131</v>
      </c>
      <c r="G14" s="264">
        <v>0</v>
      </c>
      <c r="H14" s="264">
        <v>17954.704559999998</v>
      </c>
      <c r="I14" s="264">
        <v>247483.15972</v>
      </c>
      <c r="J14" s="258">
        <v>21370172.838825002</v>
      </c>
      <c r="K14" s="258">
        <v>8047015.3032604</v>
      </c>
      <c r="L14" s="258">
        <v>42250.6590774</v>
      </c>
      <c r="M14" s="258">
        <v>98166.523251999999</v>
      </c>
      <c r="N14" s="258">
        <v>238350.72752859999</v>
      </c>
      <c r="O14" s="258">
        <v>177901.12757080002</v>
      </c>
      <c r="P14" s="258">
        <v>1918145.53458</v>
      </c>
      <c r="Q14" s="258">
        <v>31892002.714169998</v>
      </c>
    </row>
    <row r="15" spans="1:17" ht="15" customHeight="1">
      <c r="A15" s="257" t="s">
        <v>583</v>
      </c>
      <c r="B15" s="264">
        <v>2102760.9704399998</v>
      </c>
      <c r="C15" s="264">
        <v>662225.10974860005</v>
      </c>
      <c r="D15" s="264">
        <v>7471.5025999999998</v>
      </c>
      <c r="E15" s="264">
        <v>6670.7611699999998</v>
      </c>
      <c r="F15" s="264">
        <v>11884.450592599998</v>
      </c>
      <c r="G15" s="264">
        <v>6815.08662</v>
      </c>
      <c r="H15" s="264">
        <v>253865.07246999998</v>
      </c>
      <c r="I15" s="264">
        <v>3051692.95364</v>
      </c>
      <c r="J15" s="258">
        <v>21444483.375019401</v>
      </c>
      <c r="K15" s="258">
        <v>5158742.238074</v>
      </c>
      <c r="L15" s="258">
        <v>122742.904734</v>
      </c>
      <c r="M15" s="258">
        <v>124441.465018</v>
      </c>
      <c r="N15" s="258">
        <v>354357.07732799998</v>
      </c>
      <c r="O15" s="258">
        <v>151459.970967</v>
      </c>
      <c r="P15" s="258">
        <v>2165658.1834699996</v>
      </c>
      <c r="Q15" s="258">
        <v>29521885.214590002</v>
      </c>
    </row>
    <row r="16" spans="1:17" ht="15" customHeight="1">
      <c r="A16" s="257" t="s">
        <v>584</v>
      </c>
      <c r="B16" s="264">
        <v>244386.32478999998</v>
      </c>
      <c r="C16" s="264">
        <v>94963.897215000005</v>
      </c>
      <c r="D16" s="264">
        <v>593.46969999999999</v>
      </c>
      <c r="E16" s="264">
        <v>422.29743000000002</v>
      </c>
      <c r="F16" s="264">
        <v>870.24633999999992</v>
      </c>
      <c r="G16" s="264">
        <v>391.72446000000002</v>
      </c>
      <c r="H16" s="264">
        <v>2648.1271499999998</v>
      </c>
      <c r="I16" s="264">
        <v>344276.08708999999</v>
      </c>
      <c r="J16" s="258">
        <v>1703920.5016614001</v>
      </c>
      <c r="K16" s="258">
        <v>1114675.9652282</v>
      </c>
      <c r="L16" s="258">
        <v>8522.1606899999988</v>
      </c>
      <c r="M16" s="258">
        <v>13596.65156</v>
      </c>
      <c r="N16" s="258">
        <v>86327.842588400003</v>
      </c>
      <c r="O16" s="258">
        <v>8956.1837894</v>
      </c>
      <c r="P16" s="258">
        <v>13966.709480000001</v>
      </c>
      <c r="Q16" s="258">
        <v>2949966.0150100002</v>
      </c>
    </row>
    <row r="17" spans="1:17" ht="15" customHeight="1">
      <c r="A17" s="257" t="s">
        <v>585</v>
      </c>
      <c r="B17" s="264">
        <v>741853.26177999994</v>
      </c>
      <c r="C17" s="264">
        <v>315307.71297000005</v>
      </c>
      <c r="D17" s="264">
        <v>1574.8123799999998</v>
      </c>
      <c r="E17" s="264">
        <v>1988.5396899999998</v>
      </c>
      <c r="F17" s="264">
        <v>4677.9244600000002</v>
      </c>
      <c r="G17" s="264">
        <v>1381.6221699999999</v>
      </c>
      <c r="H17" s="264">
        <v>4813.6004000000003</v>
      </c>
      <c r="I17" s="264">
        <v>1071597.47385</v>
      </c>
      <c r="J17" s="258">
        <v>5239508.8640760006</v>
      </c>
      <c r="K17" s="258">
        <v>2429583.8489472</v>
      </c>
      <c r="L17" s="258">
        <v>19006.218403799998</v>
      </c>
      <c r="M17" s="258">
        <v>16271.667890000001</v>
      </c>
      <c r="N17" s="258">
        <v>72703.195838400003</v>
      </c>
      <c r="O17" s="258">
        <v>23011.548870000002</v>
      </c>
      <c r="P17" s="258">
        <v>200723.26165999999</v>
      </c>
      <c r="Q17" s="258">
        <v>8000808.6056700004</v>
      </c>
    </row>
    <row r="18" spans="1:17" ht="15" customHeight="1">
      <c r="A18" s="257" t="s">
        <v>586</v>
      </c>
      <c r="B18" s="264">
        <v>1190.8810900000001</v>
      </c>
      <c r="C18" s="264">
        <v>370.87900999999999</v>
      </c>
      <c r="D18" s="264">
        <v>4.2511099999999997</v>
      </c>
      <c r="E18" s="264">
        <v>0</v>
      </c>
      <c r="F18" s="264">
        <v>0</v>
      </c>
      <c r="G18" s="264">
        <v>0</v>
      </c>
      <c r="H18" s="264">
        <v>688.63691000000006</v>
      </c>
      <c r="I18" s="264">
        <v>2254.6481200000003</v>
      </c>
      <c r="J18" s="258">
        <v>1871240.5309605999</v>
      </c>
      <c r="K18" s="258">
        <v>31510.45378</v>
      </c>
      <c r="L18" s="258">
        <v>3684.4993709999999</v>
      </c>
      <c r="M18" s="258">
        <v>697.66097000000002</v>
      </c>
      <c r="N18" s="258">
        <v>5083.0658492000002</v>
      </c>
      <c r="O18" s="258">
        <v>114.38341</v>
      </c>
      <c r="P18" s="258">
        <v>4123535.6245999997</v>
      </c>
      <c r="Q18" s="258">
        <v>6035866.2189300004</v>
      </c>
    </row>
    <row r="19" spans="1:17" ht="15" customHeight="1">
      <c r="A19" s="257" t="s">
        <v>587</v>
      </c>
      <c r="B19" s="264">
        <v>163912.86960000001</v>
      </c>
      <c r="C19" s="264">
        <v>96360.171917600004</v>
      </c>
      <c r="D19" s="264">
        <v>637.11105000000009</v>
      </c>
      <c r="E19" s="264">
        <v>415.25948999999997</v>
      </c>
      <c r="F19" s="264">
        <v>1744.9517599999999</v>
      </c>
      <c r="G19" s="264">
        <v>151.46720999999999</v>
      </c>
      <c r="H19" s="264">
        <v>5495.3551799999996</v>
      </c>
      <c r="I19" s="264">
        <v>268717.18620999996</v>
      </c>
      <c r="J19" s="258">
        <v>32869695.798893798</v>
      </c>
      <c r="K19" s="258">
        <v>12018690.5574382</v>
      </c>
      <c r="L19" s="258">
        <v>110683.53779</v>
      </c>
      <c r="M19" s="258">
        <v>240582.70515220001</v>
      </c>
      <c r="N19" s="258">
        <v>442074.87880940002</v>
      </c>
      <c r="O19" s="258">
        <v>122953.30649259999</v>
      </c>
      <c r="P19" s="258">
        <v>2707955.0506199999</v>
      </c>
      <c r="Q19" s="258">
        <v>48512635.835260004</v>
      </c>
    </row>
    <row r="20" spans="1:17" ht="15" customHeight="1">
      <c r="A20" s="257" t="s">
        <v>588</v>
      </c>
      <c r="B20" s="264">
        <v>13.23049</v>
      </c>
      <c r="C20" s="264">
        <v>0</v>
      </c>
      <c r="D20" s="264">
        <v>0</v>
      </c>
      <c r="E20" s="264">
        <v>0</v>
      </c>
      <c r="F20" s="264">
        <v>0</v>
      </c>
      <c r="G20" s="264">
        <v>0</v>
      </c>
      <c r="H20" s="264">
        <v>2.42</v>
      </c>
      <c r="I20" s="264">
        <v>15.65049</v>
      </c>
      <c r="J20" s="258">
        <v>2094136.6570025999</v>
      </c>
      <c r="K20" s="258">
        <v>51418.603360000001</v>
      </c>
      <c r="L20" s="258">
        <v>11481.005539999998</v>
      </c>
      <c r="M20" s="258">
        <v>3444.7715600000001</v>
      </c>
      <c r="N20" s="258">
        <v>6226.0874100000001</v>
      </c>
      <c r="O20" s="258">
        <v>1489.3702923999999</v>
      </c>
      <c r="P20" s="258">
        <v>2872.2741499999997</v>
      </c>
      <c r="Q20" s="258">
        <v>2171068.7693099999</v>
      </c>
    </row>
    <row r="21" spans="1:17" ht="15" customHeight="1">
      <c r="A21" s="257" t="s">
        <v>589</v>
      </c>
      <c r="B21" s="264">
        <v>1449.2860800000001</v>
      </c>
      <c r="C21" s="264">
        <v>1053.2708400000001</v>
      </c>
      <c r="D21" s="264">
        <v>0</v>
      </c>
      <c r="E21" s="264">
        <v>0</v>
      </c>
      <c r="F21" s="264">
        <v>0</v>
      </c>
      <c r="G21" s="264">
        <v>0</v>
      </c>
      <c r="H21" s="264">
        <v>8.8690200000000008</v>
      </c>
      <c r="I21" s="264">
        <v>2511.4259400000001</v>
      </c>
      <c r="J21" s="258">
        <v>181197.1171568</v>
      </c>
      <c r="K21" s="258">
        <v>59005.93</v>
      </c>
      <c r="L21" s="258">
        <v>263.65800000000002</v>
      </c>
      <c r="M21" s="258">
        <v>354.60255999999998</v>
      </c>
      <c r="N21" s="258">
        <v>1025.3536154000001</v>
      </c>
      <c r="O21" s="258">
        <v>32.967359999999999</v>
      </c>
      <c r="P21" s="258">
        <v>1068.1277700000001</v>
      </c>
      <c r="Q21" s="258">
        <v>242947.75646999999</v>
      </c>
    </row>
    <row r="22" spans="1:17" ht="15" customHeight="1">
      <c r="A22" s="257" t="s">
        <v>590</v>
      </c>
      <c r="B22" s="264">
        <v>58768.892</v>
      </c>
      <c r="C22" s="264">
        <v>30769.81479</v>
      </c>
      <c r="D22" s="264">
        <v>463.88296000000003</v>
      </c>
      <c r="E22" s="264">
        <v>439.17116999999996</v>
      </c>
      <c r="F22" s="264">
        <v>233.18419</v>
      </c>
      <c r="G22" s="264">
        <v>334.87718999999998</v>
      </c>
      <c r="H22" s="264">
        <v>2326.9946199999999</v>
      </c>
      <c r="I22" s="264">
        <v>93336.816919999997</v>
      </c>
      <c r="J22" s="258">
        <v>2826654.3761789999</v>
      </c>
      <c r="K22" s="258">
        <v>1006782.0421849999</v>
      </c>
      <c r="L22" s="258">
        <v>25980.5785302</v>
      </c>
      <c r="M22" s="258">
        <v>45837.909540000001</v>
      </c>
      <c r="N22" s="258">
        <v>17881.83526</v>
      </c>
      <c r="O22" s="258">
        <v>5340.7616144000003</v>
      </c>
      <c r="P22" s="258">
        <v>321613.4265</v>
      </c>
      <c r="Q22" s="258">
        <v>4250090.9298200002</v>
      </c>
    </row>
    <row r="23" spans="1:17" ht="15" customHeight="1">
      <c r="A23" s="257" t="s">
        <v>591</v>
      </c>
      <c r="B23" s="264">
        <v>0</v>
      </c>
      <c r="C23" s="264">
        <v>0</v>
      </c>
      <c r="D23" s="264">
        <v>0</v>
      </c>
      <c r="E23" s="264">
        <v>0</v>
      </c>
      <c r="F23" s="264">
        <v>0</v>
      </c>
      <c r="G23" s="264">
        <v>0</v>
      </c>
      <c r="H23" s="264">
        <v>0</v>
      </c>
      <c r="I23" s="264">
        <v>0</v>
      </c>
      <c r="J23" s="258">
        <v>4554.9002307999999</v>
      </c>
      <c r="K23" s="258">
        <v>966.68507999999997</v>
      </c>
      <c r="L23" s="258">
        <v>22.127659999999999</v>
      </c>
      <c r="M23" s="258">
        <v>12.45623</v>
      </c>
      <c r="N23" s="258">
        <v>0</v>
      </c>
      <c r="O23" s="258">
        <v>0</v>
      </c>
      <c r="P23" s="258">
        <v>17.04175</v>
      </c>
      <c r="Q23" s="258">
        <v>5573.2109500000006</v>
      </c>
    </row>
    <row r="24" spans="1:17" ht="15" customHeight="1">
      <c r="A24" s="257" t="s">
        <v>592</v>
      </c>
      <c r="B24" s="264">
        <v>0</v>
      </c>
      <c r="C24" s="264">
        <v>0</v>
      </c>
      <c r="D24" s="264">
        <v>0</v>
      </c>
      <c r="E24" s="264">
        <v>0</v>
      </c>
      <c r="F24" s="264">
        <v>0</v>
      </c>
      <c r="G24" s="264">
        <v>0</v>
      </c>
      <c r="H24" s="264">
        <v>0</v>
      </c>
      <c r="I24" s="264">
        <v>0</v>
      </c>
      <c r="J24" s="258">
        <v>64.176259999999999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498.95715999999999</v>
      </c>
      <c r="Q24" s="258">
        <v>563.13342</v>
      </c>
    </row>
    <row r="25" spans="1:17" s="217" customFormat="1" ht="15" customHeight="1">
      <c r="A25" s="257" t="s">
        <v>593</v>
      </c>
      <c r="B25" s="264">
        <v>0</v>
      </c>
      <c r="C25" s="264">
        <v>0</v>
      </c>
      <c r="D25" s="264">
        <v>0</v>
      </c>
      <c r="E25" s="264">
        <v>0</v>
      </c>
      <c r="F25" s="264">
        <v>0</v>
      </c>
      <c r="G25" s="264">
        <v>0</v>
      </c>
      <c r="H25" s="264">
        <v>0</v>
      </c>
      <c r="I25" s="264">
        <v>0</v>
      </c>
      <c r="J25" s="258">
        <v>1460.4778354</v>
      </c>
      <c r="K25" s="258">
        <v>322.75648999999999</v>
      </c>
      <c r="L25" s="258">
        <v>0</v>
      </c>
      <c r="M25" s="258">
        <v>0</v>
      </c>
      <c r="N25" s="258">
        <v>0</v>
      </c>
      <c r="O25" s="258">
        <v>0</v>
      </c>
      <c r="P25" s="258">
        <v>531.91155000000003</v>
      </c>
      <c r="Q25" s="258">
        <v>2315.1458700000003</v>
      </c>
    </row>
    <row r="26" spans="1:17" s="217" customFormat="1" ht="15" customHeight="1">
      <c r="A26" s="248" t="s">
        <v>72</v>
      </c>
      <c r="B26" s="260">
        <v>6555584.8494300004</v>
      </c>
      <c r="C26" s="260">
        <v>1897668.4023612</v>
      </c>
      <c r="D26" s="260">
        <v>16656.968789999999</v>
      </c>
      <c r="E26" s="260">
        <v>13208.438980000001</v>
      </c>
      <c r="F26" s="260">
        <v>31057.325402599996</v>
      </c>
      <c r="G26" s="260">
        <v>12432.1967152</v>
      </c>
      <c r="H26" s="260">
        <v>302168.64692999999</v>
      </c>
      <c r="I26" s="260">
        <v>8828776.8286199998</v>
      </c>
      <c r="J26" s="260">
        <v>137172787.95212239</v>
      </c>
      <c r="K26" s="260">
        <v>37561081.715691596</v>
      </c>
      <c r="L26" s="260">
        <v>441797.44449459988</v>
      </c>
      <c r="M26" s="260">
        <v>644725.89867520006</v>
      </c>
      <c r="N26" s="260">
        <v>1458446.7551808001</v>
      </c>
      <c r="O26" s="260">
        <v>677995.65819940006</v>
      </c>
      <c r="P26" s="260">
        <v>15076537.626400001</v>
      </c>
      <c r="Q26" s="260">
        <v>193033373.05086997</v>
      </c>
    </row>
    <row r="27" spans="1:17" ht="15" customHeight="1" thickBot="1">
      <c r="A27" s="222"/>
      <c r="B27" s="222"/>
      <c r="C27" s="222"/>
      <c r="D27" s="222"/>
      <c r="E27" s="222"/>
      <c r="F27" s="222"/>
      <c r="G27" s="222"/>
      <c r="H27" s="222"/>
      <c r="I27" s="222"/>
      <c r="J27" s="224"/>
      <c r="K27" s="224"/>
      <c r="L27" s="228"/>
      <c r="M27" s="228"/>
      <c r="N27" s="228"/>
      <c r="O27" s="228"/>
      <c r="P27" s="228"/>
      <c r="Q27" s="228"/>
    </row>
    <row r="28" spans="1:17" ht="15" customHeight="1" thickTop="1">
      <c r="A28" s="206" t="s">
        <v>596</v>
      </c>
      <c r="B28" s="206"/>
      <c r="C28" s="206"/>
      <c r="D28" s="206"/>
      <c r="E28" s="184"/>
      <c r="F28" s="184"/>
      <c r="G28" s="184"/>
      <c r="H28" s="184"/>
      <c r="I28" s="184"/>
      <c r="J28" s="216"/>
      <c r="K28" s="216"/>
      <c r="L28" s="226"/>
      <c r="M28" s="226"/>
      <c r="N28" s="184"/>
      <c r="O28" s="184"/>
      <c r="P28" s="184"/>
      <c r="Q28" s="184"/>
    </row>
    <row r="29" spans="1:17" ht="15" customHeight="1">
      <c r="A29" s="206" t="s">
        <v>623</v>
      </c>
      <c r="B29" s="206"/>
      <c r="C29" s="206"/>
      <c r="D29" s="206"/>
      <c r="E29" s="233"/>
      <c r="F29" s="233"/>
      <c r="G29" s="233"/>
      <c r="H29" s="233"/>
      <c r="I29" s="233"/>
      <c r="J29" s="207"/>
      <c r="K29" s="207"/>
      <c r="L29" s="207"/>
      <c r="M29" s="215"/>
      <c r="N29" s="184"/>
      <c r="O29" s="184"/>
      <c r="P29" s="184"/>
      <c r="Q29" s="184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M29"/>
  <sheetViews>
    <sheetView zoomScaleNormal="100" workbookViewId="0">
      <selection sqref="A1:M1"/>
    </sheetView>
  </sheetViews>
  <sheetFormatPr defaultColWidth="11.42578125" defaultRowHeight="12.75"/>
  <cols>
    <col min="1" max="1" width="53.5703125" style="209" customWidth="1"/>
    <col min="2" max="2" width="14.42578125" style="208" customWidth="1"/>
    <col min="3" max="3" width="16.42578125" style="208" customWidth="1"/>
    <col min="4" max="4" width="14.42578125" style="208" customWidth="1"/>
    <col min="5" max="5" width="9.140625" style="208" bestFit="1" customWidth="1"/>
    <col min="6" max="6" width="14.42578125" style="208" customWidth="1"/>
    <col min="7" max="7" width="16.42578125" style="208" customWidth="1"/>
    <col min="8" max="8" width="14.42578125" style="208" customWidth="1"/>
    <col min="9" max="9" width="10.140625" style="208" bestFit="1" customWidth="1"/>
    <col min="10" max="10" width="14.42578125" style="208" customWidth="1"/>
    <col min="11" max="11" width="16.42578125" style="208" customWidth="1"/>
    <col min="12" max="12" width="14.42578125" style="208" customWidth="1"/>
    <col min="13" max="13" width="10.140625" style="208" bestFit="1" customWidth="1"/>
    <col min="14" max="256" width="11.42578125" style="208"/>
    <col min="257" max="257" width="53.5703125" style="208" customWidth="1"/>
    <col min="258" max="258" width="14.42578125" style="208" customWidth="1"/>
    <col min="259" max="259" width="16.42578125" style="208" customWidth="1"/>
    <col min="260" max="260" width="14.42578125" style="208" customWidth="1"/>
    <col min="261" max="261" width="9.140625" style="208" bestFit="1" customWidth="1"/>
    <col min="262" max="262" width="14.42578125" style="208" customWidth="1"/>
    <col min="263" max="263" width="16.42578125" style="208" customWidth="1"/>
    <col min="264" max="264" width="14.42578125" style="208" customWidth="1"/>
    <col min="265" max="265" width="10.140625" style="208" bestFit="1" customWidth="1"/>
    <col min="266" max="266" width="14.42578125" style="208" customWidth="1"/>
    <col min="267" max="267" width="16.42578125" style="208" customWidth="1"/>
    <col min="268" max="268" width="14.42578125" style="208" customWidth="1"/>
    <col min="269" max="269" width="10.140625" style="208" bestFit="1" customWidth="1"/>
    <col min="270" max="512" width="11.42578125" style="208"/>
    <col min="513" max="513" width="53.5703125" style="208" customWidth="1"/>
    <col min="514" max="514" width="14.42578125" style="208" customWidth="1"/>
    <col min="515" max="515" width="16.42578125" style="208" customWidth="1"/>
    <col min="516" max="516" width="14.42578125" style="208" customWidth="1"/>
    <col min="517" max="517" width="9.140625" style="208" bestFit="1" customWidth="1"/>
    <col min="518" max="518" width="14.42578125" style="208" customWidth="1"/>
    <col min="519" max="519" width="16.42578125" style="208" customWidth="1"/>
    <col min="520" max="520" width="14.42578125" style="208" customWidth="1"/>
    <col min="521" max="521" width="10.140625" style="208" bestFit="1" customWidth="1"/>
    <col min="522" max="522" width="14.42578125" style="208" customWidth="1"/>
    <col min="523" max="523" width="16.42578125" style="208" customWidth="1"/>
    <col min="524" max="524" width="14.42578125" style="208" customWidth="1"/>
    <col min="525" max="525" width="10.140625" style="208" bestFit="1" customWidth="1"/>
    <col min="526" max="768" width="11.42578125" style="208"/>
    <col min="769" max="769" width="53.5703125" style="208" customWidth="1"/>
    <col min="770" max="770" width="14.42578125" style="208" customWidth="1"/>
    <col min="771" max="771" width="16.42578125" style="208" customWidth="1"/>
    <col min="772" max="772" width="14.42578125" style="208" customWidth="1"/>
    <col min="773" max="773" width="9.140625" style="208" bestFit="1" customWidth="1"/>
    <col min="774" max="774" width="14.42578125" style="208" customWidth="1"/>
    <col min="775" max="775" width="16.42578125" style="208" customWidth="1"/>
    <col min="776" max="776" width="14.42578125" style="208" customWidth="1"/>
    <col min="777" max="777" width="10.140625" style="208" bestFit="1" customWidth="1"/>
    <col min="778" max="778" width="14.42578125" style="208" customWidth="1"/>
    <col min="779" max="779" width="16.42578125" style="208" customWidth="1"/>
    <col min="780" max="780" width="14.42578125" style="208" customWidth="1"/>
    <col min="781" max="781" width="10.140625" style="208" bestFit="1" customWidth="1"/>
    <col min="782" max="1024" width="11.42578125" style="208"/>
    <col min="1025" max="1025" width="53.5703125" style="208" customWidth="1"/>
    <col min="1026" max="1026" width="14.42578125" style="208" customWidth="1"/>
    <col min="1027" max="1027" width="16.42578125" style="208" customWidth="1"/>
    <col min="1028" max="1028" width="14.42578125" style="208" customWidth="1"/>
    <col min="1029" max="1029" width="9.140625" style="208" bestFit="1" customWidth="1"/>
    <col min="1030" max="1030" width="14.42578125" style="208" customWidth="1"/>
    <col min="1031" max="1031" width="16.42578125" style="208" customWidth="1"/>
    <col min="1032" max="1032" width="14.42578125" style="208" customWidth="1"/>
    <col min="1033" max="1033" width="10.140625" style="208" bestFit="1" customWidth="1"/>
    <col min="1034" max="1034" width="14.42578125" style="208" customWidth="1"/>
    <col min="1035" max="1035" width="16.42578125" style="208" customWidth="1"/>
    <col min="1036" max="1036" width="14.42578125" style="208" customWidth="1"/>
    <col min="1037" max="1037" width="10.140625" style="208" bestFit="1" customWidth="1"/>
    <col min="1038" max="1280" width="11.42578125" style="208"/>
    <col min="1281" max="1281" width="53.5703125" style="208" customWidth="1"/>
    <col min="1282" max="1282" width="14.42578125" style="208" customWidth="1"/>
    <col min="1283" max="1283" width="16.42578125" style="208" customWidth="1"/>
    <col min="1284" max="1284" width="14.42578125" style="208" customWidth="1"/>
    <col min="1285" max="1285" width="9.140625" style="208" bestFit="1" customWidth="1"/>
    <col min="1286" max="1286" width="14.42578125" style="208" customWidth="1"/>
    <col min="1287" max="1287" width="16.42578125" style="208" customWidth="1"/>
    <col min="1288" max="1288" width="14.42578125" style="208" customWidth="1"/>
    <col min="1289" max="1289" width="10.140625" style="208" bestFit="1" customWidth="1"/>
    <col min="1290" max="1290" width="14.42578125" style="208" customWidth="1"/>
    <col min="1291" max="1291" width="16.42578125" style="208" customWidth="1"/>
    <col min="1292" max="1292" width="14.42578125" style="208" customWidth="1"/>
    <col min="1293" max="1293" width="10.140625" style="208" bestFit="1" customWidth="1"/>
    <col min="1294" max="1536" width="11.42578125" style="208"/>
    <col min="1537" max="1537" width="53.5703125" style="208" customWidth="1"/>
    <col min="1538" max="1538" width="14.42578125" style="208" customWidth="1"/>
    <col min="1539" max="1539" width="16.42578125" style="208" customWidth="1"/>
    <col min="1540" max="1540" width="14.42578125" style="208" customWidth="1"/>
    <col min="1541" max="1541" width="9.140625" style="208" bestFit="1" customWidth="1"/>
    <col min="1542" max="1542" width="14.42578125" style="208" customWidth="1"/>
    <col min="1543" max="1543" width="16.42578125" style="208" customWidth="1"/>
    <col min="1544" max="1544" width="14.42578125" style="208" customWidth="1"/>
    <col min="1545" max="1545" width="10.140625" style="208" bestFit="1" customWidth="1"/>
    <col min="1546" max="1546" width="14.42578125" style="208" customWidth="1"/>
    <col min="1547" max="1547" width="16.42578125" style="208" customWidth="1"/>
    <col min="1548" max="1548" width="14.42578125" style="208" customWidth="1"/>
    <col min="1549" max="1549" width="10.140625" style="208" bestFit="1" customWidth="1"/>
    <col min="1550" max="1792" width="11.42578125" style="208"/>
    <col min="1793" max="1793" width="53.5703125" style="208" customWidth="1"/>
    <col min="1794" max="1794" width="14.42578125" style="208" customWidth="1"/>
    <col min="1795" max="1795" width="16.42578125" style="208" customWidth="1"/>
    <col min="1796" max="1796" width="14.42578125" style="208" customWidth="1"/>
    <col min="1797" max="1797" width="9.140625" style="208" bestFit="1" customWidth="1"/>
    <col min="1798" max="1798" width="14.42578125" style="208" customWidth="1"/>
    <col min="1799" max="1799" width="16.42578125" style="208" customWidth="1"/>
    <col min="1800" max="1800" width="14.42578125" style="208" customWidth="1"/>
    <col min="1801" max="1801" width="10.140625" style="208" bestFit="1" customWidth="1"/>
    <col min="1802" max="1802" width="14.42578125" style="208" customWidth="1"/>
    <col min="1803" max="1803" width="16.42578125" style="208" customWidth="1"/>
    <col min="1804" max="1804" width="14.42578125" style="208" customWidth="1"/>
    <col min="1805" max="1805" width="10.140625" style="208" bestFit="1" customWidth="1"/>
    <col min="1806" max="2048" width="11.42578125" style="208"/>
    <col min="2049" max="2049" width="53.5703125" style="208" customWidth="1"/>
    <col min="2050" max="2050" width="14.42578125" style="208" customWidth="1"/>
    <col min="2051" max="2051" width="16.42578125" style="208" customWidth="1"/>
    <col min="2052" max="2052" width="14.42578125" style="208" customWidth="1"/>
    <col min="2053" max="2053" width="9.140625" style="208" bestFit="1" customWidth="1"/>
    <col min="2054" max="2054" width="14.42578125" style="208" customWidth="1"/>
    <col min="2055" max="2055" width="16.42578125" style="208" customWidth="1"/>
    <col min="2056" max="2056" width="14.42578125" style="208" customWidth="1"/>
    <col min="2057" max="2057" width="10.140625" style="208" bestFit="1" customWidth="1"/>
    <col min="2058" max="2058" width="14.42578125" style="208" customWidth="1"/>
    <col min="2059" max="2059" width="16.42578125" style="208" customWidth="1"/>
    <col min="2060" max="2060" width="14.42578125" style="208" customWidth="1"/>
    <col min="2061" max="2061" width="10.140625" style="208" bestFit="1" customWidth="1"/>
    <col min="2062" max="2304" width="11.42578125" style="208"/>
    <col min="2305" max="2305" width="53.5703125" style="208" customWidth="1"/>
    <col min="2306" max="2306" width="14.42578125" style="208" customWidth="1"/>
    <col min="2307" max="2307" width="16.42578125" style="208" customWidth="1"/>
    <col min="2308" max="2308" width="14.42578125" style="208" customWidth="1"/>
    <col min="2309" max="2309" width="9.140625" style="208" bestFit="1" customWidth="1"/>
    <col min="2310" max="2310" width="14.42578125" style="208" customWidth="1"/>
    <col min="2311" max="2311" width="16.42578125" style="208" customWidth="1"/>
    <col min="2312" max="2312" width="14.42578125" style="208" customWidth="1"/>
    <col min="2313" max="2313" width="10.140625" style="208" bestFit="1" customWidth="1"/>
    <col min="2314" max="2314" width="14.42578125" style="208" customWidth="1"/>
    <col min="2315" max="2315" width="16.42578125" style="208" customWidth="1"/>
    <col min="2316" max="2316" width="14.42578125" style="208" customWidth="1"/>
    <col min="2317" max="2317" width="10.140625" style="208" bestFit="1" customWidth="1"/>
    <col min="2318" max="2560" width="11.42578125" style="208"/>
    <col min="2561" max="2561" width="53.5703125" style="208" customWidth="1"/>
    <col min="2562" max="2562" width="14.42578125" style="208" customWidth="1"/>
    <col min="2563" max="2563" width="16.42578125" style="208" customWidth="1"/>
    <col min="2564" max="2564" width="14.42578125" style="208" customWidth="1"/>
    <col min="2565" max="2565" width="9.140625" style="208" bestFit="1" customWidth="1"/>
    <col min="2566" max="2566" width="14.42578125" style="208" customWidth="1"/>
    <col min="2567" max="2567" width="16.42578125" style="208" customWidth="1"/>
    <col min="2568" max="2568" width="14.42578125" style="208" customWidth="1"/>
    <col min="2569" max="2569" width="10.140625" style="208" bestFit="1" customWidth="1"/>
    <col min="2570" max="2570" width="14.42578125" style="208" customWidth="1"/>
    <col min="2571" max="2571" width="16.42578125" style="208" customWidth="1"/>
    <col min="2572" max="2572" width="14.42578125" style="208" customWidth="1"/>
    <col min="2573" max="2573" width="10.140625" style="208" bestFit="1" customWidth="1"/>
    <col min="2574" max="2816" width="11.42578125" style="208"/>
    <col min="2817" max="2817" width="53.5703125" style="208" customWidth="1"/>
    <col min="2818" max="2818" width="14.42578125" style="208" customWidth="1"/>
    <col min="2819" max="2819" width="16.42578125" style="208" customWidth="1"/>
    <col min="2820" max="2820" width="14.42578125" style="208" customWidth="1"/>
    <col min="2821" max="2821" width="9.140625" style="208" bestFit="1" customWidth="1"/>
    <col min="2822" max="2822" width="14.42578125" style="208" customWidth="1"/>
    <col min="2823" max="2823" width="16.42578125" style="208" customWidth="1"/>
    <col min="2824" max="2824" width="14.42578125" style="208" customWidth="1"/>
    <col min="2825" max="2825" width="10.140625" style="208" bestFit="1" customWidth="1"/>
    <col min="2826" max="2826" width="14.42578125" style="208" customWidth="1"/>
    <col min="2827" max="2827" width="16.42578125" style="208" customWidth="1"/>
    <col min="2828" max="2828" width="14.42578125" style="208" customWidth="1"/>
    <col min="2829" max="2829" width="10.140625" style="208" bestFit="1" customWidth="1"/>
    <col min="2830" max="3072" width="11.42578125" style="208"/>
    <col min="3073" max="3073" width="53.5703125" style="208" customWidth="1"/>
    <col min="3074" max="3074" width="14.42578125" style="208" customWidth="1"/>
    <col min="3075" max="3075" width="16.42578125" style="208" customWidth="1"/>
    <col min="3076" max="3076" width="14.42578125" style="208" customWidth="1"/>
    <col min="3077" max="3077" width="9.140625" style="208" bestFit="1" customWidth="1"/>
    <col min="3078" max="3078" width="14.42578125" style="208" customWidth="1"/>
    <col min="3079" max="3079" width="16.42578125" style="208" customWidth="1"/>
    <col min="3080" max="3080" width="14.42578125" style="208" customWidth="1"/>
    <col min="3081" max="3081" width="10.140625" style="208" bestFit="1" customWidth="1"/>
    <col min="3082" max="3082" width="14.42578125" style="208" customWidth="1"/>
    <col min="3083" max="3083" width="16.42578125" style="208" customWidth="1"/>
    <col min="3084" max="3084" width="14.42578125" style="208" customWidth="1"/>
    <col min="3085" max="3085" width="10.140625" style="208" bestFit="1" customWidth="1"/>
    <col min="3086" max="3328" width="11.42578125" style="208"/>
    <col min="3329" max="3329" width="53.5703125" style="208" customWidth="1"/>
    <col min="3330" max="3330" width="14.42578125" style="208" customWidth="1"/>
    <col min="3331" max="3331" width="16.42578125" style="208" customWidth="1"/>
    <col min="3332" max="3332" width="14.42578125" style="208" customWidth="1"/>
    <col min="3333" max="3333" width="9.140625" style="208" bestFit="1" customWidth="1"/>
    <col min="3334" max="3334" width="14.42578125" style="208" customWidth="1"/>
    <col min="3335" max="3335" width="16.42578125" style="208" customWidth="1"/>
    <col min="3336" max="3336" width="14.42578125" style="208" customWidth="1"/>
    <col min="3337" max="3337" width="10.140625" style="208" bestFit="1" customWidth="1"/>
    <col min="3338" max="3338" width="14.42578125" style="208" customWidth="1"/>
    <col min="3339" max="3339" width="16.42578125" style="208" customWidth="1"/>
    <col min="3340" max="3340" width="14.42578125" style="208" customWidth="1"/>
    <col min="3341" max="3341" width="10.140625" style="208" bestFit="1" customWidth="1"/>
    <col min="3342" max="3584" width="11.42578125" style="208"/>
    <col min="3585" max="3585" width="53.5703125" style="208" customWidth="1"/>
    <col min="3586" max="3586" width="14.42578125" style="208" customWidth="1"/>
    <col min="3587" max="3587" width="16.42578125" style="208" customWidth="1"/>
    <col min="3588" max="3588" width="14.42578125" style="208" customWidth="1"/>
    <col min="3589" max="3589" width="9.140625" style="208" bestFit="1" customWidth="1"/>
    <col min="3590" max="3590" width="14.42578125" style="208" customWidth="1"/>
    <col min="3591" max="3591" width="16.42578125" style="208" customWidth="1"/>
    <col min="3592" max="3592" width="14.42578125" style="208" customWidth="1"/>
    <col min="3593" max="3593" width="10.140625" style="208" bestFit="1" customWidth="1"/>
    <col min="3594" max="3594" width="14.42578125" style="208" customWidth="1"/>
    <col min="3595" max="3595" width="16.42578125" style="208" customWidth="1"/>
    <col min="3596" max="3596" width="14.42578125" style="208" customWidth="1"/>
    <col min="3597" max="3597" width="10.140625" style="208" bestFit="1" customWidth="1"/>
    <col min="3598" max="3840" width="11.42578125" style="208"/>
    <col min="3841" max="3841" width="53.5703125" style="208" customWidth="1"/>
    <col min="3842" max="3842" width="14.42578125" style="208" customWidth="1"/>
    <col min="3843" max="3843" width="16.42578125" style="208" customWidth="1"/>
    <col min="3844" max="3844" width="14.42578125" style="208" customWidth="1"/>
    <col min="3845" max="3845" width="9.140625" style="208" bestFit="1" customWidth="1"/>
    <col min="3846" max="3846" width="14.42578125" style="208" customWidth="1"/>
    <col min="3847" max="3847" width="16.42578125" style="208" customWidth="1"/>
    <col min="3848" max="3848" width="14.42578125" style="208" customWidth="1"/>
    <col min="3849" max="3849" width="10.140625" style="208" bestFit="1" customWidth="1"/>
    <col min="3850" max="3850" width="14.42578125" style="208" customWidth="1"/>
    <col min="3851" max="3851" width="16.42578125" style="208" customWidth="1"/>
    <col min="3852" max="3852" width="14.42578125" style="208" customWidth="1"/>
    <col min="3853" max="3853" width="10.140625" style="208" bestFit="1" customWidth="1"/>
    <col min="3854" max="4096" width="11.42578125" style="208"/>
    <col min="4097" max="4097" width="53.5703125" style="208" customWidth="1"/>
    <col min="4098" max="4098" width="14.42578125" style="208" customWidth="1"/>
    <col min="4099" max="4099" width="16.42578125" style="208" customWidth="1"/>
    <col min="4100" max="4100" width="14.42578125" style="208" customWidth="1"/>
    <col min="4101" max="4101" width="9.140625" style="208" bestFit="1" customWidth="1"/>
    <col min="4102" max="4102" width="14.42578125" style="208" customWidth="1"/>
    <col min="4103" max="4103" width="16.42578125" style="208" customWidth="1"/>
    <col min="4104" max="4104" width="14.42578125" style="208" customWidth="1"/>
    <col min="4105" max="4105" width="10.140625" style="208" bestFit="1" customWidth="1"/>
    <col min="4106" max="4106" width="14.42578125" style="208" customWidth="1"/>
    <col min="4107" max="4107" width="16.42578125" style="208" customWidth="1"/>
    <col min="4108" max="4108" width="14.42578125" style="208" customWidth="1"/>
    <col min="4109" max="4109" width="10.140625" style="208" bestFit="1" customWidth="1"/>
    <col min="4110" max="4352" width="11.42578125" style="208"/>
    <col min="4353" max="4353" width="53.5703125" style="208" customWidth="1"/>
    <col min="4354" max="4354" width="14.42578125" style="208" customWidth="1"/>
    <col min="4355" max="4355" width="16.42578125" style="208" customWidth="1"/>
    <col min="4356" max="4356" width="14.42578125" style="208" customWidth="1"/>
    <col min="4357" max="4357" width="9.140625" style="208" bestFit="1" customWidth="1"/>
    <col min="4358" max="4358" width="14.42578125" style="208" customWidth="1"/>
    <col min="4359" max="4359" width="16.42578125" style="208" customWidth="1"/>
    <col min="4360" max="4360" width="14.42578125" style="208" customWidth="1"/>
    <col min="4361" max="4361" width="10.140625" style="208" bestFit="1" customWidth="1"/>
    <col min="4362" max="4362" width="14.42578125" style="208" customWidth="1"/>
    <col min="4363" max="4363" width="16.42578125" style="208" customWidth="1"/>
    <col min="4364" max="4364" width="14.42578125" style="208" customWidth="1"/>
    <col min="4365" max="4365" width="10.140625" style="208" bestFit="1" customWidth="1"/>
    <col min="4366" max="4608" width="11.42578125" style="208"/>
    <col min="4609" max="4609" width="53.5703125" style="208" customWidth="1"/>
    <col min="4610" max="4610" width="14.42578125" style="208" customWidth="1"/>
    <col min="4611" max="4611" width="16.42578125" style="208" customWidth="1"/>
    <col min="4612" max="4612" width="14.42578125" style="208" customWidth="1"/>
    <col min="4613" max="4613" width="9.140625" style="208" bestFit="1" customWidth="1"/>
    <col min="4614" max="4614" width="14.42578125" style="208" customWidth="1"/>
    <col min="4615" max="4615" width="16.42578125" style="208" customWidth="1"/>
    <col min="4616" max="4616" width="14.42578125" style="208" customWidth="1"/>
    <col min="4617" max="4617" width="10.140625" style="208" bestFit="1" customWidth="1"/>
    <col min="4618" max="4618" width="14.42578125" style="208" customWidth="1"/>
    <col min="4619" max="4619" width="16.42578125" style="208" customWidth="1"/>
    <col min="4620" max="4620" width="14.42578125" style="208" customWidth="1"/>
    <col min="4621" max="4621" width="10.140625" style="208" bestFit="1" customWidth="1"/>
    <col min="4622" max="4864" width="11.42578125" style="208"/>
    <col min="4865" max="4865" width="53.5703125" style="208" customWidth="1"/>
    <col min="4866" max="4866" width="14.42578125" style="208" customWidth="1"/>
    <col min="4867" max="4867" width="16.42578125" style="208" customWidth="1"/>
    <col min="4868" max="4868" width="14.42578125" style="208" customWidth="1"/>
    <col min="4869" max="4869" width="9.140625" style="208" bestFit="1" customWidth="1"/>
    <col min="4870" max="4870" width="14.42578125" style="208" customWidth="1"/>
    <col min="4871" max="4871" width="16.42578125" style="208" customWidth="1"/>
    <col min="4872" max="4872" width="14.42578125" style="208" customWidth="1"/>
    <col min="4873" max="4873" width="10.140625" style="208" bestFit="1" customWidth="1"/>
    <col min="4874" max="4874" width="14.42578125" style="208" customWidth="1"/>
    <col min="4875" max="4875" width="16.42578125" style="208" customWidth="1"/>
    <col min="4876" max="4876" width="14.42578125" style="208" customWidth="1"/>
    <col min="4877" max="4877" width="10.140625" style="208" bestFit="1" customWidth="1"/>
    <col min="4878" max="5120" width="11.42578125" style="208"/>
    <col min="5121" max="5121" width="53.5703125" style="208" customWidth="1"/>
    <col min="5122" max="5122" width="14.42578125" style="208" customWidth="1"/>
    <col min="5123" max="5123" width="16.42578125" style="208" customWidth="1"/>
    <col min="5124" max="5124" width="14.42578125" style="208" customWidth="1"/>
    <col min="5125" max="5125" width="9.140625" style="208" bestFit="1" customWidth="1"/>
    <col min="5126" max="5126" width="14.42578125" style="208" customWidth="1"/>
    <col min="5127" max="5127" width="16.42578125" style="208" customWidth="1"/>
    <col min="5128" max="5128" width="14.42578125" style="208" customWidth="1"/>
    <col min="5129" max="5129" width="10.140625" style="208" bestFit="1" customWidth="1"/>
    <col min="5130" max="5130" width="14.42578125" style="208" customWidth="1"/>
    <col min="5131" max="5131" width="16.42578125" style="208" customWidth="1"/>
    <col min="5132" max="5132" width="14.42578125" style="208" customWidth="1"/>
    <col min="5133" max="5133" width="10.140625" style="208" bestFit="1" customWidth="1"/>
    <col min="5134" max="5376" width="11.42578125" style="208"/>
    <col min="5377" max="5377" width="53.5703125" style="208" customWidth="1"/>
    <col min="5378" max="5378" width="14.42578125" style="208" customWidth="1"/>
    <col min="5379" max="5379" width="16.42578125" style="208" customWidth="1"/>
    <col min="5380" max="5380" width="14.42578125" style="208" customWidth="1"/>
    <col min="5381" max="5381" width="9.140625" style="208" bestFit="1" customWidth="1"/>
    <col min="5382" max="5382" width="14.42578125" style="208" customWidth="1"/>
    <col min="5383" max="5383" width="16.42578125" style="208" customWidth="1"/>
    <col min="5384" max="5384" width="14.42578125" style="208" customWidth="1"/>
    <col min="5385" max="5385" width="10.140625" style="208" bestFit="1" customWidth="1"/>
    <col min="5386" max="5386" width="14.42578125" style="208" customWidth="1"/>
    <col min="5387" max="5387" width="16.42578125" style="208" customWidth="1"/>
    <col min="5388" max="5388" width="14.42578125" style="208" customWidth="1"/>
    <col min="5389" max="5389" width="10.140625" style="208" bestFit="1" customWidth="1"/>
    <col min="5390" max="5632" width="11.42578125" style="208"/>
    <col min="5633" max="5633" width="53.5703125" style="208" customWidth="1"/>
    <col min="5634" max="5634" width="14.42578125" style="208" customWidth="1"/>
    <col min="5635" max="5635" width="16.42578125" style="208" customWidth="1"/>
    <col min="5636" max="5636" width="14.42578125" style="208" customWidth="1"/>
    <col min="5637" max="5637" width="9.140625" style="208" bestFit="1" customWidth="1"/>
    <col min="5638" max="5638" width="14.42578125" style="208" customWidth="1"/>
    <col min="5639" max="5639" width="16.42578125" style="208" customWidth="1"/>
    <col min="5640" max="5640" width="14.42578125" style="208" customWidth="1"/>
    <col min="5641" max="5641" width="10.140625" style="208" bestFit="1" customWidth="1"/>
    <col min="5642" max="5642" width="14.42578125" style="208" customWidth="1"/>
    <col min="5643" max="5643" width="16.42578125" style="208" customWidth="1"/>
    <col min="5644" max="5644" width="14.42578125" style="208" customWidth="1"/>
    <col min="5645" max="5645" width="10.140625" style="208" bestFit="1" customWidth="1"/>
    <col min="5646" max="5888" width="11.42578125" style="208"/>
    <col min="5889" max="5889" width="53.5703125" style="208" customWidth="1"/>
    <col min="5890" max="5890" width="14.42578125" style="208" customWidth="1"/>
    <col min="5891" max="5891" width="16.42578125" style="208" customWidth="1"/>
    <col min="5892" max="5892" width="14.42578125" style="208" customWidth="1"/>
    <col min="5893" max="5893" width="9.140625" style="208" bestFit="1" customWidth="1"/>
    <col min="5894" max="5894" width="14.42578125" style="208" customWidth="1"/>
    <col min="5895" max="5895" width="16.42578125" style="208" customWidth="1"/>
    <col min="5896" max="5896" width="14.42578125" style="208" customWidth="1"/>
    <col min="5897" max="5897" width="10.140625" style="208" bestFit="1" customWidth="1"/>
    <col min="5898" max="5898" width="14.42578125" style="208" customWidth="1"/>
    <col min="5899" max="5899" width="16.42578125" style="208" customWidth="1"/>
    <col min="5900" max="5900" width="14.42578125" style="208" customWidth="1"/>
    <col min="5901" max="5901" width="10.140625" style="208" bestFit="1" customWidth="1"/>
    <col min="5902" max="6144" width="11.42578125" style="208"/>
    <col min="6145" max="6145" width="53.5703125" style="208" customWidth="1"/>
    <col min="6146" max="6146" width="14.42578125" style="208" customWidth="1"/>
    <col min="6147" max="6147" width="16.42578125" style="208" customWidth="1"/>
    <col min="6148" max="6148" width="14.42578125" style="208" customWidth="1"/>
    <col min="6149" max="6149" width="9.140625" style="208" bestFit="1" customWidth="1"/>
    <col min="6150" max="6150" width="14.42578125" style="208" customWidth="1"/>
    <col min="6151" max="6151" width="16.42578125" style="208" customWidth="1"/>
    <col min="6152" max="6152" width="14.42578125" style="208" customWidth="1"/>
    <col min="6153" max="6153" width="10.140625" style="208" bestFit="1" customWidth="1"/>
    <col min="6154" max="6154" width="14.42578125" style="208" customWidth="1"/>
    <col min="6155" max="6155" width="16.42578125" style="208" customWidth="1"/>
    <col min="6156" max="6156" width="14.42578125" style="208" customWidth="1"/>
    <col min="6157" max="6157" width="10.140625" style="208" bestFit="1" customWidth="1"/>
    <col min="6158" max="6400" width="11.42578125" style="208"/>
    <col min="6401" max="6401" width="53.5703125" style="208" customWidth="1"/>
    <col min="6402" max="6402" width="14.42578125" style="208" customWidth="1"/>
    <col min="6403" max="6403" width="16.42578125" style="208" customWidth="1"/>
    <col min="6404" max="6404" width="14.42578125" style="208" customWidth="1"/>
    <col min="6405" max="6405" width="9.140625" style="208" bestFit="1" customWidth="1"/>
    <col min="6406" max="6406" width="14.42578125" style="208" customWidth="1"/>
    <col min="6407" max="6407" width="16.42578125" style="208" customWidth="1"/>
    <col min="6408" max="6408" width="14.42578125" style="208" customWidth="1"/>
    <col min="6409" max="6409" width="10.140625" style="208" bestFit="1" customWidth="1"/>
    <col min="6410" max="6410" width="14.42578125" style="208" customWidth="1"/>
    <col min="6411" max="6411" width="16.42578125" style="208" customWidth="1"/>
    <col min="6412" max="6412" width="14.42578125" style="208" customWidth="1"/>
    <col min="6413" max="6413" width="10.140625" style="208" bestFit="1" customWidth="1"/>
    <col min="6414" max="6656" width="11.42578125" style="208"/>
    <col min="6657" max="6657" width="53.5703125" style="208" customWidth="1"/>
    <col min="6658" max="6658" width="14.42578125" style="208" customWidth="1"/>
    <col min="6659" max="6659" width="16.42578125" style="208" customWidth="1"/>
    <col min="6660" max="6660" width="14.42578125" style="208" customWidth="1"/>
    <col min="6661" max="6661" width="9.140625" style="208" bestFit="1" customWidth="1"/>
    <col min="6662" max="6662" width="14.42578125" style="208" customWidth="1"/>
    <col min="6663" max="6663" width="16.42578125" style="208" customWidth="1"/>
    <col min="6664" max="6664" width="14.42578125" style="208" customWidth="1"/>
    <col min="6665" max="6665" width="10.140625" style="208" bestFit="1" customWidth="1"/>
    <col min="6666" max="6666" width="14.42578125" style="208" customWidth="1"/>
    <col min="6667" max="6667" width="16.42578125" style="208" customWidth="1"/>
    <col min="6668" max="6668" width="14.42578125" style="208" customWidth="1"/>
    <col min="6669" max="6669" width="10.140625" style="208" bestFit="1" customWidth="1"/>
    <col min="6670" max="6912" width="11.42578125" style="208"/>
    <col min="6913" max="6913" width="53.5703125" style="208" customWidth="1"/>
    <col min="6914" max="6914" width="14.42578125" style="208" customWidth="1"/>
    <col min="6915" max="6915" width="16.42578125" style="208" customWidth="1"/>
    <col min="6916" max="6916" width="14.42578125" style="208" customWidth="1"/>
    <col min="6917" max="6917" width="9.140625" style="208" bestFit="1" customWidth="1"/>
    <col min="6918" max="6918" width="14.42578125" style="208" customWidth="1"/>
    <col min="6919" max="6919" width="16.42578125" style="208" customWidth="1"/>
    <col min="6920" max="6920" width="14.42578125" style="208" customWidth="1"/>
    <col min="6921" max="6921" width="10.140625" style="208" bestFit="1" customWidth="1"/>
    <col min="6922" max="6922" width="14.42578125" style="208" customWidth="1"/>
    <col min="6923" max="6923" width="16.42578125" style="208" customWidth="1"/>
    <col min="6924" max="6924" width="14.42578125" style="208" customWidth="1"/>
    <col min="6925" max="6925" width="10.140625" style="208" bestFit="1" customWidth="1"/>
    <col min="6926" max="7168" width="11.42578125" style="208"/>
    <col min="7169" max="7169" width="53.5703125" style="208" customWidth="1"/>
    <col min="7170" max="7170" width="14.42578125" style="208" customWidth="1"/>
    <col min="7171" max="7171" width="16.42578125" style="208" customWidth="1"/>
    <col min="7172" max="7172" width="14.42578125" style="208" customWidth="1"/>
    <col min="7173" max="7173" width="9.140625" style="208" bestFit="1" customWidth="1"/>
    <col min="7174" max="7174" width="14.42578125" style="208" customWidth="1"/>
    <col min="7175" max="7175" width="16.42578125" style="208" customWidth="1"/>
    <col min="7176" max="7176" width="14.42578125" style="208" customWidth="1"/>
    <col min="7177" max="7177" width="10.140625" style="208" bestFit="1" customWidth="1"/>
    <col min="7178" max="7178" width="14.42578125" style="208" customWidth="1"/>
    <col min="7179" max="7179" width="16.42578125" style="208" customWidth="1"/>
    <col min="7180" max="7180" width="14.42578125" style="208" customWidth="1"/>
    <col min="7181" max="7181" width="10.140625" style="208" bestFit="1" customWidth="1"/>
    <col min="7182" max="7424" width="11.42578125" style="208"/>
    <col min="7425" max="7425" width="53.5703125" style="208" customWidth="1"/>
    <col min="7426" max="7426" width="14.42578125" style="208" customWidth="1"/>
    <col min="7427" max="7427" width="16.42578125" style="208" customWidth="1"/>
    <col min="7428" max="7428" width="14.42578125" style="208" customWidth="1"/>
    <col min="7429" max="7429" width="9.140625" style="208" bestFit="1" customWidth="1"/>
    <col min="7430" max="7430" width="14.42578125" style="208" customWidth="1"/>
    <col min="7431" max="7431" width="16.42578125" style="208" customWidth="1"/>
    <col min="7432" max="7432" width="14.42578125" style="208" customWidth="1"/>
    <col min="7433" max="7433" width="10.140625" style="208" bestFit="1" customWidth="1"/>
    <col min="7434" max="7434" width="14.42578125" style="208" customWidth="1"/>
    <col min="7435" max="7435" width="16.42578125" style="208" customWidth="1"/>
    <col min="7436" max="7436" width="14.42578125" style="208" customWidth="1"/>
    <col min="7437" max="7437" width="10.140625" style="208" bestFit="1" customWidth="1"/>
    <col min="7438" max="7680" width="11.42578125" style="208"/>
    <col min="7681" max="7681" width="53.5703125" style="208" customWidth="1"/>
    <col min="7682" max="7682" width="14.42578125" style="208" customWidth="1"/>
    <col min="7683" max="7683" width="16.42578125" style="208" customWidth="1"/>
    <col min="7684" max="7684" width="14.42578125" style="208" customWidth="1"/>
    <col min="7685" max="7685" width="9.140625" style="208" bestFit="1" customWidth="1"/>
    <col min="7686" max="7686" width="14.42578125" style="208" customWidth="1"/>
    <col min="7687" max="7687" width="16.42578125" style="208" customWidth="1"/>
    <col min="7688" max="7688" width="14.42578125" style="208" customWidth="1"/>
    <col min="7689" max="7689" width="10.140625" style="208" bestFit="1" customWidth="1"/>
    <col min="7690" max="7690" width="14.42578125" style="208" customWidth="1"/>
    <col min="7691" max="7691" width="16.42578125" style="208" customWidth="1"/>
    <col min="7692" max="7692" width="14.42578125" style="208" customWidth="1"/>
    <col min="7693" max="7693" width="10.140625" style="208" bestFit="1" customWidth="1"/>
    <col min="7694" max="7936" width="11.42578125" style="208"/>
    <col min="7937" max="7937" width="53.5703125" style="208" customWidth="1"/>
    <col min="7938" max="7938" width="14.42578125" style="208" customWidth="1"/>
    <col min="7939" max="7939" width="16.42578125" style="208" customWidth="1"/>
    <col min="7940" max="7940" width="14.42578125" style="208" customWidth="1"/>
    <col min="7941" max="7941" width="9.140625" style="208" bestFit="1" customWidth="1"/>
    <col min="7942" max="7942" width="14.42578125" style="208" customWidth="1"/>
    <col min="7943" max="7943" width="16.42578125" style="208" customWidth="1"/>
    <col min="7944" max="7944" width="14.42578125" style="208" customWidth="1"/>
    <col min="7945" max="7945" width="10.140625" style="208" bestFit="1" customWidth="1"/>
    <col min="7946" max="7946" width="14.42578125" style="208" customWidth="1"/>
    <col min="7947" max="7947" width="16.42578125" style="208" customWidth="1"/>
    <col min="7948" max="7948" width="14.42578125" style="208" customWidth="1"/>
    <col min="7949" max="7949" width="10.140625" style="208" bestFit="1" customWidth="1"/>
    <col min="7950" max="8192" width="11.42578125" style="208"/>
    <col min="8193" max="8193" width="53.5703125" style="208" customWidth="1"/>
    <col min="8194" max="8194" width="14.42578125" style="208" customWidth="1"/>
    <col min="8195" max="8195" width="16.42578125" style="208" customWidth="1"/>
    <col min="8196" max="8196" width="14.42578125" style="208" customWidth="1"/>
    <col min="8197" max="8197" width="9.140625" style="208" bestFit="1" customWidth="1"/>
    <col min="8198" max="8198" width="14.42578125" style="208" customWidth="1"/>
    <col min="8199" max="8199" width="16.42578125" style="208" customWidth="1"/>
    <col min="8200" max="8200" width="14.42578125" style="208" customWidth="1"/>
    <col min="8201" max="8201" width="10.140625" style="208" bestFit="1" customWidth="1"/>
    <col min="8202" max="8202" width="14.42578125" style="208" customWidth="1"/>
    <col min="8203" max="8203" width="16.42578125" style="208" customWidth="1"/>
    <col min="8204" max="8204" width="14.42578125" style="208" customWidth="1"/>
    <col min="8205" max="8205" width="10.140625" style="208" bestFit="1" customWidth="1"/>
    <col min="8206" max="8448" width="11.42578125" style="208"/>
    <col min="8449" max="8449" width="53.5703125" style="208" customWidth="1"/>
    <col min="8450" max="8450" width="14.42578125" style="208" customWidth="1"/>
    <col min="8451" max="8451" width="16.42578125" style="208" customWidth="1"/>
    <col min="8452" max="8452" width="14.42578125" style="208" customWidth="1"/>
    <col min="8453" max="8453" width="9.140625" style="208" bestFit="1" customWidth="1"/>
    <col min="8454" max="8454" width="14.42578125" style="208" customWidth="1"/>
    <col min="8455" max="8455" width="16.42578125" style="208" customWidth="1"/>
    <col min="8456" max="8456" width="14.42578125" style="208" customWidth="1"/>
    <col min="8457" max="8457" width="10.140625" style="208" bestFit="1" customWidth="1"/>
    <col min="8458" max="8458" width="14.42578125" style="208" customWidth="1"/>
    <col min="8459" max="8459" width="16.42578125" style="208" customWidth="1"/>
    <col min="8460" max="8460" width="14.42578125" style="208" customWidth="1"/>
    <col min="8461" max="8461" width="10.140625" style="208" bestFit="1" customWidth="1"/>
    <col min="8462" max="8704" width="11.42578125" style="208"/>
    <col min="8705" max="8705" width="53.5703125" style="208" customWidth="1"/>
    <col min="8706" max="8706" width="14.42578125" style="208" customWidth="1"/>
    <col min="8707" max="8707" width="16.42578125" style="208" customWidth="1"/>
    <col min="8708" max="8708" width="14.42578125" style="208" customWidth="1"/>
    <col min="8709" max="8709" width="9.140625" style="208" bestFit="1" customWidth="1"/>
    <col min="8710" max="8710" width="14.42578125" style="208" customWidth="1"/>
    <col min="8711" max="8711" width="16.42578125" style="208" customWidth="1"/>
    <col min="8712" max="8712" width="14.42578125" style="208" customWidth="1"/>
    <col min="8713" max="8713" width="10.140625" style="208" bestFit="1" customWidth="1"/>
    <col min="8714" max="8714" width="14.42578125" style="208" customWidth="1"/>
    <col min="8715" max="8715" width="16.42578125" style="208" customWidth="1"/>
    <col min="8716" max="8716" width="14.42578125" style="208" customWidth="1"/>
    <col min="8717" max="8717" width="10.140625" style="208" bestFit="1" customWidth="1"/>
    <col min="8718" max="8960" width="11.42578125" style="208"/>
    <col min="8961" max="8961" width="53.5703125" style="208" customWidth="1"/>
    <col min="8962" max="8962" width="14.42578125" style="208" customWidth="1"/>
    <col min="8963" max="8963" width="16.42578125" style="208" customWidth="1"/>
    <col min="8964" max="8964" width="14.42578125" style="208" customWidth="1"/>
    <col min="8965" max="8965" width="9.140625" style="208" bestFit="1" customWidth="1"/>
    <col min="8966" max="8966" width="14.42578125" style="208" customWidth="1"/>
    <col min="8967" max="8967" width="16.42578125" style="208" customWidth="1"/>
    <col min="8968" max="8968" width="14.42578125" style="208" customWidth="1"/>
    <col min="8969" max="8969" width="10.140625" style="208" bestFit="1" customWidth="1"/>
    <col min="8970" max="8970" width="14.42578125" style="208" customWidth="1"/>
    <col min="8971" max="8971" width="16.42578125" style="208" customWidth="1"/>
    <col min="8972" max="8972" width="14.42578125" style="208" customWidth="1"/>
    <col min="8973" max="8973" width="10.140625" style="208" bestFit="1" customWidth="1"/>
    <col min="8974" max="9216" width="11.42578125" style="208"/>
    <col min="9217" max="9217" width="53.5703125" style="208" customWidth="1"/>
    <col min="9218" max="9218" width="14.42578125" style="208" customWidth="1"/>
    <col min="9219" max="9219" width="16.42578125" style="208" customWidth="1"/>
    <col min="9220" max="9220" width="14.42578125" style="208" customWidth="1"/>
    <col min="9221" max="9221" width="9.140625" style="208" bestFit="1" customWidth="1"/>
    <col min="9222" max="9222" width="14.42578125" style="208" customWidth="1"/>
    <col min="9223" max="9223" width="16.42578125" style="208" customWidth="1"/>
    <col min="9224" max="9224" width="14.42578125" style="208" customWidth="1"/>
    <col min="9225" max="9225" width="10.140625" style="208" bestFit="1" customWidth="1"/>
    <col min="9226" max="9226" width="14.42578125" style="208" customWidth="1"/>
    <col min="9227" max="9227" width="16.42578125" style="208" customWidth="1"/>
    <col min="9228" max="9228" width="14.42578125" style="208" customWidth="1"/>
    <col min="9229" max="9229" width="10.140625" style="208" bestFit="1" customWidth="1"/>
    <col min="9230" max="9472" width="11.42578125" style="208"/>
    <col min="9473" max="9473" width="53.5703125" style="208" customWidth="1"/>
    <col min="9474" max="9474" width="14.42578125" style="208" customWidth="1"/>
    <col min="9475" max="9475" width="16.42578125" style="208" customWidth="1"/>
    <col min="9476" max="9476" width="14.42578125" style="208" customWidth="1"/>
    <col min="9477" max="9477" width="9.140625" style="208" bestFit="1" customWidth="1"/>
    <col min="9478" max="9478" width="14.42578125" style="208" customWidth="1"/>
    <col min="9479" max="9479" width="16.42578125" style="208" customWidth="1"/>
    <col min="9480" max="9480" width="14.42578125" style="208" customWidth="1"/>
    <col min="9481" max="9481" width="10.140625" style="208" bestFit="1" customWidth="1"/>
    <col min="9482" max="9482" width="14.42578125" style="208" customWidth="1"/>
    <col min="9483" max="9483" width="16.42578125" style="208" customWidth="1"/>
    <col min="9484" max="9484" width="14.42578125" style="208" customWidth="1"/>
    <col min="9485" max="9485" width="10.140625" style="208" bestFit="1" customWidth="1"/>
    <col min="9486" max="9728" width="11.42578125" style="208"/>
    <col min="9729" max="9729" width="53.5703125" style="208" customWidth="1"/>
    <col min="9730" max="9730" width="14.42578125" style="208" customWidth="1"/>
    <col min="9731" max="9731" width="16.42578125" style="208" customWidth="1"/>
    <col min="9732" max="9732" width="14.42578125" style="208" customWidth="1"/>
    <col min="9733" max="9733" width="9.140625" style="208" bestFit="1" customWidth="1"/>
    <col min="9734" max="9734" width="14.42578125" style="208" customWidth="1"/>
    <col min="9735" max="9735" width="16.42578125" style="208" customWidth="1"/>
    <col min="9736" max="9736" width="14.42578125" style="208" customWidth="1"/>
    <col min="9737" max="9737" width="10.140625" style="208" bestFit="1" customWidth="1"/>
    <col min="9738" max="9738" width="14.42578125" style="208" customWidth="1"/>
    <col min="9739" max="9739" width="16.42578125" style="208" customWidth="1"/>
    <col min="9740" max="9740" width="14.42578125" style="208" customWidth="1"/>
    <col min="9741" max="9741" width="10.140625" style="208" bestFit="1" customWidth="1"/>
    <col min="9742" max="9984" width="11.42578125" style="208"/>
    <col min="9985" max="9985" width="53.5703125" style="208" customWidth="1"/>
    <col min="9986" max="9986" width="14.42578125" style="208" customWidth="1"/>
    <col min="9987" max="9987" width="16.42578125" style="208" customWidth="1"/>
    <col min="9988" max="9988" width="14.42578125" style="208" customWidth="1"/>
    <col min="9989" max="9989" width="9.140625" style="208" bestFit="1" customWidth="1"/>
    <col min="9990" max="9990" width="14.42578125" style="208" customWidth="1"/>
    <col min="9991" max="9991" width="16.42578125" style="208" customWidth="1"/>
    <col min="9992" max="9992" width="14.42578125" style="208" customWidth="1"/>
    <col min="9993" max="9993" width="10.140625" style="208" bestFit="1" customWidth="1"/>
    <col min="9994" max="9994" width="14.42578125" style="208" customWidth="1"/>
    <col min="9995" max="9995" width="16.42578125" style="208" customWidth="1"/>
    <col min="9996" max="9996" width="14.42578125" style="208" customWidth="1"/>
    <col min="9997" max="9997" width="10.140625" style="208" bestFit="1" customWidth="1"/>
    <col min="9998" max="10240" width="11.42578125" style="208"/>
    <col min="10241" max="10241" width="53.5703125" style="208" customWidth="1"/>
    <col min="10242" max="10242" width="14.42578125" style="208" customWidth="1"/>
    <col min="10243" max="10243" width="16.42578125" style="208" customWidth="1"/>
    <col min="10244" max="10244" width="14.42578125" style="208" customWidth="1"/>
    <col min="10245" max="10245" width="9.140625" style="208" bestFit="1" customWidth="1"/>
    <col min="10246" max="10246" width="14.42578125" style="208" customWidth="1"/>
    <col min="10247" max="10247" width="16.42578125" style="208" customWidth="1"/>
    <col min="10248" max="10248" width="14.42578125" style="208" customWidth="1"/>
    <col min="10249" max="10249" width="10.140625" style="208" bestFit="1" customWidth="1"/>
    <col min="10250" max="10250" width="14.42578125" style="208" customWidth="1"/>
    <col min="10251" max="10251" width="16.42578125" style="208" customWidth="1"/>
    <col min="10252" max="10252" width="14.42578125" style="208" customWidth="1"/>
    <col min="10253" max="10253" width="10.140625" style="208" bestFit="1" customWidth="1"/>
    <col min="10254" max="10496" width="11.42578125" style="208"/>
    <col min="10497" max="10497" width="53.5703125" style="208" customWidth="1"/>
    <col min="10498" max="10498" width="14.42578125" style="208" customWidth="1"/>
    <col min="10499" max="10499" width="16.42578125" style="208" customWidth="1"/>
    <col min="10500" max="10500" width="14.42578125" style="208" customWidth="1"/>
    <col min="10501" max="10501" width="9.140625" style="208" bestFit="1" customWidth="1"/>
    <col min="10502" max="10502" width="14.42578125" style="208" customWidth="1"/>
    <col min="10503" max="10503" width="16.42578125" style="208" customWidth="1"/>
    <col min="10504" max="10504" width="14.42578125" style="208" customWidth="1"/>
    <col min="10505" max="10505" width="10.140625" style="208" bestFit="1" customWidth="1"/>
    <col min="10506" max="10506" width="14.42578125" style="208" customWidth="1"/>
    <col min="10507" max="10507" width="16.42578125" style="208" customWidth="1"/>
    <col min="10508" max="10508" width="14.42578125" style="208" customWidth="1"/>
    <col min="10509" max="10509" width="10.140625" style="208" bestFit="1" customWidth="1"/>
    <col min="10510" max="10752" width="11.42578125" style="208"/>
    <col min="10753" max="10753" width="53.5703125" style="208" customWidth="1"/>
    <col min="10754" max="10754" width="14.42578125" style="208" customWidth="1"/>
    <col min="10755" max="10755" width="16.42578125" style="208" customWidth="1"/>
    <col min="10756" max="10756" width="14.42578125" style="208" customWidth="1"/>
    <col min="10757" max="10757" width="9.140625" style="208" bestFit="1" customWidth="1"/>
    <col min="10758" max="10758" width="14.42578125" style="208" customWidth="1"/>
    <col min="10759" max="10759" width="16.42578125" style="208" customWidth="1"/>
    <col min="10760" max="10760" width="14.42578125" style="208" customWidth="1"/>
    <col min="10761" max="10761" width="10.140625" style="208" bestFit="1" customWidth="1"/>
    <col min="10762" max="10762" width="14.42578125" style="208" customWidth="1"/>
    <col min="10763" max="10763" width="16.42578125" style="208" customWidth="1"/>
    <col min="10764" max="10764" width="14.42578125" style="208" customWidth="1"/>
    <col min="10765" max="10765" width="10.140625" style="208" bestFit="1" customWidth="1"/>
    <col min="10766" max="11008" width="11.42578125" style="208"/>
    <col min="11009" max="11009" width="53.5703125" style="208" customWidth="1"/>
    <col min="11010" max="11010" width="14.42578125" style="208" customWidth="1"/>
    <col min="11011" max="11011" width="16.42578125" style="208" customWidth="1"/>
    <col min="11012" max="11012" width="14.42578125" style="208" customWidth="1"/>
    <col min="11013" max="11013" width="9.140625" style="208" bestFit="1" customWidth="1"/>
    <col min="11014" max="11014" width="14.42578125" style="208" customWidth="1"/>
    <col min="11015" max="11015" width="16.42578125" style="208" customWidth="1"/>
    <col min="11016" max="11016" width="14.42578125" style="208" customWidth="1"/>
    <col min="11017" max="11017" width="10.140625" style="208" bestFit="1" customWidth="1"/>
    <col min="11018" max="11018" width="14.42578125" style="208" customWidth="1"/>
    <col min="11019" max="11019" width="16.42578125" style="208" customWidth="1"/>
    <col min="11020" max="11020" width="14.42578125" style="208" customWidth="1"/>
    <col min="11021" max="11021" width="10.140625" style="208" bestFit="1" customWidth="1"/>
    <col min="11022" max="11264" width="11.42578125" style="208"/>
    <col min="11265" max="11265" width="53.5703125" style="208" customWidth="1"/>
    <col min="11266" max="11266" width="14.42578125" style="208" customWidth="1"/>
    <col min="11267" max="11267" width="16.42578125" style="208" customWidth="1"/>
    <col min="11268" max="11268" width="14.42578125" style="208" customWidth="1"/>
    <col min="11269" max="11269" width="9.140625" style="208" bestFit="1" customWidth="1"/>
    <col min="11270" max="11270" width="14.42578125" style="208" customWidth="1"/>
    <col min="11271" max="11271" width="16.42578125" style="208" customWidth="1"/>
    <col min="11272" max="11272" width="14.42578125" style="208" customWidth="1"/>
    <col min="11273" max="11273" width="10.140625" style="208" bestFit="1" customWidth="1"/>
    <col min="11274" max="11274" width="14.42578125" style="208" customWidth="1"/>
    <col min="11275" max="11275" width="16.42578125" style="208" customWidth="1"/>
    <col min="11276" max="11276" width="14.42578125" style="208" customWidth="1"/>
    <col min="11277" max="11277" width="10.140625" style="208" bestFit="1" customWidth="1"/>
    <col min="11278" max="11520" width="11.42578125" style="208"/>
    <col min="11521" max="11521" width="53.5703125" style="208" customWidth="1"/>
    <col min="11522" max="11522" width="14.42578125" style="208" customWidth="1"/>
    <col min="11523" max="11523" width="16.42578125" style="208" customWidth="1"/>
    <col min="11524" max="11524" width="14.42578125" style="208" customWidth="1"/>
    <col min="11525" max="11525" width="9.140625" style="208" bestFit="1" customWidth="1"/>
    <col min="11526" max="11526" width="14.42578125" style="208" customWidth="1"/>
    <col min="11527" max="11527" width="16.42578125" style="208" customWidth="1"/>
    <col min="11528" max="11528" width="14.42578125" style="208" customWidth="1"/>
    <col min="11529" max="11529" width="10.140625" style="208" bestFit="1" customWidth="1"/>
    <col min="11530" max="11530" width="14.42578125" style="208" customWidth="1"/>
    <col min="11531" max="11531" width="16.42578125" style="208" customWidth="1"/>
    <col min="11532" max="11532" width="14.42578125" style="208" customWidth="1"/>
    <col min="11533" max="11533" width="10.140625" style="208" bestFit="1" customWidth="1"/>
    <col min="11534" max="11776" width="11.42578125" style="208"/>
    <col min="11777" max="11777" width="53.5703125" style="208" customWidth="1"/>
    <col min="11778" max="11778" width="14.42578125" style="208" customWidth="1"/>
    <col min="11779" max="11779" width="16.42578125" style="208" customWidth="1"/>
    <col min="11780" max="11780" width="14.42578125" style="208" customWidth="1"/>
    <col min="11781" max="11781" width="9.140625" style="208" bestFit="1" customWidth="1"/>
    <col min="11782" max="11782" width="14.42578125" style="208" customWidth="1"/>
    <col min="11783" max="11783" width="16.42578125" style="208" customWidth="1"/>
    <col min="11784" max="11784" width="14.42578125" style="208" customWidth="1"/>
    <col min="11785" max="11785" width="10.140625" style="208" bestFit="1" customWidth="1"/>
    <col min="11786" max="11786" width="14.42578125" style="208" customWidth="1"/>
    <col min="11787" max="11787" width="16.42578125" style="208" customWidth="1"/>
    <col min="11788" max="11788" width="14.42578125" style="208" customWidth="1"/>
    <col min="11789" max="11789" width="10.140625" style="208" bestFit="1" customWidth="1"/>
    <col min="11790" max="12032" width="11.42578125" style="208"/>
    <col min="12033" max="12033" width="53.5703125" style="208" customWidth="1"/>
    <col min="12034" max="12034" width="14.42578125" style="208" customWidth="1"/>
    <col min="12035" max="12035" width="16.42578125" style="208" customWidth="1"/>
    <col min="12036" max="12036" width="14.42578125" style="208" customWidth="1"/>
    <col min="12037" max="12037" width="9.140625" style="208" bestFit="1" customWidth="1"/>
    <col min="12038" max="12038" width="14.42578125" style="208" customWidth="1"/>
    <col min="12039" max="12039" width="16.42578125" style="208" customWidth="1"/>
    <col min="12040" max="12040" width="14.42578125" style="208" customWidth="1"/>
    <col min="12041" max="12041" width="10.140625" style="208" bestFit="1" customWidth="1"/>
    <col min="12042" max="12042" width="14.42578125" style="208" customWidth="1"/>
    <col min="12043" max="12043" width="16.42578125" style="208" customWidth="1"/>
    <col min="12044" max="12044" width="14.42578125" style="208" customWidth="1"/>
    <col min="12045" max="12045" width="10.140625" style="208" bestFit="1" customWidth="1"/>
    <col min="12046" max="12288" width="11.42578125" style="208"/>
    <col min="12289" max="12289" width="53.5703125" style="208" customWidth="1"/>
    <col min="12290" max="12290" width="14.42578125" style="208" customWidth="1"/>
    <col min="12291" max="12291" width="16.42578125" style="208" customWidth="1"/>
    <col min="12292" max="12292" width="14.42578125" style="208" customWidth="1"/>
    <col min="12293" max="12293" width="9.140625" style="208" bestFit="1" customWidth="1"/>
    <col min="12294" max="12294" width="14.42578125" style="208" customWidth="1"/>
    <col min="12295" max="12295" width="16.42578125" style="208" customWidth="1"/>
    <col min="12296" max="12296" width="14.42578125" style="208" customWidth="1"/>
    <col min="12297" max="12297" width="10.140625" style="208" bestFit="1" customWidth="1"/>
    <col min="12298" max="12298" width="14.42578125" style="208" customWidth="1"/>
    <col min="12299" max="12299" width="16.42578125" style="208" customWidth="1"/>
    <col min="12300" max="12300" width="14.42578125" style="208" customWidth="1"/>
    <col min="12301" max="12301" width="10.140625" style="208" bestFit="1" customWidth="1"/>
    <col min="12302" max="12544" width="11.42578125" style="208"/>
    <col min="12545" max="12545" width="53.5703125" style="208" customWidth="1"/>
    <col min="12546" max="12546" width="14.42578125" style="208" customWidth="1"/>
    <col min="12547" max="12547" width="16.42578125" style="208" customWidth="1"/>
    <col min="12548" max="12548" width="14.42578125" style="208" customWidth="1"/>
    <col min="12549" max="12549" width="9.140625" style="208" bestFit="1" customWidth="1"/>
    <col min="12550" max="12550" width="14.42578125" style="208" customWidth="1"/>
    <col min="12551" max="12551" width="16.42578125" style="208" customWidth="1"/>
    <col min="12552" max="12552" width="14.42578125" style="208" customWidth="1"/>
    <col min="12553" max="12553" width="10.140625" style="208" bestFit="1" customWidth="1"/>
    <col min="12554" max="12554" width="14.42578125" style="208" customWidth="1"/>
    <col min="12555" max="12555" width="16.42578125" style="208" customWidth="1"/>
    <col min="12556" max="12556" width="14.42578125" style="208" customWidth="1"/>
    <col min="12557" max="12557" width="10.140625" style="208" bestFit="1" customWidth="1"/>
    <col min="12558" max="12800" width="11.42578125" style="208"/>
    <col min="12801" max="12801" width="53.5703125" style="208" customWidth="1"/>
    <col min="12802" max="12802" width="14.42578125" style="208" customWidth="1"/>
    <col min="12803" max="12803" width="16.42578125" style="208" customWidth="1"/>
    <col min="12804" max="12804" width="14.42578125" style="208" customWidth="1"/>
    <col min="12805" max="12805" width="9.140625" style="208" bestFit="1" customWidth="1"/>
    <col min="12806" max="12806" width="14.42578125" style="208" customWidth="1"/>
    <col min="12807" max="12807" width="16.42578125" style="208" customWidth="1"/>
    <col min="12808" max="12808" width="14.42578125" style="208" customWidth="1"/>
    <col min="12809" max="12809" width="10.140625" style="208" bestFit="1" customWidth="1"/>
    <col min="12810" max="12810" width="14.42578125" style="208" customWidth="1"/>
    <col min="12811" max="12811" width="16.42578125" style="208" customWidth="1"/>
    <col min="12812" max="12812" width="14.42578125" style="208" customWidth="1"/>
    <col min="12813" max="12813" width="10.140625" style="208" bestFit="1" customWidth="1"/>
    <col min="12814" max="13056" width="11.42578125" style="208"/>
    <col min="13057" max="13057" width="53.5703125" style="208" customWidth="1"/>
    <col min="13058" max="13058" width="14.42578125" style="208" customWidth="1"/>
    <col min="13059" max="13059" width="16.42578125" style="208" customWidth="1"/>
    <col min="13060" max="13060" width="14.42578125" style="208" customWidth="1"/>
    <col min="13061" max="13061" width="9.140625" style="208" bestFit="1" customWidth="1"/>
    <col min="13062" max="13062" width="14.42578125" style="208" customWidth="1"/>
    <col min="13063" max="13063" width="16.42578125" style="208" customWidth="1"/>
    <col min="13064" max="13064" width="14.42578125" style="208" customWidth="1"/>
    <col min="13065" max="13065" width="10.140625" style="208" bestFit="1" customWidth="1"/>
    <col min="13066" max="13066" width="14.42578125" style="208" customWidth="1"/>
    <col min="13067" max="13067" width="16.42578125" style="208" customWidth="1"/>
    <col min="13068" max="13068" width="14.42578125" style="208" customWidth="1"/>
    <col min="13069" max="13069" width="10.140625" style="208" bestFit="1" customWidth="1"/>
    <col min="13070" max="13312" width="11.42578125" style="208"/>
    <col min="13313" max="13313" width="53.5703125" style="208" customWidth="1"/>
    <col min="13314" max="13314" width="14.42578125" style="208" customWidth="1"/>
    <col min="13315" max="13315" width="16.42578125" style="208" customWidth="1"/>
    <col min="13316" max="13316" width="14.42578125" style="208" customWidth="1"/>
    <col min="13317" max="13317" width="9.140625" style="208" bestFit="1" customWidth="1"/>
    <col min="13318" max="13318" width="14.42578125" style="208" customWidth="1"/>
    <col min="13319" max="13319" width="16.42578125" style="208" customWidth="1"/>
    <col min="13320" max="13320" width="14.42578125" style="208" customWidth="1"/>
    <col min="13321" max="13321" width="10.140625" style="208" bestFit="1" customWidth="1"/>
    <col min="13322" max="13322" width="14.42578125" style="208" customWidth="1"/>
    <col min="13323" max="13323" width="16.42578125" style="208" customWidth="1"/>
    <col min="13324" max="13324" width="14.42578125" style="208" customWidth="1"/>
    <col min="13325" max="13325" width="10.140625" style="208" bestFit="1" customWidth="1"/>
    <col min="13326" max="13568" width="11.42578125" style="208"/>
    <col min="13569" max="13569" width="53.5703125" style="208" customWidth="1"/>
    <col min="13570" max="13570" width="14.42578125" style="208" customWidth="1"/>
    <col min="13571" max="13571" width="16.42578125" style="208" customWidth="1"/>
    <col min="13572" max="13572" width="14.42578125" style="208" customWidth="1"/>
    <col min="13573" max="13573" width="9.140625" style="208" bestFit="1" customWidth="1"/>
    <col min="13574" max="13574" width="14.42578125" style="208" customWidth="1"/>
    <col min="13575" max="13575" width="16.42578125" style="208" customWidth="1"/>
    <col min="13576" max="13576" width="14.42578125" style="208" customWidth="1"/>
    <col min="13577" max="13577" width="10.140625" style="208" bestFit="1" customWidth="1"/>
    <col min="13578" max="13578" width="14.42578125" style="208" customWidth="1"/>
    <col min="13579" max="13579" width="16.42578125" style="208" customWidth="1"/>
    <col min="13580" max="13580" width="14.42578125" style="208" customWidth="1"/>
    <col min="13581" max="13581" width="10.140625" style="208" bestFit="1" customWidth="1"/>
    <col min="13582" max="13824" width="11.42578125" style="208"/>
    <col min="13825" max="13825" width="53.5703125" style="208" customWidth="1"/>
    <col min="13826" max="13826" width="14.42578125" style="208" customWidth="1"/>
    <col min="13827" max="13827" width="16.42578125" style="208" customWidth="1"/>
    <col min="13828" max="13828" width="14.42578125" style="208" customWidth="1"/>
    <col min="13829" max="13829" width="9.140625" style="208" bestFit="1" customWidth="1"/>
    <col min="13830" max="13830" width="14.42578125" style="208" customWidth="1"/>
    <col min="13831" max="13831" width="16.42578125" style="208" customWidth="1"/>
    <col min="13832" max="13832" width="14.42578125" style="208" customWidth="1"/>
    <col min="13833" max="13833" width="10.140625" style="208" bestFit="1" customWidth="1"/>
    <col min="13834" max="13834" width="14.42578125" style="208" customWidth="1"/>
    <col min="13835" max="13835" width="16.42578125" style="208" customWidth="1"/>
    <col min="13836" max="13836" width="14.42578125" style="208" customWidth="1"/>
    <col min="13837" max="13837" width="10.140625" style="208" bestFit="1" customWidth="1"/>
    <col min="13838" max="14080" width="11.42578125" style="208"/>
    <col min="14081" max="14081" width="53.5703125" style="208" customWidth="1"/>
    <col min="14082" max="14082" width="14.42578125" style="208" customWidth="1"/>
    <col min="14083" max="14083" width="16.42578125" style="208" customWidth="1"/>
    <col min="14084" max="14084" width="14.42578125" style="208" customWidth="1"/>
    <col min="14085" max="14085" width="9.140625" style="208" bestFit="1" customWidth="1"/>
    <col min="14086" max="14086" width="14.42578125" style="208" customWidth="1"/>
    <col min="14087" max="14087" width="16.42578125" style="208" customWidth="1"/>
    <col min="14088" max="14088" width="14.42578125" style="208" customWidth="1"/>
    <col min="14089" max="14089" width="10.140625" style="208" bestFit="1" customWidth="1"/>
    <col min="14090" max="14090" width="14.42578125" style="208" customWidth="1"/>
    <col min="14091" max="14091" width="16.42578125" style="208" customWidth="1"/>
    <col min="14092" max="14092" width="14.42578125" style="208" customWidth="1"/>
    <col min="14093" max="14093" width="10.140625" style="208" bestFit="1" customWidth="1"/>
    <col min="14094" max="14336" width="11.42578125" style="208"/>
    <col min="14337" max="14337" width="53.5703125" style="208" customWidth="1"/>
    <col min="14338" max="14338" width="14.42578125" style="208" customWidth="1"/>
    <col min="14339" max="14339" width="16.42578125" style="208" customWidth="1"/>
    <col min="14340" max="14340" width="14.42578125" style="208" customWidth="1"/>
    <col min="14341" max="14341" width="9.140625" style="208" bestFit="1" customWidth="1"/>
    <col min="14342" max="14342" width="14.42578125" style="208" customWidth="1"/>
    <col min="14343" max="14343" width="16.42578125" style="208" customWidth="1"/>
    <col min="14344" max="14344" width="14.42578125" style="208" customWidth="1"/>
    <col min="14345" max="14345" width="10.140625" style="208" bestFit="1" customWidth="1"/>
    <col min="14346" max="14346" width="14.42578125" style="208" customWidth="1"/>
    <col min="14347" max="14347" width="16.42578125" style="208" customWidth="1"/>
    <col min="14348" max="14348" width="14.42578125" style="208" customWidth="1"/>
    <col min="14349" max="14349" width="10.140625" style="208" bestFit="1" customWidth="1"/>
    <col min="14350" max="14592" width="11.42578125" style="208"/>
    <col min="14593" max="14593" width="53.5703125" style="208" customWidth="1"/>
    <col min="14594" max="14594" width="14.42578125" style="208" customWidth="1"/>
    <col min="14595" max="14595" width="16.42578125" style="208" customWidth="1"/>
    <col min="14596" max="14596" width="14.42578125" style="208" customWidth="1"/>
    <col min="14597" max="14597" width="9.140625" style="208" bestFit="1" customWidth="1"/>
    <col min="14598" max="14598" width="14.42578125" style="208" customWidth="1"/>
    <col min="14599" max="14599" width="16.42578125" style="208" customWidth="1"/>
    <col min="14600" max="14600" width="14.42578125" style="208" customWidth="1"/>
    <col min="14601" max="14601" width="10.140625" style="208" bestFit="1" customWidth="1"/>
    <col min="14602" max="14602" width="14.42578125" style="208" customWidth="1"/>
    <col min="14603" max="14603" width="16.42578125" style="208" customWidth="1"/>
    <col min="14604" max="14604" width="14.42578125" style="208" customWidth="1"/>
    <col min="14605" max="14605" width="10.140625" style="208" bestFit="1" customWidth="1"/>
    <col min="14606" max="14848" width="11.42578125" style="208"/>
    <col min="14849" max="14849" width="53.5703125" style="208" customWidth="1"/>
    <col min="14850" max="14850" width="14.42578125" style="208" customWidth="1"/>
    <col min="14851" max="14851" width="16.42578125" style="208" customWidth="1"/>
    <col min="14852" max="14852" width="14.42578125" style="208" customWidth="1"/>
    <col min="14853" max="14853" width="9.140625" style="208" bestFit="1" customWidth="1"/>
    <col min="14854" max="14854" width="14.42578125" style="208" customWidth="1"/>
    <col min="14855" max="14855" width="16.42578125" style="208" customWidth="1"/>
    <col min="14856" max="14856" width="14.42578125" style="208" customWidth="1"/>
    <col min="14857" max="14857" width="10.140625" style="208" bestFit="1" customWidth="1"/>
    <col min="14858" max="14858" width="14.42578125" style="208" customWidth="1"/>
    <col min="14859" max="14859" width="16.42578125" style="208" customWidth="1"/>
    <col min="14860" max="14860" width="14.42578125" style="208" customWidth="1"/>
    <col min="14861" max="14861" width="10.140625" style="208" bestFit="1" customWidth="1"/>
    <col min="14862" max="15104" width="11.42578125" style="208"/>
    <col min="15105" max="15105" width="53.5703125" style="208" customWidth="1"/>
    <col min="15106" max="15106" width="14.42578125" style="208" customWidth="1"/>
    <col min="15107" max="15107" width="16.42578125" style="208" customWidth="1"/>
    <col min="15108" max="15108" width="14.42578125" style="208" customWidth="1"/>
    <col min="15109" max="15109" width="9.140625" style="208" bestFit="1" customWidth="1"/>
    <col min="15110" max="15110" width="14.42578125" style="208" customWidth="1"/>
    <col min="15111" max="15111" width="16.42578125" style="208" customWidth="1"/>
    <col min="15112" max="15112" width="14.42578125" style="208" customWidth="1"/>
    <col min="15113" max="15113" width="10.140625" style="208" bestFit="1" customWidth="1"/>
    <col min="15114" max="15114" width="14.42578125" style="208" customWidth="1"/>
    <col min="15115" max="15115" width="16.42578125" style="208" customWidth="1"/>
    <col min="15116" max="15116" width="14.42578125" style="208" customWidth="1"/>
    <col min="15117" max="15117" width="10.140625" style="208" bestFit="1" customWidth="1"/>
    <col min="15118" max="15360" width="11.42578125" style="208"/>
    <col min="15361" max="15361" width="53.5703125" style="208" customWidth="1"/>
    <col min="15362" max="15362" width="14.42578125" style="208" customWidth="1"/>
    <col min="15363" max="15363" width="16.42578125" style="208" customWidth="1"/>
    <col min="15364" max="15364" width="14.42578125" style="208" customWidth="1"/>
    <col min="15365" max="15365" width="9.140625" style="208" bestFit="1" customWidth="1"/>
    <col min="15366" max="15366" width="14.42578125" style="208" customWidth="1"/>
    <col min="15367" max="15367" width="16.42578125" style="208" customWidth="1"/>
    <col min="15368" max="15368" width="14.42578125" style="208" customWidth="1"/>
    <col min="15369" max="15369" width="10.140625" style="208" bestFit="1" customWidth="1"/>
    <col min="15370" max="15370" width="14.42578125" style="208" customWidth="1"/>
    <col min="15371" max="15371" width="16.42578125" style="208" customWidth="1"/>
    <col min="15372" max="15372" width="14.42578125" style="208" customWidth="1"/>
    <col min="15373" max="15373" width="10.140625" style="208" bestFit="1" customWidth="1"/>
    <col min="15374" max="15616" width="11.42578125" style="208"/>
    <col min="15617" max="15617" width="53.5703125" style="208" customWidth="1"/>
    <col min="15618" max="15618" width="14.42578125" style="208" customWidth="1"/>
    <col min="15619" max="15619" width="16.42578125" style="208" customWidth="1"/>
    <col min="15620" max="15620" width="14.42578125" style="208" customWidth="1"/>
    <col min="15621" max="15621" width="9.140625" style="208" bestFit="1" customWidth="1"/>
    <col min="15622" max="15622" width="14.42578125" style="208" customWidth="1"/>
    <col min="15623" max="15623" width="16.42578125" style="208" customWidth="1"/>
    <col min="15624" max="15624" width="14.42578125" style="208" customWidth="1"/>
    <col min="15625" max="15625" width="10.140625" style="208" bestFit="1" customWidth="1"/>
    <col min="15626" max="15626" width="14.42578125" style="208" customWidth="1"/>
    <col min="15627" max="15627" width="16.42578125" style="208" customWidth="1"/>
    <col min="15628" max="15628" width="14.42578125" style="208" customWidth="1"/>
    <col min="15629" max="15629" width="10.140625" style="208" bestFit="1" customWidth="1"/>
    <col min="15630" max="15872" width="11.42578125" style="208"/>
    <col min="15873" max="15873" width="53.5703125" style="208" customWidth="1"/>
    <col min="15874" max="15874" width="14.42578125" style="208" customWidth="1"/>
    <col min="15875" max="15875" width="16.42578125" style="208" customWidth="1"/>
    <col min="15876" max="15876" width="14.42578125" style="208" customWidth="1"/>
    <col min="15877" max="15877" width="9.140625" style="208" bestFit="1" customWidth="1"/>
    <col min="15878" max="15878" width="14.42578125" style="208" customWidth="1"/>
    <col min="15879" max="15879" width="16.42578125" style="208" customWidth="1"/>
    <col min="15880" max="15880" width="14.42578125" style="208" customWidth="1"/>
    <col min="15881" max="15881" width="10.140625" style="208" bestFit="1" customWidth="1"/>
    <col min="15882" max="15882" width="14.42578125" style="208" customWidth="1"/>
    <col min="15883" max="15883" width="16.42578125" style="208" customWidth="1"/>
    <col min="15884" max="15884" width="14.42578125" style="208" customWidth="1"/>
    <col min="15885" max="15885" width="10.140625" style="208" bestFit="1" customWidth="1"/>
    <col min="15886" max="16128" width="11.42578125" style="208"/>
    <col min="16129" max="16129" width="53.5703125" style="208" customWidth="1"/>
    <col min="16130" max="16130" width="14.42578125" style="208" customWidth="1"/>
    <col min="16131" max="16131" width="16.42578125" style="208" customWidth="1"/>
    <col min="16132" max="16132" width="14.42578125" style="208" customWidth="1"/>
    <col min="16133" max="16133" width="9.140625" style="208" bestFit="1" customWidth="1"/>
    <col min="16134" max="16134" width="14.42578125" style="208" customWidth="1"/>
    <col min="16135" max="16135" width="16.42578125" style="208" customWidth="1"/>
    <col min="16136" max="16136" width="14.42578125" style="208" customWidth="1"/>
    <col min="16137" max="16137" width="10.140625" style="208" bestFit="1" customWidth="1"/>
    <col min="16138" max="16138" width="14.42578125" style="208" customWidth="1"/>
    <col min="16139" max="16139" width="16.42578125" style="208" customWidth="1"/>
    <col min="16140" max="16140" width="14.42578125" style="208" customWidth="1"/>
    <col min="16141" max="16141" width="10.140625" style="208" bestFit="1" customWidth="1"/>
    <col min="16142" max="16384" width="11.42578125" style="208"/>
  </cols>
  <sheetData>
    <row r="1" spans="1:13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</row>
    <row r="2" spans="1:13" s="236" customFormat="1" ht="15" customHeight="1">
      <c r="A2" s="520" t="s">
        <v>624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</row>
    <row r="4" spans="1:13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</row>
    <row r="5" spans="1:13" ht="15" customHeight="1">
      <c r="A5" s="210"/>
      <c r="B5" s="234"/>
      <c r="C5" s="234"/>
      <c r="D5" s="184"/>
      <c r="E5" s="184"/>
      <c r="F5" s="234"/>
      <c r="G5" s="184"/>
      <c r="H5" s="234"/>
      <c r="I5" s="234"/>
      <c r="J5" s="184"/>
      <c r="K5" s="184"/>
      <c r="L5" s="234"/>
      <c r="M5" s="184"/>
    </row>
    <row r="6" spans="1:13" s="265" customFormat="1" ht="15" customHeight="1">
      <c r="A6" s="251"/>
      <c r="B6" s="523" t="s">
        <v>78</v>
      </c>
      <c r="C6" s="523"/>
      <c r="D6" s="523"/>
      <c r="E6" s="523"/>
      <c r="F6" s="523" t="s">
        <v>79</v>
      </c>
      <c r="G6" s="523"/>
      <c r="H6" s="523"/>
      <c r="I6" s="523"/>
      <c r="J6" s="523" t="s">
        <v>75</v>
      </c>
      <c r="K6" s="523"/>
      <c r="L6" s="523"/>
      <c r="M6" s="523"/>
    </row>
    <row r="7" spans="1:13" s="266" customFormat="1" ht="15" customHeight="1">
      <c r="A7" s="253" t="s">
        <v>601</v>
      </c>
      <c r="B7" s="254" t="s">
        <v>610</v>
      </c>
      <c r="C7" s="255" t="s">
        <v>611</v>
      </c>
      <c r="D7" s="254" t="s">
        <v>612</v>
      </c>
      <c r="E7" s="254" t="s">
        <v>72</v>
      </c>
      <c r="F7" s="255" t="s">
        <v>610</v>
      </c>
      <c r="G7" s="254" t="s">
        <v>611</v>
      </c>
      <c r="H7" s="254" t="s">
        <v>612</v>
      </c>
      <c r="I7" s="255" t="s">
        <v>72</v>
      </c>
      <c r="J7" s="254" t="s">
        <v>610</v>
      </c>
      <c r="K7" s="254" t="s">
        <v>611</v>
      </c>
      <c r="L7" s="255" t="s">
        <v>612</v>
      </c>
      <c r="M7" s="254" t="s">
        <v>72</v>
      </c>
    </row>
    <row r="8" spans="1:13" s="267" customFormat="1" ht="15" customHeight="1">
      <c r="A8" s="257" t="s">
        <v>577</v>
      </c>
      <c r="B8" s="258">
        <v>7217.8048799999997</v>
      </c>
      <c r="C8" s="258">
        <v>117141.4768894</v>
      </c>
      <c r="D8" s="258">
        <v>351806.33564999996</v>
      </c>
      <c r="E8" s="258">
        <v>476165.61741939996</v>
      </c>
      <c r="F8" s="258">
        <v>140898.39344999997</v>
      </c>
      <c r="G8" s="258">
        <v>1415154.7029998</v>
      </c>
      <c r="H8" s="258">
        <v>977899.99722999998</v>
      </c>
      <c r="I8" s="258">
        <v>2533953.0936798002</v>
      </c>
      <c r="J8" s="258">
        <v>45534.477770000005</v>
      </c>
      <c r="K8" s="258">
        <v>667518.07321000006</v>
      </c>
      <c r="L8" s="258">
        <v>1582452.3227599999</v>
      </c>
      <c r="M8" s="258">
        <v>2295504.8737399997</v>
      </c>
    </row>
    <row r="9" spans="1:13" s="267" customFormat="1" ht="15" customHeight="1">
      <c r="A9" s="257" t="s">
        <v>578</v>
      </c>
      <c r="B9" s="259">
        <v>7.5617000000000001</v>
      </c>
      <c r="C9" s="259">
        <v>313.36369000000002</v>
      </c>
      <c r="D9" s="259">
        <v>2424.82782</v>
      </c>
      <c r="E9" s="259">
        <v>2745.7532099999999</v>
      </c>
      <c r="F9" s="259">
        <v>131.80077</v>
      </c>
      <c r="G9" s="259">
        <v>12610.523359999999</v>
      </c>
      <c r="H9" s="258">
        <v>17748.96055</v>
      </c>
      <c r="I9" s="258">
        <v>30491.284680000001</v>
      </c>
      <c r="J9" s="258">
        <v>4351.72768</v>
      </c>
      <c r="K9" s="258">
        <v>23022.920120000002</v>
      </c>
      <c r="L9" s="258">
        <v>87880.566590000002</v>
      </c>
      <c r="M9" s="258">
        <v>115255.21438999999</v>
      </c>
    </row>
    <row r="10" spans="1:13" s="267" customFormat="1" ht="15" customHeight="1">
      <c r="A10" s="257" t="s">
        <v>579</v>
      </c>
      <c r="B10" s="259">
        <v>0</v>
      </c>
      <c r="C10" s="259">
        <v>89.18</v>
      </c>
      <c r="D10" s="259">
        <v>0</v>
      </c>
      <c r="E10" s="259">
        <v>89.18</v>
      </c>
      <c r="F10" s="259">
        <v>12231.823704800001</v>
      </c>
      <c r="G10" s="259">
        <v>106.33078999999999</v>
      </c>
      <c r="H10" s="258">
        <v>324.60399060000003</v>
      </c>
      <c r="I10" s="258">
        <v>12662.7584854</v>
      </c>
      <c r="J10" s="258">
        <v>40</v>
      </c>
      <c r="K10" s="258">
        <v>89.18</v>
      </c>
      <c r="L10" s="258">
        <v>93.833389999999994</v>
      </c>
      <c r="M10" s="258">
        <v>223.01339000000002</v>
      </c>
    </row>
    <row r="11" spans="1:13" s="267" customFormat="1" ht="15" customHeight="1">
      <c r="A11" s="257" t="s">
        <v>580</v>
      </c>
      <c r="B11" s="258">
        <v>0</v>
      </c>
      <c r="C11" s="258">
        <v>3298.9546399999999</v>
      </c>
      <c r="D11" s="258">
        <v>43772.153509999996</v>
      </c>
      <c r="E11" s="258">
        <v>47071.10815</v>
      </c>
      <c r="F11" s="258">
        <v>174631.16825999998</v>
      </c>
      <c r="G11" s="258">
        <v>71541.704581400001</v>
      </c>
      <c r="H11" s="258">
        <v>147596.82625000001</v>
      </c>
      <c r="I11" s="258">
        <v>393769.69909140002</v>
      </c>
      <c r="J11" s="258">
        <v>1655.77577</v>
      </c>
      <c r="K11" s="258">
        <v>32799.681409999997</v>
      </c>
      <c r="L11" s="258">
        <v>52750.763880000006</v>
      </c>
      <c r="M11" s="258">
        <v>87206.221059999996</v>
      </c>
    </row>
    <row r="12" spans="1:13" s="267" customFormat="1" ht="15" customHeight="1">
      <c r="A12" s="257" t="s">
        <v>581</v>
      </c>
      <c r="B12" s="258">
        <v>30322.769120000001</v>
      </c>
      <c r="C12" s="258">
        <v>165295.61559999999</v>
      </c>
      <c r="D12" s="258">
        <v>750583.23925680004</v>
      </c>
      <c r="E12" s="258">
        <v>946201.62397680001</v>
      </c>
      <c r="F12" s="258">
        <v>570337.5392152</v>
      </c>
      <c r="G12" s="258">
        <v>3017857.6454366003</v>
      </c>
      <c r="H12" s="258">
        <v>4152197.9576941999</v>
      </c>
      <c r="I12" s="258">
        <v>7740393.1423459994</v>
      </c>
      <c r="J12" s="258">
        <v>184588.26949880001</v>
      </c>
      <c r="K12" s="258">
        <v>1803144.9399532001</v>
      </c>
      <c r="L12" s="258">
        <v>2639341.2222791999</v>
      </c>
      <c r="M12" s="258">
        <v>4627074.4317311998</v>
      </c>
    </row>
    <row r="13" spans="1:13" s="267" customFormat="1" ht="15" customHeight="1">
      <c r="A13" s="257" t="s">
        <v>582</v>
      </c>
      <c r="B13" s="258">
        <v>8099.2128200000006</v>
      </c>
      <c r="C13" s="258">
        <v>31559.695319999999</v>
      </c>
      <c r="D13" s="258">
        <v>26270.988280000001</v>
      </c>
      <c r="E13" s="258">
        <v>65929.896420000005</v>
      </c>
      <c r="F13" s="258">
        <v>52934.997918200002</v>
      </c>
      <c r="G13" s="258">
        <v>293542.65386999998</v>
      </c>
      <c r="H13" s="258">
        <v>950188.44647000008</v>
      </c>
      <c r="I13" s="258">
        <v>1296666.0982581999</v>
      </c>
      <c r="J13" s="258">
        <v>804845.62835000001</v>
      </c>
      <c r="K13" s="258">
        <v>272514.41642000002</v>
      </c>
      <c r="L13" s="258">
        <v>1946148.85222</v>
      </c>
      <c r="M13" s="258">
        <v>3023508.8969899998</v>
      </c>
    </row>
    <row r="14" spans="1:13" s="267" customFormat="1" ht="15" customHeight="1">
      <c r="A14" s="257" t="s">
        <v>73</v>
      </c>
      <c r="B14" s="258">
        <v>118088.9730592</v>
      </c>
      <c r="C14" s="258">
        <v>273474.29116640001</v>
      </c>
      <c r="D14" s="258">
        <v>1350884.6747952001</v>
      </c>
      <c r="E14" s="258">
        <v>1742447.9390208002</v>
      </c>
      <c r="F14" s="258">
        <v>1031327.9393028001</v>
      </c>
      <c r="G14" s="258">
        <v>3052433.9345724001</v>
      </c>
      <c r="H14" s="258">
        <v>4185228.8844790002</v>
      </c>
      <c r="I14" s="258">
        <v>8268990.7583542001</v>
      </c>
      <c r="J14" s="258">
        <v>283205.50981339999</v>
      </c>
      <c r="K14" s="258">
        <v>1896984.8739758001</v>
      </c>
      <c r="L14" s="258">
        <v>2881082.1259942004</v>
      </c>
      <c r="M14" s="258">
        <v>5061272.5097833993</v>
      </c>
    </row>
    <row r="15" spans="1:13" s="267" customFormat="1" ht="15" customHeight="1">
      <c r="A15" s="257" t="s">
        <v>583</v>
      </c>
      <c r="B15" s="258">
        <v>21881.394090000002</v>
      </c>
      <c r="C15" s="258">
        <v>268678.4930366</v>
      </c>
      <c r="D15" s="258">
        <v>570694.37526240002</v>
      </c>
      <c r="E15" s="258">
        <v>861254.26238900004</v>
      </c>
      <c r="F15" s="258">
        <v>770251.33518459997</v>
      </c>
      <c r="G15" s="258">
        <v>3092423.3693957999</v>
      </c>
      <c r="H15" s="258">
        <v>3144860.8891706001</v>
      </c>
      <c r="I15" s="258">
        <v>7007535.5937510002</v>
      </c>
      <c r="J15" s="258">
        <v>159519.17536960001</v>
      </c>
      <c r="K15" s="258">
        <v>1897753.9737478001</v>
      </c>
      <c r="L15" s="258">
        <v>2450755.1185426</v>
      </c>
      <c r="M15" s="258">
        <v>4508028.2676599994</v>
      </c>
    </row>
    <row r="16" spans="1:13" s="267" customFormat="1" ht="15" customHeight="1">
      <c r="A16" s="257" t="s">
        <v>584</v>
      </c>
      <c r="B16" s="258">
        <v>357.81137999999999</v>
      </c>
      <c r="C16" s="258">
        <v>18157.545320000001</v>
      </c>
      <c r="D16" s="258">
        <v>82166.307260000001</v>
      </c>
      <c r="E16" s="258">
        <v>100681.66395999999</v>
      </c>
      <c r="F16" s="258">
        <v>1593.97479</v>
      </c>
      <c r="G16" s="258">
        <v>232666.34774939998</v>
      </c>
      <c r="H16" s="258">
        <v>620232.30653400009</v>
      </c>
      <c r="I16" s="258">
        <v>854492.62907340005</v>
      </c>
      <c r="J16" s="258">
        <v>13621.309070000001</v>
      </c>
      <c r="K16" s="258">
        <v>116644.53625599999</v>
      </c>
      <c r="L16" s="258">
        <v>516591.31486139999</v>
      </c>
      <c r="M16" s="258">
        <v>646857.16018739995</v>
      </c>
    </row>
    <row r="17" spans="1:13" s="267" customFormat="1" ht="15" customHeight="1">
      <c r="A17" s="257" t="s">
        <v>585</v>
      </c>
      <c r="B17" s="258">
        <v>545.02264000000002</v>
      </c>
      <c r="C17" s="258">
        <v>64136.656165399996</v>
      </c>
      <c r="D17" s="258">
        <v>222252.81895019999</v>
      </c>
      <c r="E17" s="258">
        <v>286934.49775559996</v>
      </c>
      <c r="F17" s="258">
        <v>73702.925301800002</v>
      </c>
      <c r="G17" s="258">
        <v>618584.90259279998</v>
      </c>
      <c r="H17" s="258">
        <v>1265708.0412005999</v>
      </c>
      <c r="I17" s="258">
        <v>1957995.8690952</v>
      </c>
      <c r="J17" s="258">
        <v>6381.5750800000005</v>
      </c>
      <c r="K17" s="258">
        <v>431337.52228740003</v>
      </c>
      <c r="L17" s="258">
        <v>1529174.7557360001</v>
      </c>
      <c r="M17" s="258">
        <v>1966893.8531034</v>
      </c>
    </row>
    <row r="18" spans="1:13" s="267" customFormat="1" ht="15" customHeight="1">
      <c r="A18" s="257" t="s">
        <v>586</v>
      </c>
      <c r="B18" s="258">
        <v>254.49297000000001</v>
      </c>
      <c r="C18" s="258">
        <v>2429.5624800000001</v>
      </c>
      <c r="D18" s="258">
        <v>14578.419599999999</v>
      </c>
      <c r="E18" s="258">
        <v>17262.475050000001</v>
      </c>
      <c r="F18" s="258">
        <v>1808244.7222072</v>
      </c>
      <c r="G18" s="258">
        <v>1804516.8239449998</v>
      </c>
      <c r="H18" s="258">
        <v>681093.15952919994</v>
      </c>
      <c r="I18" s="258">
        <v>4293854.7056813994</v>
      </c>
      <c r="J18" s="258">
        <v>48347.478896399996</v>
      </c>
      <c r="K18" s="258">
        <v>119008.7547526</v>
      </c>
      <c r="L18" s="258">
        <v>81015.596010000008</v>
      </c>
      <c r="M18" s="258">
        <v>248371.82965900001</v>
      </c>
    </row>
    <row r="19" spans="1:13" s="267" customFormat="1" ht="15" customHeight="1">
      <c r="A19" s="257" t="s">
        <v>587</v>
      </c>
      <c r="B19" s="258">
        <v>2910.1949599999998</v>
      </c>
      <c r="C19" s="258">
        <v>62730.974476199997</v>
      </c>
      <c r="D19" s="258">
        <v>2459136.7018498001</v>
      </c>
      <c r="E19" s="258">
        <v>2524777.8712859997</v>
      </c>
      <c r="F19" s="258">
        <v>841898.90541719995</v>
      </c>
      <c r="G19" s="258">
        <v>1639559.9851224001</v>
      </c>
      <c r="H19" s="258">
        <v>10042075.3996212</v>
      </c>
      <c r="I19" s="258">
        <v>12523534.290160801</v>
      </c>
      <c r="J19" s="258">
        <v>143811.60216939999</v>
      </c>
      <c r="K19" s="258">
        <v>594027.43278719997</v>
      </c>
      <c r="L19" s="258">
        <v>7188251.8230059994</v>
      </c>
      <c r="M19" s="258">
        <v>7926090.8579626</v>
      </c>
    </row>
    <row r="20" spans="1:13" s="267" customFormat="1" ht="15" customHeight="1">
      <c r="A20" s="257" t="s">
        <v>588</v>
      </c>
      <c r="B20" s="258">
        <v>63.73554</v>
      </c>
      <c r="C20" s="258">
        <v>2132.3320899999999</v>
      </c>
      <c r="D20" s="258">
        <v>96411.787120000008</v>
      </c>
      <c r="E20" s="258">
        <v>98607.854749999999</v>
      </c>
      <c r="F20" s="258">
        <v>1330.94092</v>
      </c>
      <c r="G20" s="258">
        <v>66793.878500000006</v>
      </c>
      <c r="H20" s="258">
        <v>489139.49887239997</v>
      </c>
      <c r="I20" s="258">
        <v>557264.31829239998</v>
      </c>
      <c r="J20" s="258">
        <v>22.96988</v>
      </c>
      <c r="K20" s="258">
        <v>8221.4663299999993</v>
      </c>
      <c r="L20" s="258">
        <v>351429.30479999998</v>
      </c>
      <c r="M20" s="258">
        <v>359673.74101</v>
      </c>
    </row>
    <row r="21" spans="1:13" s="267" customFormat="1" ht="15" customHeight="1">
      <c r="A21" s="257" t="s">
        <v>589</v>
      </c>
      <c r="B21" s="258">
        <v>39.28501</v>
      </c>
      <c r="C21" s="258">
        <v>1938.5819054000001</v>
      </c>
      <c r="D21" s="258">
        <v>6527.5974200000001</v>
      </c>
      <c r="E21" s="258">
        <v>8505.4643354</v>
      </c>
      <c r="F21" s="258">
        <v>311.06041999999997</v>
      </c>
      <c r="G21" s="258">
        <v>25134.33511</v>
      </c>
      <c r="H21" s="258">
        <v>49207.629030000004</v>
      </c>
      <c r="I21" s="258">
        <v>74653.024560000005</v>
      </c>
      <c r="J21" s="258">
        <v>362.94840999999997</v>
      </c>
      <c r="K21" s="258">
        <v>5271.2329099999997</v>
      </c>
      <c r="L21" s="258">
        <v>26444.44685</v>
      </c>
      <c r="M21" s="258">
        <v>32078.628170000004</v>
      </c>
    </row>
    <row r="22" spans="1:13" s="267" customFormat="1" ht="15" customHeight="1">
      <c r="A22" s="257" t="s">
        <v>590</v>
      </c>
      <c r="B22" s="258">
        <v>2889.73767</v>
      </c>
      <c r="C22" s="258">
        <v>23846.630989999998</v>
      </c>
      <c r="D22" s="258">
        <v>129781.01595900001</v>
      </c>
      <c r="E22" s="258">
        <v>156517.38461899999</v>
      </c>
      <c r="F22" s="258">
        <v>77851.870428200011</v>
      </c>
      <c r="G22" s="258">
        <v>391845.02339619998</v>
      </c>
      <c r="H22" s="258">
        <v>971659.32688800001</v>
      </c>
      <c r="I22" s="258">
        <v>1441356.2207124</v>
      </c>
      <c r="J22" s="258">
        <v>3193.3942999999999</v>
      </c>
      <c r="K22" s="258">
        <v>121171.35465000001</v>
      </c>
      <c r="L22" s="258">
        <v>654906.06099999999</v>
      </c>
      <c r="M22" s="258">
        <v>779270.80995000002</v>
      </c>
    </row>
    <row r="23" spans="1:13" s="267" customFormat="1" ht="15" customHeight="1">
      <c r="A23" s="257" t="s">
        <v>591</v>
      </c>
      <c r="B23" s="258">
        <v>0</v>
      </c>
      <c r="C23" s="258">
        <v>27.89433</v>
      </c>
      <c r="D23" s="258">
        <v>0</v>
      </c>
      <c r="E23" s="258">
        <v>27.89433</v>
      </c>
      <c r="F23" s="258">
        <v>9.20519</v>
      </c>
      <c r="G23" s="258">
        <v>1077.8477</v>
      </c>
      <c r="H23" s="258">
        <v>184.12810000000002</v>
      </c>
      <c r="I23" s="258">
        <v>1271.1809900000001</v>
      </c>
      <c r="J23" s="258">
        <v>0</v>
      </c>
      <c r="K23" s="258">
        <v>938.84759999999994</v>
      </c>
      <c r="L23" s="258">
        <v>590.65144999999995</v>
      </c>
      <c r="M23" s="258">
        <v>1529.4990500000001</v>
      </c>
    </row>
    <row r="24" spans="1:13" s="267" customFormat="1" ht="15" customHeight="1">
      <c r="A24" s="257" t="s">
        <v>592</v>
      </c>
      <c r="B24" s="258">
        <v>0</v>
      </c>
      <c r="C24" s="258">
        <v>167.11425</v>
      </c>
      <c r="D24" s="258">
        <v>0</v>
      </c>
      <c r="E24" s="258">
        <v>167.11425</v>
      </c>
      <c r="F24" s="258">
        <v>0</v>
      </c>
      <c r="G24" s="258">
        <v>0.58328999999999998</v>
      </c>
      <c r="H24" s="258">
        <v>35.611400000000003</v>
      </c>
      <c r="I24" s="258">
        <v>36.194690000000001</v>
      </c>
      <c r="J24" s="258">
        <v>0</v>
      </c>
      <c r="K24" s="258">
        <v>25</v>
      </c>
      <c r="L24" s="258">
        <v>0</v>
      </c>
      <c r="M24" s="258">
        <v>25</v>
      </c>
    </row>
    <row r="25" spans="1:13" s="268" customFormat="1" ht="15" customHeight="1">
      <c r="A25" s="257" t="s">
        <v>593</v>
      </c>
      <c r="B25" s="258">
        <v>0</v>
      </c>
      <c r="C25" s="258">
        <v>10.845330000000001</v>
      </c>
      <c r="D25" s="258">
        <v>5.02121</v>
      </c>
      <c r="E25" s="258">
        <v>15.866540000000001</v>
      </c>
      <c r="F25" s="258">
        <v>20.614999999999998</v>
      </c>
      <c r="G25" s="258">
        <v>94.649179999999987</v>
      </c>
      <c r="H25" s="258">
        <v>83.089470000000006</v>
      </c>
      <c r="I25" s="258">
        <v>198.35364999999999</v>
      </c>
      <c r="J25" s="258">
        <v>0</v>
      </c>
      <c r="K25" s="258">
        <v>43.563859999999998</v>
      </c>
      <c r="L25" s="258">
        <v>482.71666999999997</v>
      </c>
      <c r="M25" s="258">
        <v>526.28053</v>
      </c>
    </row>
    <row r="26" spans="1:13" s="267" customFormat="1" ht="15" customHeight="1">
      <c r="A26" s="248" t="s">
        <v>613</v>
      </c>
      <c r="B26" s="260">
        <v>192677.99583919998</v>
      </c>
      <c r="C26" s="260">
        <v>1035429.2076794002</v>
      </c>
      <c r="D26" s="260">
        <v>6107296.2639434012</v>
      </c>
      <c r="E26" s="260">
        <v>7335403.4674619995</v>
      </c>
      <c r="F26" s="260">
        <v>5557709.2174800001</v>
      </c>
      <c r="G26" s="260">
        <v>15735945.2415918</v>
      </c>
      <c r="H26" s="260">
        <v>27695464.7564798</v>
      </c>
      <c r="I26" s="260">
        <v>48989119.215551607</v>
      </c>
      <c r="J26" s="260">
        <v>1699481.8420576002</v>
      </c>
      <c r="K26" s="260">
        <v>7990517.7702700011</v>
      </c>
      <c r="L26" s="260">
        <v>21989391.476039402</v>
      </c>
      <c r="M26" s="260">
        <v>31679391.088366996</v>
      </c>
    </row>
    <row r="27" spans="1:13" ht="15" customHeight="1" thickBot="1">
      <c r="A27" s="222"/>
      <c r="B27" s="228"/>
      <c r="C27" s="224"/>
      <c r="D27" s="224"/>
      <c r="E27" s="224"/>
      <c r="F27" s="224"/>
      <c r="G27" s="224"/>
      <c r="H27" s="228"/>
      <c r="I27" s="228"/>
      <c r="J27" s="228"/>
      <c r="K27" s="228"/>
      <c r="L27" s="228"/>
      <c r="M27" s="228"/>
    </row>
    <row r="28" spans="1:13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26"/>
      <c r="I28" s="226"/>
      <c r="J28" s="184"/>
      <c r="K28" s="184"/>
      <c r="L28" s="184"/>
      <c r="M28" s="184"/>
    </row>
    <row r="29" spans="1:13" ht="15" customHeight="1">
      <c r="A29" s="233"/>
      <c r="B29" s="215"/>
      <c r="C29" s="207"/>
      <c r="D29" s="207"/>
      <c r="E29" s="207"/>
      <c r="F29" s="207"/>
      <c r="G29" s="207"/>
      <c r="H29" s="207"/>
      <c r="I29" s="215"/>
      <c r="J29" s="184"/>
      <c r="K29" s="184"/>
      <c r="L29" s="184"/>
      <c r="M29" s="184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M28"/>
  <sheetViews>
    <sheetView zoomScaleNormal="100" workbookViewId="0">
      <selection sqref="A1:M1"/>
    </sheetView>
  </sheetViews>
  <sheetFormatPr defaultColWidth="11.42578125" defaultRowHeight="12.75"/>
  <cols>
    <col min="1" max="1" width="53.5703125" style="209" customWidth="1"/>
    <col min="2" max="2" width="14.42578125" style="208" customWidth="1"/>
    <col min="3" max="3" width="16.42578125" style="208" customWidth="1"/>
    <col min="4" max="4" width="14.42578125" style="208" customWidth="1"/>
    <col min="5" max="5" width="9.140625" style="208" bestFit="1" customWidth="1"/>
    <col min="6" max="6" width="14.42578125" style="208" customWidth="1"/>
    <col min="7" max="7" width="16.42578125" style="208" customWidth="1"/>
    <col min="8" max="8" width="14.42578125" style="208" customWidth="1"/>
    <col min="9" max="9" width="9.140625" style="208" bestFit="1" customWidth="1"/>
    <col min="10" max="10" width="14.42578125" style="208" customWidth="1"/>
    <col min="11" max="11" width="16.42578125" style="208" customWidth="1"/>
    <col min="12" max="12" width="14.42578125" style="208" customWidth="1"/>
    <col min="13" max="13" width="9.140625" style="208" bestFit="1" customWidth="1"/>
    <col min="14" max="256" width="11.42578125" style="208"/>
    <col min="257" max="257" width="53.5703125" style="208" customWidth="1"/>
    <col min="258" max="258" width="14.42578125" style="208" customWidth="1"/>
    <col min="259" max="259" width="16.42578125" style="208" customWidth="1"/>
    <col min="260" max="260" width="14.42578125" style="208" customWidth="1"/>
    <col min="261" max="261" width="9.140625" style="208" bestFit="1" customWidth="1"/>
    <col min="262" max="262" width="14.42578125" style="208" customWidth="1"/>
    <col min="263" max="263" width="16.42578125" style="208" customWidth="1"/>
    <col min="264" max="264" width="14.42578125" style="208" customWidth="1"/>
    <col min="265" max="265" width="9.140625" style="208" bestFit="1" customWidth="1"/>
    <col min="266" max="266" width="14.42578125" style="208" customWidth="1"/>
    <col min="267" max="267" width="16.42578125" style="208" customWidth="1"/>
    <col min="268" max="268" width="14.42578125" style="208" customWidth="1"/>
    <col min="269" max="269" width="9.140625" style="208" bestFit="1" customWidth="1"/>
    <col min="270" max="512" width="11.42578125" style="208"/>
    <col min="513" max="513" width="53.5703125" style="208" customWidth="1"/>
    <col min="514" max="514" width="14.42578125" style="208" customWidth="1"/>
    <col min="515" max="515" width="16.42578125" style="208" customWidth="1"/>
    <col min="516" max="516" width="14.42578125" style="208" customWidth="1"/>
    <col min="517" max="517" width="9.140625" style="208" bestFit="1" customWidth="1"/>
    <col min="518" max="518" width="14.42578125" style="208" customWidth="1"/>
    <col min="519" max="519" width="16.42578125" style="208" customWidth="1"/>
    <col min="520" max="520" width="14.42578125" style="208" customWidth="1"/>
    <col min="521" max="521" width="9.140625" style="208" bestFit="1" customWidth="1"/>
    <col min="522" max="522" width="14.42578125" style="208" customWidth="1"/>
    <col min="523" max="523" width="16.42578125" style="208" customWidth="1"/>
    <col min="524" max="524" width="14.42578125" style="208" customWidth="1"/>
    <col min="525" max="525" width="9.140625" style="208" bestFit="1" customWidth="1"/>
    <col min="526" max="768" width="11.42578125" style="208"/>
    <col min="769" max="769" width="53.5703125" style="208" customWidth="1"/>
    <col min="770" max="770" width="14.42578125" style="208" customWidth="1"/>
    <col min="771" max="771" width="16.42578125" style="208" customWidth="1"/>
    <col min="772" max="772" width="14.42578125" style="208" customWidth="1"/>
    <col min="773" max="773" width="9.140625" style="208" bestFit="1" customWidth="1"/>
    <col min="774" max="774" width="14.42578125" style="208" customWidth="1"/>
    <col min="775" max="775" width="16.42578125" style="208" customWidth="1"/>
    <col min="776" max="776" width="14.42578125" style="208" customWidth="1"/>
    <col min="777" max="777" width="9.140625" style="208" bestFit="1" customWidth="1"/>
    <col min="778" max="778" width="14.42578125" style="208" customWidth="1"/>
    <col min="779" max="779" width="16.42578125" style="208" customWidth="1"/>
    <col min="780" max="780" width="14.42578125" style="208" customWidth="1"/>
    <col min="781" max="781" width="9.140625" style="208" bestFit="1" customWidth="1"/>
    <col min="782" max="1024" width="11.42578125" style="208"/>
    <col min="1025" max="1025" width="53.5703125" style="208" customWidth="1"/>
    <col min="1026" max="1026" width="14.42578125" style="208" customWidth="1"/>
    <col min="1027" max="1027" width="16.42578125" style="208" customWidth="1"/>
    <col min="1028" max="1028" width="14.42578125" style="208" customWidth="1"/>
    <col min="1029" max="1029" width="9.140625" style="208" bestFit="1" customWidth="1"/>
    <col min="1030" max="1030" width="14.42578125" style="208" customWidth="1"/>
    <col min="1031" max="1031" width="16.42578125" style="208" customWidth="1"/>
    <col min="1032" max="1032" width="14.42578125" style="208" customWidth="1"/>
    <col min="1033" max="1033" width="9.140625" style="208" bestFit="1" customWidth="1"/>
    <col min="1034" max="1034" width="14.42578125" style="208" customWidth="1"/>
    <col min="1035" max="1035" width="16.42578125" style="208" customWidth="1"/>
    <col min="1036" max="1036" width="14.42578125" style="208" customWidth="1"/>
    <col min="1037" max="1037" width="9.140625" style="208" bestFit="1" customWidth="1"/>
    <col min="1038" max="1280" width="11.42578125" style="208"/>
    <col min="1281" max="1281" width="53.5703125" style="208" customWidth="1"/>
    <col min="1282" max="1282" width="14.42578125" style="208" customWidth="1"/>
    <col min="1283" max="1283" width="16.42578125" style="208" customWidth="1"/>
    <col min="1284" max="1284" width="14.42578125" style="208" customWidth="1"/>
    <col min="1285" max="1285" width="9.140625" style="208" bestFit="1" customWidth="1"/>
    <col min="1286" max="1286" width="14.42578125" style="208" customWidth="1"/>
    <col min="1287" max="1287" width="16.42578125" style="208" customWidth="1"/>
    <col min="1288" max="1288" width="14.42578125" style="208" customWidth="1"/>
    <col min="1289" max="1289" width="9.140625" style="208" bestFit="1" customWidth="1"/>
    <col min="1290" max="1290" width="14.42578125" style="208" customWidth="1"/>
    <col min="1291" max="1291" width="16.42578125" style="208" customWidth="1"/>
    <col min="1292" max="1292" width="14.42578125" style="208" customWidth="1"/>
    <col min="1293" max="1293" width="9.140625" style="208" bestFit="1" customWidth="1"/>
    <col min="1294" max="1536" width="11.42578125" style="208"/>
    <col min="1537" max="1537" width="53.5703125" style="208" customWidth="1"/>
    <col min="1538" max="1538" width="14.42578125" style="208" customWidth="1"/>
    <col min="1539" max="1539" width="16.42578125" style="208" customWidth="1"/>
    <col min="1540" max="1540" width="14.42578125" style="208" customWidth="1"/>
    <col min="1541" max="1541" width="9.140625" style="208" bestFit="1" customWidth="1"/>
    <col min="1542" max="1542" width="14.42578125" style="208" customWidth="1"/>
    <col min="1543" max="1543" width="16.42578125" style="208" customWidth="1"/>
    <col min="1544" max="1544" width="14.42578125" style="208" customWidth="1"/>
    <col min="1545" max="1545" width="9.140625" style="208" bestFit="1" customWidth="1"/>
    <col min="1546" max="1546" width="14.42578125" style="208" customWidth="1"/>
    <col min="1547" max="1547" width="16.42578125" style="208" customWidth="1"/>
    <col min="1548" max="1548" width="14.42578125" style="208" customWidth="1"/>
    <col min="1549" max="1549" width="9.140625" style="208" bestFit="1" customWidth="1"/>
    <col min="1550" max="1792" width="11.42578125" style="208"/>
    <col min="1793" max="1793" width="53.5703125" style="208" customWidth="1"/>
    <col min="1794" max="1794" width="14.42578125" style="208" customWidth="1"/>
    <col min="1795" max="1795" width="16.42578125" style="208" customWidth="1"/>
    <col min="1796" max="1796" width="14.42578125" style="208" customWidth="1"/>
    <col min="1797" max="1797" width="9.140625" style="208" bestFit="1" customWidth="1"/>
    <col min="1798" max="1798" width="14.42578125" style="208" customWidth="1"/>
    <col min="1799" max="1799" width="16.42578125" style="208" customWidth="1"/>
    <col min="1800" max="1800" width="14.42578125" style="208" customWidth="1"/>
    <col min="1801" max="1801" width="9.140625" style="208" bestFit="1" customWidth="1"/>
    <col min="1802" max="1802" width="14.42578125" style="208" customWidth="1"/>
    <col min="1803" max="1803" width="16.42578125" style="208" customWidth="1"/>
    <col min="1804" max="1804" width="14.42578125" style="208" customWidth="1"/>
    <col min="1805" max="1805" width="9.140625" style="208" bestFit="1" customWidth="1"/>
    <col min="1806" max="2048" width="11.42578125" style="208"/>
    <col min="2049" max="2049" width="53.5703125" style="208" customWidth="1"/>
    <col min="2050" max="2050" width="14.42578125" style="208" customWidth="1"/>
    <col min="2051" max="2051" width="16.42578125" style="208" customWidth="1"/>
    <col min="2052" max="2052" width="14.42578125" style="208" customWidth="1"/>
    <col min="2053" max="2053" width="9.140625" style="208" bestFit="1" customWidth="1"/>
    <col min="2054" max="2054" width="14.42578125" style="208" customWidth="1"/>
    <col min="2055" max="2055" width="16.42578125" style="208" customWidth="1"/>
    <col min="2056" max="2056" width="14.42578125" style="208" customWidth="1"/>
    <col min="2057" max="2057" width="9.140625" style="208" bestFit="1" customWidth="1"/>
    <col min="2058" max="2058" width="14.42578125" style="208" customWidth="1"/>
    <col min="2059" max="2059" width="16.42578125" style="208" customWidth="1"/>
    <col min="2060" max="2060" width="14.42578125" style="208" customWidth="1"/>
    <col min="2061" max="2061" width="9.140625" style="208" bestFit="1" customWidth="1"/>
    <col min="2062" max="2304" width="11.42578125" style="208"/>
    <col min="2305" max="2305" width="53.5703125" style="208" customWidth="1"/>
    <col min="2306" max="2306" width="14.42578125" style="208" customWidth="1"/>
    <col min="2307" max="2307" width="16.42578125" style="208" customWidth="1"/>
    <col min="2308" max="2308" width="14.42578125" style="208" customWidth="1"/>
    <col min="2309" max="2309" width="9.140625" style="208" bestFit="1" customWidth="1"/>
    <col min="2310" max="2310" width="14.42578125" style="208" customWidth="1"/>
    <col min="2311" max="2311" width="16.42578125" style="208" customWidth="1"/>
    <col min="2312" max="2312" width="14.42578125" style="208" customWidth="1"/>
    <col min="2313" max="2313" width="9.140625" style="208" bestFit="1" customWidth="1"/>
    <col min="2314" max="2314" width="14.42578125" style="208" customWidth="1"/>
    <col min="2315" max="2315" width="16.42578125" style="208" customWidth="1"/>
    <col min="2316" max="2316" width="14.42578125" style="208" customWidth="1"/>
    <col min="2317" max="2317" width="9.140625" style="208" bestFit="1" customWidth="1"/>
    <col min="2318" max="2560" width="11.42578125" style="208"/>
    <col min="2561" max="2561" width="53.5703125" style="208" customWidth="1"/>
    <col min="2562" max="2562" width="14.42578125" style="208" customWidth="1"/>
    <col min="2563" max="2563" width="16.42578125" style="208" customWidth="1"/>
    <col min="2564" max="2564" width="14.42578125" style="208" customWidth="1"/>
    <col min="2565" max="2565" width="9.140625" style="208" bestFit="1" customWidth="1"/>
    <col min="2566" max="2566" width="14.42578125" style="208" customWidth="1"/>
    <col min="2567" max="2567" width="16.42578125" style="208" customWidth="1"/>
    <col min="2568" max="2568" width="14.42578125" style="208" customWidth="1"/>
    <col min="2569" max="2569" width="9.140625" style="208" bestFit="1" customWidth="1"/>
    <col min="2570" max="2570" width="14.42578125" style="208" customWidth="1"/>
    <col min="2571" max="2571" width="16.42578125" style="208" customWidth="1"/>
    <col min="2572" max="2572" width="14.42578125" style="208" customWidth="1"/>
    <col min="2573" max="2573" width="9.140625" style="208" bestFit="1" customWidth="1"/>
    <col min="2574" max="2816" width="11.42578125" style="208"/>
    <col min="2817" max="2817" width="53.5703125" style="208" customWidth="1"/>
    <col min="2818" max="2818" width="14.42578125" style="208" customWidth="1"/>
    <col min="2819" max="2819" width="16.42578125" style="208" customWidth="1"/>
    <col min="2820" max="2820" width="14.42578125" style="208" customWidth="1"/>
    <col min="2821" max="2821" width="9.140625" style="208" bestFit="1" customWidth="1"/>
    <col min="2822" max="2822" width="14.42578125" style="208" customWidth="1"/>
    <col min="2823" max="2823" width="16.42578125" style="208" customWidth="1"/>
    <col min="2824" max="2824" width="14.42578125" style="208" customWidth="1"/>
    <col min="2825" max="2825" width="9.140625" style="208" bestFit="1" customWidth="1"/>
    <col min="2826" max="2826" width="14.42578125" style="208" customWidth="1"/>
    <col min="2827" max="2827" width="16.42578125" style="208" customWidth="1"/>
    <col min="2828" max="2828" width="14.42578125" style="208" customWidth="1"/>
    <col min="2829" max="2829" width="9.140625" style="208" bestFit="1" customWidth="1"/>
    <col min="2830" max="3072" width="11.42578125" style="208"/>
    <col min="3073" max="3073" width="53.5703125" style="208" customWidth="1"/>
    <col min="3074" max="3074" width="14.42578125" style="208" customWidth="1"/>
    <col min="3075" max="3075" width="16.42578125" style="208" customWidth="1"/>
    <col min="3076" max="3076" width="14.42578125" style="208" customWidth="1"/>
    <col min="3077" max="3077" width="9.140625" style="208" bestFit="1" customWidth="1"/>
    <col min="3078" max="3078" width="14.42578125" style="208" customWidth="1"/>
    <col min="3079" max="3079" width="16.42578125" style="208" customWidth="1"/>
    <col min="3080" max="3080" width="14.42578125" style="208" customWidth="1"/>
    <col min="3081" max="3081" width="9.140625" style="208" bestFit="1" customWidth="1"/>
    <col min="3082" max="3082" width="14.42578125" style="208" customWidth="1"/>
    <col min="3083" max="3083" width="16.42578125" style="208" customWidth="1"/>
    <col min="3084" max="3084" width="14.42578125" style="208" customWidth="1"/>
    <col min="3085" max="3085" width="9.140625" style="208" bestFit="1" customWidth="1"/>
    <col min="3086" max="3328" width="11.42578125" style="208"/>
    <col min="3329" max="3329" width="53.5703125" style="208" customWidth="1"/>
    <col min="3330" max="3330" width="14.42578125" style="208" customWidth="1"/>
    <col min="3331" max="3331" width="16.42578125" style="208" customWidth="1"/>
    <col min="3332" max="3332" width="14.42578125" style="208" customWidth="1"/>
    <col min="3333" max="3333" width="9.140625" style="208" bestFit="1" customWidth="1"/>
    <col min="3334" max="3334" width="14.42578125" style="208" customWidth="1"/>
    <col min="3335" max="3335" width="16.42578125" style="208" customWidth="1"/>
    <col min="3336" max="3336" width="14.42578125" style="208" customWidth="1"/>
    <col min="3337" max="3337" width="9.140625" style="208" bestFit="1" customWidth="1"/>
    <col min="3338" max="3338" width="14.42578125" style="208" customWidth="1"/>
    <col min="3339" max="3339" width="16.42578125" style="208" customWidth="1"/>
    <col min="3340" max="3340" width="14.42578125" style="208" customWidth="1"/>
    <col min="3341" max="3341" width="9.140625" style="208" bestFit="1" customWidth="1"/>
    <col min="3342" max="3584" width="11.42578125" style="208"/>
    <col min="3585" max="3585" width="53.5703125" style="208" customWidth="1"/>
    <col min="3586" max="3586" width="14.42578125" style="208" customWidth="1"/>
    <col min="3587" max="3587" width="16.42578125" style="208" customWidth="1"/>
    <col min="3588" max="3588" width="14.42578125" style="208" customWidth="1"/>
    <col min="3589" max="3589" width="9.140625" style="208" bestFit="1" customWidth="1"/>
    <col min="3590" max="3590" width="14.42578125" style="208" customWidth="1"/>
    <col min="3591" max="3591" width="16.42578125" style="208" customWidth="1"/>
    <col min="3592" max="3592" width="14.42578125" style="208" customWidth="1"/>
    <col min="3593" max="3593" width="9.140625" style="208" bestFit="1" customWidth="1"/>
    <col min="3594" max="3594" width="14.42578125" style="208" customWidth="1"/>
    <col min="3595" max="3595" width="16.42578125" style="208" customWidth="1"/>
    <col min="3596" max="3596" width="14.42578125" style="208" customWidth="1"/>
    <col min="3597" max="3597" width="9.140625" style="208" bestFit="1" customWidth="1"/>
    <col min="3598" max="3840" width="11.42578125" style="208"/>
    <col min="3841" max="3841" width="53.5703125" style="208" customWidth="1"/>
    <col min="3842" max="3842" width="14.42578125" style="208" customWidth="1"/>
    <col min="3843" max="3843" width="16.42578125" style="208" customWidth="1"/>
    <col min="3844" max="3844" width="14.42578125" style="208" customWidth="1"/>
    <col min="3845" max="3845" width="9.140625" style="208" bestFit="1" customWidth="1"/>
    <col min="3846" max="3846" width="14.42578125" style="208" customWidth="1"/>
    <col min="3847" max="3847" width="16.42578125" style="208" customWidth="1"/>
    <col min="3848" max="3848" width="14.42578125" style="208" customWidth="1"/>
    <col min="3849" max="3849" width="9.140625" style="208" bestFit="1" customWidth="1"/>
    <col min="3850" max="3850" width="14.42578125" style="208" customWidth="1"/>
    <col min="3851" max="3851" width="16.42578125" style="208" customWidth="1"/>
    <col min="3852" max="3852" width="14.42578125" style="208" customWidth="1"/>
    <col min="3853" max="3853" width="9.140625" style="208" bestFit="1" customWidth="1"/>
    <col min="3854" max="4096" width="11.42578125" style="208"/>
    <col min="4097" max="4097" width="53.5703125" style="208" customWidth="1"/>
    <col min="4098" max="4098" width="14.42578125" style="208" customWidth="1"/>
    <col min="4099" max="4099" width="16.42578125" style="208" customWidth="1"/>
    <col min="4100" max="4100" width="14.42578125" style="208" customWidth="1"/>
    <col min="4101" max="4101" width="9.140625" style="208" bestFit="1" customWidth="1"/>
    <col min="4102" max="4102" width="14.42578125" style="208" customWidth="1"/>
    <col min="4103" max="4103" width="16.42578125" style="208" customWidth="1"/>
    <col min="4104" max="4104" width="14.42578125" style="208" customWidth="1"/>
    <col min="4105" max="4105" width="9.140625" style="208" bestFit="1" customWidth="1"/>
    <col min="4106" max="4106" width="14.42578125" style="208" customWidth="1"/>
    <col min="4107" max="4107" width="16.42578125" style="208" customWidth="1"/>
    <col min="4108" max="4108" width="14.42578125" style="208" customWidth="1"/>
    <col min="4109" max="4109" width="9.140625" style="208" bestFit="1" customWidth="1"/>
    <col min="4110" max="4352" width="11.42578125" style="208"/>
    <col min="4353" max="4353" width="53.5703125" style="208" customWidth="1"/>
    <col min="4354" max="4354" width="14.42578125" style="208" customWidth="1"/>
    <col min="4355" max="4355" width="16.42578125" style="208" customWidth="1"/>
    <col min="4356" max="4356" width="14.42578125" style="208" customWidth="1"/>
    <col min="4357" max="4357" width="9.140625" style="208" bestFit="1" customWidth="1"/>
    <col min="4358" max="4358" width="14.42578125" style="208" customWidth="1"/>
    <col min="4359" max="4359" width="16.42578125" style="208" customWidth="1"/>
    <col min="4360" max="4360" width="14.42578125" style="208" customWidth="1"/>
    <col min="4361" max="4361" width="9.140625" style="208" bestFit="1" customWidth="1"/>
    <col min="4362" max="4362" width="14.42578125" style="208" customWidth="1"/>
    <col min="4363" max="4363" width="16.42578125" style="208" customWidth="1"/>
    <col min="4364" max="4364" width="14.42578125" style="208" customWidth="1"/>
    <col min="4365" max="4365" width="9.140625" style="208" bestFit="1" customWidth="1"/>
    <col min="4366" max="4608" width="11.42578125" style="208"/>
    <col min="4609" max="4609" width="53.5703125" style="208" customWidth="1"/>
    <col min="4610" max="4610" width="14.42578125" style="208" customWidth="1"/>
    <col min="4611" max="4611" width="16.42578125" style="208" customWidth="1"/>
    <col min="4612" max="4612" width="14.42578125" style="208" customWidth="1"/>
    <col min="4613" max="4613" width="9.140625" style="208" bestFit="1" customWidth="1"/>
    <col min="4614" max="4614" width="14.42578125" style="208" customWidth="1"/>
    <col min="4615" max="4615" width="16.42578125" style="208" customWidth="1"/>
    <col min="4616" max="4616" width="14.42578125" style="208" customWidth="1"/>
    <col min="4617" max="4617" width="9.140625" style="208" bestFit="1" customWidth="1"/>
    <col min="4618" max="4618" width="14.42578125" style="208" customWidth="1"/>
    <col min="4619" max="4619" width="16.42578125" style="208" customWidth="1"/>
    <col min="4620" max="4620" width="14.42578125" style="208" customWidth="1"/>
    <col min="4621" max="4621" width="9.140625" style="208" bestFit="1" customWidth="1"/>
    <col min="4622" max="4864" width="11.42578125" style="208"/>
    <col min="4865" max="4865" width="53.5703125" style="208" customWidth="1"/>
    <col min="4866" max="4866" width="14.42578125" style="208" customWidth="1"/>
    <col min="4867" max="4867" width="16.42578125" style="208" customWidth="1"/>
    <col min="4868" max="4868" width="14.42578125" style="208" customWidth="1"/>
    <col min="4869" max="4869" width="9.140625" style="208" bestFit="1" customWidth="1"/>
    <col min="4870" max="4870" width="14.42578125" style="208" customWidth="1"/>
    <col min="4871" max="4871" width="16.42578125" style="208" customWidth="1"/>
    <col min="4872" max="4872" width="14.42578125" style="208" customWidth="1"/>
    <col min="4873" max="4873" width="9.140625" style="208" bestFit="1" customWidth="1"/>
    <col min="4874" max="4874" width="14.42578125" style="208" customWidth="1"/>
    <col min="4875" max="4875" width="16.42578125" style="208" customWidth="1"/>
    <col min="4876" max="4876" width="14.42578125" style="208" customWidth="1"/>
    <col min="4877" max="4877" width="9.140625" style="208" bestFit="1" customWidth="1"/>
    <col min="4878" max="5120" width="11.42578125" style="208"/>
    <col min="5121" max="5121" width="53.5703125" style="208" customWidth="1"/>
    <col min="5122" max="5122" width="14.42578125" style="208" customWidth="1"/>
    <col min="5123" max="5123" width="16.42578125" style="208" customWidth="1"/>
    <col min="5124" max="5124" width="14.42578125" style="208" customWidth="1"/>
    <col min="5125" max="5125" width="9.140625" style="208" bestFit="1" customWidth="1"/>
    <col min="5126" max="5126" width="14.42578125" style="208" customWidth="1"/>
    <col min="5127" max="5127" width="16.42578125" style="208" customWidth="1"/>
    <col min="5128" max="5128" width="14.42578125" style="208" customWidth="1"/>
    <col min="5129" max="5129" width="9.140625" style="208" bestFit="1" customWidth="1"/>
    <col min="5130" max="5130" width="14.42578125" style="208" customWidth="1"/>
    <col min="5131" max="5131" width="16.42578125" style="208" customWidth="1"/>
    <col min="5132" max="5132" width="14.42578125" style="208" customWidth="1"/>
    <col min="5133" max="5133" width="9.140625" style="208" bestFit="1" customWidth="1"/>
    <col min="5134" max="5376" width="11.42578125" style="208"/>
    <col min="5377" max="5377" width="53.5703125" style="208" customWidth="1"/>
    <col min="5378" max="5378" width="14.42578125" style="208" customWidth="1"/>
    <col min="5379" max="5379" width="16.42578125" style="208" customWidth="1"/>
    <col min="5380" max="5380" width="14.42578125" style="208" customWidth="1"/>
    <col min="5381" max="5381" width="9.140625" style="208" bestFit="1" customWidth="1"/>
    <col min="5382" max="5382" width="14.42578125" style="208" customWidth="1"/>
    <col min="5383" max="5383" width="16.42578125" style="208" customWidth="1"/>
    <col min="5384" max="5384" width="14.42578125" style="208" customWidth="1"/>
    <col min="5385" max="5385" width="9.140625" style="208" bestFit="1" customWidth="1"/>
    <col min="5386" max="5386" width="14.42578125" style="208" customWidth="1"/>
    <col min="5387" max="5387" width="16.42578125" style="208" customWidth="1"/>
    <col min="5388" max="5388" width="14.42578125" style="208" customWidth="1"/>
    <col min="5389" max="5389" width="9.140625" style="208" bestFit="1" customWidth="1"/>
    <col min="5390" max="5632" width="11.42578125" style="208"/>
    <col min="5633" max="5633" width="53.5703125" style="208" customWidth="1"/>
    <col min="5634" max="5634" width="14.42578125" style="208" customWidth="1"/>
    <col min="5635" max="5635" width="16.42578125" style="208" customWidth="1"/>
    <col min="5636" max="5636" width="14.42578125" style="208" customWidth="1"/>
    <col min="5637" max="5637" width="9.140625" style="208" bestFit="1" customWidth="1"/>
    <col min="5638" max="5638" width="14.42578125" style="208" customWidth="1"/>
    <col min="5639" max="5639" width="16.42578125" style="208" customWidth="1"/>
    <col min="5640" max="5640" width="14.42578125" style="208" customWidth="1"/>
    <col min="5641" max="5641" width="9.140625" style="208" bestFit="1" customWidth="1"/>
    <col min="5642" max="5642" width="14.42578125" style="208" customWidth="1"/>
    <col min="5643" max="5643" width="16.42578125" style="208" customWidth="1"/>
    <col min="5644" max="5644" width="14.42578125" style="208" customWidth="1"/>
    <col min="5645" max="5645" width="9.140625" style="208" bestFit="1" customWidth="1"/>
    <col min="5646" max="5888" width="11.42578125" style="208"/>
    <col min="5889" max="5889" width="53.5703125" style="208" customWidth="1"/>
    <col min="5890" max="5890" width="14.42578125" style="208" customWidth="1"/>
    <col min="5891" max="5891" width="16.42578125" style="208" customWidth="1"/>
    <col min="5892" max="5892" width="14.42578125" style="208" customWidth="1"/>
    <col min="5893" max="5893" width="9.140625" style="208" bestFit="1" customWidth="1"/>
    <col min="5894" max="5894" width="14.42578125" style="208" customWidth="1"/>
    <col min="5895" max="5895" width="16.42578125" style="208" customWidth="1"/>
    <col min="5896" max="5896" width="14.42578125" style="208" customWidth="1"/>
    <col min="5897" max="5897" width="9.140625" style="208" bestFit="1" customWidth="1"/>
    <col min="5898" max="5898" width="14.42578125" style="208" customWidth="1"/>
    <col min="5899" max="5899" width="16.42578125" style="208" customWidth="1"/>
    <col min="5900" max="5900" width="14.42578125" style="208" customWidth="1"/>
    <col min="5901" max="5901" width="9.140625" style="208" bestFit="1" customWidth="1"/>
    <col min="5902" max="6144" width="11.42578125" style="208"/>
    <col min="6145" max="6145" width="53.5703125" style="208" customWidth="1"/>
    <col min="6146" max="6146" width="14.42578125" style="208" customWidth="1"/>
    <col min="6147" max="6147" width="16.42578125" style="208" customWidth="1"/>
    <col min="6148" max="6148" width="14.42578125" style="208" customWidth="1"/>
    <col min="6149" max="6149" width="9.140625" style="208" bestFit="1" customWidth="1"/>
    <col min="6150" max="6150" width="14.42578125" style="208" customWidth="1"/>
    <col min="6151" max="6151" width="16.42578125" style="208" customWidth="1"/>
    <col min="6152" max="6152" width="14.42578125" style="208" customWidth="1"/>
    <col min="6153" max="6153" width="9.140625" style="208" bestFit="1" customWidth="1"/>
    <col min="6154" max="6154" width="14.42578125" style="208" customWidth="1"/>
    <col min="6155" max="6155" width="16.42578125" style="208" customWidth="1"/>
    <col min="6156" max="6156" width="14.42578125" style="208" customWidth="1"/>
    <col min="6157" max="6157" width="9.140625" style="208" bestFit="1" customWidth="1"/>
    <col min="6158" max="6400" width="11.42578125" style="208"/>
    <col min="6401" max="6401" width="53.5703125" style="208" customWidth="1"/>
    <col min="6402" max="6402" width="14.42578125" style="208" customWidth="1"/>
    <col min="6403" max="6403" width="16.42578125" style="208" customWidth="1"/>
    <col min="6404" max="6404" width="14.42578125" style="208" customWidth="1"/>
    <col min="6405" max="6405" width="9.140625" style="208" bestFit="1" customWidth="1"/>
    <col min="6406" max="6406" width="14.42578125" style="208" customWidth="1"/>
    <col min="6407" max="6407" width="16.42578125" style="208" customWidth="1"/>
    <col min="6408" max="6408" width="14.42578125" style="208" customWidth="1"/>
    <col min="6409" max="6409" width="9.140625" style="208" bestFit="1" customWidth="1"/>
    <col min="6410" max="6410" width="14.42578125" style="208" customWidth="1"/>
    <col min="6411" max="6411" width="16.42578125" style="208" customWidth="1"/>
    <col min="6412" max="6412" width="14.42578125" style="208" customWidth="1"/>
    <col min="6413" max="6413" width="9.140625" style="208" bestFit="1" customWidth="1"/>
    <col min="6414" max="6656" width="11.42578125" style="208"/>
    <col min="6657" max="6657" width="53.5703125" style="208" customWidth="1"/>
    <col min="6658" max="6658" width="14.42578125" style="208" customWidth="1"/>
    <col min="6659" max="6659" width="16.42578125" style="208" customWidth="1"/>
    <col min="6660" max="6660" width="14.42578125" style="208" customWidth="1"/>
    <col min="6661" max="6661" width="9.140625" style="208" bestFit="1" customWidth="1"/>
    <col min="6662" max="6662" width="14.42578125" style="208" customWidth="1"/>
    <col min="6663" max="6663" width="16.42578125" style="208" customWidth="1"/>
    <col min="6664" max="6664" width="14.42578125" style="208" customWidth="1"/>
    <col min="6665" max="6665" width="9.140625" style="208" bestFit="1" customWidth="1"/>
    <col min="6666" max="6666" width="14.42578125" style="208" customWidth="1"/>
    <col min="6667" max="6667" width="16.42578125" style="208" customWidth="1"/>
    <col min="6668" max="6668" width="14.42578125" style="208" customWidth="1"/>
    <col min="6669" max="6669" width="9.140625" style="208" bestFit="1" customWidth="1"/>
    <col min="6670" max="6912" width="11.42578125" style="208"/>
    <col min="6913" max="6913" width="53.5703125" style="208" customWidth="1"/>
    <col min="6914" max="6914" width="14.42578125" style="208" customWidth="1"/>
    <col min="6915" max="6915" width="16.42578125" style="208" customWidth="1"/>
    <col min="6916" max="6916" width="14.42578125" style="208" customWidth="1"/>
    <col min="6917" max="6917" width="9.140625" style="208" bestFit="1" customWidth="1"/>
    <col min="6918" max="6918" width="14.42578125" style="208" customWidth="1"/>
    <col min="6919" max="6919" width="16.42578125" style="208" customWidth="1"/>
    <col min="6920" max="6920" width="14.42578125" style="208" customWidth="1"/>
    <col min="6921" max="6921" width="9.140625" style="208" bestFit="1" customWidth="1"/>
    <col min="6922" max="6922" width="14.42578125" style="208" customWidth="1"/>
    <col min="6923" max="6923" width="16.42578125" style="208" customWidth="1"/>
    <col min="6924" max="6924" width="14.42578125" style="208" customWidth="1"/>
    <col min="6925" max="6925" width="9.140625" style="208" bestFit="1" customWidth="1"/>
    <col min="6926" max="7168" width="11.42578125" style="208"/>
    <col min="7169" max="7169" width="53.5703125" style="208" customWidth="1"/>
    <col min="7170" max="7170" width="14.42578125" style="208" customWidth="1"/>
    <col min="7171" max="7171" width="16.42578125" style="208" customWidth="1"/>
    <col min="7172" max="7172" width="14.42578125" style="208" customWidth="1"/>
    <col min="7173" max="7173" width="9.140625" style="208" bestFit="1" customWidth="1"/>
    <col min="7174" max="7174" width="14.42578125" style="208" customWidth="1"/>
    <col min="7175" max="7175" width="16.42578125" style="208" customWidth="1"/>
    <col min="7176" max="7176" width="14.42578125" style="208" customWidth="1"/>
    <col min="7177" max="7177" width="9.140625" style="208" bestFit="1" customWidth="1"/>
    <col min="7178" max="7178" width="14.42578125" style="208" customWidth="1"/>
    <col min="7179" max="7179" width="16.42578125" style="208" customWidth="1"/>
    <col min="7180" max="7180" width="14.42578125" style="208" customWidth="1"/>
    <col min="7181" max="7181" width="9.140625" style="208" bestFit="1" customWidth="1"/>
    <col min="7182" max="7424" width="11.42578125" style="208"/>
    <col min="7425" max="7425" width="53.5703125" style="208" customWidth="1"/>
    <col min="7426" max="7426" width="14.42578125" style="208" customWidth="1"/>
    <col min="7427" max="7427" width="16.42578125" style="208" customWidth="1"/>
    <col min="7428" max="7428" width="14.42578125" style="208" customWidth="1"/>
    <col min="7429" max="7429" width="9.140625" style="208" bestFit="1" customWidth="1"/>
    <col min="7430" max="7430" width="14.42578125" style="208" customWidth="1"/>
    <col min="7431" max="7431" width="16.42578125" style="208" customWidth="1"/>
    <col min="7432" max="7432" width="14.42578125" style="208" customWidth="1"/>
    <col min="7433" max="7433" width="9.140625" style="208" bestFit="1" customWidth="1"/>
    <col min="7434" max="7434" width="14.42578125" style="208" customWidth="1"/>
    <col min="7435" max="7435" width="16.42578125" style="208" customWidth="1"/>
    <col min="7436" max="7436" width="14.42578125" style="208" customWidth="1"/>
    <col min="7437" max="7437" width="9.140625" style="208" bestFit="1" customWidth="1"/>
    <col min="7438" max="7680" width="11.42578125" style="208"/>
    <col min="7681" max="7681" width="53.5703125" style="208" customWidth="1"/>
    <col min="7682" max="7682" width="14.42578125" style="208" customWidth="1"/>
    <col min="7683" max="7683" width="16.42578125" style="208" customWidth="1"/>
    <col min="7684" max="7684" width="14.42578125" style="208" customWidth="1"/>
    <col min="7685" max="7685" width="9.140625" style="208" bestFit="1" customWidth="1"/>
    <col min="7686" max="7686" width="14.42578125" style="208" customWidth="1"/>
    <col min="7687" max="7687" width="16.42578125" style="208" customWidth="1"/>
    <col min="7688" max="7688" width="14.42578125" style="208" customWidth="1"/>
    <col min="7689" max="7689" width="9.140625" style="208" bestFit="1" customWidth="1"/>
    <col min="7690" max="7690" width="14.42578125" style="208" customWidth="1"/>
    <col min="7691" max="7691" width="16.42578125" style="208" customWidth="1"/>
    <col min="7692" max="7692" width="14.42578125" style="208" customWidth="1"/>
    <col min="7693" max="7693" width="9.140625" style="208" bestFit="1" customWidth="1"/>
    <col min="7694" max="7936" width="11.42578125" style="208"/>
    <col min="7937" max="7937" width="53.5703125" style="208" customWidth="1"/>
    <col min="7938" max="7938" width="14.42578125" style="208" customWidth="1"/>
    <col min="7939" max="7939" width="16.42578125" style="208" customWidth="1"/>
    <col min="7940" max="7940" width="14.42578125" style="208" customWidth="1"/>
    <col min="7941" max="7941" width="9.140625" style="208" bestFit="1" customWidth="1"/>
    <col min="7942" max="7942" width="14.42578125" style="208" customWidth="1"/>
    <col min="7943" max="7943" width="16.42578125" style="208" customWidth="1"/>
    <col min="7944" max="7944" width="14.42578125" style="208" customWidth="1"/>
    <col min="7945" max="7945" width="9.140625" style="208" bestFit="1" customWidth="1"/>
    <col min="7946" max="7946" width="14.42578125" style="208" customWidth="1"/>
    <col min="7947" max="7947" width="16.42578125" style="208" customWidth="1"/>
    <col min="7948" max="7948" width="14.42578125" style="208" customWidth="1"/>
    <col min="7949" max="7949" width="9.140625" style="208" bestFit="1" customWidth="1"/>
    <col min="7950" max="8192" width="11.42578125" style="208"/>
    <col min="8193" max="8193" width="53.5703125" style="208" customWidth="1"/>
    <col min="8194" max="8194" width="14.42578125" style="208" customWidth="1"/>
    <col min="8195" max="8195" width="16.42578125" style="208" customWidth="1"/>
    <col min="8196" max="8196" width="14.42578125" style="208" customWidth="1"/>
    <col min="8197" max="8197" width="9.140625" style="208" bestFit="1" customWidth="1"/>
    <col min="8198" max="8198" width="14.42578125" style="208" customWidth="1"/>
    <col min="8199" max="8199" width="16.42578125" style="208" customWidth="1"/>
    <col min="8200" max="8200" width="14.42578125" style="208" customWidth="1"/>
    <col min="8201" max="8201" width="9.140625" style="208" bestFit="1" customWidth="1"/>
    <col min="8202" max="8202" width="14.42578125" style="208" customWidth="1"/>
    <col min="8203" max="8203" width="16.42578125" style="208" customWidth="1"/>
    <col min="8204" max="8204" width="14.42578125" style="208" customWidth="1"/>
    <col min="8205" max="8205" width="9.140625" style="208" bestFit="1" customWidth="1"/>
    <col min="8206" max="8448" width="11.42578125" style="208"/>
    <col min="8449" max="8449" width="53.5703125" style="208" customWidth="1"/>
    <col min="8450" max="8450" width="14.42578125" style="208" customWidth="1"/>
    <col min="8451" max="8451" width="16.42578125" style="208" customWidth="1"/>
    <col min="8452" max="8452" width="14.42578125" style="208" customWidth="1"/>
    <col min="8453" max="8453" width="9.140625" style="208" bestFit="1" customWidth="1"/>
    <col min="8454" max="8454" width="14.42578125" style="208" customWidth="1"/>
    <col min="8455" max="8455" width="16.42578125" style="208" customWidth="1"/>
    <col min="8456" max="8456" width="14.42578125" style="208" customWidth="1"/>
    <col min="8457" max="8457" width="9.140625" style="208" bestFit="1" customWidth="1"/>
    <col min="8458" max="8458" width="14.42578125" style="208" customWidth="1"/>
    <col min="8459" max="8459" width="16.42578125" style="208" customWidth="1"/>
    <col min="8460" max="8460" width="14.42578125" style="208" customWidth="1"/>
    <col min="8461" max="8461" width="9.140625" style="208" bestFit="1" customWidth="1"/>
    <col min="8462" max="8704" width="11.42578125" style="208"/>
    <col min="8705" max="8705" width="53.5703125" style="208" customWidth="1"/>
    <col min="8706" max="8706" width="14.42578125" style="208" customWidth="1"/>
    <col min="8707" max="8707" width="16.42578125" style="208" customWidth="1"/>
    <col min="8708" max="8708" width="14.42578125" style="208" customWidth="1"/>
    <col min="8709" max="8709" width="9.140625" style="208" bestFit="1" customWidth="1"/>
    <col min="8710" max="8710" width="14.42578125" style="208" customWidth="1"/>
    <col min="8711" max="8711" width="16.42578125" style="208" customWidth="1"/>
    <col min="8712" max="8712" width="14.42578125" style="208" customWidth="1"/>
    <col min="8713" max="8713" width="9.140625" style="208" bestFit="1" customWidth="1"/>
    <col min="8714" max="8714" width="14.42578125" style="208" customWidth="1"/>
    <col min="8715" max="8715" width="16.42578125" style="208" customWidth="1"/>
    <col min="8716" max="8716" width="14.42578125" style="208" customWidth="1"/>
    <col min="8717" max="8717" width="9.140625" style="208" bestFit="1" customWidth="1"/>
    <col min="8718" max="8960" width="11.42578125" style="208"/>
    <col min="8961" max="8961" width="53.5703125" style="208" customWidth="1"/>
    <col min="8962" max="8962" width="14.42578125" style="208" customWidth="1"/>
    <col min="8963" max="8963" width="16.42578125" style="208" customWidth="1"/>
    <col min="8964" max="8964" width="14.42578125" style="208" customWidth="1"/>
    <col min="8965" max="8965" width="9.140625" style="208" bestFit="1" customWidth="1"/>
    <col min="8966" max="8966" width="14.42578125" style="208" customWidth="1"/>
    <col min="8967" max="8967" width="16.42578125" style="208" customWidth="1"/>
    <col min="8968" max="8968" width="14.42578125" style="208" customWidth="1"/>
    <col min="8969" max="8969" width="9.140625" style="208" bestFit="1" customWidth="1"/>
    <col min="8970" max="8970" width="14.42578125" style="208" customWidth="1"/>
    <col min="8971" max="8971" width="16.42578125" style="208" customWidth="1"/>
    <col min="8972" max="8972" width="14.42578125" style="208" customWidth="1"/>
    <col min="8973" max="8973" width="9.140625" style="208" bestFit="1" customWidth="1"/>
    <col min="8974" max="9216" width="11.42578125" style="208"/>
    <col min="9217" max="9217" width="53.5703125" style="208" customWidth="1"/>
    <col min="9218" max="9218" width="14.42578125" style="208" customWidth="1"/>
    <col min="9219" max="9219" width="16.42578125" style="208" customWidth="1"/>
    <col min="9220" max="9220" width="14.42578125" style="208" customWidth="1"/>
    <col min="9221" max="9221" width="9.140625" style="208" bestFit="1" customWidth="1"/>
    <col min="9222" max="9222" width="14.42578125" style="208" customWidth="1"/>
    <col min="9223" max="9223" width="16.42578125" style="208" customWidth="1"/>
    <col min="9224" max="9224" width="14.42578125" style="208" customWidth="1"/>
    <col min="9225" max="9225" width="9.140625" style="208" bestFit="1" customWidth="1"/>
    <col min="9226" max="9226" width="14.42578125" style="208" customWidth="1"/>
    <col min="9227" max="9227" width="16.42578125" style="208" customWidth="1"/>
    <col min="9228" max="9228" width="14.42578125" style="208" customWidth="1"/>
    <col min="9229" max="9229" width="9.140625" style="208" bestFit="1" customWidth="1"/>
    <col min="9230" max="9472" width="11.42578125" style="208"/>
    <col min="9473" max="9473" width="53.5703125" style="208" customWidth="1"/>
    <col min="9474" max="9474" width="14.42578125" style="208" customWidth="1"/>
    <col min="9475" max="9475" width="16.42578125" style="208" customWidth="1"/>
    <col min="9476" max="9476" width="14.42578125" style="208" customWidth="1"/>
    <col min="9477" max="9477" width="9.140625" style="208" bestFit="1" customWidth="1"/>
    <col min="9478" max="9478" width="14.42578125" style="208" customWidth="1"/>
    <col min="9479" max="9479" width="16.42578125" style="208" customWidth="1"/>
    <col min="9480" max="9480" width="14.42578125" style="208" customWidth="1"/>
    <col min="9481" max="9481" width="9.140625" style="208" bestFit="1" customWidth="1"/>
    <col min="9482" max="9482" width="14.42578125" style="208" customWidth="1"/>
    <col min="9483" max="9483" width="16.42578125" style="208" customWidth="1"/>
    <col min="9484" max="9484" width="14.42578125" style="208" customWidth="1"/>
    <col min="9485" max="9485" width="9.140625" style="208" bestFit="1" customWidth="1"/>
    <col min="9486" max="9728" width="11.42578125" style="208"/>
    <col min="9729" max="9729" width="53.5703125" style="208" customWidth="1"/>
    <col min="9730" max="9730" width="14.42578125" style="208" customWidth="1"/>
    <col min="9731" max="9731" width="16.42578125" style="208" customWidth="1"/>
    <col min="9732" max="9732" width="14.42578125" style="208" customWidth="1"/>
    <col min="9733" max="9733" width="9.140625" style="208" bestFit="1" customWidth="1"/>
    <col min="9734" max="9734" width="14.42578125" style="208" customWidth="1"/>
    <col min="9735" max="9735" width="16.42578125" style="208" customWidth="1"/>
    <col min="9736" max="9736" width="14.42578125" style="208" customWidth="1"/>
    <col min="9737" max="9737" width="9.140625" style="208" bestFit="1" customWidth="1"/>
    <col min="9738" max="9738" width="14.42578125" style="208" customWidth="1"/>
    <col min="9739" max="9739" width="16.42578125" style="208" customWidth="1"/>
    <col min="9740" max="9740" width="14.42578125" style="208" customWidth="1"/>
    <col min="9741" max="9741" width="9.140625" style="208" bestFit="1" customWidth="1"/>
    <col min="9742" max="9984" width="11.42578125" style="208"/>
    <col min="9985" max="9985" width="53.5703125" style="208" customWidth="1"/>
    <col min="9986" max="9986" width="14.42578125" style="208" customWidth="1"/>
    <col min="9987" max="9987" width="16.42578125" style="208" customWidth="1"/>
    <col min="9988" max="9988" width="14.42578125" style="208" customWidth="1"/>
    <col min="9989" max="9989" width="9.140625" style="208" bestFit="1" customWidth="1"/>
    <col min="9990" max="9990" width="14.42578125" style="208" customWidth="1"/>
    <col min="9991" max="9991" width="16.42578125" style="208" customWidth="1"/>
    <col min="9992" max="9992" width="14.42578125" style="208" customWidth="1"/>
    <col min="9993" max="9993" width="9.140625" style="208" bestFit="1" customWidth="1"/>
    <col min="9994" max="9994" width="14.42578125" style="208" customWidth="1"/>
    <col min="9995" max="9995" width="16.42578125" style="208" customWidth="1"/>
    <col min="9996" max="9996" width="14.42578125" style="208" customWidth="1"/>
    <col min="9997" max="9997" width="9.140625" style="208" bestFit="1" customWidth="1"/>
    <col min="9998" max="10240" width="11.42578125" style="208"/>
    <col min="10241" max="10241" width="53.5703125" style="208" customWidth="1"/>
    <col min="10242" max="10242" width="14.42578125" style="208" customWidth="1"/>
    <col min="10243" max="10243" width="16.42578125" style="208" customWidth="1"/>
    <col min="10244" max="10244" width="14.42578125" style="208" customWidth="1"/>
    <col min="10245" max="10245" width="9.140625" style="208" bestFit="1" customWidth="1"/>
    <col min="10246" max="10246" width="14.42578125" style="208" customWidth="1"/>
    <col min="10247" max="10247" width="16.42578125" style="208" customWidth="1"/>
    <col min="10248" max="10248" width="14.42578125" style="208" customWidth="1"/>
    <col min="10249" max="10249" width="9.140625" style="208" bestFit="1" customWidth="1"/>
    <col min="10250" max="10250" width="14.42578125" style="208" customWidth="1"/>
    <col min="10251" max="10251" width="16.42578125" style="208" customWidth="1"/>
    <col min="10252" max="10252" width="14.42578125" style="208" customWidth="1"/>
    <col min="10253" max="10253" width="9.140625" style="208" bestFit="1" customWidth="1"/>
    <col min="10254" max="10496" width="11.42578125" style="208"/>
    <col min="10497" max="10497" width="53.5703125" style="208" customWidth="1"/>
    <col min="10498" max="10498" width="14.42578125" style="208" customWidth="1"/>
    <col min="10499" max="10499" width="16.42578125" style="208" customWidth="1"/>
    <col min="10500" max="10500" width="14.42578125" style="208" customWidth="1"/>
    <col min="10501" max="10501" width="9.140625" style="208" bestFit="1" customWidth="1"/>
    <col min="10502" max="10502" width="14.42578125" style="208" customWidth="1"/>
    <col min="10503" max="10503" width="16.42578125" style="208" customWidth="1"/>
    <col min="10504" max="10504" width="14.42578125" style="208" customWidth="1"/>
    <col min="10505" max="10505" width="9.140625" style="208" bestFit="1" customWidth="1"/>
    <col min="10506" max="10506" width="14.42578125" style="208" customWidth="1"/>
    <col min="10507" max="10507" width="16.42578125" style="208" customWidth="1"/>
    <col min="10508" max="10508" width="14.42578125" style="208" customWidth="1"/>
    <col min="10509" max="10509" width="9.140625" style="208" bestFit="1" customWidth="1"/>
    <col min="10510" max="10752" width="11.42578125" style="208"/>
    <col min="10753" max="10753" width="53.5703125" style="208" customWidth="1"/>
    <col min="10754" max="10754" width="14.42578125" style="208" customWidth="1"/>
    <col min="10755" max="10755" width="16.42578125" style="208" customWidth="1"/>
    <col min="10756" max="10756" width="14.42578125" style="208" customWidth="1"/>
    <col min="10757" max="10757" width="9.140625" style="208" bestFit="1" customWidth="1"/>
    <col min="10758" max="10758" width="14.42578125" style="208" customWidth="1"/>
    <col min="10759" max="10759" width="16.42578125" style="208" customWidth="1"/>
    <col min="10760" max="10760" width="14.42578125" style="208" customWidth="1"/>
    <col min="10761" max="10761" width="9.140625" style="208" bestFit="1" customWidth="1"/>
    <col min="10762" max="10762" width="14.42578125" style="208" customWidth="1"/>
    <col min="10763" max="10763" width="16.42578125" style="208" customWidth="1"/>
    <col min="10764" max="10764" width="14.42578125" style="208" customWidth="1"/>
    <col min="10765" max="10765" width="9.140625" style="208" bestFit="1" customWidth="1"/>
    <col min="10766" max="11008" width="11.42578125" style="208"/>
    <col min="11009" max="11009" width="53.5703125" style="208" customWidth="1"/>
    <col min="11010" max="11010" width="14.42578125" style="208" customWidth="1"/>
    <col min="11011" max="11011" width="16.42578125" style="208" customWidth="1"/>
    <col min="11012" max="11012" width="14.42578125" style="208" customWidth="1"/>
    <col min="11013" max="11013" width="9.140625" style="208" bestFit="1" customWidth="1"/>
    <col min="11014" max="11014" width="14.42578125" style="208" customWidth="1"/>
    <col min="11015" max="11015" width="16.42578125" style="208" customWidth="1"/>
    <col min="11016" max="11016" width="14.42578125" style="208" customWidth="1"/>
    <col min="11017" max="11017" width="9.140625" style="208" bestFit="1" customWidth="1"/>
    <col min="11018" max="11018" width="14.42578125" style="208" customWidth="1"/>
    <col min="11019" max="11019" width="16.42578125" style="208" customWidth="1"/>
    <col min="11020" max="11020" width="14.42578125" style="208" customWidth="1"/>
    <col min="11021" max="11021" width="9.140625" style="208" bestFit="1" customWidth="1"/>
    <col min="11022" max="11264" width="11.42578125" style="208"/>
    <col min="11265" max="11265" width="53.5703125" style="208" customWidth="1"/>
    <col min="11266" max="11266" width="14.42578125" style="208" customWidth="1"/>
    <col min="11267" max="11267" width="16.42578125" style="208" customWidth="1"/>
    <col min="11268" max="11268" width="14.42578125" style="208" customWidth="1"/>
    <col min="11269" max="11269" width="9.140625" style="208" bestFit="1" customWidth="1"/>
    <col min="11270" max="11270" width="14.42578125" style="208" customWidth="1"/>
    <col min="11271" max="11271" width="16.42578125" style="208" customWidth="1"/>
    <col min="11272" max="11272" width="14.42578125" style="208" customWidth="1"/>
    <col min="11273" max="11273" width="9.140625" style="208" bestFit="1" customWidth="1"/>
    <col min="11274" max="11274" width="14.42578125" style="208" customWidth="1"/>
    <col min="11275" max="11275" width="16.42578125" style="208" customWidth="1"/>
    <col min="11276" max="11276" width="14.42578125" style="208" customWidth="1"/>
    <col min="11277" max="11277" width="9.140625" style="208" bestFit="1" customWidth="1"/>
    <col min="11278" max="11520" width="11.42578125" style="208"/>
    <col min="11521" max="11521" width="53.5703125" style="208" customWidth="1"/>
    <col min="11522" max="11522" width="14.42578125" style="208" customWidth="1"/>
    <col min="11523" max="11523" width="16.42578125" style="208" customWidth="1"/>
    <col min="11524" max="11524" width="14.42578125" style="208" customWidth="1"/>
    <col min="11525" max="11525" width="9.140625" style="208" bestFit="1" customWidth="1"/>
    <col min="11526" max="11526" width="14.42578125" style="208" customWidth="1"/>
    <col min="11527" max="11527" width="16.42578125" style="208" customWidth="1"/>
    <col min="11528" max="11528" width="14.42578125" style="208" customWidth="1"/>
    <col min="11529" max="11529" width="9.140625" style="208" bestFit="1" customWidth="1"/>
    <col min="11530" max="11530" width="14.42578125" style="208" customWidth="1"/>
    <col min="11531" max="11531" width="16.42578125" style="208" customWidth="1"/>
    <col min="11532" max="11532" width="14.42578125" style="208" customWidth="1"/>
    <col min="11533" max="11533" width="9.140625" style="208" bestFit="1" customWidth="1"/>
    <col min="11534" max="11776" width="11.42578125" style="208"/>
    <col min="11777" max="11777" width="53.5703125" style="208" customWidth="1"/>
    <col min="11778" max="11778" width="14.42578125" style="208" customWidth="1"/>
    <col min="11779" max="11779" width="16.42578125" style="208" customWidth="1"/>
    <col min="11780" max="11780" width="14.42578125" style="208" customWidth="1"/>
    <col min="11781" max="11781" width="9.140625" style="208" bestFit="1" customWidth="1"/>
    <col min="11782" max="11782" width="14.42578125" style="208" customWidth="1"/>
    <col min="11783" max="11783" width="16.42578125" style="208" customWidth="1"/>
    <col min="11784" max="11784" width="14.42578125" style="208" customWidth="1"/>
    <col min="11785" max="11785" width="9.140625" style="208" bestFit="1" customWidth="1"/>
    <col min="11786" max="11786" width="14.42578125" style="208" customWidth="1"/>
    <col min="11787" max="11787" width="16.42578125" style="208" customWidth="1"/>
    <col min="11788" max="11788" width="14.42578125" style="208" customWidth="1"/>
    <col min="11789" max="11789" width="9.140625" style="208" bestFit="1" customWidth="1"/>
    <col min="11790" max="12032" width="11.42578125" style="208"/>
    <col min="12033" max="12033" width="53.5703125" style="208" customWidth="1"/>
    <col min="12034" max="12034" width="14.42578125" style="208" customWidth="1"/>
    <col min="12035" max="12035" width="16.42578125" style="208" customWidth="1"/>
    <col min="12036" max="12036" width="14.42578125" style="208" customWidth="1"/>
    <col min="12037" max="12037" width="9.140625" style="208" bestFit="1" customWidth="1"/>
    <col min="12038" max="12038" width="14.42578125" style="208" customWidth="1"/>
    <col min="12039" max="12039" width="16.42578125" style="208" customWidth="1"/>
    <col min="12040" max="12040" width="14.42578125" style="208" customWidth="1"/>
    <col min="12041" max="12041" width="9.140625" style="208" bestFit="1" customWidth="1"/>
    <col min="12042" max="12042" width="14.42578125" style="208" customWidth="1"/>
    <col min="12043" max="12043" width="16.42578125" style="208" customWidth="1"/>
    <col min="12044" max="12044" width="14.42578125" style="208" customWidth="1"/>
    <col min="12045" max="12045" width="9.140625" style="208" bestFit="1" customWidth="1"/>
    <col min="12046" max="12288" width="11.42578125" style="208"/>
    <col min="12289" max="12289" width="53.5703125" style="208" customWidth="1"/>
    <col min="12290" max="12290" width="14.42578125" style="208" customWidth="1"/>
    <col min="12291" max="12291" width="16.42578125" style="208" customWidth="1"/>
    <col min="12292" max="12292" width="14.42578125" style="208" customWidth="1"/>
    <col min="12293" max="12293" width="9.140625" style="208" bestFit="1" customWidth="1"/>
    <col min="12294" max="12294" width="14.42578125" style="208" customWidth="1"/>
    <col min="12295" max="12295" width="16.42578125" style="208" customWidth="1"/>
    <col min="12296" max="12296" width="14.42578125" style="208" customWidth="1"/>
    <col min="12297" max="12297" width="9.140625" style="208" bestFit="1" customWidth="1"/>
    <col min="12298" max="12298" width="14.42578125" style="208" customWidth="1"/>
    <col min="12299" max="12299" width="16.42578125" style="208" customWidth="1"/>
    <col min="12300" max="12300" width="14.42578125" style="208" customWidth="1"/>
    <col min="12301" max="12301" width="9.140625" style="208" bestFit="1" customWidth="1"/>
    <col min="12302" max="12544" width="11.42578125" style="208"/>
    <col min="12545" max="12545" width="53.5703125" style="208" customWidth="1"/>
    <col min="12546" max="12546" width="14.42578125" style="208" customWidth="1"/>
    <col min="12547" max="12547" width="16.42578125" style="208" customWidth="1"/>
    <col min="12548" max="12548" width="14.42578125" style="208" customWidth="1"/>
    <col min="12549" max="12549" width="9.140625" style="208" bestFit="1" customWidth="1"/>
    <col min="12550" max="12550" width="14.42578125" style="208" customWidth="1"/>
    <col min="12551" max="12551" width="16.42578125" style="208" customWidth="1"/>
    <col min="12552" max="12552" width="14.42578125" style="208" customWidth="1"/>
    <col min="12553" max="12553" width="9.140625" style="208" bestFit="1" customWidth="1"/>
    <col min="12554" max="12554" width="14.42578125" style="208" customWidth="1"/>
    <col min="12555" max="12555" width="16.42578125" style="208" customWidth="1"/>
    <col min="12556" max="12556" width="14.42578125" style="208" customWidth="1"/>
    <col min="12557" max="12557" width="9.140625" style="208" bestFit="1" customWidth="1"/>
    <col min="12558" max="12800" width="11.42578125" style="208"/>
    <col min="12801" max="12801" width="53.5703125" style="208" customWidth="1"/>
    <col min="12802" max="12802" width="14.42578125" style="208" customWidth="1"/>
    <col min="12803" max="12803" width="16.42578125" style="208" customWidth="1"/>
    <col min="12804" max="12804" width="14.42578125" style="208" customWidth="1"/>
    <col min="12805" max="12805" width="9.140625" style="208" bestFit="1" customWidth="1"/>
    <col min="12806" max="12806" width="14.42578125" style="208" customWidth="1"/>
    <col min="12807" max="12807" width="16.42578125" style="208" customWidth="1"/>
    <col min="12808" max="12808" width="14.42578125" style="208" customWidth="1"/>
    <col min="12809" max="12809" width="9.140625" style="208" bestFit="1" customWidth="1"/>
    <col min="12810" max="12810" width="14.42578125" style="208" customWidth="1"/>
    <col min="12811" max="12811" width="16.42578125" style="208" customWidth="1"/>
    <col min="12812" max="12812" width="14.42578125" style="208" customWidth="1"/>
    <col min="12813" max="12813" width="9.140625" style="208" bestFit="1" customWidth="1"/>
    <col min="12814" max="13056" width="11.42578125" style="208"/>
    <col min="13057" max="13057" width="53.5703125" style="208" customWidth="1"/>
    <col min="13058" max="13058" width="14.42578125" style="208" customWidth="1"/>
    <col min="13059" max="13059" width="16.42578125" style="208" customWidth="1"/>
    <col min="13060" max="13060" width="14.42578125" style="208" customWidth="1"/>
    <col min="13061" max="13061" width="9.140625" style="208" bestFit="1" customWidth="1"/>
    <col min="13062" max="13062" width="14.42578125" style="208" customWidth="1"/>
    <col min="13063" max="13063" width="16.42578125" style="208" customWidth="1"/>
    <col min="13064" max="13064" width="14.42578125" style="208" customWidth="1"/>
    <col min="13065" max="13065" width="9.140625" style="208" bestFit="1" customWidth="1"/>
    <col min="13066" max="13066" width="14.42578125" style="208" customWidth="1"/>
    <col min="13067" max="13067" width="16.42578125" style="208" customWidth="1"/>
    <col min="13068" max="13068" width="14.42578125" style="208" customWidth="1"/>
    <col min="13069" max="13069" width="9.140625" style="208" bestFit="1" customWidth="1"/>
    <col min="13070" max="13312" width="11.42578125" style="208"/>
    <col min="13313" max="13313" width="53.5703125" style="208" customWidth="1"/>
    <col min="13314" max="13314" width="14.42578125" style="208" customWidth="1"/>
    <col min="13315" max="13315" width="16.42578125" style="208" customWidth="1"/>
    <col min="13316" max="13316" width="14.42578125" style="208" customWidth="1"/>
    <col min="13317" max="13317" width="9.140625" style="208" bestFit="1" customWidth="1"/>
    <col min="13318" max="13318" width="14.42578125" style="208" customWidth="1"/>
    <col min="13319" max="13319" width="16.42578125" style="208" customWidth="1"/>
    <col min="13320" max="13320" width="14.42578125" style="208" customWidth="1"/>
    <col min="13321" max="13321" width="9.140625" style="208" bestFit="1" customWidth="1"/>
    <col min="13322" max="13322" width="14.42578125" style="208" customWidth="1"/>
    <col min="13323" max="13323" width="16.42578125" style="208" customWidth="1"/>
    <col min="13324" max="13324" width="14.42578125" style="208" customWidth="1"/>
    <col min="13325" max="13325" width="9.140625" style="208" bestFit="1" customWidth="1"/>
    <col min="13326" max="13568" width="11.42578125" style="208"/>
    <col min="13569" max="13569" width="53.5703125" style="208" customWidth="1"/>
    <col min="13570" max="13570" width="14.42578125" style="208" customWidth="1"/>
    <col min="13571" max="13571" width="16.42578125" style="208" customWidth="1"/>
    <col min="13572" max="13572" width="14.42578125" style="208" customWidth="1"/>
    <col min="13573" max="13573" width="9.140625" style="208" bestFit="1" customWidth="1"/>
    <col min="13574" max="13574" width="14.42578125" style="208" customWidth="1"/>
    <col min="13575" max="13575" width="16.42578125" style="208" customWidth="1"/>
    <col min="13576" max="13576" width="14.42578125" style="208" customWidth="1"/>
    <col min="13577" max="13577" width="9.140625" style="208" bestFit="1" customWidth="1"/>
    <col min="13578" max="13578" width="14.42578125" style="208" customWidth="1"/>
    <col min="13579" max="13579" width="16.42578125" style="208" customWidth="1"/>
    <col min="13580" max="13580" width="14.42578125" style="208" customWidth="1"/>
    <col min="13581" max="13581" width="9.140625" style="208" bestFit="1" customWidth="1"/>
    <col min="13582" max="13824" width="11.42578125" style="208"/>
    <col min="13825" max="13825" width="53.5703125" style="208" customWidth="1"/>
    <col min="13826" max="13826" width="14.42578125" style="208" customWidth="1"/>
    <col min="13827" max="13827" width="16.42578125" style="208" customWidth="1"/>
    <col min="13828" max="13828" width="14.42578125" style="208" customWidth="1"/>
    <col min="13829" max="13829" width="9.140625" style="208" bestFit="1" customWidth="1"/>
    <col min="13830" max="13830" width="14.42578125" style="208" customWidth="1"/>
    <col min="13831" max="13831" width="16.42578125" style="208" customWidth="1"/>
    <col min="13832" max="13832" width="14.42578125" style="208" customWidth="1"/>
    <col min="13833" max="13833" width="9.140625" style="208" bestFit="1" customWidth="1"/>
    <col min="13834" max="13834" width="14.42578125" style="208" customWidth="1"/>
    <col min="13835" max="13835" width="16.42578125" style="208" customWidth="1"/>
    <col min="13836" max="13836" width="14.42578125" style="208" customWidth="1"/>
    <col min="13837" max="13837" width="9.140625" style="208" bestFit="1" customWidth="1"/>
    <col min="13838" max="14080" width="11.42578125" style="208"/>
    <col min="14081" max="14081" width="53.5703125" style="208" customWidth="1"/>
    <col min="14082" max="14082" width="14.42578125" style="208" customWidth="1"/>
    <col min="14083" max="14083" width="16.42578125" style="208" customWidth="1"/>
    <col min="14084" max="14084" width="14.42578125" style="208" customWidth="1"/>
    <col min="14085" max="14085" width="9.140625" style="208" bestFit="1" customWidth="1"/>
    <col min="14086" max="14086" width="14.42578125" style="208" customWidth="1"/>
    <col min="14087" max="14087" width="16.42578125" style="208" customWidth="1"/>
    <col min="14088" max="14088" width="14.42578125" style="208" customWidth="1"/>
    <col min="14089" max="14089" width="9.140625" style="208" bestFit="1" customWidth="1"/>
    <col min="14090" max="14090" width="14.42578125" style="208" customWidth="1"/>
    <col min="14091" max="14091" width="16.42578125" style="208" customWidth="1"/>
    <col min="14092" max="14092" width="14.42578125" style="208" customWidth="1"/>
    <col min="14093" max="14093" width="9.140625" style="208" bestFit="1" customWidth="1"/>
    <col min="14094" max="14336" width="11.42578125" style="208"/>
    <col min="14337" max="14337" width="53.5703125" style="208" customWidth="1"/>
    <col min="14338" max="14338" width="14.42578125" style="208" customWidth="1"/>
    <col min="14339" max="14339" width="16.42578125" style="208" customWidth="1"/>
    <col min="14340" max="14340" width="14.42578125" style="208" customWidth="1"/>
    <col min="14341" max="14341" width="9.140625" style="208" bestFit="1" customWidth="1"/>
    <col min="14342" max="14342" width="14.42578125" style="208" customWidth="1"/>
    <col min="14343" max="14343" width="16.42578125" style="208" customWidth="1"/>
    <col min="14344" max="14344" width="14.42578125" style="208" customWidth="1"/>
    <col min="14345" max="14345" width="9.140625" style="208" bestFit="1" customWidth="1"/>
    <col min="14346" max="14346" width="14.42578125" style="208" customWidth="1"/>
    <col min="14347" max="14347" width="16.42578125" style="208" customWidth="1"/>
    <col min="14348" max="14348" width="14.42578125" style="208" customWidth="1"/>
    <col min="14349" max="14349" width="9.140625" style="208" bestFit="1" customWidth="1"/>
    <col min="14350" max="14592" width="11.42578125" style="208"/>
    <col min="14593" max="14593" width="53.5703125" style="208" customWidth="1"/>
    <col min="14594" max="14594" width="14.42578125" style="208" customWidth="1"/>
    <col min="14595" max="14595" width="16.42578125" style="208" customWidth="1"/>
    <col min="14596" max="14596" width="14.42578125" style="208" customWidth="1"/>
    <col min="14597" max="14597" width="9.140625" style="208" bestFit="1" customWidth="1"/>
    <col min="14598" max="14598" width="14.42578125" style="208" customWidth="1"/>
    <col min="14599" max="14599" width="16.42578125" style="208" customWidth="1"/>
    <col min="14600" max="14600" width="14.42578125" style="208" customWidth="1"/>
    <col min="14601" max="14601" width="9.140625" style="208" bestFit="1" customWidth="1"/>
    <col min="14602" max="14602" width="14.42578125" style="208" customWidth="1"/>
    <col min="14603" max="14603" width="16.42578125" style="208" customWidth="1"/>
    <col min="14604" max="14604" width="14.42578125" style="208" customWidth="1"/>
    <col min="14605" max="14605" width="9.140625" style="208" bestFit="1" customWidth="1"/>
    <col min="14606" max="14848" width="11.42578125" style="208"/>
    <col min="14849" max="14849" width="53.5703125" style="208" customWidth="1"/>
    <col min="14850" max="14850" width="14.42578125" style="208" customWidth="1"/>
    <col min="14851" max="14851" width="16.42578125" style="208" customWidth="1"/>
    <col min="14852" max="14852" width="14.42578125" style="208" customWidth="1"/>
    <col min="14853" max="14853" width="9.140625" style="208" bestFit="1" customWidth="1"/>
    <col min="14854" max="14854" width="14.42578125" style="208" customWidth="1"/>
    <col min="14855" max="14855" width="16.42578125" style="208" customWidth="1"/>
    <col min="14856" max="14856" width="14.42578125" style="208" customWidth="1"/>
    <col min="14857" max="14857" width="9.140625" style="208" bestFit="1" customWidth="1"/>
    <col min="14858" max="14858" width="14.42578125" style="208" customWidth="1"/>
    <col min="14859" max="14859" width="16.42578125" style="208" customWidth="1"/>
    <col min="14860" max="14860" width="14.42578125" style="208" customWidth="1"/>
    <col min="14861" max="14861" width="9.140625" style="208" bestFit="1" customWidth="1"/>
    <col min="14862" max="15104" width="11.42578125" style="208"/>
    <col min="15105" max="15105" width="53.5703125" style="208" customWidth="1"/>
    <col min="15106" max="15106" width="14.42578125" style="208" customWidth="1"/>
    <col min="15107" max="15107" width="16.42578125" style="208" customWidth="1"/>
    <col min="15108" max="15108" width="14.42578125" style="208" customWidth="1"/>
    <col min="15109" max="15109" width="9.140625" style="208" bestFit="1" customWidth="1"/>
    <col min="15110" max="15110" width="14.42578125" style="208" customWidth="1"/>
    <col min="15111" max="15111" width="16.42578125" style="208" customWidth="1"/>
    <col min="15112" max="15112" width="14.42578125" style="208" customWidth="1"/>
    <col min="15113" max="15113" width="9.140625" style="208" bestFit="1" customWidth="1"/>
    <col min="15114" max="15114" width="14.42578125" style="208" customWidth="1"/>
    <col min="15115" max="15115" width="16.42578125" style="208" customWidth="1"/>
    <col min="15116" max="15116" width="14.42578125" style="208" customWidth="1"/>
    <col min="15117" max="15117" width="9.140625" style="208" bestFit="1" customWidth="1"/>
    <col min="15118" max="15360" width="11.42578125" style="208"/>
    <col min="15361" max="15361" width="53.5703125" style="208" customWidth="1"/>
    <col min="15362" max="15362" width="14.42578125" style="208" customWidth="1"/>
    <col min="15363" max="15363" width="16.42578125" style="208" customWidth="1"/>
    <col min="15364" max="15364" width="14.42578125" style="208" customWidth="1"/>
    <col min="15365" max="15365" width="9.140625" style="208" bestFit="1" customWidth="1"/>
    <col min="15366" max="15366" width="14.42578125" style="208" customWidth="1"/>
    <col min="15367" max="15367" width="16.42578125" style="208" customWidth="1"/>
    <col min="15368" max="15368" width="14.42578125" style="208" customWidth="1"/>
    <col min="15369" max="15369" width="9.140625" style="208" bestFit="1" customWidth="1"/>
    <col min="15370" max="15370" width="14.42578125" style="208" customWidth="1"/>
    <col min="15371" max="15371" width="16.42578125" style="208" customWidth="1"/>
    <col min="15372" max="15372" width="14.42578125" style="208" customWidth="1"/>
    <col min="15373" max="15373" width="9.140625" style="208" bestFit="1" customWidth="1"/>
    <col min="15374" max="15616" width="11.42578125" style="208"/>
    <col min="15617" max="15617" width="53.5703125" style="208" customWidth="1"/>
    <col min="15618" max="15618" width="14.42578125" style="208" customWidth="1"/>
    <col min="15619" max="15619" width="16.42578125" style="208" customWidth="1"/>
    <col min="15620" max="15620" width="14.42578125" style="208" customWidth="1"/>
    <col min="15621" max="15621" width="9.140625" style="208" bestFit="1" customWidth="1"/>
    <col min="15622" max="15622" width="14.42578125" style="208" customWidth="1"/>
    <col min="15623" max="15623" width="16.42578125" style="208" customWidth="1"/>
    <col min="15624" max="15624" width="14.42578125" style="208" customWidth="1"/>
    <col min="15625" max="15625" width="9.140625" style="208" bestFit="1" customWidth="1"/>
    <col min="15626" max="15626" width="14.42578125" style="208" customWidth="1"/>
    <col min="15627" max="15627" width="16.42578125" style="208" customWidth="1"/>
    <col min="15628" max="15628" width="14.42578125" style="208" customWidth="1"/>
    <col min="15629" max="15629" width="9.140625" style="208" bestFit="1" customWidth="1"/>
    <col min="15630" max="15872" width="11.42578125" style="208"/>
    <col min="15873" max="15873" width="53.5703125" style="208" customWidth="1"/>
    <col min="15874" max="15874" width="14.42578125" style="208" customWidth="1"/>
    <col min="15875" max="15875" width="16.42578125" style="208" customWidth="1"/>
    <col min="15876" max="15876" width="14.42578125" style="208" customWidth="1"/>
    <col min="15877" max="15877" width="9.140625" style="208" bestFit="1" customWidth="1"/>
    <col min="15878" max="15878" width="14.42578125" style="208" customWidth="1"/>
    <col min="15879" max="15879" width="16.42578125" style="208" customWidth="1"/>
    <col min="15880" max="15880" width="14.42578125" style="208" customWidth="1"/>
    <col min="15881" max="15881" width="9.140625" style="208" bestFit="1" customWidth="1"/>
    <col min="15882" max="15882" width="14.42578125" style="208" customWidth="1"/>
    <col min="15883" max="15883" width="16.42578125" style="208" customWidth="1"/>
    <col min="15884" max="15884" width="14.42578125" style="208" customWidth="1"/>
    <col min="15885" max="15885" width="9.140625" style="208" bestFit="1" customWidth="1"/>
    <col min="15886" max="16128" width="11.42578125" style="208"/>
    <col min="16129" max="16129" width="53.5703125" style="208" customWidth="1"/>
    <col min="16130" max="16130" width="14.42578125" style="208" customWidth="1"/>
    <col min="16131" max="16131" width="16.42578125" style="208" customWidth="1"/>
    <col min="16132" max="16132" width="14.42578125" style="208" customWidth="1"/>
    <col min="16133" max="16133" width="9.140625" style="208" bestFit="1" customWidth="1"/>
    <col min="16134" max="16134" width="14.42578125" style="208" customWidth="1"/>
    <col min="16135" max="16135" width="16.42578125" style="208" customWidth="1"/>
    <col min="16136" max="16136" width="14.42578125" style="208" customWidth="1"/>
    <col min="16137" max="16137" width="9.140625" style="208" bestFit="1" customWidth="1"/>
    <col min="16138" max="16138" width="14.42578125" style="208" customWidth="1"/>
    <col min="16139" max="16139" width="16.42578125" style="208" customWidth="1"/>
    <col min="16140" max="16140" width="14.42578125" style="208" customWidth="1"/>
    <col min="16141" max="16141" width="9.140625" style="208" bestFit="1" customWidth="1"/>
    <col min="16142" max="16384" width="11.42578125" style="208"/>
  </cols>
  <sheetData>
    <row r="1" spans="1:13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</row>
    <row r="2" spans="1:13" s="236" customFormat="1" ht="15" customHeight="1">
      <c r="A2" s="520" t="s">
        <v>624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</row>
    <row r="4" spans="1:13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</row>
    <row r="5" spans="1:13" ht="15" customHeight="1">
      <c r="A5" s="210"/>
      <c r="B5" s="234"/>
      <c r="C5" s="234"/>
      <c r="D5" s="184"/>
      <c r="E5" s="184"/>
      <c r="F5" s="234"/>
      <c r="G5" s="184"/>
      <c r="H5" s="234"/>
      <c r="I5" s="234"/>
      <c r="J5" s="184"/>
      <c r="K5" s="184"/>
      <c r="L5" s="234"/>
      <c r="M5" s="184"/>
    </row>
    <row r="6" spans="1:13" s="265" customFormat="1" ht="15" customHeight="1">
      <c r="A6" s="263"/>
      <c r="B6" s="523" t="s">
        <v>76</v>
      </c>
      <c r="C6" s="523"/>
      <c r="D6" s="523"/>
      <c r="E6" s="523"/>
      <c r="F6" s="523" t="s">
        <v>80</v>
      </c>
      <c r="G6" s="523"/>
      <c r="H6" s="523"/>
      <c r="I6" s="523"/>
      <c r="J6" s="523" t="s">
        <v>81</v>
      </c>
      <c r="K6" s="523"/>
      <c r="L6" s="523"/>
      <c r="M6" s="523"/>
    </row>
    <row r="7" spans="1:13" s="266" customFormat="1" ht="15" customHeight="1">
      <c r="A7" s="253" t="s">
        <v>601</v>
      </c>
      <c r="B7" s="254" t="s">
        <v>610</v>
      </c>
      <c r="C7" s="255" t="s">
        <v>611</v>
      </c>
      <c r="D7" s="254" t="s">
        <v>612</v>
      </c>
      <c r="E7" s="254" t="s">
        <v>72</v>
      </c>
      <c r="F7" s="255" t="s">
        <v>610</v>
      </c>
      <c r="G7" s="254" t="s">
        <v>611</v>
      </c>
      <c r="H7" s="254" t="s">
        <v>612</v>
      </c>
      <c r="I7" s="255" t="s">
        <v>72</v>
      </c>
      <c r="J7" s="254" t="s">
        <v>610</v>
      </c>
      <c r="K7" s="254" t="s">
        <v>611</v>
      </c>
      <c r="L7" s="255" t="s">
        <v>612</v>
      </c>
      <c r="M7" s="254" t="s">
        <v>72</v>
      </c>
    </row>
    <row r="8" spans="1:13" s="267" customFormat="1" ht="15" customHeight="1">
      <c r="A8" s="257" t="s">
        <v>577</v>
      </c>
      <c r="B8" s="258">
        <v>667.67773999999997</v>
      </c>
      <c r="C8" s="258">
        <v>98320.612269999998</v>
      </c>
      <c r="D8" s="258">
        <v>102524.5003</v>
      </c>
      <c r="E8" s="258">
        <v>201512.79031000001</v>
      </c>
      <c r="F8" s="258">
        <v>296.15609999999998</v>
      </c>
      <c r="G8" s="258">
        <v>60514.250630000002</v>
      </c>
      <c r="H8" s="258">
        <v>117071.13683</v>
      </c>
      <c r="I8" s="258">
        <v>177881.54355999999</v>
      </c>
      <c r="J8" s="258">
        <v>1903.85032</v>
      </c>
      <c r="K8" s="258">
        <v>127774.62023999999</v>
      </c>
      <c r="L8" s="258">
        <v>284453.93360000005</v>
      </c>
      <c r="M8" s="258">
        <v>414132.40416000003</v>
      </c>
    </row>
    <row r="9" spans="1:13" s="267" customFormat="1" ht="15" customHeight="1">
      <c r="A9" s="257" t="s">
        <v>578</v>
      </c>
      <c r="B9" s="259">
        <v>0</v>
      </c>
      <c r="C9" s="259">
        <v>0</v>
      </c>
      <c r="D9" s="259">
        <v>275.17128000000002</v>
      </c>
      <c r="E9" s="259">
        <v>275.17128000000002</v>
      </c>
      <c r="F9" s="259">
        <v>1.83982</v>
      </c>
      <c r="G9" s="259">
        <v>12.236420000000001</v>
      </c>
      <c r="H9" s="258">
        <v>50.829140000000002</v>
      </c>
      <c r="I9" s="258">
        <v>64.905379999999994</v>
      </c>
      <c r="J9" s="258">
        <v>0</v>
      </c>
      <c r="K9" s="258">
        <v>84.431359999999998</v>
      </c>
      <c r="L9" s="258">
        <v>612.83058999999992</v>
      </c>
      <c r="M9" s="258">
        <v>697.26194999999996</v>
      </c>
    </row>
    <row r="10" spans="1:13" s="267" customFormat="1" ht="15" customHeight="1">
      <c r="A10" s="257" t="s">
        <v>579</v>
      </c>
      <c r="B10" s="259">
        <v>0</v>
      </c>
      <c r="C10" s="259">
        <v>6.86</v>
      </c>
      <c r="D10" s="259">
        <v>0</v>
      </c>
      <c r="E10" s="259">
        <v>6.86</v>
      </c>
      <c r="F10" s="259">
        <v>6.86</v>
      </c>
      <c r="G10" s="259">
        <v>0</v>
      </c>
      <c r="H10" s="258">
        <v>0</v>
      </c>
      <c r="I10" s="258">
        <v>6.86</v>
      </c>
      <c r="J10" s="258">
        <v>0</v>
      </c>
      <c r="K10" s="258">
        <v>0</v>
      </c>
      <c r="L10" s="258">
        <v>0</v>
      </c>
      <c r="M10" s="258">
        <v>0</v>
      </c>
    </row>
    <row r="11" spans="1:13" s="267" customFormat="1" ht="15" customHeight="1">
      <c r="A11" s="257" t="s">
        <v>580</v>
      </c>
      <c r="B11" s="258">
        <v>313.79000000000002</v>
      </c>
      <c r="C11" s="258">
        <v>6700.4607999999998</v>
      </c>
      <c r="D11" s="258">
        <v>13879.73402</v>
      </c>
      <c r="E11" s="258">
        <v>20893.984820000001</v>
      </c>
      <c r="F11" s="258">
        <v>19956.772199999999</v>
      </c>
      <c r="G11" s="258">
        <v>17440.241770000001</v>
      </c>
      <c r="H11" s="258">
        <v>49804.156479999998</v>
      </c>
      <c r="I11" s="258">
        <v>87201.170450000005</v>
      </c>
      <c r="J11" s="258">
        <v>44.14161</v>
      </c>
      <c r="K11" s="258">
        <v>3400.4467200000004</v>
      </c>
      <c r="L11" s="258">
        <v>26336.120649999997</v>
      </c>
      <c r="M11" s="258">
        <v>29780.708979999999</v>
      </c>
    </row>
    <row r="12" spans="1:13" s="267" customFormat="1" ht="15" customHeight="1">
      <c r="A12" s="257" t="s">
        <v>581</v>
      </c>
      <c r="B12" s="258">
        <v>83462.077090000006</v>
      </c>
      <c r="C12" s="258">
        <v>126961.22900000001</v>
      </c>
      <c r="D12" s="258">
        <v>161206.04350999999</v>
      </c>
      <c r="E12" s="258">
        <v>371629.34960000002</v>
      </c>
      <c r="F12" s="258">
        <v>12955.645050000001</v>
      </c>
      <c r="G12" s="258">
        <v>72346.603129999989</v>
      </c>
      <c r="H12" s="258">
        <v>200536.16951140002</v>
      </c>
      <c r="I12" s="258">
        <v>285838.41769139998</v>
      </c>
      <c r="J12" s="258">
        <v>20590.1371</v>
      </c>
      <c r="K12" s="258">
        <v>129166.37595</v>
      </c>
      <c r="L12" s="258">
        <v>357374.22988400003</v>
      </c>
      <c r="M12" s="258">
        <v>507130.74293400004</v>
      </c>
    </row>
    <row r="13" spans="1:13" s="267" customFormat="1" ht="15" customHeight="1">
      <c r="A13" s="257" t="s">
        <v>582</v>
      </c>
      <c r="B13" s="258">
        <v>34.47213</v>
      </c>
      <c r="C13" s="258">
        <v>184450.33218</v>
      </c>
      <c r="D13" s="258">
        <v>87.978210000000004</v>
      </c>
      <c r="E13" s="258">
        <v>184572.78252000001</v>
      </c>
      <c r="F13" s="258">
        <v>0</v>
      </c>
      <c r="G13" s="258">
        <v>326.73453999999998</v>
      </c>
      <c r="H13" s="258">
        <v>21502.367850000002</v>
      </c>
      <c r="I13" s="258">
        <v>21829.10239</v>
      </c>
      <c r="J13" s="258">
        <v>2303.6203500000001</v>
      </c>
      <c r="K13" s="258">
        <v>209.72686999999999</v>
      </c>
      <c r="L13" s="258">
        <v>1176.3238999999999</v>
      </c>
      <c r="M13" s="258">
        <v>3689.67112</v>
      </c>
    </row>
    <row r="14" spans="1:13" s="267" customFormat="1" ht="15" customHeight="1">
      <c r="A14" s="257" t="s">
        <v>73</v>
      </c>
      <c r="B14" s="258">
        <v>92694.076849999998</v>
      </c>
      <c r="C14" s="258">
        <v>245439.61072319999</v>
      </c>
      <c r="D14" s="258">
        <v>424584.49156199995</v>
      </c>
      <c r="E14" s="258">
        <v>762718.17913519999</v>
      </c>
      <c r="F14" s="258">
        <v>98507.600420000002</v>
      </c>
      <c r="G14" s="258">
        <v>152335.55192219999</v>
      </c>
      <c r="H14" s="258">
        <v>489454.49952319998</v>
      </c>
      <c r="I14" s="258">
        <v>740297.65186539991</v>
      </c>
      <c r="J14" s="258">
        <v>282639.23217079998</v>
      </c>
      <c r="K14" s="258">
        <v>519790.9152092</v>
      </c>
      <c r="L14" s="258">
        <v>1076449.1736082002</v>
      </c>
      <c r="M14" s="258">
        <v>1878879.3209881999</v>
      </c>
    </row>
    <row r="15" spans="1:13" s="267" customFormat="1" ht="15" customHeight="1">
      <c r="A15" s="257" t="s">
        <v>583</v>
      </c>
      <c r="B15" s="258">
        <v>15705.07963</v>
      </c>
      <c r="C15" s="258">
        <v>318883.13838000002</v>
      </c>
      <c r="D15" s="258">
        <v>446960.38883840002</v>
      </c>
      <c r="E15" s="258">
        <v>781548.60684839997</v>
      </c>
      <c r="F15" s="258">
        <v>7162.5323399999997</v>
      </c>
      <c r="G15" s="258">
        <v>265960.95598999999</v>
      </c>
      <c r="H15" s="258">
        <v>367333.70269100001</v>
      </c>
      <c r="I15" s="258">
        <v>640457.19102100004</v>
      </c>
      <c r="J15" s="258">
        <v>16741.711965999999</v>
      </c>
      <c r="K15" s="258">
        <v>374189.18850599998</v>
      </c>
      <c r="L15" s="258">
        <v>561921.46015159995</v>
      </c>
      <c r="M15" s="258">
        <v>952852.36062359996</v>
      </c>
    </row>
    <row r="16" spans="1:13" s="267" customFormat="1" ht="15" customHeight="1">
      <c r="A16" s="257" t="s">
        <v>584</v>
      </c>
      <c r="B16" s="258">
        <v>222.56398000000002</v>
      </c>
      <c r="C16" s="258">
        <v>21392.2484042</v>
      </c>
      <c r="D16" s="258">
        <v>46348.311126999994</v>
      </c>
      <c r="E16" s="258">
        <v>67963.123511199999</v>
      </c>
      <c r="F16" s="258">
        <v>375.99446999999998</v>
      </c>
      <c r="G16" s="258">
        <v>12532.08243</v>
      </c>
      <c r="H16" s="258">
        <v>46340.951979999998</v>
      </c>
      <c r="I16" s="258">
        <v>59249.028880000005</v>
      </c>
      <c r="J16" s="258">
        <v>121.00617999999999</v>
      </c>
      <c r="K16" s="258">
        <v>17163.955239999999</v>
      </c>
      <c r="L16" s="258">
        <v>48403.466858799999</v>
      </c>
      <c r="M16" s="258">
        <v>65688.428278799998</v>
      </c>
    </row>
    <row r="17" spans="1:13" s="267" customFormat="1" ht="15" customHeight="1">
      <c r="A17" s="257" t="s">
        <v>585</v>
      </c>
      <c r="B17" s="258">
        <v>307.28932000000003</v>
      </c>
      <c r="C17" s="258">
        <v>83519.022670000006</v>
      </c>
      <c r="D17" s="258">
        <v>207116.806465</v>
      </c>
      <c r="E17" s="258">
        <v>290943.11845499999</v>
      </c>
      <c r="F17" s="258">
        <v>1564.81573</v>
      </c>
      <c r="G17" s="258">
        <v>77660.535629999998</v>
      </c>
      <c r="H17" s="258">
        <v>273324.40516600001</v>
      </c>
      <c r="I17" s="258">
        <v>352549.75652600004</v>
      </c>
      <c r="J17" s="258">
        <v>1051.6599699999999</v>
      </c>
      <c r="K17" s="258">
        <v>61482.734320000003</v>
      </c>
      <c r="L17" s="258">
        <v>261219.21812840001</v>
      </c>
      <c r="M17" s="258">
        <v>323753.61241840001</v>
      </c>
    </row>
    <row r="18" spans="1:13" s="267" customFormat="1" ht="15" customHeight="1">
      <c r="A18" s="257" t="s">
        <v>586</v>
      </c>
      <c r="B18" s="258">
        <v>10</v>
      </c>
      <c r="C18" s="258">
        <v>1161.1181299999998</v>
      </c>
      <c r="D18" s="258">
        <v>5508.7907500000001</v>
      </c>
      <c r="E18" s="258">
        <v>6679.90888</v>
      </c>
      <c r="F18" s="258">
        <v>2.4500000000000002</v>
      </c>
      <c r="G18" s="258">
        <v>996.10946000000001</v>
      </c>
      <c r="H18" s="258">
        <v>6215.2848199999999</v>
      </c>
      <c r="I18" s="258">
        <v>7213.8442800000003</v>
      </c>
      <c r="J18" s="258">
        <v>94.943029999999993</v>
      </c>
      <c r="K18" s="258">
        <v>1845.4232099999999</v>
      </c>
      <c r="L18" s="258">
        <v>9096.18397</v>
      </c>
      <c r="M18" s="258">
        <v>11036.550210000001</v>
      </c>
    </row>
    <row r="19" spans="1:13" s="267" customFormat="1" ht="15" customHeight="1">
      <c r="A19" s="257" t="s">
        <v>587</v>
      </c>
      <c r="B19" s="258">
        <v>6380.6827892000001</v>
      </c>
      <c r="C19" s="258">
        <v>47565.837438000002</v>
      </c>
      <c r="D19" s="258">
        <v>1199899.4130394</v>
      </c>
      <c r="E19" s="258">
        <v>1253845.9332665999</v>
      </c>
      <c r="F19" s="258">
        <v>625.66278</v>
      </c>
      <c r="G19" s="258">
        <v>42004.557411200003</v>
      </c>
      <c r="H19" s="258">
        <v>997541.18559999997</v>
      </c>
      <c r="I19" s="258">
        <v>1040171.4057912</v>
      </c>
      <c r="J19" s="258">
        <v>6402.1008000000002</v>
      </c>
      <c r="K19" s="258">
        <v>40796.046099200001</v>
      </c>
      <c r="L19" s="258">
        <v>1942004.3711673999</v>
      </c>
      <c r="M19" s="258">
        <v>1989202.5180666002</v>
      </c>
    </row>
    <row r="20" spans="1:13" s="267" customFormat="1" ht="15" customHeight="1">
      <c r="A20" s="257" t="s">
        <v>588</v>
      </c>
      <c r="B20" s="258">
        <v>3.79278</v>
      </c>
      <c r="C20" s="258">
        <v>1849.1915100000001</v>
      </c>
      <c r="D20" s="258">
        <v>77697.692290000006</v>
      </c>
      <c r="E20" s="258">
        <v>79550.676579999999</v>
      </c>
      <c r="F20" s="258">
        <v>333.21814000000001</v>
      </c>
      <c r="G20" s="258">
        <v>3356.0963900000002</v>
      </c>
      <c r="H20" s="258">
        <v>119509.68956999999</v>
      </c>
      <c r="I20" s="258">
        <v>123199.00409999999</v>
      </c>
      <c r="J20" s="258">
        <v>132.56188</v>
      </c>
      <c r="K20" s="258">
        <v>4814.6418800000001</v>
      </c>
      <c r="L20" s="258">
        <v>121359.85126000001</v>
      </c>
      <c r="M20" s="258">
        <v>126307.05502</v>
      </c>
    </row>
    <row r="21" spans="1:13" s="267" customFormat="1" ht="15" customHeight="1">
      <c r="A21" s="257" t="s">
        <v>589</v>
      </c>
      <c r="B21" s="258">
        <v>15.7</v>
      </c>
      <c r="C21" s="258">
        <v>1203.11076</v>
      </c>
      <c r="D21" s="258">
        <v>7256.1680800000004</v>
      </c>
      <c r="E21" s="258">
        <v>8474.9788399999998</v>
      </c>
      <c r="F21" s="258">
        <v>364.11111999999997</v>
      </c>
      <c r="G21" s="258">
        <v>1572.31324</v>
      </c>
      <c r="H21" s="258">
        <v>1696.0331000000001</v>
      </c>
      <c r="I21" s="258">
        <v>3632.4574600000001</v>
      </c>
      <c r="J21" s="258">
        <v>37.924949999999995</v>
      </c>
      <c r="K21" s="258">
        <v>2284.3815399999999</v>
      </c>
      <c r="L21" s="258">
        <v>7969.7082399999999</v>
      </c>
      <c r="M21" s="258">
        <v>10292.014730000001</v>
      </c>
    </row>
    <row r="22" spans="1:13" s="267" customFormat="1" ht="15" customHeight="1">
      <c r="A22" s="257" t="s">
        <v>590</v>
      </c>
      <c r="B22" s="258">
        <v>353.68356</v>
      </c>
      <c r="C22" s="258">
        <v>23892.755590000001</v>
      </c>
      <c r="D22" s="258">
        <v>103698.3499062</v>
      </c>
      <c r="E22" s="258">
        <v>127944.7890562</v>
      </c>
      <c r="F22" s="258">
        <v>897.73149999999998</v>
      </c>
      <c r="G22" s="258">
        <v>14716.867813999999</v>
      </c>
      <c r="H22" s="258">
        <v>119349.46826199999</v>
      </c>
      <c r="I22" s="258">
        <v>134964.067576</v>
      </c>
      <c r="J22" s="258">
        <v>447.79773999999998</v>
      </c>
      <c r="K22" s="258">
        <v>31172.950379999998</v>
      </c>
      <c r="L22" s="258">
        <v>93410.093555400003</v>
      </c>
      <c r="M22" s="258">
        <v>125030.84167540001</v>
      </c>
    </row>
    <row r="23" spans="1:13" s="267" customFormat="1" ht="15" customHeight="1">
      <c r="A23" s="257" t="s">
        <v>591</v>
      </c>
      <c r="B23" s="258">
        <v>0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0</v>
      </c>
      <c r="J23" s="258">
        <v>0</v>
      </c>
      <c r="K23" s="258">
        <v>92.256</v>
      </c>
      <c r="L23" s="258">
        <v>0</v>
      </c>
      <c r="M23" s="258">
        <v>92.256</v>
      </c>
    </row>
    <row r="24" spans="1:13" s="267" customFormat="1" ht="15" customHeight="1">
      <c r="A24" s="257" t="s">
        <v>592</v>
      </c>
      <c r="B24" s="258">
        <v>0</v>
      </c>
      <c r="C24" s="258">
        <v>279.56895000000003</v>
      </c>
      <c r="D24" s="258">
        <v>0</v>
      </c>
      <c r="E24" s="258">
        <v>279.56895000000003</v>
      </c>
      <c r="F24" s="258">
        <v>0</v>
      </c>
      <c r="G24" s="258">
        <v>20.805529999999997</v>
      </c>
      <c r="H24" s="258">
        <v>0</v>
      </c>
      <c r="I24" s="258">
        <v>20.805529999999997</v>
      </c>
      <c r="J24" s="258">
        <v>0</v>
      </c>
      <c r="K24" s="258">
        <v>0</v>
      </c>
      <c r="L24" s="258">
        <v>0</v>
      </c>
      <c r="M24" s="258">
        <v>0</v>
      </c>
    </row>
    <row r="25" spans="1:13" s="268" customFormat="1" ht="15" customHeight="1">
      <c r="A25" s="257" t="s">
        <v>593</v>
      </c>
      <c r="B25" s="258">
        <v>0</v>
      </c>
      <c r="C25" s="258">
        <v>24.41779</v>
      </c>
      <c r="D25" s="258">
        <v>0</v>
      </c>
      <c r="E25" s="258">
        <v>24.41779</v>
      </c>
      <c r="F25" s="258">
        <v>0</v>
      </c>
      <c r="G25" s="258">
        <v>0</v>
      </c>
      <c r="H25" s="258">
        <v>0</v>
      </c>
      <c r="I25" s="258">
        <v>0</v>
      </c>
      <c r="J25" s="258">
        <v>222</v>
      </c>
      <c r="K25" s="258">
        <v>371.84946000000002</v>
      </c>
      <c r="L25" s="258">
        <v>24.619709999999998</v>
      </c>
      <c r="M25" s="258">
        <v>618.46917000000008</v>
      </c>
    </row>
    <row r="26" spans="1:13" s="267" customFormat="1" ht="15" customHeight="1">
      <c r="A26" s="248" t="s">
        <v>613</v>
      </c>
      <c r="B26" s="260">
        <v>200170.88586919999</v>
      </c>
      <c r="C26" s="260">
        <v>1161649.5145954001</v>
      </c>
      <c r="D26" s="260">
        <v>2797043.8393780002</v>
      </c>
      <c r="E26" s="260">
        <v>4158864.2398425997</v>
      </c>
      <c r="F26" s="260">
        <v>143051.38967000003</v>
      </c>
      <c r="G26" s="260">
        <v>721795.94230740005</v>
      </c>
      <c r="H26" s="260">
        <v>2809729.8805235997</v>
      </c>
      <c r="I26" s="260">
        <v>3674577.2125010001</v>
      </c>
      <c r="J26" s="260">
        <v>332732.68806680001</v>
      </c>
      <c r="K26" s="260">
        <v>1314639.9429843999</v>
      </c>
      <c r="L26" s="260">
        <v>4791811.5852738004</v>
      </c>
      <c r="M26" s="260">
        <v>6439184.2163249999</v>
      </c>
    </row>
    <row r="27" spans="1:13" ht="15" customHeight="1" thickBot="1">
      <c r="A27" s="222"/>
      <c r="B27" s="228"/>
      <c r="C27" s="224"/>
      <c r="D27" s="224"/>
      <c r="E27" s="224"/>
      <c r="F27" s="224"/>
      <c r="G27" s="224"/>
      <c r="H27" s="228"/>
      <c r="I27" s="228"/>
      <c r="J27" s="228"/>
      <c r="K27" s="228"/>
      <c r="L27" s="228"/>
      <c r="M27" s="228"/>
    </row>
    <row r="28" spans="1:13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26"/>
      <c r="I28" s="226"/>
      <c r="J28" s="184"/>
      <c r="K28" s="184"/>
      <c r="L28" s="184"/>
      <c r="M28" s="184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I29"/>
  <sheetViews>
    <sheetView zoomScaleNormal="100" workbookViewId="0">
      <selection sqref="A1:I1"/>
    </sheetView>
  </sheetViews>
  <sheetFormatPr defaultColWidth="11.42578125" defaultRowHeight="12.75"/>
  <cols>
    <col min="1" max="1" width="53.5703125" style="209" customWidth="1"/>
    <col min="2" max="2" width="14.42578125" style="208" customWidth="1"/>
    <col min="3" max="3" width="16.42578125" style="208" customWidth="1"/>
    <col min="4" max="4" width="14.42578125" style="208" customWidth="1"/>
    <col min="5" max="5" width="10.140625" style="208" bestFit="1" customWidth="1"/>
    <col min="6" max="6" width="14.42578125" style="208" customWidth="1"/>
    <col min="7" max="7" width="16.42578125" style="208" customWidth="1"/>
    <col min="8" max="8" width="14.42578125" style="208" customWidth="1"/>
    <col min="9" max="9" width="9.140625" style="208" bestFit="1" customWidth="1"/>
    <col min="10" max="256" width="11.42578125" style="208"/>
    <col min="257" max="257" width="53.5703125" style="208" customWidth="1"/>
    <col min="258" max="258" width="14.42578125" style="208" customWidth="1"/>
    <col min="259" max="259" width="16.42578125" style="208" customWidth="1"/>
    <col min="260" max="260" width="14.42578125" style="208" customWidth="1"/>
    <col min="261" max="261" width="10.140625" style="208" bestFit="1" customWidth="1"/>
    <col min="262" max="262" width="14.42578125" style="208" customWidth="1"/>
    <col min="263" max="263" width="16.42578125" style="208" customWidth="1"/>
    <col min="264" max="264" width="14.42578125" style="208" customWidth="1"/>
    <col min="265" max="265" width="9.140625" style="208" bestFit="1" customWidth="1"/>
    <col min="266" max="512" width="11.42578125" style="208"/>
    <col min="513" max="513" width="53.5703125" style="208" customWidth="1"/>
    <col min="514" max="514" width="14.42578125" style="208" customWidth="1"/>
    <col min="515" max="515" width="16.42578125" style="208" customWidth="1"/>
    <col min="516" max="516" width="14.42578125" style="208" customWidth="1"/>
    <col min="517" max="517" width="10.140625" style="208" bestFit="1" customWidth="1"/>
    <col min="518" max="518" width="14.42578125" style="208" customWidth="1"/>
    <col min="519" max="519" width="16.42578125" style="208" customWidth="1"/>
    <col min="520" max="520" width="14.42578125" style="208" customWidth="1"/>
    <col min="521" max="521" width="9.140625" style="208" bestFit="1" customWidth="1"/>
    <col min="522" max="768" width="11.42578125" style="208"/>
    <col min="769" max="769" width="53.5703125" style="208" customWidth="1"/>
    <col min="770" max="770" width="14.42578125" style="208" customWidth="1"/>
    <col min="771" max="771" width="16.42578125" style="208" customWidth="1"/>
    <col min="772" max="772" width="14.42578125" style="208" customWidth="1"/>
    <col min="773" max="773" width="10.140625" style="208" bestFit="1" customWidth="1"/>
    <col min="774" max="774" width="14.42578125" style="208" customWidth="1"/>
    <col min="775" max="775" width="16.42578125" style="208" customWidth="1"/>
    <col min="776" max="776" width="14.42578125" style="208" customWidth="1"/>
    <col min="777" max="777" width="9.140625" style="208" bestFit="1" customWidth="1"/>
    <col min="778" max="1024" width="11.42578125" style="208"/>
    <col min="1025" max="1025" width="53.5703125" style="208" customWidth="1"/>
    <col min="1026" max="1026" width="14.42578125" style="208" customWidth="1"/>
    <col min="1027" max="1027" width="16.42578125" style="208" customWidth="1"/>
    <col min="1028" max="1028" width="14.42578125" style="208" customWidth="1"/>
    <col min="1029" max="1029" width="10.140625" style="208" bestFit="1" customWidth="1"/>
    <col min="1030" max="1030" width="14.42578125" style="208" customWidth="1"/>
    <col min="1031" max="1031" width="16.42578125" style="208" customWidth="1"/>
    <col min="1032" max="1032" width="14.42578125" style="208" customWidth="1"/>
    <col min="1033" max="1033" width="9.140625" style="208" bestFit="1" customWidth="1"/>
    <col min="1034" max="1280" width="11.42578125" style="208"/>
    <col min="1281" max="1281" width="53.5703125" style="208" customWidth="1"/>
    <col min="1282" max="1282" width="14.42578125" style="208" customWidth="1"/>
    <col min="1283" max="1283" width="16.42578125" style="208" customWidth="1"/>
    <col min="1284" max="1284" width="14.42578125" style="208" customWidth="1"/>
    <col min="1285" max="1285" width="10.140625" style="208" bestFit="1" customWidth="1"/>
    <col min="1286" max="1286" width="14.42578125" style="208" customWidth="1"/>
    <col min="1287" max="1287" width="16.42578125" style="208" customWidth="1"/>
    <col min="1288" max="1288" width="14.42578125" style="208" customWidth="1"/>
    <col min="1289" max="1289" width="9.140625" style="208" bestFit="1" customWidth="1"/>
    <col min="1290" max="1536" width="11.42578125" style="208"/>
    <col min="1537" max="1537" width="53.5703125" style="208" customWidth="1"/>
    <col min="1538" max="1538" width="14.42578125" style="208" customWidth="1"/>
    <col min="1539" max="1539" width="16.42578125" style="208" customWidth="1"/>
    <col min="1540" max="1540" width="14.42578125" style="208" customWidth="1"/>
    <col min="1541" max="1541" width="10.140625" style="208" bestFit="1" customWidth="1"/>
    <col min="1542" max="1542" width="14.42578125" style="208" customWidth="1"/>
    <col min="1543" max="1543" width="16.42578125" style="208" customWidth="1"/>
    <col min="1544" max="1544" width="14.42578125" style="208" customWidth="1"/>
    <col min="1545" max="1545" width="9.140625" style="208" bestFit="1" customWidth="1"/>
    <col min="1546" max="1792" width="11.42578125" style="208"/>
    <col min="1793" max="1793" width="53.5703125" style="208" customWidth="1"/>
    <col min="1794" max="1794" width="14.42578125" style="208" customWidth="1"/>
    <col min="1795" max="1795" width="16.42578125" style="208" customWidth="1"/>
    <col min="1796" max="1796" width="14.42578125" style="208" customWidth="1"/>
    <col min="1797" max="1797" width="10.140625" style="208" bestFit="1" customWidth="1"/>
    <col min="1798" max="1798" width="14.42578125" style="208" customWidth="1"/>
    <col min="1799" max="1799" width="16.42578125" style="208" customWidth="1"/>
    <col min="1800" max="1800" width="14.42578125" style="208" customWidth="1"/>
    <col min="1801" max="1801" width="9.140625" style="208" bestFit="1" customWidth="1"/>
    <col min="1802" max="2048" width="11.42578125" style="208"/>
    <col min="2049" max="2049" width="53.5703125" style="208" customWidth="1"/>
    <col min="2050" max="2050" width="14.42578125" style="208" customWidth="1"/>
    <col min="2051" max="2051" width="16.42578125" style="208" customWidth="1"/>
    <col min="2052" max="2052" width="14.42578125" style="208" customWidth="1"/>
    <col min="2053" max="2053" width="10.140625" style="208" bestFit="1" customWidth="1"/>
    <col min="2054" max="2054" width="14.42578125" style="208" customWidth="1"/>
    <col min="2055" max="2055" width="16.42578125" style="208" customWidth="1"/>
    <col min="2056" max="2056" width="14.42578125" style="208" customWidth="1"/>
    <col min="2057" max="2057" width="9.140625" style="208" bestFit="1" customWidth="1"/>
    <col min="2058" max="2304" width="11.42578125" style="208"/>
    <col min="2305" max="2305" width="53.5703125" style="208" customWidth="1"/>
    <col min="2306" max="2306" width="14.42578125" style="208" customWidth="1"/>
    <col min="2307" max="2307" width="16.42578125" style="208" customWidth="1"/>
    <col min="2308" max="2308" width="14.42578125" style="208" customWidth="1"/>
    <col min="2309" max="2309" width="10.140625" style="208" bestFit="1" customWidth="1"/>
    <col min="2310" max="2310" width="14.42578125" style="208" customWidth="1"/>
    <col min="2311" max="2311" width="16.42578125" style="208" customWidth="1"/>
    <col min="2312" max="2312" width="14.42578125" style="208" customWidth="1"/>
    <col min="2313" max="2313" width="9.140625" style="208" bestFit="1" customWidth="1"/>
    <col min="2314" max="2560" width="11.42578125" style="208"/>
    <col min="2561" max="2561" width="53.5703125" style="208" customWidth="1"/>
    <col min="2562" max="2562" width="14.42578125" style="208" customWidth="1"/>
    <col min="2563" max="2563" width="16.42578125" style="208" customWidth="1"/>
    <col min="2564" max="2564" width="14.42578125" style="208" customWidth="1"/>
    <col min="2565" max="2565" width="10.140625" style="208" bestFit="1" customWidth="1"/>
    <col min="2566" max="2566" width="14.42578125" style="208" customWidth="1"/>
    <col min="2567" max="2567" width="16.42578125" style="208" customWidth="1"/>
    <col min="2568" max="2568" width="14.42578125" style="208" customWidth="1"/>
    <col min="2569" max="2569" width="9.140625" style="208" bestFit="1" customWidth="1"/>
    <col min="2570" max="2816" width="11.42578125" style="208"/>
    <col min="2817" max="2817" width="53.5703125" style="208" customWidth="1"/>
    <col min="2818" max="2818" width="14.42578125" style="208" customWidth="1"/>
    <col min="2819" max="2819" width="16.42578125" style="208" customWidth="1"/>
    <col min="2820" max="2820" width="14.42578125" style="208" customWidth="1"/>
    <col min="2821" max="2821" width="10.140625" style="208" bestFit="1" customWidth="1"/>
    <col min="2822" max="2822" width="14.42578125" style="208" customWidth="1"/>
    <col min="2823" max="2823" width="16.42578125" style="208" customWidth="1"/>
    <col min="2824" max="2824" width="14.42578125" style="208" customWidth="1"/>
    <col min="2825" max="2825" width="9.140625" style="208" bestFit="1" customWidth="1"/>
    <col min="2826" max="3072" width="11.42578125" style="208"/>
    <col min="3073" max="3073" width="53.5703125" style="208" customWidth="1"/>
    <col min="3074" max="3074" width="14.42578125" style="208" customWidth="1"/>
    <col min="3075" max="3075" width="16.42578125" style="208" customWidth="1"/>
    <col min="3076" max="3076" width="14.42578125" style="208" customWidth="1"/>
    <col min="3077" max="3077" width="10.140625" style="208" bestFit="1" customWidth="1"/>
    <col min="3078" max="3078" width="14.42578125" style="208" customWidth="1"/>
    <col min="3079" max="3079" width="16.42578125" style="208" customWidth="1"/>
    <col min="3080" max="3080" width="14.42578125" style="208" customWidth="1"/>
    <col min="3081" max="3081" width="9.140625" style="208" bestFit="1" customWidth="1"/>
    <col min="3082" max="3328" width="11.42578125" style="208"/>
    <col min="3329" max="3329" width="53.5703125" style="208" customWidth="1"/>
    <col min="3330" max="3330" width="14.42578125" style="208" customWidth="1"/>
    <col min="3331" max="3331" width="16.42578125" style="208" customWidth="1"/>
    <col min="3332" max="3332" width="14.42578125" style="208" customWidth="1"/>
    <col min="3333" max="3333" width="10.140625" style="208" bestFit="1" customWidth="1"/>
    <col min="3334" max="3334" width="14.42578125" style="208" customWidth="1"/>
    <col min="3335" max="3335" width="16.42578125" style="208" customWidth="1"/>
    <col min="3336" max="3336" width="14.42578125" style="208" customWidth="1"/>
    <col min="3337" max="3337" width="9.140625" style="208" bestFit="1" customWidth="1"/>
    <col min="3338" max="3584" width="11.42578125" style="208"/>
    <col min="3585" max="3585" width="53.5703125" style="208" customWidth="1"/>
    <col min="3586" max="3586" width="14.42578125" style="208" customWidth="1"/>
    <col min="3587" max="3587" width="16.42578125" style="208" customWidth="1"/>
    <col min="3588" max="3588" width="14.42578125" style="208" customWidth="1"/>
    <col min="3589" max="3589" width="10.140625" style="208" bestFit="1" customWidth="1"/>
    <col min="3590" max="3590" width="14.42578125" style="208" customWidth="1"/>
    <col min="3591" max="3591" width="16.42578125" style="208" customWidth="1"/>
    <col min="3592" max="3592" width="14.42578125" style="208" customWidth="1"/>
    <col min="3593" max="3593" width="9.140625" style="208" bestFit="1" customWidth="1"/>
    <col min="3594" max="3840" width="11.42578125" style="208"/>
    <col min="3841" max="3841" width="53.5703125" style="208" customWidth="1"/>
    <col min="3842" max="3842" width="14.42578125" style="208" customWidth="1"/>
    <col min="3843" max="3843" width="16.42578125" style="208" customWidth="1"/>
    <col min="3844" max="3844" width="14.42578125" style="208" customWidth="1"/>
    <col min="3845" max="3845" width="10.140625" style="208" bestFit="1" customWidth="1"/>
    <col min="3846" max="3846" width="14.42578125" style="208" customWidth="1"/>
    <col min="3847" max="3847" width="16.42578125" style="208" customWidth="1"/>
    <col min="3848" max="3848" width="14.42578125" style="208" customWidth="1"/>
    <col min="3849" max="3849" width="9.140625" style="208" bestFit="1" customWidth="1"/>
    <col min="3850" max="4096" width="11.42578125" style="208"/>
    <col min="4097" max="4097" width="53.5703125" style="208" customWidth="1"/>
    <col min="4098" max="4098" width="14.42578125" style="208" customWidth="1"/>
    <col min="4099" max="4099" width="16.42578125" style="208" customWidth="1"/>
    <col min="4100" max="4100" width="14.42578125" style="208" customWidth="1"/>
    <col min="4101" max="4101" width="10.140625" style="208" bestFit="1" customWidth="1"/>
    <col min="4102" max="4102" width="14.42578125" style="208" customWidth="1"/>
    <col min="4103" max="4103" width="16.42578125" style="208" customWidth="1"/>
    <col min="4104" max="4104" width="14.42578125" style="208" customWidth="1"/>
    <col min="4105" max="4105" width="9.140625" style="208" bestFit="1" customWidth="1"/>
    <col min="4106" max="4352" width="11.42578125" style="208"/>
    <col min="4353" max="4353" width="53.5703125" style="208" customWidth="1"/>
    <col min="4354" max="4354" width="14.42578125" style="208" customWidth="1"/>
    <col min="4355" max="4355" width="16.42578125" style="208" customWidth="1"/>
    <col min="4356" max="4356" width="14.42578125" style="208" customWidth="1"/>
    <col min="4357" max="4357" width="10.140625" style="208" bestFit="1" customWidth="1"/>
    <col min="4358" max="4358" width="14.42578125" style="208" customWidth="1"/>
    <col min="4359" max="4359" width="16.42578125" style="208" customWidth="1"/>
    <col min="4360" max="4360" width="14.42578125" style="208" customWidth="1"/>
    <col min="4361" max="4361" width="9.140625" style="208" bestFit="1" customWidth="1"/>
    <col min="4362" max="4608" width="11.42578125" style="208"/>
    <col min="4609" max="4609" width="53.5703125" style="208" customWidth="1"/>
    <col min="4610" max="4610" width="14.42578125" style="208" customWidth="1"/>
    <col min="4611" max="4611" width="16.42578125" style="208" customWidth="1"/>
    <col min="4612" max="4612" width="14.42578125" style="208" customWidth="1"/>
    <col min="4613" max="4613" width="10.140625" style="208" bestFit="1" customWidth="1"/>
    <col min="4614" max="4614" width="14.42578125" style="208" customWidth="1"/>
    <col min="4615" max="4615" width="16.42578125" style="208" customWidth="1"/>
    <col min="4616" max="4616" width="14.42578125" style="208" customWidth="1"/>
    <col min="4617" max="4617" width="9.140625" style="208" bestFit="1" customWidth="1"/>
    <col min="4618" max="4864" width="11.42578125" style="208"/>
    <col min="4865" max="4865" width="53.5703125" style="208" customWidth="1"/>
    <col min="4866" max="4866" width="14.42578125" style="208" customWidth="1"/>
    <col min="4867" max="4867" width="16.42578125" style="208" customWidth="1"/>
    <col min="4868" max="4868" width="14.42578125" style="208" customWidth="1"/>
    <col min="4869" max="4869" width="10.140625" style="208" bestFit="1" customWidth="1"/>
    <col min="4870" max="4870" width="14.42578125" style="208" customWidth="1"/>
    <col min="4871" max="4871" width="16.42578125" style="208" customWidth="1"/>
    <col min="4872" max="4872" width="14.42578125" style="208" customWidth="1"/>
    <col min="4873" max="4873" width="9.140625" style="208" bestFit="1" customWidth="1"/>
    <col min="4874" max="5120" width="11.42578125" style="208"/>
    <col min="5121" max="5121" width="53.5703125" style="208" customWidth="1"/>
    <col min="5122" max="5122" width="14.42578125" style="208" customWidth="1"/>
    <col min="5123" max="5123" width="16.42578125" style="208" customWidth="1"/>
    <col min="5124" max="5124" width="14.42578125" style="208" customWidth="1"/>
    <col min="5125" max="5125" width="10.140625" style="208" bestFit="1" customWidth="1"/>
    <col min="5126" max="5126" width="14.42578125" style="208" customWidth="1"/>
    <col min="5127" max="5127" width="16.42578125" style="208" customWidth="1"/>
    <col min="5128" max="5128" width="14.42578125" style="208" customWidth="1"/>
    <col min="5129" max="5129" width="9.140625" style="208" bestFit="1" customWidth="1"/>
    <col min="5130" max="5376" width="11.42578125" style="208"/>
    <col min="5377" max="5377" width="53.5703125" style="208" customWidth="1"/>
    <col min="5378" max="5378" width="14.42578125" style="208" customWidth="1"/>
    <col min="5379" max="5379" width="16.42578125" style="208" customWidth="1"/>
    <col min="5380" max="5380" width="14.42578125" style="208" customWidth="1"/>
    <col min="5381" max="5381" width="10.140625" style="208" bestFit="1" customWidth="1"/>
    <col min="5382" max="5382" width="14.42578125" style="208" customWidth="1"/>
    <col min="5383" max="5383" width="16.42578125" style="208" customWidth="1"/>
    <col min="5384" max="5384" width="14.42578125" style="208" customWidth="1"/>
    <col min="5385" max="5385" width="9.140625" style="208" bestFit="1" customWidth="1"/>
    <col min="5386" max="5632" width="11.42578125" style="208"/>
    <col min="5633" max="5633" width="53.5703125" style="208" customWidth="1"/>
    <col min="5634" max="5634" width="14.42578125" style="208" customWidth="1"/>
    <col min="5635" max="5635" width="16.42578125" style="208" customWidth="1"/>
    <col min="5636" max="5636" width="14.42578125" style="208" customWidth="1"/>
    <col min="5637" max="5637" width="10.140625" style="208" bestFit="1" customWidth="1"/>
    <col min="5638" max="5638" width="14.42578125" style="208" customWidth="1"/>
    <col min="5639" max="5639" width="16.42578125" style="208" customWidth="1"/>
    <col min="5640" max="5640" width="14.42578125" style="208" customWidth="1"/>
    <col min="5641" max="5641" width="9.140625" style="208" bestFit="1" customWidth="1"/>
    <col min="5642" max="5888" width="11.42578125" style="208"/>
    <col min="5889" max="5889" width="53.5703125" style="208" customWidth="1"/>
    <col min="5890" max="5890" width="14.42578125" style="208" customWidth="1"/>
    <col min="5891" max="5891" width="16.42578125" style="208" customWidth="1"/>
    <col min="5892" max="5892" width="14.42578125" style="208" customWidth="1"/>
    <col min="5893" max="5893" width="10.140625" style="208" bestFit="1" customWidth="1"/>
    <col min="5894" max="5894" width="14.42578125" style="208" customWidth="1"/>
    <col min="5895" max="5895" width="16.42578125" style="208" customWidth="1"/>
    <col min="5896" max="5896" width="14.42578125" style="208" customWidth="1"/>
    <col min="5897" max="5897" width="9.140625" style="208" bestFit="1" customWidth="1"/>
    <col min="5898" max="6144" width="11.42578125" style="208"/>
    <col min="6145" max="6145" width="53.5703125" style="208" customWidth="1"/>
    <col min="6146" max="6146" width="14.42578125" style="208" customWidth="1"/>
    <col min="6147" max="6147" width="16.42578125" style="208" customWidth="1"/>
    <col min="6148" max="6148" width="14.42578125" style="208" customWidth="1"/>
    <col min="6149" max="6149" width="10.140625" style="208" bestFit="1" customWidth="1"/>
    <col min="6150" max="6150" width="14.42578125" style="208" customWidth="1"/>
    <col min="6151" max="6151" width="16.42578125" style="208" customWidth="1"/>
    <col min="6152" max="6152" width="14.42578125" style="208" customWidth="1"/>
    <col min="6153" max="6153" width="9.140625" style="208" bestFit="1" customWidth="1"/>
    <col min="6154" max="6400" width="11.42578125" style="208"/>
    <col min="6401" max="6401" width="53.5703125" style="208" customWidth="1"/>
    <col min="6402" max="6402" width="14.42578125" style="208" customWidth="1"/>
    <col min="6403" max="6403" width="16.42578125" style="208" customWidth="1"/>
    <col min="6404" max="6404" width="14.42578125" style="208" customWidth="1"/>
    <col min="6405" max="6405" width="10.140625" style="208" bestFit="1" customWidth="1"/>
    <col min="6406" max="6406" width="14.42578125" style="208" customWidth="1"/>
    <col min="6407" max="6407" width="16.42578125" style="208" customWidth="1"/>
    <col min="6408" max="6408" width="14.42578125" style="208" customWidth="1"/>
    <col min="6409" max="6409" width="9.140625" style="208" bestFit="1" customWidth="1"/>
    <col min="6410" max="6656" width="11.42578125" style="208"/>
    <col min="6657" max="6657" width="53.5703125" style="208" customWidth="1"/>
    <col min="6658" max="6658" width="14.42578125" style="208" customWidth="1"/>
    <col min="6659" max="6659" width="16.42578125" style="208" customWidth="1"/>
    <col min="6660" max="6660" width="14.42578125" style="208" customWidth="1"/>
    <col min="6661" max="6661" width="10.140625" style="208" bestFit="1" customWidth="1"/>
    <col min="6662" max="6662" width="14.42578125" style="208" customWidth="1"/>
    <col min="6663" max="6663" width="16.42578125" style="208" customWidth="1"/>
    <col min="6664" max="6664" width="14.42578125" style="208" customWidth="1"/>
    <col min="6665" max="6665" width="9.140625" style="208" bestFit="1" customWidth="1"/>
    <col min="6666" max="6912" width="11.42578125" style="208"/>
    <col min="6913" max="6913" width="53.5703125" style="208" customWidth="1"/>
    <col min="6914" max="6914" width="14.42578125" style="208" customWidth="1"/>
    <col min="6915" max="6915" width="16.42578125" style="208" customWidth="1"/>
    <col min="6916" max="6916" width="14.42578125" style="208" customWidth="1"/>
    <col min="6917" max="6917" width="10.140625" style="208" bestFit="1" customWidth="1"/>
    <col min="6918" max="6918" width="14.42578125" style="208" customWidth="1"/>
    <col min="6919" max="6919" width="16.42578125" style="208" customWidth="1"/>
    <col min="6920" max="6920" width="14.42578125" style="208" customWidth="1"/>
    <col min="6921" max="6921" width="9.140625" style="208" bestFit="1" customWidth="1"/>
    <col min="6922" max="7168" width="11.42578125" style="208"/>
    <col min="7169" max="7169" width="53.5703125" style="208" customWidth="1"/>
    <col min="7170" max="7170" width="14.42578125" style="208" customWidth="1"/>
    <col min="7171" max="7171" width="16.42578125" style="208" customWidth="1"/>
    <col min="7172" max="7172" width="14.42578125" style="208" customWidth="1"/>
    <col min="7173" max="7173" width="10.140625" style="208" bestFit="1" customWidth="1"/>
    <col min="7174" max="7174" width="14.42578125" style="208" customWidth="1"/>
    <col min="7175" max="7175" width="16.42578125" style="208" customWidth="1"/>
    <col min="7176" max="7176" width="14.42578125" style="208" customWidth="1"/>
    <col min="7177" max="7177" width="9.140625" style="208" bestFit="1" customWidth="1"/>
    <col min="7178" max="7424" width="11.42578125" style="208"/>
    <col min="7425" max="7425" width="53.5703125" style="208" customWidth="1"/>
    <col min="7426" max="7426" width="14.42578125" style="208" customWidth="1"/>
    <col min="7427" max="7427" width="16.42578125" style="208" customWidth="1"/>
    <col min="7428" max="7428" width="14.42578125" style="208" customWidth="1"/>
    <col min="7429" max="7429" width="10.140625" style="208" bestFit="1" customWidth="1"/>
    <col min="7430" max="7430" width="14.42578125" style="208" customWidth="1"/>
    <col min="7431" max="7431" width="16.42578125" style="208" customWidth="1"/>
    <col min="7432" max="7432" width="14.42578125" style="208" customWidth="1"/>
    <col min="7433" max="7433" width="9.140625" style="208" bestFit="1" customWidth="1"/>
    <col min="7434" max="7680" width="11.42578125" style="208"/>
    <col min="7681" max="7681" width="53.5703125" style="208" customWidth="1"/>
    <col min="7682" max="7682" width="14.42578125" style="208" customWidth="1"/>
    <col min="7683" max="7683" width="16.42578125" style="208" customWidth="1"/>
    <col min="7684" max="7684" width="14.42578125" style="208" customWidth="1"/>
    <col min="7685" max="7685" width="10.140625" style="208" bestFit="1" customWidth="1"/>
    <col min="7686" max="7686" width="14.42578125" style="208" customWidth="1"/>
    <col min="7687" max="7687" width="16.42578125" style="208" customWidth="1"/>
    <col min="7688" max="7688" width="14.42578125" style="208" customWidth="1"/>
    <col min="7689" max="7689" width="9.140625" style="208" bestFit="1" customWidth="1"/>
    <col min="7690" max="7936" width="11.42578125" style="208"/>
    <col min="7937" max="7937" width="53.5703125" style="208" customWidth="1"/>
    <col min="7938" max="7938" width="14.42578125" style="208" customWidth="1"/>
    <col min="7939" max="7939" width="16.42578125" style="208" customWidth="1"/>
    <col min="7940" max="7940" width="14.42578125" style="208" customWidth="1"/>
    <col min="7941" max="7941" width="10.140625" style="208" bestFit="1" customWidth="1"/>
    <col min="7942" max="7942" width="14.42578125" style="208" customWidth="1"/>
    <col min="7943" max="7943" width="16.42578125" style="208" customWidth="1"/>
    <col min="7944" max="7944" width="14.42578125" style="208" customWidth="1"/>
    <col min="7945" max="7945" width="9.140625" style="208" bestFit="1" customWidth="1"/>
    <col min="7946" max="8192" width="11.42578125" style="208"/>
    <col min="8193" max="8193" width="53.5703125" style="208" customWidth="1"/>
    <col min="8194" max="8194" width="14.42578125" style="208" customWidth="1"/>
    <col min="8195" max="8195" width="16.42578125" style="208" customWidth="1"/>
    <col min="8196" max="8196" width="14.42578125" style="208" customWidth="1"/>
    <col min="8197" max="8197" width="10.140625" style="208" bestFit="1" customWidth="1"/>
    <col min="8198" max="8198" width="14.42578125" style="208" customWidth="1"/>
    <col min="8199" max="8199" width="16.42578125" style="208" customWidth="1"/>
    <col min="8200" max="8200" width="14.42578125" style="208" customWidth="1"/>
    <col min="8201" max="8201" width="9.140625" style="208" bestFit="1" customWidth="1"/>
    <col min="8202" max="8448" width="11.42578125" style="208"/>
    <col min="8449" max="8449" width="53.5703125" style="208" customWidth="1"/>
    <col min="8450" max="8450" width="14.42578125" style="208" customWidth="1"/>
    <col min="8451" max="8451" width="16.42578125" style="208" customWidth="1"/>
    <col min="8452" max="8452" width="14.42578125" style="208" customWidth="1"/>
    <col min="8453" max="8453" width="10.140625" style="208" bestFit="1" customWidth="1"/>
    <col min="8454" max="8454" width="14.42578125" style="208" customWidth="1"/>
    <col min="8455" max="8455" width="16.42578125" style="208" customWidth="1"/>
    <col min="8456" max="8456" width="14.42578125" style="208" customWidth="1"/>
    <col min="8457" max="8457" width="9.140625" style="208" bestFit="1" customWidth="1"/>
    <col min="8458" max="8704" width="11.42578125" style="208"/>
    <col min="8705" max="8705" width="53.5703125" style="208" customWidth="1"/>
    <col min="8706" max="8706" width="14.42578125" style="208" customWidth="1"/>
    <col min="8707" max="8707" width="16.42578125" style="208" customWidth="1"/>
    <col min="8708" max="8708" width="14.42578125" style="208" customWidth="1"/>
    <col min="8709" max="8709" width="10.140625" style="208" bestFit="1" customWidth="1"/>
    <col min="8710" max="8710" width="14.42578125" style="208" customWidth="1"/>
    <col min="8711" max="8711" width="16.42578125" style="208" customWidth="1"/>
    <col min="8712" max="8712" width="14.42578125" style="208" customWidth="1"/>
    <col min="8713" max="8713" width="9.140625" style="208" bestFit="1" customWidth="1"/>
    <col min="8714" max="8960" width="11.42578125" style="208"/>
    <col min="8961" max="8961" width="53.5703125" style="208" customWidth="1"/>
    <col min="8962" max="8962" width="14.42578125" style="208" customWidth="1"/>
    <col min="8963" max="8963" width="16.42578125" style="208" customWidth="1"/>
    <col min="8964" max="8964" width="14.42578125" style="208" customWidth="1"/>
    <col min="8965" max="8965" width="10.140625" style="208" bestFit="1" customWidth="1"/>
    <col min="8966" max="8966" width="14.42578125" style="208" customWidth="1"/>
    <col min="8967" max="8967" width="16.42578125" style="208" customWidth="1"/>
    <col min="8968" max="8968" width="14.42578125" style="208" customWidth="1"/>
    <col min="8969" max="8969" width="9.140625" style="208" bestFit="1" customWidth="1"/>
    <col min="8970" max="9216" width="11.42578125" style="208"/>
    <col min="9217" max="9217" width="53.5703125" style="208" customWidth="1"/>
    <col min="9218" max="9218" width="14.42578125" style="208" customWidth="1"/>
    <col min="9219" max="9219" width="16.42578125" style="208" customWidth="1"/>
    <col min="9220" max="9220" width="14.42578125" style="208" customWidth="1"/>
    <col min="9221" max="9221" width="10.140625" style="208" bestFit="1" customWidth="1"/>
    <col min="9222" max="9222" width="14.42578125" style="208" customWidth="1"/>
    <col min="9223" max="9223" width="16.42578125" style="208" customWidth="1"/>
    <col min="9224" max="9224" width="14.42578125" style="208" customWidth="1"/>
    <col min="9225" max="9225" width="9.140625" style="208" bestFit="1" customWidth="1"/>
    <col min="9226" max="9472" width="11.42578125" style="208"/>
    <col min="9473" max="9473" width="53.5703125" style="208" customWidth="1"/>
    <col min="9474" max="9474" width="14.42578125" style="208" customWidth="1"/>
    <col min="9475" max="9475" width="16.42578125" style="208" customWidth="1"/>
    <col min="9476" max="9476" width="14.42578125" style="208" customWidth="1"/>
    <col min="9477" max="9477" width="10.140625" style="208" bestFit="1" customWidth="1"/>
    <col min="9478" max="9478" width="14.42578125" style="208" customWidth="1"/>
    <col min="9479" max="9479" width="16.42578125" style="208" customWidth="1"/>
    <col min="9480" max="9480" width="14.42578125" style="208" customWidth="1"/>
    <col min="9481" max="9481" width="9.140625" style="208" bestFit="1" customWidth="1"/>
    <col min="9482" max="9728" width="11.42578125" style="208"/>
    <col min="9729" max="9729" width="53.5703125" style="208" customWidth="1"/>
    <col min="9730" max="9730" width="14.42578125" style="208" customWidth="1"/>
    <col min="9731" max="9731" width="16.42578125" style="208" customWidth="1"/>
    <col min="9732" max="9732" width="14.42578125" style="208" customWidth="1"/>
    <col min="9733" max="9733" width="10.140625" style="208" bestFit="1" customWidth="1"/>
    <col min="9734" max="9734" width="14.42578125" style="208" customWidth="1"/>
    <col min="9735" max="9735" width="16.42578125" style="208" customWidth="1"/>
    <col min="9736" max="9736" width="14.42578125" style="208" customWidth="1"/>
    <col min="9737" max="9737" width="9.140625" style="208" bestFit="1" customWidth="1"/>
    <col min="9738" max="9984" width="11.42578125" style="208"/>
    <col min="9985" max="9985" width="53.5703125" style="208" customWidth="1"/>
    <col min="9986" max="9986" width="14.42578125" style="208" customWidth="1"/>
    <col min="9987" max="9987" width="16.42578125" style="208" customWidth="1"/>
    <col min="9988" max="9988" width="14.42578125" style="208" customWidth="1"/>
    <col min="9989" max="9989" width="10.140625" style="208" bestFit="1" customWidth="1"/>
    <col min="9990" max="9990" width="14.42578125" style="208" customWidth="1"/>
    <col min="9991" max="9991" width="16.42578125" style="208" customWidth="1"/>
    <col min="9992" max="9992" width="14.42578125" style="208" customWidth="1"/>
    <col min="9993" max="9993" width="9.140625" style="208" bestFit="1" customWidth="1"/>
    <col min="9994" max="10240" width="11.42578125" style="208"/>
    <col min="10241" max="10241" width="53.5703125" style="208" customWidth="1"/>
    <col min="10242" max="10242" width="14.42578125" style="208" customWidth="1"/>
    <col min="10243" max="10243" width="16.42578125" style="208" customWidth="1"/>
    <col min="10244" max="10244" width="14.42578125" style="208" customWidth="1"/>
    <col min="10245" max="10245" width="10.140625" style="208" bestFit="1" customWidth="1"/>
    <col min="10246" max="10246" width="14.42578125" style="208" customWidth="1"/>
    <col min="10247" max="10247" width="16.42578125" style="208" customWidth="1"/>
    <col min="10248" max="10248" width="14.42578125" style="208" customWidth="1"/>
    <col min="10249" max="10249" width="9.140625" style="208" bestFit="1" customWidth="1"/>
    <col min="10250" max="10496" width="11.42578125" style="208"/>
    <col min="10497" max="10497" width="53.5703125" style="208" customWidth="1"/>
    <col min="10498" max="10498" width="14.42578125" style="208" customWidth="1"/>
    <col min="10499" max="10499" width="16.42578125" style="208" customWidth="1"/>
    <col min="10500" max="10500" width="14.42578125" style="208" customWidth="1"/>
    <col min="10501" max="10501" width="10.140625" style="208" bestFit="1" customWidth="1"/>
    <col min="10502" max="10502" width="14.42578125" style="208" customWidth="1"/>
    <col min="10503" max="10503" width="16.42578125" style="208" customWidth="1"/>
    <col min="10504" max="10504" width="14.42578125" style="208" customWidth="1"/>
    <col min="10505" max="10505" width="9.140625" style="208" bestFit="1" customWidth="1"/>
    <col min="10506" max="10752" width="11.42578125" style="208"/>
    <col min="10753" max="10753" width="53.5703125" style="208" customWidth="1"/>
    <col min="10754" max="10754" width="14.42578125" style="208" customWidth="1"/>
    <col min="10755" max="10755" width="16.42578125" style="208" customWidth="1"/>
    <col min="10756" max="10756" width="14.42578125" style="208" customWidth="1"/>
    <col min="10757" max="10757" width="10.140625" style="208" bestFit="1" customWidth="1"/>
    <col min="10758" max="10758" width="14.42578125" style="208" customWidth="1"/>
    <col min="10759" max="10759" width="16.42578125" style="208" customWidth="1"/>
    <col min="10760" max="10760" width="14.42578125" style="208" customWidth="1"/>
    <col min="10761" max="10761" width="9.140625" style="208" bestFit="1" customWidth="1"/>
    <col min="10762" max="11008" width="11.42578125" style="208"/>
    <col min="11009" max="11009" width="53.5703125" style="208" customWidth="1"/>
    <col min="11010" max="11010" width="14.42578125" style="208" customWidth="1"/>
    <col min="11011" max="11011" width="16.42578125" style="208" customWidth="1"/>
    <col min="11012" max="11012" width="14.42578125" style="208" customWidth="1"/>
    <col min="11013" max="11013" width="10.140625" style="208" bestFit="1" customWidth="1"/>
    <col min="11014" max="11014" width="14.42578125" style="208" customWidth="1"/>
    <col min="11015" max="11015" width="16.42578125" style="208" customWidth="1"/>
    <col min="11016" max="11016" width="14.42578125" style="208" customWidth="1"/>
    <col min="11017" max="11017" width="9.140625" style="208" bestFit="1" customWidth="1"/>
    <col min="11018" max="11264" width="11.42578125" style="208"/>
    <col min="11265" max="11265" width="53.5703125" style="208" customWidth="1"/>
    <col min="11266" max="11266" width="14.42578125" style="208" customWidth="1"/>
    <col min="11267" max="11267" width="16.42578125" style="208" customWidth="1"/>
    <col min="11268" max="11268" width="14.42578125" style="208" customWidth="1"/>
    <col min="11269" max="11269" width="10.140625" style="208" bestFit="1" customWidth="1"/>
    <col min="11270" max="11270" width="14.42578125" style="208" customWidth="1"/>
    <col min="11271" max="11271" width="16.42578125" style="208" customWidth="1"/>
    <col min="11272" max="11272" width="14.42578125" style="208" customWidth="1"/>
    <col min="11273" max="11273" width="9.140625" style="208" bestFit="1" customWidth="1"/>
    <col min="11274" max="11520" width="11.42578125" style="208"/>
    <col min="11521" max="11521" width="53.5703125" style="208" customWidth="1"/>
    <col min="11522" max="11522" width="14.42578125" style="208" customWidth="1"/>
    <col min="11523" max="11523" width="16.42578125" style="208" customWidth="1"/>
    <col min="11524" max="11524" width="14.42578125" style="208" customWidth="1"/>
    <col min="11525" max="11525" width="10.140625" style="208" bestFit="1" customWidth="1"/>
    <col min="11526" max="11526" width="14.42578125" style="208" customWidth="1"/>
    <col min="11527" max="11527" width="16.42578125" style="208" customWidth="1"/>
    <col min="11528" max="11528" width="14.42578125" style="208" customWidth="1"/>
    <col min="11529" max="11529" width="9.140625" style="208" bestFit="1" customWidth="1"/>
    <col min="11530" max="11776" width="11.42578125" style="208"/>
    <col min="11777" max="11777" width="53.5703125" style="208" customWidth="1"/>
    <col min="11778" max="11778" width="14.42578125" style="208" customWidth="1"/>
    <col min="11779" max="11779" width="16.42578125" style="208" customWidth="1"/>
    <col min="11780" max="11780" width="14.42578125" style="208" customWidth="1"/>
    <col min="11781" max="11781" width="10.140625" style="208" bestFit="1" customWidth="1"/>
    <col min="11782" max="11782" width="14.42578125" style="208" customWidth="1"/>
    <col min="11783" max="11783" width="16.42578125" style="208" customWidth="1"/>
    <col min="11784" max="11784" width="14.42578125" style="208" customWidth="1"/>
    <col min="11785" max="11785" width="9.140625" style="208" bestFit="1" customWidth="1"/>
    <col min="11786" max="12032" width="11.42578125" style="208"/>
    <col min="12033" max="12033" width="53.5703125" style="208" customWidth="1"/>
    <col min="12034" max="12034" width="14.42578125" style="208" customWidth="1"/>
    <col min="12035" max="12035" width="16.42578125" style="208" customWidth="1"/>
    <col min="12036" max="12036" width="14.42578125" style="208" customWidth="1"/>
    <col min="12037" max="12037" width="10.140625" style="208" bestFit="1" customWidth="1"/>
    <col min="12038" max="12038" width="14.42578125" style="208" customWidth="1"/>
    <col min="12039" max="12039" width="16.42578125" style="208" customWidth="1"/>
    <col min="12040" max="12040" width="14.42578125" style="208" customWidth="1"/>
    <col min="12041" max="12041" width="9.140625" style="208" bestFit="1" customWidth="1"/>
    <col min="12042" max="12288" width="11.42578125" style="208"/>
    <col min="12289" max="12289" width="53.5703125" style="208" customWidth="1"/>
    <col min="12290" max="12290" width="14.42578125" style="208" customWidth="1"/>
    <col min="12291" max="12291" width="16.42578125" style="208" customWidth="1"/>
    <col min="12292" max="12292" width="14.42578125" style="208" customWidth="1"/>
    <col min="12293" max="12293" width="10.140625" style="208" bestFit="1" customWidth="1"/>
    <col min="12294" max="12294" width="14.42578125" style="208" customWidth="1"/>
    <col min="12295" max="12295" width="16.42578125" style="208" customWidth="1"/>
    <col min="12296" max="12296" width="14.42578125" style="208" customWidth="1"/>
    <col min="12297" max="12297" width="9.140625" style="208" bestFit="1" customWidth="1"/>
    <col min="12298" max="12544" width="11.42578125" style="208"/>
    <col min="12545" max="12545" width="53.5703125" style="208" customWidth="1"/>
    <col min="12546" max="12546" width="14.42578125" style="208" customWidth="1"/>
    <col min="12547" max="12547" width="16.42578125" style="208" customWidth="1"/>
    <col min="12548" max="12548" width="14.42578125" style="208" customWidth="1"/>
    <col min="12549" max="12549" width="10.140625" style="208" bestFit="1" customWidth="1"/>
    <col min="12550" max="12550" width="14.42578125" style="208" customWidth="1"/>
    <col min="12551" max="12551" width="16.42578125" style="208" customWidth="1"/>
    <col min="12552" max="12552" width="14.42578125" style="208" customWidth="1"/>
    <col min="12553" max="12553" width="9.140625" style="208" bestFit="1" customWidth="1"/>
    <col min="12554" max="12800" width="11.42578125" style="208"/>
    <col min="12801" max="12801" width="53.5703125" style="208" customWidth="1"/>
    <col min="12802" max="12802" width="14.42578125" style="208" customWidth="1"/>
    <col min="12803" max="12803" width="16.42578125" style="208" customWidth="1"/>
    <col min="12804" max="12804" width="14.42578125" style="208" customWidth="1"/>
    <col min="12805" max="12805" width="10.140625" style="208" bestFit="1" customWidth="1"/>
    <col min="12806" max="12806" width="14.42578125" style="208" customWidth="1"/>
    <col min="12807" max="12807" width="16.42578125" style="208" customWidth="1"/>
    <col min="12808" max="12808" width="14.42578125" style="208" customWidth="1"/>
    <col min="12809" max="12809" width="9.140625" style="208" bestFit="1" customWidth="1"/>
    <col min="12810" max="13056" width="11.42578125" style="208"/>
    <col min="13057" max="13057" width="53.5703125" style="208" customWidth="1"/>
    <col min="13058" max="13058" width="14.42578125" style="208" customWidth="1"/>
    <col min="13059" max="13059" width="16.42578125" style="208" customWidth="1"/>
    <col min="13060" max="13060" width="14.42578125" style="208" customWidth="1"/>
    <col min="13061" max="13061" width="10.140625" style="208" bestFit="1" customWidth="1"/>
    <col min="13062" max="13062" width="14.42578125" style="208" customWidth="1"/>
    <col min="13063" max="13063" width="16.42578125" style="208" customWidth="1"/>
    <col min="13064" max="13064" width="14.42578125" style="208" customWidth="1"/>
    <col min="13065" max="13065" width="9.140625" style="208" bestFit="1" customWidth="1"/>
    <col min="13066" max="13312" width="11.42578125" style="208"/>
    <col min="13313" max="13313" width="53.5703125" style="208" customWidth="1"/>
    <col min="13314" max="13314" width="14.42578125" style="208" customWidth="1"/>
    <col min="13315" max="13315" width="16.42578125" style="208" customWidth="1"/>
    <col min="13316" max="13316" width="14.42578125" style="208" customWidth="1"/>
    <col min="13317" max="13317" width="10.140625" style="208" bestFit="1" customWidth="1"/>
    <col min="13318" max="13318" width="14.42578125" style="208" customWidth="1"/>
    <col min="13319" max="13319" width="16.42578125" style="208" customWidth="1"/>
    <col min="13320" max="13320" width="14.42578125" style="208" customWidth="1"/>
    <col min="13321" max="13321" width="9.140625" style="208" bestFit="1" customWidth="1"/>
    <col min="13322" max="13568" width="11.42578125" style="208"/>
    <col min="13569" max="13569" width="53.5703125" style="208" customWidth="1"/>
    <col min="13570" max="13570" width="14.42578125" style="208" customWidth="1"/>
    <col min="13571" max="13571" width="16.42578125" style="208" customWidth="1"/>
    <col min="13572" max="13572" width="14.42578125" style="208" customWidth="1"/>
    <col min="13573" max="13573" width="10.140625" style="208" bestFit="1" customWidth="1"/>
    <col min="13574" max="13574" width="14.42578125" style="208" customWidth="1"/>
    <col min="13575" max="13575" width="16.42578125" style="208" customWidth="1"/>
    <col min="13576" max="13576" width="14.42578125" style="208" customWidth="1"/>
    <col min="13577" max="13577" width="9.140625" style="208" bestFit="1" customWidth="1"/>
    <col min="13578" max="13824" width="11.42578125" style="208"/>
    <col min="13825" max="13825" width="53.5703125" style="208" customWidth="1"/>
    <col min="13826" max="13826" width="14.42578125" style="208" customWidth="1"/>
    <col min="13827" max="13827" width="16.42578125" style="208" customWidth="1"/>
    <col min="13828" max="13828" width="14.42578125" style="208" customWidth="1"/>
    <col min="13829" max="13829" width="10.140625" style="208" bestFit="1" customWidth="1"/>
    <col min="13830" max="13830" width="14.42578125" style="208" customWidth="1"/>
    <col min="13831" max="13831" width="16.42578125" style="208" customWidth="1"/>
    <col min="13832" max="13832" width="14.42578125" style="208" customWidth="1"/>
    <col min="13833" max="13833" width="9.140625" style="208" bestFit="1" customWidth="1"/>
    <col min="13834" max="14080" width="11.42578125" style="208"/>
    <col min="14081" max="14081" width="53.5703125" style="208" customWidth="1"/>
    <col min="14082" max="14082" width="14.42578125" style="208" customWidth="1"/>
    <col min="14083" max="14083" width="16.42578125" style="208" customWidth="1"/>
    <col min="14084" max="14084" width="14.42578125" style="208" customWidth="1"/>
    <col min="14085" max="14085" width="10.140625" style="208" bestFit="1" customWidth="1"/>
    <col min="14086" max="14086" width="14.42578125" style="208" customWidth="1"/>
    <col min="14087" max="14087" width="16.42578125" style="208" customWidth="1"/>
    <col min="14088" max="14088" width="14.42578125" style="208" customWidth="1"/>
    <col min="14089" max="14089" width="9.140625" style="208" bestFit="1" customWidth="1"/>
    <col min="14090" max="14336" width="11.42578125" style="208"/>
    <col min="14337" max="14337" width="53.5703125" style="208" customWidth="1"/>
    <col min="14338" max="14338" width="14.42578125" style="208" customWidth="1"/>
    <col min="14339" max="14339" width="16.42578125" style="208" customWidth="1"/>
    <col min="14340" max="14340" width="14.42578125" style="208" customWidth="1"/>
    <col min="14341" max="14341" width="10.140625" style="208" bestFit="1" customWidth="1"/>
    <col min="14342" max="14342" width="14.42578125" style="208" customWidth="1"/>
    <col min="14343" max="14343" width="16.42578125" style="208" customWidth="1"/>
    <col min="14344" max="14344" width="14.42578125" style="208" customWidth="1"/>
    <col min="14345" max="14345" width="9.140625" style="208" bestFit="1" customWidth="1"/>
    <col min="14346" max="14592" width="11.42578125" style="208"/>
    <col min="14593" max="14593" width="53.5703125" style="208" customWidth="1"/>
    <col min="14594" max="14594" width="14.42578125" style="208" customWidth="1"/>
    <col min="14595" max="14595" width="16.42578125" style="208" customWidth="1"/>
    <col min="14596" max="14596" width="14.42578125" style="208" customWidth="1"/>
    <col min="14597" max="14597" width="10.140625" style="208" bestFit="1" customWidth="1"/>
    <col min="14598" max="14598" width="14.42578125" style="208" customWidth="1"/>
    <col min="14599" max="14599" width="16.42578125" style="208" customWidth="1"/>
    <col min="14600" max="14600" width="14.42578125" style="208" customWidth="1"/>
    <col min="14601" max="14601" width="9.140625" style="208" bestFit="1" customWidth="1"/>
    <col min="14602" max="14848" width="11.42578125" style="208"/>
    <col min="14849" max="14849" width="53.5703125" style="208" customWidth="1"/>
    <col min="14850" max="14850" width="14.42578125" style="208" customWidth="1"/>
    <col min="14851" max="14851" width="16.42578125" style="208" customWidth="1"/>
    <col min="14852" max="14852" width="14.42578125" style="208" customWidth="1"/>
    <col min="14853" max="14853" width="10.140625" style="208" bestFit="1" customWidth="1"/>
    <col min="14854" max="14854" width="14.42578125" style="208" customWidth="1"/>
    <col min="14855" max="14855" width="16.42578125" style="208" customWidth="1"/>
    <col min="14856" max="14856" width="14.42578125" style="208" customWidth="1"/>
    <col min="14857" max="14857" width="9.140625" style="208" bestFit="1" customWidth="1"/>
    <col min="14858" max="15104" width="11.42578125" style="208"/>
    <col min="15105" max="15105" width="53.5703125" style="208" customWidth="1"/>
    <col min="15106" max="15106" width="14.42578125" style="208" customWidth="1"/>
    <col min="15107" max="15107" width="16.42578125" style="208" customWidth="1"/>
    <col min="15108" max="15108" width="14.42578125" style="208" customWidth="1"/>
    <col min="15109" max="15109" width="10.140625" style="208" bestFit="1" customWidth="1"/>
    <col min="15110" max="15110" width="14.42578125" style="208" customWidth="1"/>
    <col min="15111" max="15111" width="16.42578125" style="208" customWidth="1"/>
    <col min="15112" max="15112" width="14.42578125" style="208" customWidth="1"/>
    <col min="15113" max="15113" width="9.140625" style="208" bestFit="1" customWidth="1"/>
    <col min="15114" max="15360" width="11.42578125" style="208"/>
    <col min="15361" max="15361" width="53.5703125" style="208" customWidth="1"/>
    <col min="15362" max="15362" width="14.42578125" style="208" customWidth="1"/>
    <col min="15363" max="15363" width="16.42578125" style="208" customWidth="1"/>
    <col min="15364" max="15364" width="14.42578125" style="208" customWidth="1"/>
    <col min="15365" max="15365" width="10.140625" style="208" bestFit="1" customWidth="1"/>
    <col min="15366" max="15366" width="14.42578125" style="208" customWidth="1"/>
    <col min="15367" max="15367" width="16.42578125" style="208" customWidth="1"/>
    <col min="15368" max="15368" width="14.42578125" style="208" customWidth="1"/>
    <col min="15369" max="15369" width="9.140625" style="208" bestFit="1" customWidth="1"/>
    <col min="15370" max="15616" width="11.42578125" style="208"/>
    <col min="15617" max="15617" width="53.5703125" style="208" customWidth="1"/>
    <col min="15618" max="15618" width="14.42578125" style="208" customWidth="1"/>
    <col min="15619" max="15619" width="16.42578125" style="208" customWidth="1"/>
    <col min="15620" max="15620" width="14.42578125" style="208" customWidth="1"/>
    <col min="15621" max="15621" width="10.140625" style="208" bestFit="1" customWidth="1"/>
    <col min="15622" max="15622" width="14.42578125" style="208" customWidth="1"/>
    <col min="15623" max="15623" width="16.42578125" style="208" customWidth="1"/>
    <col min="15624" max="15624" width="14.42578125" style="208" customWidth="1"/>
    <col min="15625" max="15625" width="9.140625" style="208" bestFit="1" customWidth="1"/>
    <col min="15626" max="15872" width="11.42578125" style="208"/>
    <col min="15873" max="15873" width="53.5703125" style="208" customWidth="1"/>
    <col min="15874" max="15874" width="14.42578125" style="208" customWidth="1"/>
    <col min="15875" max="15875" width="16.42578125" style="208" customWidth="1"/>
    <col min="15876" max="15876" width="14.42578125" style="208" customWidth="1"/>
    <col min="15877" max="15877" width="10.140625" style="208" bestFit="1" customWidth="1"/>
    <col min="15878" max="15878" width="14.42578125" style="208" customWidth="1"/>
    <col min="15879" max="15879" width="16.42578125" style="208" customWidth="1"/>
    <col min="15880" max="15880" width="14.42578125" style="208" customWidth="1"/>
    <col min="15881" max="15881" width="9.140625" style="208" bestFit="1" customWidth="1"/>
    <col min="15882" max="16128" width="11.42578125" style="208"/>
    <col min="16129" max="16129" width="53.5703125" style="208" customWidth="1"/>
    <col min="16130" max="16130" width="14.42578125" style="208" customWidth="1"/>
    <col min="16131" max="16131" width="16.42578125" style="208" customWidth="1"/>
    <col min="16132" max="16132" width="14.42578125" style="208" customWidth="1"/>
    <col min="16133" max="16133" width="10.140625" style="208" bestFit="1" customWidth="1"/>
    <col min="16134" max="16134" width="14.42578125" style="208" customWidth="1"/>
    <col min="16135" max="16135" width="16.42578125" style="208" customWidth="1"/>
    <col min="16136" max="16136" width="14.42578125" style="208" customWidth="1"/>
    <col min="16137" max="16137" width="9.140625" style="208" bestFit="1" customWidth="1"/>
    <col min="16138" max="16384" width="11.42578125" style="208"/>
  </cols>
  <sheetData>
    <row r="1" spans="1:9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</row>
    <row r="2" spans="1:9" s="236" customFormat="1" ht="15" customHeight="1">
      <c r="A2" s="520" t="s">
        <v>624</v>
      </c>
      <c r="B2" s="520"/>
      <c r="C2" s="520"/>
      <c r="D2" s="520"/>
      <c r="E2" s="520"/>
      <c r="F2" s="520"/>
      <c r="G2" s="520"/>
      <c r="H2" s="520"/>
      <c r="I2" s="520"/>
    </row>
    <row r="3" spans="1:9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</row>
    <row r="4" spans="1:9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</row>
    <row r="5" spans="1:9" ht="15" customHeight="1">
      <c r="A5" s="210"/>
      <c r="B5" s="234"/>
      <c r="C5" s="234"/>
      <c r="D5" s="184"/>
      <c r="E5" s="184"/>
      <c r="F5" s="184"/>
      <c r="G5" s="184"/>
      <c r="H5" s="234"/>
      <c r="I5" s="184"/>
    </row>
    <row r="6" spans="1:9" s="265" customFormat="1" ht="15" customHeight="1">
      <c r="A6" s="251"/>
      <c r="B6" s="523" t="s">
        <v>82</v>
      </c>
      <c r="C6" s="523"/>
      <c r="D6" s="523"/>
      <c r="E6" s="523"/>
      <c r="F6" s="523" t="s">
        <v>83</v>
      </c>
      <c r="G6" s="523"/>
      <c r="H6" s="523"/>
      <c r="I6" s="523"/>
    </row>
    <row r="7" spans="1:9" s="266" customFormat="1" ht="15" customHeight="1">
      <c r="A7" s="253" t="s">
        <v>601</v>
      </c>
      <c r="B7" s="254" t="s">
        <v>610</v>
      </c>
      <c r="C7" s="255" t="s">
        <v>611</v>
      </c>
      <c r="D7" s="254" t="s">
        <v>612</v>
      </c>
      <c r="E7" s="254" t="s">
        <v>72</v>
      </c>
      <c r="F7" s="254" t="s">
        <v>610</v>
      </c>
      <c r="G7" s="254" t="s">
        <v>611</v>
      </c>
      <c r="H7" s="255" t="s">
        <v>612</v>
      </c>
      <c r="I7" s="254" t="s">
        <v>72</v>
      </c>
    </row>
    <row r="8" spans="1:9" s="267" customFormat="1" ht="15" customHeight="1">
      <c r="A8" s="257" t="s">
        <v>577</v>
      </c>
      <c r="B8" s="258">
        <v>917552.78420700005</v>
      </c>
      <c r="C8" s="258">
        <v>2087161.6263428</v>
      </c>
      <c r="D8" s="258">
        <v>9175583.6798484009</v>
      </c>
      <c r="E8" s="258">
        <v>12180298.0903982</v>
      </c>
      <c r="F8" s="258">
        <v>7522.0689499999999</v>
      </c>
      <c r="G8" s="258">
        <v>123185.52176999999</v>
      </c>
      <c r="H8" s="258">
        <v>269102.74541999999</v>
      </c>
      <c r="I8" s="258">
        <v>399810.33613999997</v>
      </c>
    </row>
    <row r="9" spans="1:9" s="267" customFormat="1" ht="15" customHeight="1">
      <c r="A9" s="257" t="s">
        <v>578</v>
      </c>
      <c r="B9" s="259">
        <v>126.99745</v>
      </c>
      <c r="C9" s="259">
        <v>11926.41892</v>
      </c>
      <c r="D9" s="259">
        <v>24340.966079999998</v>
      </c>
      <c r="E9" s="259">
        <v>36394.382450000005</v>
      </c>
      <c r="F9" s="258">
        <v>85526.112999999998</v>
      </c>
      <c r="G9" s="258">
        <v>97532.611420000001</v>
      </c>
      <c r="H9" s="258">
        <v>13631.19483</v>
      </c>
      <c r="I9" s="258">
        <v>196689.91925000001</v>
      </c>
    </row>
    <row r="10" spans="1:9" s="267" customFormat="1" ht="15" customHeight="1">
      <c r="A10" s="257" t="s">
        <v>579</v>
      </c>
      <c r="B10" s="259">
        <v>47494.043418599998</v>
      </c>
      <c r="C10" s="259">
        <v>359057.2230538</v>
      </c>
      <c r="D10" s="259">
        <v>6478.8222100000003</v>
      </c>
      <c r="E10" s="259">
        <v>413030.0886824</v>
      </c>
      <c r="F10" s="258">
        <v>0</v>
      </c>
      <c r="G10" s="258">
        <v>6.86</v>
      </c>
      <c r="H10" s="258">
        <v>0</v>
      </c>
      <c r="I10" s="258">
        <v>6.86</v>
      </c>
    </row>
    <row r="11" spans="1:9" s="267" customFormat="1" ht="15" customHeight="1">
      <c r="A11" s="257" t="s">
        <v>580</v>
      </c>
      <c r="B11" s="258">
        <v>1700.6242</v>
      </c>
      <c r="C11" s="258">
        <v>30785.016262200003</v>
      </c>
      <c r="D11" s="258">
        <v>87246.120260000011</v>
      </c>
      <c r="E11" s="258">
        <v>119731.76072220001</v>
      </c>
      <c r="F11" s="258">
        <v>16.55799</v>
      </c>
      <c r="G11" s="258">
        <v>2293.4928300000001</v>
      </c>
      <c r="H11" s="258">
        <v>13045.81402</v>
      </c>
      <c r="I11" s="258">
        <v>15355.86484</v>
      </c>
    </row>
    <row r="12" spans="1:9" s="267" customFormat="1" ht="15" customHeight="1">
      <c r="A12" s="257" t="s">
        <v>581</v>
      </c>
      <c r="B12" s="258">
        <v>3428959.8942775996</v>
      </c>
      <c r="C12" s="258">
        <v>4762931.0358657995</v>
      </c>
      <c r="D12" s="258">
        <v>10655940.786732201</v>
      </c>
      <c r="E12" s="258">
        <v>18847831.716875598</v>
      </c>
      <c r="F12" s="258">
        <v>59278.825729999997</v>
      </c>
      <c r="G12" s="258">
        <v>46402.571250000001</v>
      </c>
      <c r="H12" s="258">
        <v>82528.208780000001</v>
      </c>
      <c r="I12" s="258">
        <v>188209.60575999998</v>
      </c>
    </row>
    <row r="13" spans="1:9" s="267" customFormat="1" ht="15" customHeight="1">
      <c r="A13" s="257" t="s">
        <v>582</v>
      </c>
      <c r="B13" s="258">
        <v>13410.945750000001</v>
      </c>
      <c r="C13" s="258">
        <v>177660.93010719999</v>
      </c>
      <c r="D13" s="258">
        <v>771367.39587000001</v>
      </c>
      <c r="E13" s="258">
        <v>962439.27172720002</v>
      </c>
      <c r="F13" s="258">
        <v>11.231999999999999</v>
      </c>
      <c r="G13" s="258">
        <v>1731.5413700000001</v>
      </c>
      <c r="H13" s="258">
        <v>4085.7968700000001</v>
      </c>
      <c r="I13" s="258">
        <v>5828.57024</v>
      </c>
    </row>
    <row r="14" spans="1:9" s="267" customFormat="1" ht="15" customHeight="1">
      <c r="A14" s="257" t="s">
        <v>73</v>
      </c>
      <c r="B14" s="258">
        <v>782750.30540219997</v>
      </c>
      <c r="C14" s="258">
        <v>2196574.5679555996</v>
      </c>
      <c r="D14" s="258">
        <v>9417262.8879037984</v>
      </c>
      <c r="E14" s="258">
        <v>12396587.761261601</v>
      </c>
      <c r="F14" s="258">
        <v>34312.685250000002</v>
      </c>
      <c r="G14" s="258">
        <v>70148.435299999997</v>
      </c>
      <c r="H14" s="258">
        <v>629236.40579820005</v>
      </c>
      <c r="I14" s="258">
        <v>733697.52634819993</v>
      </c>
    </row>
    <row r="15" spans="1:9" s="267" customFormat="1" ht="15" customHeight="1">
      <c r="A15" s="257" t="s">
        <v>583</v>
      </c>
      <c r="B15" s="258">
        <v>1555617.2319144001</v>
      </c>
      <c r="C15" s="258">
        <v>5294882.7328030001</v>
      </c>
      <c r="D15" s="258">
        <v>7064260.5369667998</v>
      </c>
      <c r="E15" s="258">
        <v>13914760.5016842</v>
      </c>
      <c r="F15" s="258">
        <v>18776.34965</v>
      </c>
      <c r="G15" s="258">
        <v>307485.04796</v>
      </c>
      <c r="H15" s="258">
        <v>369317.4894284</v>
      </c>
      <c r="I15" s="258">
        <v>695578.88703840005</v>
      </c>
    </row>
    <row r="16" spans="1:9" s="267" customFormat="1" ht="15" customHeight="1">
      <c r="A16" s="257" t="s">
        <v>584</v>
      </c>
      <c r="B16" s="258">
        <v>16736.825721599998</v>
      </c>
      <c r="C16" s="258">
        <v>172923.1596558</v>
      </c>
      <c r="D16" s="258">
        <v>866818.70366999996</v>
      </c>
      <c r="E16" s="258">
        <v>1056478.6890473999</v>
      </c>
      <c r="F16" s="258">
        <v>131.50805</v>
      </c>
      <c r="G16" s="258">
        <v>17540.89385</v>
      </c>
      <c r="H16" s="258">
        <v>62187.624510000001</v>
      </c>
      <c r="I16" s="258">
        <v>79860.026409999991</v>
      </c>
    </row>
    <row r="17" spans="1:9" s="267" customFormat="1" ht="15" customHeight="1">
      <c r="A17" s="257" t="s">
        <v>585</v>
      </c>
      <c r="B17" s="258">
        <v>51179.247670000004</v>
      </c>
      <c r="C17" s="258">
        <v>676595.71348699997</v>
      </c>
      <c r="D17" s="258">
        <v>2063325.1642720001</v>
      </c>
      <c r="E17" s="258">
        <v>2791100.1254289998</v>
      </c>
      <c r="F17" s="258">
        <v>356.18579</v>
      </c>
      <c r="G17" s="258">
        <v>5066.06502</v>
      </c>
      <c r="H17" s="258">
        <v>16044.162279999999</v>
      </c>
      <c r="I17" s="258">
        <v>21466.413089999998</v>
      </c>
    </row>
    <row r="18" spans="1:9" s="267" customFormat="1" ht="15" customHeight="1">
      <c r="A18" s="257" t="s">
        <v>586</v>
      </c>
      <c r="B18" s="258">
        <v>435375.76909640001</v>
      </c>
      <c r="C18" s="258">
        <v>792918.33442859992</v>
      </c>
      <c r="D18" s="258">
        <v>214815.208059</v>
      </c>
      <c r="E18" s="258">
        <v>1443109.311584</v>
      </c>
      <c r="F18" s="258">
        <v>0</v>
      </c>
      <c r="G18" s="258">
        <v>1368.4129499999999</v>
      </c>
      <c r="H18" s="258">
        <v>6273.6610799999999</v>
      </c>
      <c r="I18" s="258">
        <v>7642.0740300000007</v>
      </c>
    </row>
    <row r="19" spans="1:9" s="267" customFormat="1" ht="15" customHeight="1">
      <c r="A19" s="257" t="s">
        <v>587</v>
      </c>
      <c r="B19" s="258">
        <v>172278.34394679999</v>
      </c>
      <c r="C19" s="258">
        <v>946412.29162020003</v>
      </c>
      <c r="D19" s="258">
        <v>18694715.0107852</v>
      </c>
      <c r="E19" s="258">
        <v>19813405.646352198</v>
      </c>
      <c r="F19" s="258">
        <v>1622.2404199999999</v>
      </c>
      <c r="G19" s="258">
        <v>18148.936042000001</v>
      </c>
      <c r="H19" s="258">
        <v>1120519.7542653999</v>
      </c>
      <c r="I19" s="258">
        <v>1140290.9307274001</v>
      </c>
    </row>
    <row r="20" spans="1:9" s="267" customFormat="1" ht="15" customHeight="1">
      <c r="A20" s="257" t="s">
        <v>588</v>
      </c>
      <c r="B20" s="258">
        <v>825.13995</v>
      </c>
      <c r="C20" s="258">
        <v>13646.651603599999</v>
      </c>
      <c r="D20" s="258">
        <v>535046.51066999999</v>
      </c>
      <c r="E20" s="258">
        <v>549518.30222359998</v>
      </c>
      <c r="F20" s="258">
        <v>69.160539999999997</v>
      </c>
      <c r="G20" s="258">
        <v>6003.1234899999999</v>
      </c>
      <c r="H20" s="258">
        <v>189370.17236000003</v>
      </c>
      <c r="I20" s="258">
        <v>195442.45638999998</v>
      </c>
    </row>
    <row r="21" spans="1:9" s="267" customFormat="1" ht="15" customHeight="1">
      <c r="A21" s="257" t="s">
        <v>589</v>
      </c>
      <c r="B21" s="258">
        <v>801.28001000000006</v>
      </c>
      <c r="C21" s="258">
        <v>12621.560109999999</v>
      </c>
      <c r="D21" s="258">
        <v>88952.143280000004</v>
      </c>
      <c r="E21" s="258">
        <v>102374.98340000001</v>
      </c>
      <c r="F21" s="258">
        <v>84.308080000000004</v>
      </c>
      <c r="G21" s="258">
        <v>453.42147999999997</v>
      </c>
      <c r="H21" s="258">
        <v>1497.75585</v>
      </c>
      <c r="I21" s="258">
        <v>2035.48541</v>
      </c>
    </row>
    <row r="22" spans="1:9" s="267" customFormat="1" ht="15" customHeight="1">
      <c r="A22" s="257" t="s">
        <v>590</v>
      </c>
      <c r="B22" s="258">
        <v>9460.6992730000002</v>
      </c>
      <c r="C22" s="258">
        <v>239014.39977900003</v>
      </c>
      <c r="D22" s="258">
        <v>1140379.0513506001</v>
      </c>
      <c r="E22" s="258">
        <v>1388854.1504025999</v>
      </c>
      <c r="F22" s="258">
        <v>405.79859000000005</v>
      </c>
      <c r="G22" s="258">
        <v>13782.839480000001</v>
      </c>
      <c r="H22" s="258">
        <v>72666.473790000004</v>
      </c>
      <c r="I22" s="258">
        <v>86855.111860000005</v>
      </c>
    </row>
    <row r="23" spans="1:9" s="267" customFormat="1" ht="15" customHeight="1">
      <c r="A23" s="257" t="s">
        <v>591</v>
      </c>
      <c r="B23" s="258">
        <v>0</v>
      </c>
      <c r="C23" s="258">
        <v>1654.18912</v>
      </c>
      <c r="D23" s="258">
        <v>958.25452000000007</v>
      </c>
      <c r="E23" s="258">
        <v>2612.44364</v>
      </c>
      <c r="F23" s="258">
        <v>0</v>
      </c>
      <c r="G23" s="258">
        <v>14.377750000000001</v>
      </c>
      <c r="H23" s="258">
        <v>0</v>
      </c>
      <c r="I23" s="258">
        <v>14.377750000000001</v>
      </c>
    </row>
    <row r="24" spans="1:9" s="267" customFormat="1" ht="15" customHeight="1">
      <c r="A24" s="257" t="s">
        <v>592</v>
      </c>
      <c r="B24" s="258">
        <v>0</v>
      </c>
      <c r="C24" s="258">
        <v>0</v>
      </c>
      <c r="D24" s="258">
        <v>34.450000000000003</v>
      </c>
      <c r="E24" s="258">
        <v>34.450000000000003</v>
      </c>
      <c r="F24" s="258">
        <v>0</v>
      </c>
      <c r="G24" s="258">
        <v>0</v>
      </c>
      <c r="H24" s="258">
        <v>0</v>
      </c>
      <c r="I24" s="258">
        <v>0</v>
      </c>
    </row>
    <row r="25" spans="1:9" s="268" customFormat="1" ht="15" customHeight="1">
      <c r="A25" s="257" t="s">
        <v>593</v>
      </c>
      <c r="B25" s="258">
        <v>4.0384700000000002</v>
      </c>
      <c r="C25" s="258">
        <v>484.50626</v>
      </c>
      <c r="D25" s="258">
        <v>443.21346</v>
      </c>
      <c r="E25" s="258">
        <v>931.7581899999999</v>
      </c>
      <c r="F25" s="258">
        <v>0</v>
      </c>
      <c r="G25" s="258">
        <v>0</v>
      </c>
      <c r="H25" s="258">
        <v>0</v>
      </c>
      <c r="I25" s="258">
        <v>0</v>
      </c>
    </row>
    <row r="26" spans="1:9" s="267" customFormat="1" ht="15" customHeight="1">
      <c r="A26" s="248" t="s">
        <v>613</v>
      </c>
      <c r="B26" s="260">
        <v>7434274.1707575982</v>
      </c>
      <c r="C26" s="260">
        <v>17777250.357374594</v>
      </c>
      <c r="D26" s="260">
        <v>60807968.905937999</v>
      </c>
      <c r="E26" s="260">
        <v>86019493.4340702</v>
      </c>
      <c r="F26" s="260">
        <v>208113.03403999994</v>
      </c>
      <c r="G26" s="260">
        <v>711164.15196199995</v>
      </c>
      <c r="H26" s="260">
        <v>2849507.2592819999</v>
      </c>
      <c r="I26" s="260">
        <v>3768784.4452840001</v>
      </c>
    </row>
    <row r="27" spans="1:9" ht="15" customHeight="1" thickBot="1">
      <c r="A27" s="222"/>
      <c r="B27" s="228"/>
      <c r="C27" s="224"/>
      <c r="D27" s="224"/>
      <c r="E27" s="224"/>
      <c r="F27" s="228"/>
      <c r="G27" s="228"/>
      <c r="H27" s="228"/>
      <c r="I27" s="228"/>
    </row>
    <row r="28" spans="1:9" ht="15" customHeight="1" thickTop="1">
      <c r="A28" s="206" t="s">
        <v>596</v>
      </c>
      <c r="B28" s="226"/>
      <c r="C28" s="216"/>
      <c r="D28" s="216"/>
      <c r="E28" s="216"/>
      <c r="F28" s="184"/>
      <c r="G28" s="184"/>
      <c r="H28" s="184"/>
      <c r="I28" s="184"/>
    </row>
    <row r="29" spans="1:9" ht="15" customHeight="1">
      <c r="A29" s="233"/>
      <c r="B29" s="215"/>
      <c r="C29" s="207"/>
      <c r="D29" s="207"/>
      <c r="E29" s="207"/>
      <c r="F29" s="184"/>
      <c r="G29" s="184"/>
      <c r="H29" s="184"/>
      <c r="I29" s="184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I28"/>
  <sheetViews>
    <sheetView zoomScaleNormal="100" workbookViewId="0">
      <selection sqref="A1:I1"/>
    </sheetView>
  </sheetViews>
  <sheetFormatPr defaultColWidth="11.42578125" defaultRowHeight="12.75"/>
  <cols>
    <col min="1" max="1" width="53.5703125" style="209" customWidth="1"/>
    <col min="2" max="2" width="14.42578125" style="208" customWidth="1"/>
    <col min="3" max="3" width="16.42578125" style="208" customWidth="1"/>
    <col min="4" max="4" width="14.42578125" style="208" customWidth="1"/>
    <col min="5" max="5" width="7.5703125" style="208" bestFit="1" customWidth="1"/>
    <col min="6" max="6" width="14.42578125" style="208" customWidth="1"/>
    <col min="7" max="7" width="16.42578125" style="208" customWidth="1"/>
    <col min="8" max="8" width="14.42578125" style="208" customWidth="1"/>
    <col min="9" max="9" width="11.140625" style="208" bestFit="1" customWidth="1"/>
    <col min="10" max="256" width="11.42578125" style="208"/>
    <col min="257" max="257" width="53.5703125" style="208" customWidth="1"/>
    <col min="258" max="258" width="14.42578125" style="208" customWidth="1"/>
    <col min="259" max="259" width="16.42578125" style="208" customWidth="1"/>
    <col min="260" max="260" width="14.42578125" style="208" customWidth="1"/>
    <col min="261" max="261" width="7.5703125" style="208" bestFit="1" customWidth="1"/>
    <col min="262" max="262" width="14.42578125" style="208" customWidth="1"/>
    <col min="263" max="263" width="16.42578125" style="208" customWidth="1"/>
    <col min="264" max="264" width="14.42578125" style="208" customWidth="1"/>
    <col min="265" max="265" width="11.140625" style="208" bestFit="1" customWidth="1"/>
    <col min="266" max="512" width="11.42578125" style="208"/>
    <col min="513" max="513" width="53.5703125" style="208" customWidth="1"/>
    <col min="514" max="514" width="14.42578125" style="208" customWidth="1"/>
    <col min="515" max="515" width="16.42578125" style="208" customWidth="1"/>
    <col min="516" max="516" width="14.42578125" style="208" customWidth="1"/>
    <col min="517" max="517" width="7.5703125" style="208" bestFit="1" customWidth="1"/>
    <col min="518" max="518" width="14.42578125" style="208" customWidth="1"/>
    <col min="519" max="519" width="16.42578125" style="208" customWidth="1"/>
    <col min="520" max="520" width="14.42578125" style="208" customWidth="1"/>
    <col min="521" max="521" width="11.140625" style="208" bestFit="1" customWidth="1"/>
    <col min="522" max="768" width="11.42578125" style="208"/>
    <col min="769" max="769" width="53.5703125" style="208" customWidth="1"/>
    <col min="770" max="770" width="14.42578125" style="208" customWidth="1"/>
    <col min="771" max="771" width="16.42578125" style="208" customWidth="1"/>
    <col min="772" max="772" width="14.42578125" style="208" customWidth="1"/>
    <col min="773" max="773" width="7.5703125" style="208" bestFit="1" customWidth="1"/>
    <col min="774" max="774" width="14.42578125" style="208" customWidth="1"/>
    <col min="775" max="775" width="16.42578125" style="208" customWidth="1"/>
    <col min="776" max="776" width="14.42578125" style="208" customWidth="1"/>
    <col min="777" max="777" width="11.140625" style="208" bestFit="1" customWidth="1"/>
    <col min="778" max="1024" width="11.42578125" style="208"/>
    <col min="1025" max="1025" width="53.5703125" style="208" customWidth="1"/>
    <col min="1026" max="1026" width="14.42578125" style="208" customWidth="1"/>
    <col min="1027" max="1027" width="16.42578125" style="208" customWidth="1"/>
    <col min="1028" max="1028" width="14.42578125" style="208" customWidth="1"/>
    <col min="1029" max="1029" width="7.5703125" style="208" bestFit="1" customWidth="1"/>
    <col min="1030" max="1030" width="14.42578125" style="208" customWidth="1"/>
    <col min="1031" max="1031" width="16.42578125" style="208" customWidth="1"/>
    <col min="1032" max="1032" width="14.42578125" style="208" customWidth="1"/>
    <col min="1033" max="1033" width="11.140625" style="208" bestFit="1" customWidth="1"/>
    <col min="1034" max="1280" width="11.42578125" style="208"/>
    <col min="1281" max="1281" width="53.5703125" style="208" customWidth="1"/>
    <col min="1282" max="1282" width="14.42578125" style="208" customWidth="1"/>
    <col min="1283" max="1283" width="16.42578125" style="208" customWidth="1"/>
    <col min="1284" max="1284" width="14.42578125" style="208" customWidth="1"/>
    <col min="1285" max="1285" width="7.5703125" style="208" bestFit="1" customWidth="1"/>
    <col min="1286" max="1286" width="14.42578125" style="208" customWidth="1"/>
    <col min="1287" max="1287" width="16.42578125" style="208" customWidth="1"/>
    <col min="1288" max="1288" width="14.42578125" style="208" customWidth="1"/>
    <col min="1289" max="1289" width="11.140625" style="208" bestFit="1" customWidth="1"/>
    <col min="1290" max="1536" width="11.42578125" style="208"/>
    <col min="1537" max="1537" width="53.5703125" style="208" customWidth="1"/>
    <col min="1538" max="1538" width="14.42578125" style="208" customWidth="1"/>
    <col min="1539" max="1539" width="16.42578125" style="208" customWidth="1"/>
    <col min="1540" max="1540" width="14.42578125" style="208" customWidth="1"/>
    <col min="1541" max="1541" width="7.5703125" style="208" bestFit="1" customWidth="1"/>
    <col min="1542" max="1542" width="14.42578125" style="208" customWidth="1"/>
    <col min="1543" max="1543" width="16.42578125" style="208" customWidth="1"/>
    <col min="1544" max="1544" width="14.42578125" style="208" customWidth="1"/>
    <col min="1545" max="1545" width="11.140625" style="208" bestFit="1" customWidth="1"/>
    <col min="1546" max="1792" width="11.42578125" style="208"/>
    <col min="1793" max="1793" width="53.5703125" style="208" customWidth="1"/>
    <col min="1794" max="1794" width="14.42578125" style="208" customWidth="1"/>
    <col min="1795" max="1795" width="16.42578125" style="208" customWidth="1"/>
    <col min="1796" max="1796" width="14.42578125" style="208" customWidth="1"/>
    <col min="1797" max="1797" width="7.5703125" style="208" bestFit="1" customWidth="1"/>
    <col min="1798" max="1798" width="14.42578125" style="208" customWidth="1"/>
    <col min="1799" max="1799" width="16.42578125" style="208" customWidth="1"/>
    <col min="1800" max="1800" width="14.42578125" style="208" customWidth="1"/>
    <col min="1801" max="1801" width="11.140625" style="208" bestFit="1" customWidth="1"/>
    <col min="1802" max="2048" width="11.42578125" style="208"/>
    <col min="2049" max="2049" width="53.5703125" style="208" customWidth="1"/>
    <col min="2050" max="2050" width="14.42578125" style="208" customWidth="1"/>
    <col min="2051" max="2051" width="16.42578125" style="208" customWidth="1"/>
    <col min="2052" max="2052" width="14.42578125" style="208" customWidth="1"/>
    <col min="2053" max="2053" width="7.5703125" style="208" bestFit="1" customWidth="1"/>
    <col min="2054" max="2054" width="14.42578125" style="208" customWidth="1"/>
    <col min="2055" max="2055" width="16.42578125" style="208" customWidth="1"/>
    <col min="2056" max="2056" width="14.42578125" style="208" customWidth="1"/>
    <col min="2057" max="2057" width="11.140625" style="208" bestFit="1" customWidth="1"/>
    <col min="2058" max="2304" width="11.42578125" style="208"/>
    <col min="2305" max="2305" width="53.5703125" style="208" customWidth="1"/>
    <col min="2306" max="2306" width="14.42578125" style="208" customWidth="1"/>
    <col min="2307" max="2307" width="16.42578125" style="208" customWidth="1"/>
    <col min="2308" max="2308" width="14.42578125" style="208" customWidth="1"/>
    <col min="2309" max="2309" width="7.5703125" style="208" bestFit="1" customWidth="1"/>
    <col min="2310" max="2310" width="14.42578125" style="208" customWidth="1"/>
    <col min="2311" max="2311" width="16.42578125" style="208" customWidth="1"/>
    <col min="2312" max="2312" width="14.42578125" style="208" customWidth="1"/>
    <col min="2313" max="2313" width="11.140625" style="208" bestFit="1" customWidth="1"/>
    <col min="2314" max="2560" width="11.42578125" style="208"/>
    <col min="2561" max="2561" width="53.5703125" style="208" customWidth="1"/>
    <col min="2562" max="2562" width="14.42578125" style="208" customWidth="1"/>
    <col min="2563" max="2563" width="16.42578125" style="208" customWidth="1"/>
    <col min="2564" max="2564" width="14.42578125" style="208" customWidth="1"/>
    <col min="2565" max="2565" width="7.5703125" style="208" bestFit="1" customWidth="1"/>
    <col min="2566" max="2566" width="14.42578125" style="208" customWidth="1"/>
    <col min="2567" max="2567" width="16.42578125" style="208" customWidth="1"/>
    <col min="2568" max="2568" width="14.42578125" style="208" customWidth="1"/>
    <col min="2569" max="2569" width="11.140625" style="208" bestFit="1" customWidth="1"/>
    <col min="2570" max="2816" width="11.42578125" style="208"/>
    <col min="2817" max="2817" width="53.5703125" style="208" customWidth="1"/>
    <col min="2818" max="2818" width="14.42578125" style="208" customWidth="1"/>
    <col min="2819" max="2819" width="16.42578125" style="208" customWidth="1"/>
    <col min="2820" max="2820" width="14.42578125" style="208" customWidth="1"/>
    <col min="2821" max="2821" width="7.5703125" style="208" bestFit="1" customWidth="1"/>
    <col min="2822" max="2822" width="14.42578125" style="208" customWidth="1"/>
    <col min="2823" max="2823" width="16.42578125" style="208" customWidth="1"/>
    <col min="2824" max="2824" width="14.42578125" style="208" customWidth="1"/>
    <col min="2825" max="2825" width="11.140625" style="208" bestFit="1" customWidth="1"/>
    <col min="2826" max="3072" width="11.42578125" style="208"/>
    <col min="3073" max="3073" width="53.5703125" style="208" customWidth="1"/>
    <col min="3074" max="3074" width="14.42578125" style="208" customWidth="1"/>
    <col min="3075" max="3075" width="16.42578125" style="208" customWidth="1"/>
    <col min="3076" max="3076" width="14.42578125" style="208" customWidth="1"/>
    <col min="3077" max="3077" width="7.5703125" style="208" bestFit="1" customWidth="1"/>
    <col min="3078" max="3078" width="14.42578125" style="208" customWidth="1"/>
    <col min="3079" max="3079" width="16.42578125" style="208" customWidth="1"/>
    <col min="3080" max="3080" width="14.42578125" style="208" customWidth="1"/>
    <col min="3081" max="3081" width="11.140625" style="208" bestFit="1" customWidth="1"/>
    <col min="3082" max="3328" width="11.42578125" style="208"/>
    <col min="3329" max="3329" width="53.5703125" style="208" customWidth="1"/>
    <col min="3330" max="3330" width="14.42578125" style="208" customWidth="1"/>
    <col min="3331" max="3331" width="16.42578125" style="208" customWidth="1"/>
    <col min="3332" max="3332" width="14.42578125" style="208" customWidth="1"/>
    <col min="3333" max="3333" width="7.5703125" style="208" bestFit="1" customWidth="1"/>
    <col min="3334" max="3334" width="14.42578125" style="208" customWidth="1"/>
    <col min="3335" max="3335" width="16.42578125" style="208" customWidth="1"/>
    <col min="3336" max="3336" width="14.42578125" style="208" customWidth="1"/>
    <col min="3337" max="3337" width="11.140625" style="208" bestFit="1" customWidth="1"/>
    <col min="3338" max="3584" width="11.42578125" style="208"/>
    <col min="3585" max="3585" width="53.5703125" style="208" customWidth="1"/>
    <col min="3586" max="3586" width="14.42578125" style="208" customWidth="1"/>
    <col min="3587" max="3587" width="16.42578125" style="208" customWidth="1"/>
    <col min="3588" max="3588" width="14.42578125" style="208" customWidth="1"/>
    <col min="3589" max="3589" width="7.5703125" style="208" bestFit="1" customWidth="1"/>
    <col min="3590" max="3590" width="14.42578125" style="208" customWidth="1"/>
    <col min="3591" max="3591" width="16.42578125" style="208" customWidth="1"/>
    <col min="3592" max="3592" width="14.42578125" style="208" customWidth="1"/>
    <col min="3593" max="3593" width="11.140625" style="208" bestFit="1" customWidth="1"/>
    <col min="3594" max="3840" width="11.42578125" style="208"/>
    <col min="3841" max="3841" width="53.5703125" style="208" customWidth="1"/>
    <col min="3842" max="3842" width="14.42578125" style="208" customWidth="1"/>
    <col min="3843" max="3843" width="16.42578125" style="208" customWidth="1"/>
    <col min="3844" max="3844" width="14.42578125" style="208" customWidth="1"/>
    <col min="3845" max="3845" width="7.5703125" style="208" bestFit="1" customWidth="1"/>
    <col min="3846" max="3846" width="14.42578125" style="208" customWidth="1"/>
    <col min="3847" max="3847" width="16.42578125" style="208" customWidth="1"/>
    <col min="3848" max="3848" width="14.42578125" style="208" customWidth="1"/>
    <col min="3849" max="3849" width="11.140625" style="208" bestFit="1" customWidth="1"/>
    <col min="3850" max="4096" width="11.42578125" style="208"/>
    <col min="4097" max="4097" width="53.5703125" style="208" customWidth="1"/>
    <col min="4098" max="4098" width="14.42578125" style="208" customWidth="1"/>
    <col min="4099" max="4099" width="16.42578125" style="208" customWidth="1"/>
    <col min="4100" max="4100" width="14.42578125" style="208" customWidth="1"/>
    <col min="4101" max="4101" width="7.5703125" style="208" bestFit="1" customWidth="1"/>
    <col min="4102" max="4102" width="14.42578125" style="208" customWidth="1"/>
    <col min="4103" max="4103" width="16.42578125" style="208" customWidth="1"/>
    <col min="4104" max="4104" width="14.42578125" style="208" customWidth="1"/>
    <col min="4105" max="4105" width="11.140625" style="208" bestFit="1" customWidth="1"/>
    <col min="4106" max="4352" width="11.42578125" style="208"/>
    <col min="4353" max="4353" width="53.5703125" style="208" customWidth="1"/>
    <col min="4354" max="4354" width="14.42578125" style="208" customWidth="1"/>
    <col min="4355" max="4355" width="16.42578125" style="208" customWidth="1"/>
    <col min="4356" max="4356" width="14.42578125" style="208" customWidth="1"/>
    <col min="4357" max="4357" width="7.5703125" style="208" bestFit="1" customWidth="1"/>
    <col min="4358" max="4358" width="14.42578125" style="208" customWidth="1"/>
    <col min="4359" max="4359" width="16.42578125" style="208" customWidth="1"/>
    <col min="4360" max="4360" width="14.42578125" style="208" customWidth="1"/>
    <col min="4361" max="4361" width="11.140625" style="208" bestFit="1" customWidth="1"/>
    <col min="4362" max="4608" width="11.42578125" style="208"/>
    <col min="4609" max="4609" width="53.5703125" style="208" customWidth="1"/>
    <col min="4610" max="4610" width="14.42578125" style="208" customWidth="1"/>
    <col min="4611" max="4611" width="16.42578125" style="208" customWidth="1"/>
    <col min="4612" max="4612" width="14.42578125" style="208" customWidth="1"/>
    <col min="4613" max="4613" width="7.5703125" style="208" bestFit="1" customWidth="1"/>
    <col min="4614" max="4614" width="14.42578125" style="208" customWidth="1"/>
    <col min="4615" max="4615" width="16.42578125" style="208" customWidth="1"/>
    <col min="4616" max="4616" width="14.42578125" style="208" customWidth="1"/>
    <col min="4617" max="4617" width="11.140625" style="208" bestFit="1" customWidth="1"/>
    <col min="4618" max="4864" width="11.42578125" style="208"/>
    <col min="4865" max="4865" width="53.5703125" style="208" customWidth="1"/>
    <col min="4866" max="4866" width="14.42578125" style="208" customWidth="1"/>
    <col min="4867" max="4867" width="16.42578125" style="208" customWidth="1"/>
    <col min="4868" max="4868" width="14.42578125" style="208" customWidth="1"/>
    <col min="4869" max="4869" width="7.5703125" style="208" bestFit="1" customWidth="1"/>
    <col min="4870" max="4870" width="14.42578125" style="208" customWidth="1"/>
    <col min="4871" max="4871" width="16.42578125" style="208" customWidth="1"/>
    <col min="4872" max="4872" width="14.42578125" style="208" customWidth="1"/>
    <col min="4873" max="4873" width="11.140625" style="208" bestFit="1" customWidth="1"/>
    <col min="4874" max="5120" width="11.42578125" style="208"/>
    <col min="5121" max="5121" width="53.5703125" style="208" customWidth="1"/>
    <col min="5122" max="5122" width="14.42578125" style="208" customWidth="1"/>
    <col min="5123" max="5123" width="16.42578125" style="208" customWidth="1"/>
    <col min="5124" max="5124" width="14.42578125" style="208" customWidth="1"/>
    <col min="5125" max="5125" width="7.5703125" style="208" bestFit="1" customWidth="1"/>
    <col min="5126" max="5126" width="14.42578125" style="208" customWidth="1"/>
    <col min="5127" max="5127" width="16.42578125" style="208" customWidth="1"/>
    <col min="5128" max="5128" width="14.42578125" style="208" customWidth="1"/>
    <col min="5129" max="5129" width="11.140625" style="208" bestFit="1" customWidth="1"/>
    <col min="5130" max="5376" width="11.42578125" style="208"/>
    <col min="5377" max="5377" width="53.5703125" style="208" customWidth="1"/>
    <col min="5378" max="5378" width="14.42578125" style="208" customWidth="1"/>
    <col min="5379" max="5379" width="16.42578125" style="208" customWidth="1"/>
    <col min="5380" max="5380" width="14.42578125" style="208" customWidth="1"/>
    <col min="5381" max="5381" width="7.5703125" style="208" bestFit="1" customWidth="1"/>
    <col min="5382" max="5382" width="14.42578125" style="208" customWidth="1"/>
    <col min="5383" max="5383" width="16.42578125" style="208" customWidth="1"/>
    <col min="5384" max="5384" width="14.42578125" style="208" customWidth="1"/>
    <col min="5385" max="5385" width="11.140625" style="208" bestFit="1" customWidth="1"/>
    <col min="5386" max="5632" width="11.42578125" style="208"/>
    <col min="5633" max="5633" width="53.5703125" style="208" customWidth="1"/>
    <col min="5634" max="5634" width="14.42578125" style="208" customWidth="1"/>
    <col min="5635" max="5635" width="16.42578125" style="208" customWidth="1"/>
    <col min="5636" max="5636" width="14.42578125" style="208" customWidth="1"/>
    <col min="5637" max="5637" width="7.5703125" style="208" bestFit="1" customWidth="1"/>
    <col min="5638" max="5638" width="14.42578125" style="208" customWidth="1"/>
    <col min="5639" max="5639" width="16.42578125" style="208" customWidth="1"/>
    <col min="5640" max="5640" width="14.42578125" style="208" customWidth="1"/>
    <col min="5641" max="5641" width="11.140625" style="208" bestFit="1" customWidth="1"/>
    <col min="5642" max="5888" width="11.42578125" style="208"/>
    <col min="5889" max="5889" width="53.5703125" style="208" customWidth="1"/>
    <col min="5890" max="5890" width="14.42578125" style="208" customWidth="1"/>
    <col min="5891" max="5891" width="16.42578125" style="208" customWidth="1"/>
    <col min="5892" max="5892" width="14.42578125" style="208" customWidth="1"/>
    <col min="5893" max="5893" width="7.5703125" style="208" bestFit="1" customWidth="1"/>
    <col min="5894" max="5894" width="14.42578125" style="208" customWidth="1"/>
    <col min="5895" max="5895" width="16.42578125" style="208" customWidth="1"/>
    <col min="5896" max="5896" width="14.42578125" style="208" customWidth="1"/>
    <col min="5897" max="5897" width="11.140625" style="208" bestFit="1" customWidth="1"/>
    <col min="5898" max="6144" width="11.42578125" style="208"/>
    <col min="6145" max="6145" width="53.5703125" style="208" customWidth="1"/>
    <col min="6146" max="6146" width="14.42578125" style="208" customWidth="1"/>
    <col min="6147" max="6147" width="16.42578125" style="208" customWidth="1"/>
    <col min="6148" max="6148" width="14.42578125" style="208" customWidth="1"/>
    <col min="6149" max="6149" width="7.5703125" style="208" bestFit="1" customWidth="1"/>
    <col min="6150" max="6150" width="14.42578125" style="208" customWidth="1"/>
    <col min="6151" max="6151" width="16.42578125" style="208" customWidth="1"/>
    <col min="6152" max="6152" width="14.42578125" style="208" customWidth="1"/>
    <col min="6153" max="6153" width="11.140625" style="208" bestFit="1" customWidth="1"/>
    <col min="6154" max="6400" width="11.42578125" style="208"/>
    <col min="6401" max="6401" width="53.5703125" style="208" customWidth="1"/>
    <col min="6402" max="6402" width="14.42578125" style="208" customWidth="1"/>
    <col min="6403" max="6403" width="16.42578125" style="208" customWidth="1"/>
    <col min="6404" max="6404" width="14.42578125" style="208" customWidth="1"/>
    <col min="6405" max="6405" width="7.5703125" style="208" bestFit="1" customWidth="1"/>
    <col min="6406" max="6406" width="14.42578125" style="208" customWidth="1"/>
    <col min="6407" max="6407" width="16.42578125" style="208" customWidth="1"/>
    <col min="6408" max="6408" width="14.42578125" style="208" customWidth="1"/>
    <col min="6409" max="6409" width="11.140625" style="208" bestFit="1" customWidth="1"/>
    <col min="6410" max="6656" width="11.42578125" style="208"/>
    <col min="6657" max="6657" width="53.5703125" style="208" customWidth="1"/>
    <col min="6658" max="6658" width="14.42578125" style="208" customWidth="1"/>
    <col min="6659" max="6659" width="16.42578125" style="208" customWidth="1"/>
    <col min="6660" max="6660" width="14.42578125" style="208" customWidth="1"/>
    <col min="6661" max="6661" width="7.5703125" style="208" bestFit="1" customWidth="1"/>
    <col min="6662" max="6662" width="14.42578125" style="208" customWidth="1"/>
    <col min="6663" max="6663" width="16.42578125" style="208" customWidth="1"/>
    <col min="6664" max="6664" width="14.42578125" style="208" customWidth="1"/>
    <col min="6665" max="6665" width="11.140625" style="208" bestFit="1" customWidth="1"/>
    <col min="6666" max="6912" width="11.42578125" style="208"/>
    <col min="6913" max="6913" width="53.5703125" style="208" customWidth="1"/>
    <col min="6914" max="6914" width="14.42578125" style="208" customWidth="1"/>
    <col min="6915" max="6915" width="16.42578125" style="208" customWidth="1"/>
    <col min="6916" max="6916" width="14.42578125" style="208" customWidth="1"/>
    <col min="6917" max="6917" width="7.5703125" style="208" bestFit="1" customWidth="1"/>
    <col min="6918" max="6918" width="14.42578125" style="208" customWidth="1"/>
    <col min="6919" max="6919" width="16.42578125" style="208" customWidth="1"/>
    <col min="6920" max="6920" width="14.42578125" style="208" customWidth="1"/>
    <col min="6921" max="6921" width="11.140625" style="208" bestFit="1" customWidth="1"/>
    <col min="6922" max="7168" width="11.42578125" style="208"/>
    <col min="7169" max="7169" width="53.5703125" style="208" customWidth="1"/>
    <col min="7170" max="7170" width="14.42578125" style="208" customWidth="1"/>
    <col min="7171" max="7171" width="16.42578125" style="208" customWidth="1"/>
    <col min="7172" max="7172" width="14.42578125" style="208" customWidth="1"/>
    <col min="7173" max="7173" width="7.5703125" style="208" bestFit="1" customWidth="1"/>
    <col min="7174" max="7174" width="14.42578125" style="208" customWidth="1"/>
    <col min="7175" max="7175" width="16.42578125" style="208" customWidth="1"/>
    <col min="7176" max="7176" width="14.42578125" style="208" customWidth="1"/>
    <col min="7177" max="7177" width="11.140625" style="208" bestFit="1" customWidth="1"/>
    <col min="7178" max="7424" width="11.42578125" style="208"/>
    <col min="7425" max="7425" width="53.5703125" style="208" customWidth="1"/>
    <col min="7426" max="7426" width="14.42578125" style="208" customWidth="1"/>
    <col min="7427" max="7427" width="16.42578125" style="208" customWidth="1"/>
    <col min="7428" max="7428" width="14.42578125" style="208" customWidth="1"/>
    <col min="7429" max="7429" width="7.5703125" style="208" bestFit="1" customWidth="1"/>
    <col min="7430" max="7430" width="14.42578125" style="208" customWidth="1"/>
    <col min="7431" max="7431" width="16.42578125" style="208" customWidth="1"/>
    <col min="7432" max="7432" width="14.42578125" style="208" customWidth="1"/>
    <col min="7433" max="7433" width="11.140625" style="208" bestFit="1" customWidth="1"/>
    <col min="7434" max="7680" width="11.42578125" style="208"/>
    <col min="7681" max="7681" width="53.5703125" style="208" customWidth="1"/>
    <col min="7682" max="7682" width="14.42578125" style="208" customWidth="1"/>
    <col min="7683" max="7683" width="16.42578125" style="208" customWidth="1"/>
    <col min="7684" max="7684" width="14.42578125" style="208" customWidth="1"/>
    <col min="7685" max="7685" width="7.5703125" style="208" bestFit="1" customWidth="1"/>
    <col min="7686" max="7686" width="14.42578125" style="208" customWidth="1"/>
    <col min="7687" max="7687" width="16.42578125" style="208" customWidth="1"/>
    <col min="7688" max="7688" width="14.42578125" style="208" customWidth="1"/>
    <col min="7689" max="7689" width="11.140625" style="208" bestFit="1" customWidth="1"/>
    <col min="7690" max="7936" width="11.42578125" style="208"/>
    <col min="7937" max="7937" width="53.5703125" style="208" customWidth="1"/>
    <col min="7938" max="7938" width="14.42578125" style="208" customWidth="1"/>
    <col min="7939" max="7939" width="16.42578125" style="208" customWidth="1"/>
    <col min="7940" max="7940" width="14.42578125" style="208" customWidth="1"/>
    <col min="7941" max="7941" width="7.5703125" style="208" bestFit="1" customWidth="1"/>
    <col min="7942" max="7942" width="14.42578125" style="208" customWidth="1"/>
    <col min="7943" max="7943" width="16.42578125" style="208" customWidth="1"/>
    <col min="7944" max="7944" width="14.42578125" style="208" customWidth="1"/>
    <col min="7945" max="7945" width="11.140625" style="208" bestFit="1" customWidth="1"/>
    <col min="7946" max="8192" width="11.42578125" style="208"/>
    <col min="8193" max="8193" width="53.5703125" style="208" customWidth="1"/>
    <col min="8194" max="8194" width="14.42578125" style="208" customWidth="1"/>
    <col min="8195" max="8195" width="16.42578125" style="208" customWidth="1"/>
    <col min="8196" max="8196" width="14.42578125" style="208" customWidth="1"/>
    <col min="8197" max="8197" width="7.5703125" style="208" bestFit="1" customWidth="1"/>
    <col min="8198" max="8198" width="14.42578125" style="208" customWidth="1"/>
    <col min="8199" max="8199" width="16.42578125" style="208" customWidth="1"/>
    <col min="8200" max="8200" width="14.42578125" style="208" customWidth="1"/>
    <col min="8201" max="8201" width="11.140625" style="208" bestFit="1" customWidth="1"/>
    <col min="8202" max="8448" width="11.42578125" style="208"/>
    <col min="8449" max="8449" width="53.5703125" style="208" customWidth="1"/>
    <col min="8450" max="8450" width="14.42578125" style="208" customWidth="1"/>
    <col min="8451" max="8451" width="16.42578125" style="208" customWidth="1"/>
    <col min="8452" max="8452" width="14.42578125" style="208" customWidth="1"/>
    <col min="8453" max="8453" width="7.5703125" style="208" bestFit="1" customWidth="1"/>
    <col min="8454" max="8454" width="14.42578125" style="208" customWidth="1"/>
    <col min="8455" max="8455" width="16.42578125" style="208" customWidth="1"/>
    <col min="8456" max="8456" width="14.42578125" style="208" customWidth="1"/>
    <col min="8457" max="8457" width="11.140625" style="208" bestFit="1" customWidth="1"/>
    <col min="8458" max="8704" width="11.42578125" style="208"/>
    <col min="8705" max="8705" width="53.5703125" style="208" customWidth="1"/>
    <col min="8706" max="8706" width="14.42578125" style="208" customWidth="1"/>
    <col min="8707" max="8707" width="16.42578125" style="208" customWidth="1"/>
    <col min="8708" max="8708" width="14.42578125" style="208" customWidth="1"/>
    <col min="8709" max="8709" width="7.5703125" style="208" bestFit="1" customWidth="1"/>
    <col min="8710" max="8710" width="14.42578125" style="208" customWidth="1"/>
    <col min="8711" max="8711" width="16.42578125" style="208" customWidth="1"/>
    <col min="8712" max="8712" width="14.42578125" style="208" customWidth="1"/>
    <col min="8713" max="8713" width="11.140625" style="208" bestFit="1" customWidth="1"/>
    <col min="8714" max="8960" width="11.42578125" style="208"/>
    <col min="8961" max="8961" width="53.5703125" style="208" customWidth="1"/>
    <col min="8962" max="8962" width="14.42578125" style="208" customWidth="1"/>
    <col min="8963" max="8963" width="16.42578125" style="208" customWidth="1"/>
    <col min="8964" max="8964" width="14.42578125" style="208" customWidth="1"/>
    <col min="8965" max="8965" width="7.5703125" style="208" bestFit="1" customWidth="1"/>
    <col min="8966" max="8966" width="14.42578125" style="208" customWidth="1"/>
    <col min="8967" max="8967" width="16.42578125" style="208" customWidth="1"/>
    <col min="8968" max="8968" width="14.42578125" style="208" customWidth="1"/>
    <col min="8969" max="8969" width="11.140625" style="208" bestFit="1" customWidth="1"/>
    <col min="8970" max="9216" width="11.42578125" style="208"/>
    <col min="9217" max="9217" width="53.5703125" style="208" customWidth="1"/>
    <col min="9218" max="9218" width="14.42578125" style="208" customWidth="1"/>
    <col min="9219" max="9219" width="16.42578125" style="208" customWidth="1"/>
    <col min="9220" max="9220" width="14.42578125" style="208" customWidth="1"/>
    <col min="9221" max="9221" width="7.5703125" style="208" bestFit="1" customWidth="1"/>
    <col min="9222" max="9222" width="14.42578125" style="208" customWidth="1"/>
    <col min="9223" max="9223" width="16.42578125" style="208" customWidth="1"/>
    <col min="9224" max="9224" width="14.42578125" style="208" customWidth="1"/>
    <col min="9225" max="9225" width="11.140625" style="208" bestFit="1" customWidth="1"/>
    <col min="9226" max="9472" width="11.42578125" style="208"/>
    <col min="9473" max="9473" width="53.5703125" style="208" customWidth="1"/>
    <col min="9474" max="9474" width="14.42578125" style="208" customWidth="1"/>
    <col min="9475" max="9475" width="16.42578125" style="208" customWidth="1"/>
    <col min="9476" max="9476" width="14.42578125" style="208" customWidth="1"/>
    <col min="9477" max="9477" width="7.5703125" style="208" bestFit="1" customWidth="1"/>
    <col min="9478" max="9478" width="14.42578125" style="208" customWidth="1"/>
    <col min="9479" max="9479" width="16.42578125" style="208" customWidth="1"/>
    <col min="9480" max="9480" width="14.42578125" style="208" customWidth="1"/>
    <col min="9481" max="9481" width="11.140625" style="208" bestFit="1" customWidth="1"/>
    <col min="9482" max="9728" width="11.42578125" style="208"/>
    <col min="9729" max="9729" width="53.5703125" style="208" customWidth="1"/>
    <col min="9730" max="9730" width="14.42578125" style="208" customWidth="1"/>
    <col min="9731" max="9731" width="16.42578125" style="208" customWidth="1"/>
    <col min="9732" max="9732" width="14.42578125" style="208" customWidth="1"/>
    <col min="9733" max="9733" width="7.5703125" style="208" bestFit="1" customWidth="1"/>
    <col min="9734" max="9734" width="14.42578125" style="208" customWidth="1"/>
    <col min="9735" max="9735" width="16.42578125" style="208" customWidth="1"/>
    <col min="9736" max="9736" width="14.42578125" style="208" customWidth="1"/>
    <col min="9737" max="9737" width="11.140625" style="208" bestFit="1" customWidth="1"/>
    <col min="9738" max="9984" width="11.42578125" style="208"/>
    <col min="9985" max="9985" width="53.5703125" style="208" customWidth="1"/>
    <col min="9986" max="9986" width="14.42578125" style="208" customWidth="1"/>
    <col min="9987" max="9987" width="16.42578125" style="208" customWidth="1"/>
    <col min="9988" max="9988" width="14.42578125" style="208" customWidth="1"/>
    <col min="9989" max="9989" width="7.5703125" style="208" bestFit="1" customWidth="1"/>
    <col min="9990" max="9990" width="14.42578125" style="208" customWidth="1"/>
    <col min="9991" max="9991" width="16.42578125" style="208" customWidth="1"/>
    <col min="9992" max="9992" width="14.42578125" style="208" customWidth="1"/>
    <col min="9993" max="9993" width="11.140625" style="208" bestFit="1" customWidth="1"/>
    <col min="9994" max="10240" width="11.42578125" style="208"/>
    <col min="10241" max="10241" width="53.5703125" style="208" customWidth="1"/>
    <col min="10242" max="10242" width="14.42578125" style="208" customWidth="1"/>
    <col min="10243" max="10243" width="16.42578125" style="208" customWidth="1"/>
    <col min="10244" max="10244" width="14.42578125" style="208" customWidth="1"/>
    <col min="10245" max="10245" width="7.5703125" style="208" bestFit="1" customWidth="1"/>
    <col min="10246" max="10246" width="14.42578125" style="208" customWidth="1"/>
    <col min="10247" max="10247" width="16.42578125" style="208" customWidth="1"/>
    <col min="10248" max="10248" width="14.42578125" style="208" customWidth="1"/>
    <col min="10249" max="10249" width="11.140625" style="208" bestFit="1" customWidth="1"/>
    <col min="10250" max="10496" width="11.42578125" style="208"/>
    <col min="10497" max="10497" width="53.5703125" style="208" customWidth="1"/>
    <col min="10498" max="10498" width="14.42578125" style="208" customWidth="1"/>
    <col min="10499" max="10499" width="16.42578125" style="208" customWidth="1"/>
    <col min="10500" max="10500" width="14.42578125" style="208" customWidth="1"/>
    <col min="10501" max="10501" width="7.5703125" style="208" bestFit="1" customWidth="1"/>
    <col min="10502" max="10502" width="14.42578125" style="208" customWidth="1"/>
    <col min="10503" max="10503" width="16.42578125" style="208" customWidth="1"/>
    <col min="10504" max="10504" width="14.42578125" style="208" customWidth="1"/>
    <col min="10505" max="10505" width="11.140625" style="208" bestFit="1" customWidth="1"/>
    <col min="10506" max="10752" width="11.42578125" style="208"/>
    <col min="10753" max="10753" width="53.5703125" style="208" customWidth="1"/>
    <col min="10754" max="10754" width="14.42578125" style="208" customWidth="1"/>
    <col min="10755" max="10755" width="16.42578125" style="208" customWidth="1"/>
    <col min="10756" max="10756" width="14.42578125" style="208" customWidth="1"/>
    <col min="10757" max="10757" width="7.5703125" style="208" bestFit="1" customWidth="1"/>
    <col min="10758" max="10758" width="14.42578125" style="208" customWidth="1"/>
    <col min="10759" max="10759" width="16.42578125" style="208" customWidth="1"/>
    <col min="10760" max="10760" width="14.42578125" style="208" customWidth="1"/>
    <col min="10761" max="10761" width="11.140625" style="208" bestFit="1" customWidth="1"/>
    <col min="10762" max="11008" width="11.42578125" style="208"/>
    <col min="11009" max="11009" width="53.5703125" style="208" customWidth="1"/>
    <col min="11010" max="11010" width="14.42578125" style="208" customWidth="1"/>
    <col min="11011" max="11011" width="16.42578125" style="208" customWidth="1"/>
    <col min="11012" max="11012" width="14.42578125" style="208" customWidth="1"/>
    <col min="11013" max="11013" width="7.5703125" style="208" bestFit="1" customWidth="1"/>
    <col min="11014" max="11014" width="14.42578125" style="208" customWidth="1"/>
    <col min="11015" max="11015" width="16.42578125" style="208" customWidth="1"/>
    <col min="11016" max="11016" width="14.42578125" style="208" customWidth="1"/>
    <col min="11017" max="11017" width="11.140625" style="208" bestFit="1" customWidth="1"/>
    <col min="11018" max="11264" width="11.42578125" style="208"/>
    <col min="11265" max="11265" width="53.5703125" style="208" customWidth="1"/>
    <col min="11266" max="11266" width="14.42578125" style="208" customWidth="1"/>
    <col min="11267" max="11267" width="16.42578125" style="208" customWidth="1"/>
    <col min="11268" max="11268" width="14.42578125" style="208" customWidth="1"/>
    <col min="11269" max="11269" width="7.5703125" style="208" bestFit="1" customWidth="1"/>
    <col min="11270" max="11270" width="14.42578125" style="208" customWidth="1"/>
    <col min="11271" max="11271" width="16.42578125" style="208" customWidth="1"/>
    <col min="11272" max="11272" width="14.42578125" style="208" customWidth="1"/>
    <col min="11273" max="11273" width="11.140625" style="208" bestFit="1" customWidth="1"/>
    <col min="11274" max="11520" width="11.42578125" style="208"/>
    <col min="11521" max="11521" width="53.5703125" style="208" customWidth="1"/>
    <col min="11522" max="11522" width="14.42578125" style="208" customWidth="1"/>
    <col min="11523" max="11523" width="16.42578125" style="208" customWidth="1"/>
    <col min="11524" max="11524" width="14.42578125" style="208" customWidth="1"/>
    <col min="11525" max="11525" width="7.5703125" style="208" bestFit="1" customWidth="1"/>
    <col min="11526" max="11526" width="14.42578125" style="208" customWidth="1"/>
    <col min="11527" max="11527" width="16.42578125" style="208" customWidth="1"/>
    <col min="11528" max="11528" width="14.42578125" style="208" customWidth="1"/>
    <col min="11529" max="11529" width="11.140625" style="208" bestFit="1" customWidth="1"/>
    <col min="11530" max="11776" width="11.42578125" style="208"/>
    <col min="11777" max="11777" width="53.5703125" style="208" customWidth="1"/>
    <col min="11778" max="11778" width="14.42578125" style="208" customWidth="1"/>
    <col min="11779" max="11779" width="16.42578125" style="208" customWidth="1"/>
    <col min="11780" max="11780" width="14.42578125" style="208" customWidth="1"/>
    <col min="11781" max="11781" width="7.5703125" style="208" bestFit="1" customWidth="1"/>
    <col min="11782" max="11782" width="14.42578125" style="208" customWidth="1"/>
    <col min="11783" max="11783" width="16.42578125" style="208" customWidth="1"/>
    <col min="11784" max="11784" width="14.42578125" style="208" customWidth="1"/>
    <col min="11785" max="11785" width="11.140625" style="208" bestFit="1" customWidth="1"/>
    <col min="11786" max="12032" width="11.42578125" style="208"/>
    <col min="12033" max="12033" width="53.5703125" style="208" customWidth="1"/>
    <col min="12034" max="12034" width="14.42578125" style="208" customWidth="1"/>
    <col min="12035" max="12035" width="16.42578125" style="208" customWidth="1"/>
    <col min="12036" max="12036" width="14.42578125" style="208" customWidth="1"/>
    <col min="12037" max="12037" width="7.5703125" style="208" bestFit="1" customWidth="1"/>
    <col min="12038" max="12038" width="14.42578125" style="208" customWidth="1"/>
    <col min="12039" max="12039" width="16.42578125" style="208" customWidth="1"/>
    <col min="12040" max="12040" width="14.42578125" style="208" customWidth="1"/>
    <col min="12041" max="12041" width="11.140625" style="208" bestFit="1" customWidth="1"/>
    <col min="12042" max="12288" width="11.42578125" style="208"/>
    <col min="12289" max="12289" width="53.5703125" style="208" customWidth="1"/>
    <col min="12290" max="12290" width="14.42578125" style="208" customWidth="1"/>
    <col min="12291" max="12291" width="16.42578125" style="208" customWidth="1"/>
    <col min="12292" max="12292" width="14.42578125" style="208" customWidth="1"/>
    <col min="12293" max="12293" width="7.5703125" style="208" bestFit="1" customWidth="1"/>
    <col min="12294" max="12294" width="14.42578125" style="208" customWidth="1"/>
    <col min="12295" max="12295" width="16.42578125" style="208" customWidth="1"/>
    <col min="12296" max="12296" width="14.42578125" style="208" customWidth="1"/>
    <col min="12297" max="12297" width="11.140625" style="208" bestFit="1" customWidth="1"/>
    <col min="12298" max="12544" width="11.42578125" style="208"/>
    <col min="12545" max="12545" width="53.5703125" style="208" customWidth="1"/>
    <col min="12546" max="12546" width="14.42578125" style="208" customWidth="1"/>
    <col min="12547" max="12547" width="16.42578125" style="208" customWidth="1"/>
    <col min="12548" max="12548" width="14.42578125" style="208" customWidth="1"/>
    <col min="12549" max="12549" width="7.5703125" style="208" bestFit="1" customWidth="1"/>
    <col min="12550" max="12550" width="14.42578125" style="208" customWidth="1"/>
    <col min="12551" max="12551" width="16.42578125" style="208" customWidth="1"/>
    <col min="12552" max="12552" width="14.42578125" style="208" customWidth="1"/>
    <col min="12553" max="12553" width="11.140625" style="208" bestFit="1" customWidth="1"/>
    <col min="12554" max="12800" width="11.42578125" style="208"/>
    <col min="12801" max="12801" width="53.5703125" style="208" customWidth="1"/>
    <col min="12802" max="12802" width="14.42578125" style="208" customWidth="1"/>
    <col min="12803" max="12803" width="16.42578125" style="208" customWidth="1"/>
    <col min="12804" max="12804" width="14.42578125" style="208" customWidth="1"/>
    <col min="12805" max="12805" width="7.5703125" style="208" bestFit="1" customWidth="1"/>
    <col min="12806" max="12806" width="14.42578125" style="208" customWidth="1"/>
    <col min="12807" max="12807" width="16.42578125" style="208" customWidth="1"/>
    <col min="12808" max="12808" width="14.42578125" style="208" customWidth="1"/>
    <col min="12809" max="12809" width="11.140625" style="208" bestFit="1" customWidth="1"/>
    <col min="12810" max="13056" width="11.42578125" style="208"/>
    <col min="13057" max="13057" width="53.5703125" style="208" customWidth="1"/>
    <col min="13058" max="13058" width="14.42578125" style="208" customWidth="1"/>
    <col min="13059" max="13059" width="16.42578125" style="208" customWidth="1"/>
    <col min="13060" max="13060" width="14.42578125" style="208" customWidth="1"/>
    <col min="13061" max="13061" width="7.5703125" style="208" bestFit="1" customWidth="1"/>
    <col min="13062" max="13062" width="14.42578125" style="208" customWidth="1"/>
    <col min="13063" max="13063" width="16.42578125" style="208" customWidth="1"/>
    <col min="13064" max="13064" width="14.42578125" style="208" customWidth="1"/>
    <col min="13065" max="13065" width="11.140625" style="208" bestFit="1" customWidth="1"/>
    <col min="13066" max="13312" width="11.42578125" style="208"/>
    <col min="13313" max="13313" width="53.5703125" style="208" customWidth="1"/>
    <col min="13314" max="13314" width="14.42578125" style="208" customWidth="1"/>
    <col min="13315" max="13315" width="16.42578125" style="208" customWidth="1"/>
    <col min="13316" max="13316" width="14.42578125" style="208" customWidth="1"/>
    <col min="13317" max="13317" width="7.5703125" style="208" bestFit="1" customWidth="1"/>
    <col min="13318" max="13318" width="14.42578125" style="208" customWidth="1"/>
    <col min="13319" max="13319" width="16.42578125" style="208" customWidth="1"/>
    <col min="13320" max="13320" width="14.42578125" style="208" customWidth="1"/>
    <col min="13321" max="13321" width="11.140625" style="208" bestFit="1" customWidth="1"/>
    <col min="13322" max="13568" width="11.42578125" style="208"/>
    <col min="13569" max="13569" width="53.5703125" style="208" customWidth="1"/>
    <col min="13570" max="13570" width="14.42578125" style="208" customWidth="1"/>
    <col min="13571" max="13571" width="16.42578125" style="208" customWidth="1"/>
    <col min="13572" max="13572" width="14.42578125" style="208" customWidth="1"/>
    <col min="13573" max="13573" width="7.5703125" style="208" bestFit="1" customWidth="1"/>
    <col min="13574" max="13574" width="14.42578125" style="208" customWidth="1"/>
    <col min="13575" max="13575" width="16.42578125" style="208" customWidth="1"/>
    <col min="13576" max="13576" width="14.42578125" style="208" customWidth="1"/>
    <col min="13577" max="13577" width="11.140625" style="208" bestFit="1" customWidth="1"/>
    <col min="13578" max="13824" width="11.42578125" style="208"/>
    <col min="13825" max="13825" width="53.5703125" style="208" customWidth="1"/>
    <col min="13826" max="13826" width="14.42578125" style="208" customWidth="1"/>
    <col min="13827" max="13827" width="16.42578125" style="208" customWidth="1"/>
    <col min="13828" max="13828" width="14.42578125" style="208" customWidth="1"/>
    <col min="13829" max="13829" width="7.5703125" style="208" bestFit="1" customWidth="1"/>
    <col min="13830" max="13830" width="14.42578125" style="208" customWidth="1"/>
    <col min="13831" max="13831" width="16.42578125" style="208" customWidth="1"/>
    <col min="13832" max="13832" width="14.42578125" style="208" customWidth="1"/>
    <col min="13833" max="13833" width="11.140625" style="208" bestFit="1" customWidth="1"/>
    <col min="13834" max="14080" width="11.42578125" style="208"/>
    <col min="14081" max="14081" width="53.5703125" style="208" customWidth="1"/>
    <col min="14082" max="14082" width="14.42578125" style="208" customWidth="1"/>
    <col min="14083" max="14083" width="16.42578125" style="208" customWidth="1"/>
    <col min="14084" max="14084" width="14.42578125" style="208" customWidth="1"/>
    <col min="14085" max="14085" width="7.5703125" style="208" bestFit="1" customWidth="1"/>
    <col min="14086" max="14086" width="14.42578125" style="208" customWidth="1"/>
    <col min="14087" max="14087" width="16.42578125" style="208" customWidth="1"/>
    <col min="14088" max="14088" width="14.42578125" style="208" customWidth="1"/>
    <col min="14089" max="14089" width="11.140625" style="208" bestFit="1" customWidth="1"/>
    <col min="14090" max="14336" width="11.42578125" style="208"/>
    <col min="14337" max="14337" width="53.5703125" style="208" customWidth="1"/>
    <col min="14338" max="14338" width="14.42578125" style="208" customWidth="1"/>
    <col min="14339" max="14339" width="16.42578125" style="208" customWidth="1"/>
    <col min="14340" max="14340" width="14.42578125" style="208" customWidth="1"/>
    <col min="14341" max="14341" width="7.5703125" style="208" bestFit="1" customWidth="1"/>
    <col min="14342" max="14342" width="14.42578125" style="208" customWidth="1"/>
    <col min="14343" max="14343" width="16.42578125" style="208" customWidth="1"/>
    <col min="14344" max="14344" width="14.42578125" style="208" customWidth="1"/>
    <col min="14345" max="14345" width="11.140625" style="208" bestFit="1" customWidth="1"/>
    <col min="14346" max="14592" width="11.42578125" style="208"/>
    <col min="14593" max="14593" width="53.5703125" style="208" customWidth="1"/>
    <col min="14594" max="14594" width="14.42578125" style="208" customWidth="1"/>
    <col min="14595" max="14595" width="16.42578125" style="208" customWidth="1"/>
    <col min="14596" max="14596" width="14.42578125" style="208" customWidth="1"/>
    <col min="14597" max="14597" width="7.5703125" style="208" bestFit="1" customWidth="1"/>
    <col min="14598" max="14598" width="14.42578125" style="208" customWidth="1"/>
    <col min="14599" max="14599" width="16.42578125" style="208" customWidth="1"/>
    <col min="14600" max="14600" width="14.42578125" style="208" customWidth="1"/>
    <col min="14601" max="14601" width="11.140625" style="208" bestFit="1" customWidth="1"/>
    <col min="14602" max="14848" width="11.42578125" style="208"/>
    <col min="14849" max="14849" width="53.5703125" style="208" customWidth="1"/>
    <col min="14850" max="14850" width="14.42578125" style="208" customWidth="1"/>
    <col min="14851" max="14851" width="16.42578125" style="208" customWidth="1"/>
    <col min="14852" max="14852" width="14.42578125" style="208" customWidth="1"/>
    <col min="14853" max="14853" width="7.5703125" style="208" bestFit="1" customWidth="1"/>
    <col min="14854" max="14854" width="14.42578125" style="208" customWidth="1"/>
    <col min="14855" max="14855" width="16.42578125" style="208" customWidth="1"/>
    <col min="14856" max="14856" width="14.42578125" style="208" customWidth="1"/>
    <col min="14857" max="14857" width="11.140625" style="208" bestFit="1" customWidth="1"/>
    <col min="14858" max="15104" width="11.42578125" style="208"/>
    <col min="15105" max="15105" width="53.5703125" style="208" customWidth="1"/>
    <col min="15106" max="15106" width="14.42578125" style="208" customWidth="1"/>
    <col min="15107" max="15107" width="16.42578125" style="208" customWidth="1"/>
    <col min="15108" max="15108" width="14.42578125" style="208" customWidth="1"/>
    <col min="15109" max="15109" width="7.5703125" style="208" bestFit="1" customWidth="1"/>
    <col min="15110" max="15110" width="14.42578125" style="208" customWidth="1"/>
    <col min="15111" max="15111" width="16.42578125" style="208" customWidth="1"/>
    <col min="15112" max="15112" width="14.42578125" style="208" customWidth="1"/>
    <col min="15113" max="15113" width="11.140625" style="208" bestFit="1" customWidth="1"/>
    <col min="15114" max="15360" width="11.42578125" style="208"/>
    <col min="15361" max="15361" width="53.5703125" style="208" customWidth="1"/>
    <col min="15362" max="15362" width="14.42578125" style="208" customWidth="1"/>
    <col min="15363" max="15363" width="16.42578125" style="208" customWidth="1"/>
    <col min="15364" max="15364" width="14.42578125" style="208" customWidth="1"/>
    <col min="15365" max="15365" width="7.5703125" style="208" bestFit="1" customWidth="1"/>
    <col min="15366" max="15366" width="14.42578125" style="208" customWidth="1"/>
    <col min="15367" max="15367" width="16.42578125" style="208" customWidth="1"/>
    <col min="15368" max="15368" width="14.42578125" style="208" customWidth="1"/>
    <col min="15369" max="15369" width="11.140625" style="208" bestFit="1" customWidth="1"/>
    <col min="15370" max="15616" width="11.42578125" style="208"/>
    <col min="15617" max="15617" width="53.5703125" style="208" customWidth="1"/>
    <col min="15618" max="15618" width="14.42578125" style="208" customWidth="1"/>
    <col min="15619" max="15619" width="16.42578125" style="208" customWidth="1"/>
    <col min="15620" max="15620" width="14.42578125" style="208" customWidth="1"/>
    <col min="15621" max="15621" width="7.5703125" style="208" bestFit="1" customWidth="1"/>
    <col min="15622" max="15622" width="14.42578125" style="208" customWidth="1"/>
    <col min="15623" max="15623" width="16.42578125" style="208" customWidth="1"/>
    <col min="15624" max="15624" width="14.42578125" style="208" customWidth="1"/>
    <col min="15625" max="15625" width="11.140625" style="208" bestFit="1" customWidth="1"/>
    <col min="15626" max="15872" width="11.42578125" style="208"/>
    <col min="15873" max="15873" width="53.5703125" style="208" customWidth="1"/>
    <col min="15874" max="15874" width="14.42578125" style="208" customWidth="1"/>
    <col min="15875" max="15875" width="16.42578125" style="208" customWidth="1"/>
    <col min="15876" max="15876" width="14.42578125" style="208" customWidth="1"/>
    <col min="15877" max="15877" width="7.5703125" style="208" bestFit="1" customWidth="1"/>
    <col min="15878" max="15878" width="14.42578125" style="208" customWidth="1"/>
    <col min="15879" max="15879" width="16.42578125" style="208" customWidth="1"/>
    <col min="15880" max="15880" width="14.42578125" style="208" customWidth="1"/>
    <col min="15881" max="15881" width="11.140625" style="208" bestFit="1" customWidth="1"/>
    <col min="15882" max="16128" width="11.42578125" style="208"/>
    <col min="16129" max="16129" width="53.5703125" style="208" customWidth="1"/>
    <col min="16130" max="16130" width="14.42578125" style="208" customWidth="1"/>
    <col min="16131" max="16131" width="16.42578125" style="208" customWidth="1"/>
    <col min="16132" max="16132" width="14.42578125" style="208" customWidth="1"/>
    <col min="16133" max="16133" width="7.5703125" style="208" bestFit="1" customWidth="1"/>
    <col min="16134" max="16134" width="14.42578125" style="208" customWidth="1"/>
    <col min="16135" max="16135" width="16.42578125" style="208" customWidth="1"/>
    <col min="16136" max="16136" width="14.42578125" style="208" customWidth="1"/>
    <col min="16137" max="16137" width="11.140625" style="208" bestFit="1" customWidth="1"/>
    <col min="16138" max="16384" width="11.42578125" style="208"/>
  </cols>
  <sheetData>
    <row r="1" spans="1:9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</row>
    <row r="2" spans="1:9" s="236" customFormat="1" ht="15" customHeight="1">
      <c r="A2" s="520" t="s">
        <v>624</v>
      </c>
      <c r="B2" s="520"/>
      <c r="C2" s="520"/>
      <c r="D2" s="520"/>
      <c r="E2" s="520"/>
      <c r="F2" s="520"/>
      <c r="G2" s="520"/>
      <c r="H2" s="520"/>
      <c r="I2" s="520"/>
    </row>
    <row r="3" spans="1:9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</row>
    <row r="4" spans="1:9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</row>
    <row r="5" spans="1:9" ht="15" customHeight="1">
      <c r="A5" s="210"/>
      <c r="B5" s="234"/>
      <c r="C5" s="234"/>
      <c r="D5" s="184"/>
      <c r="E5" s="184"/>
      <c r="F5" s="184"/>
      <c r="G5" s="184"/>
      <c r="H5" s="234"/>
      <c r="I5" s="184"/>
    </row>
    <row r="6" spans="1:9" s="265" customFormat="1" ht="15" customHeight="1">
      <c r="A6" s="251"/>
      <c r="B6" s="523" t="s">
        <v>84</v>
      </c>
      <c r="C6" s="523"/>
      <c r="D6" s="523"/>
      <c r="E6" s="523"/>
      <c r="F6" s="523" t="s">
        <v>72</v>
      </c>
      <c r="G6" s="523"/>
      <c r="H6" s="523"/>
      <c r="I6" s="523"/>
    </row>
    <row r="7" spans="1:9" s="266" customFormat="1" ht="15" customHeight="1">
      <c r="A7" s="253" t="s">
        <v>601</v>
      </c>
      <c r="B7" s="254" t="s">
        <v>610</v>
      </c>
      <c r="C7" s="255" t="s">
        <v>611</v>
      </c>
      <c r="D7" s="254" t="s">
        <v>612</v>
      </c>
      <c r="E7" s="254" t="s">
        <v>72</v>
      </c>
      <c r="F7" s="254" t="s">
        <v>610</v>
      </c>
      <c r="G7" s="254" t="s">
        <v>611</v>
      </c>
      <c r="H7" s="255" t="s">
        <v>612</v>
      </c>
      <c r="I7" s="254" t="s">
        <v>72</v>
      </c>
    </row>
    <row r="8" spans="1:9" s="267" customFormat="1" ht="15" customHeight="1">
      <c r="A8" s="257" t="s">
        <v>577</v>
      </c>
      <c r="B8" s="258">
        <v>145.78843000000001</v>
      </c>
      <c r="C8" s="258">
        <v>1815.8071499999999</v>
      </c>
      <c r="D8" s="258">
        <v>8084.2796880000005</v>
      </c>
      <c r="E8" s="258">
        <v>10045.875268</v>
      </c>
      <c r="F8" s="258">
        <v>1121739.0018469999</v>
      </c>
      <c r="G8" s="258">
        <v>4698586.6915020002</v>
      </c>
      <c r="H8" s="258">
        <v>12868978.9313264</v>
      </c>
      <c r="I8" s="258">
        <v>18689304.624675401</v>
      </c>
    </row>
    <row r="9" spans="1:9" s="267" customFormat="1" ht="15" customHeight="1">
      <c r="A9" s="257" t="s">
        <v>578</v>
      </c>
      <c r="B9" s="259">
        <v>32161.3</v>
      </c>
      <c r="C9" s="259">
        <v>113.15066</v>
      </c>
      <c r="D9" s="259">
        <v>641.66496999999993</v>
      </c>
      <c r="E9" s="259">
        <v>32916.11563</v>
      </c>
      <c r="F9" s="258">
        <v>122307.34042000001</v>
      </c>
      <c r="G9" s="258">
        <v>145615.65594999999</v>
      </c>
      <c r="H9" s="258">
        <v>147607.01184999998</v>
      </c>
      <c r="I9" s="258">
        <v>415530.00822000002</v>
      </c>
    </row>
    <row r="10" spans="1:9" s="267" customFormat="1" ht="15" customHeight="1">
      <c r="A10" s="257" t="s">
        <v>579</v>
      </c>
      <c r="B10" s="259">
        <v>30</v>
      </c>
      <c r="C10" s="259">
        <v>0</v>
      </c>
      <c r="D10" s="259">
        <v>0</v>
      </c>
      <c r="E10" s="259">
        <v>30</v>
      </c>
      <c r="F10" s="258">
        <v>59802.7271234</v>
      </c>
      <c r="G10" s="258">
        <v>359355.63384379999</v>
      </c>
      <c r="H10" s="258">
        <v>6897.2595905999997</v>
      </c>
      <c r="I10" s="258">
        <v>426055.62055779999</v>
      </c>
    </row>
    <row r="11" spans="1:9" s="267" customFormat="1" ht="15" customHeight="1">
      <c r="A11" s="257" t="s">
        <v>580</v>
      </c>
      <c r="B11" s="258">
        <v>0</v>
      </c>
      <c r="C11" s="258">
        <v>86.471879999999999</v>
      </c>
      <c r="D11" s="258">
        <v>0</v>
      </c>
      <c r="E11" s="258">
        <v>86.471879999999999</v>
      </c>
      <c r="F11" s="258">
        <v>198318.83003000001</v>
      </c>
      <c r="G11" s="258">
        <v>168346.4708936</v>
      </c>
      <c r="H11" s="258">
        <v>434431.68906999996</v>
      </c>
      <c r="I11" s="258">
        <v>801096.98999360006</v>
      </c>
    </row>
    <row r="12" spans="1:9" s="267" customFormat="1" ht="15" customHeight="1">
      <c r="A12" s="257" t="s">
        <v>581</v>
      </c>
      <c r="B12" s="258">
        <v>5981.7300700000005</v>
      </c>
      <c r="C12" s="258">
        <v>5962.8825448000007</v>
      </c>
      <c r="D12" s="258">
        <v>24354.690850000003</v>
      </c>
      <c r="E12" s="258">
        <v>36299.303464800003</v>
      </c>
      <c r="F12" s="258">
        <v>4396476.8871515999</v>
      </c>
      <c r="G12" s="258">
        <v>10130068.898730401</v>
      </c>
      <c r="H12" s="258">
        <v>19024062.5484978</v>
      </c>
      <c r="I12" s="258">
        <v>33550608.3343798</v>
      </c>
    </row>
    <row r="13" spans="1:9" s="267" customFormat="1" ht="15" customHeight="1">
      <c r="A13" s="257" t="s">
        <v>582</v>
      </c>
      <c r="B13" s="258">
        <v>0</v>
      </c>
      <c r="C13" s="258">
        <v>0</v>
      </c>
      <c r="D13" s="258">
        <v>589.63393000000008</v>
      </c>
      <c r="E13" s="258">
        <v>589.63393000000008</v>
      </c>
      <c r="F13" s="258">
        <v>881640.10931820003</v>
      </c>
      <c r="G13" s="258">
        <v>961996.03067719995</v>
      </c>
      <c r="H13" s="258">
        <v>3721417.7835999997</v>
      </c>
      <c r="I13" s="258">
        <v>5565053.9235953996</v>
      </c>
    </row>
    <row r="14" spans="1:9" s="267" customFormat="1" ht="15" customHeight="1">
      <c r="A14" s="257" t="s">
        <v>73</v>
      </c>
      <c r="B14" s="258">
        <v>14649.911830000001</v>
      </c>
      <c r="C14" s="258">
        <v>20603.333119999999</v>
      </c>
      <c r="D14" s="258">
        <v>271857.82240420004</v>
      </c>
      <c r="E14" s="258">
        <v>307111.0673542</v>
      </c>
      <c r="F14" s="258">
        <v>2738176.2340984</v>
      </c>
      <c r="G14" s="258">
        <v>8427785.5139448009</v>
      </c>
      <c r="H14" s="258">
        <v>20726040.966068</v>
      </c>
      <c r="I14" s="258">
        <v>31892002.714111198</v>
      </c>
    </row>
    <row r="15" spans="1:9" s="267" customFormat="1" ht="15" customHeight="1">
      <c r="A15" s="257" t="s">
        <v>583</v>
      </c>
      <c r="B15" s="258">
        <v>8844.5398399999995</v>
      </c>
      <c r="C15" s="258">
        <v>45540.7666474</v>
      </c>
      <c r="D15" s="258">
        <v>105484.237108</v>
      </c>
      <c r="E15" s="258">
        <v>159869.5435954</v>
      </c>
      <c r="F15" s="258">
        <v>2574499.3499846002</v>
      </c>
      <c r="G15" s="258">
        <v>11865797.666466601</v>
      </c>
      <c r="H15" s="258">
        <v>15081588.198159799</v>
      </c>
      <c r="I15" s="258">
        <v>29521885.214611001</v>
      </c>
    </row>
    <row r="16" spans="1:9" s="267" customFormat="1" ht="15" customHeight="1">
      <c r="A16" s="257" t="s">
        <v>584</v>
      </c>
      <c r="B16" s="258">
        <v>26.674357000000001</v>
      </c>
      <c r="C16" s="258">
        <v>2851.1405600000003</v>
      </c>
      <c r="D16" s="258">
        <v>15817.450739399999</v>
      </c>
      <c r="E16" s="258">
        <v>18695.265656399999</v>
      </c>
      <c r="F16" s="258">
        <v>33187.667998600002</v>
      </c>
      <c r="G16" s="258">
        <v>611871.90946540004</v>
      </c>
      <c r="H16" s="258">
        <v>2304906.4375405996</v>
      </c>
      <c r="I16" s="258">
        <v>2949966.0150045999</v>
      </c>
    </row>
    <row r="17" spans="1:9" s="267" customFormat="1" ht="15" customHeight="1">
      <c r="A17" s="257" t="s">
        <v>585</v>
      </c>
      <c r="B17" s="258">
        <v>0.7</v>
      </c>
      <c r="C17" s="258">
        <v>2647.5424800000001</v>
      </c>
      <c r="D17" s="258">
        <v>6523.1173420000005</v>
      </c>
      <c r="E17" s="258">
        <v>9171.3598220000003</v>
      </c>
      <c r="F17" s="258">
        <v>135089.42150180001</v>
      </c>
      <c r="G17" s="258">
        <v>2021030.6946526</v>
      </c>
      <c r="H17" s="258">
        <v>5844688.4895402007</v>
      </c>
      <c r="I17" s="258">
        <v>8000808.6056946004</v>
      </c>
    </row>
    <row r="18" spans="1:9" s="267" customFormat="1" ht="15" customHeight="1">
      <c r="A18" s="257" t="s">
        <v>586</v>
      </c>
      <c r="B18" s="258">
        <v>0</v>
      </c>
      <c r="C18" s="258">
        <v>229.90452999999999</v>
      </c>
      <c r="D18" s="258">
        <v>465.61502000000002</v>
      </c>
      <c r="E18" s="258">
        <v>695.51955000000009</v>
      </c>
      <c r="F18" s="258">
        <v>2292329.8561999998</v>
      </c>
      <c r="G18" s="258">
        <v>2724474.4438862</v>
      </c>
      <c r="H18" s="258">
        <v>1019061.9188381999</v>
      </c>
      <c r="I18" s="258">
        <v>6035866.2189244004</v>
      </c>
    </row>
    <row r="19" spans="1:9" s="267" customFormat="1" ht="15" customHeight="1">
      <c r="A19" s="257" t="s">
        <v>587</v>
      </c>
      <c r="B19" s="258">
        <v>1401.83401</v>
      </c>
      <c r="C19" s="258">
        <v>8597.8843171999997</v>
      </c>
      <c r="D19" s="258">
        <v>291316.66324479994</v>
      </c>
      <c r="E19" s="258">
        <v>301316.38157200004</v>
      </c>
      <c r="F19" s="258">
        <v>1177331.5672925999</v>
      </c>
      <c r="G19" s="258">
        <v>3399843.9453135999</v>
      </c>
      <c r="H19" s="258">
        <v>43935460.322579198</v>
      </c>
      <c r="I19" s="258">
        <v>48512635.835185401</v>
      </c>
    </row>
    <row r="20" spans="1:9" s="267" customFormat="1" ht="15" customHeight="1">
      <c r="A20" s="257" t="s">
        <v>588</v>
      </c>
      <c r="B20" s="258">
        <v>53.103610000000003</v>
      </c>
      <c r="C20" s="258">
        <v>2868.45705</v>
      </c>
      <c r="D20" s="258">
        <v>78583.800290000014</v>
      </c>
      <c r="E20" s="258">
        <v>81505.360950000002</v>
      </c>
      <c r="F20" s="258">
        <v>2834.6232400000004</v>
      </c>
      <c r="G20" s="258">
        <v>109685.83884360001</v>
      </c>
      <c r="H20" s="258">
        <v>2058548.3072323999</v>
      </c>
      <c r="I20" s="258">
        <v>2171068.7693159999</v>
      </c>
    </row>
    <row r="21" spans="1:9" s="267" customFormat="1" ht="15" customHeight="1">
      <c r="A21" s="257" t="s">
        <v>589</v>
      </c>
      <c r="B21" s="258">
        <v>0</v>
      </c>
      <c r="C21" s="258">
        <v>89.825519999999997</v>
      </c>
      <c r="D21" s="258">
        <v>810.89404000000002</v>
      </c>
      <c r="E21" s="258">
        <v>900.71956</v>
      </c>
      <c r="F21" s="258">
        <v>2016.6179999999999</v>
      </c>
      <c r="G21" s="258">
        <v>50568.762575400004</v>
      </c>
      <c r="H21" s="258">
        <v>190362.37589</v>
      </c>
      <c r="I21" s="258">
        <v>242947.75646540002</v>
      </c>
    </row>
    <row r="22" spans="1:9" s="267" customFormat="1" ht="15" customHeight="1">
      <c r="A22" s="257" t="s">
        <v>590</v>
      </c>
      <c r="B22" s="258">
        <v>67.839380000000006</v>
      </c>
      <c r="C22" s="258">
        <v>1679.7613799999999</v>
      </c>
      <c r="D22" s="258">
        <v>7549.9532099999997</v>
      </c>
      <c r="E22" s="258">
        <v>9297.5539700000008</v>
      </c>
      <c r="F22" s="258">
        <v>95568.552441200009</v>
      </c>
      <c r="G22" s="258">
        <v>861122.58345919999</v>
      </c>
      <c r="H22" s="258">
        <v>3293399.7939211996</v>
      </c>
      <c r="I22" s="258">
        <v>4250090.9298216002</v>
      </c>
    </row>
    <row r="23" spans="1:9" s="267" customFormat="1" ht="15" customHeight="1">
      <c r="A23" s="257" t="s">
        <v>591</v>
      </c>
      <c r="B23" s="258">
        <v>0</v>
      </c>
      <c r="C23" s="258">
        <v>18.091159999999999</v>
      </c>
      <c r="D23" s="258">
        <v>7.4680299999999997</v>
      </c>
      <c r="E23" s="258">
        <v>25.559189999999997</v>
      </c>
      <c r="F23" s="258">
        <v>9.20519</v>
      </c>
      <c r="G23" s="258">
        <v>3823.5036600000003</v>
      </c>
      <c r="H23" s="258">
        <v>1740.5021000000002</v>
      </c>
      <c r="I23" s="258">
        <v>5573.2109500000006</v>
      </c>
    </row>
    <row r="24" spans="1:9" s="267" customFormat="1" ht="15" customHeight="1">
      <c r="A24" s="257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493.07202000000001</v>
      </c>
      <c r="H24" s="258">
        <v>70.061399999999992</v>
      </c>
      <c r="I24" s="258">
        <v>563.13342</v>
      </c>
    </row>
    <row r="25" spans="1:9" s="268" customFormat="1" ht="15" customHeight="1">
      <c r="A25" s="257" t="s">
        <v>593</v>
      </c>
      <c r="B25" s="258">
        <v>0</v>
      </c>
      <c r="C25" s="258">
        <v>0</v>
      </c>
      <c r="D25" s="258">
        <v>0</v>
      </c>
      <c r="E25" s="258">
        <v>0</v>
      </c>
      <c r="F25" s="258">
        <v>246.65347</v>
      </c>
      <c r="G25" s="258">
        <v>1029.83188</v>
      </c>
      <c r="H25" s="258">
        <v>1038.6605199999999</v>
      </c>
      <c r="I25" s="258">
        <v>2315.1458700000003</v>
      </c>
    </row>
    <row r="26" spans="1:9" s="267" customFormat="1" ht="15" customHeight="1">
      <c r="A26" s="248" t="s">
        <v>613</v>
      </c>
      <c r="B26" s="260">
        <v>63363.421526999999</v>
      </c>
      <c r="C26" s="260">
        <v>93105.018999399996</v>
      </c>
      <c r="D26" s="260">
        <v>812087.2908664</v>
      </c>
      <c r="E26" s="260">
        <v>968555.73139279999</v>
      </c>
      <c r="F26" s="260">
        <v>15831574.645307401</v>
      </c>
      <c r="G26" s="260">
        <v>46541497.147764415</v>
      </c>
      <c r="H26" s="260">
        <v>130660301.2577244</v>
      </c>
      <c r="I26" s="260">
        <v>193033373.05079618</v>
      </c>
    </row>
    <row r="27" spans="1:9" ht="15" customHeight="1" thickBot="1">
      <c r="A27" s="222"/>
      <c r="B27" s="228"/>
      <c r="C27" s="224"/>
      <c r="D27" s="224"/>
      <c r="E27" s="224"/>
      <c r="F27" s="228"/>
      <c r="G27" s="228"/>
      <c r="H27" s="228"/>
      <c r="I27" s="228"/>
    </row>
    <row r="28" spans="1:9" ht="15" customHeight="1" thickTop="1">
      <c r="A28" s="206" t="s">
        <v>596</v>
      </c>
      <c r="B28" s="226"/>
      <c r="C28" s="216"/>
      <c r="D28" s="216"/>
      <c r="E28" s="216"/>
      <c r="F28" s="184"/>
      <c r="G28" s="184"/>
      <c r="H28" s="184"/>
      <c r="I28" s="184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Q43"/>
  <sheetViews>
    <sheetView zoomScaleNormal="100" workbookViewId="0">
      <selection sqref="A1:Q1"/>
    </sheetView>
  </sheetViews>
  <sheetFormatPr defaultColWidth="11.42578125" defaultRowHeight="44.25"/>
  <cols>
    <col min="1" max="1" width="56.285156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56.285156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56.285156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56.285156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56.285156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56.285156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56.285156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56.285156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56.285156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56.285156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56.285156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56.285156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56.285156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56.285156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56.285156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56.285156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56.285156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56.285156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56.285156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56.285156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56.285156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56.285156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56.285156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56.285156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56.285156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56.285156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56.285156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56.285156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56.285156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56.285156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56.285156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56.285156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56.285156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56.285156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56.285156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56.285156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56.285156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56.285156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56.285156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56.285156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56.285156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56.285156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56.285156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56.285156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56.285156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56.285156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56.285156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56.285156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56.285156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56.285156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56.285156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56.285156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56.285156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56.285156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56.285156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56.285156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56.285156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56.285156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56.285156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56.285156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56.285156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56.285156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56.285156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56.285156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6" t="s">
        <v>56</v>
      </c>
      <c r="B1" s="516"/>
      <c r="C1" s="516"/>
      <c r="D1" s="516"/>
      <c r="E1" s="516"/>
      <c r="F1" s="516"/>
      <c r="G1" s="516"/>
      <c r="H1" s="516"/>
      <c r="I1" s="516"/>
      <c r="J1" s="516"/>
      <c r="K1" s="516"/>
      <c r="L1" s="516"/>
      <c r="M1" s="516"/>
      <c r="N1" s="516"/>
      <c r="O1" s="516"/>
      <c r="P1" s="516"/>
      <c r="Q1" s="516"/>
    </row>
    <row r="2" spans="1:17" s="236" customFormat="1" ht="15" customHeight="1">
      <c r="A2" s="517" t="s">
        <v>625</v>
      </c>
      <c r="B2" s="517"/>
      <c r="C2" s="517"/>
      <c r="D2" s="517"/>
      <c r="E2" s="517"/>
      <c r="F2" s="517"/>
      <c r="G2" s="517"/>
      <c r="H2" s="517"/>
      <c r="I2" s="517"/>
      <c r="J2" s="517"/>
      <c r="K2" s="517"/>
      <c r="L2" s="517"/>
      <c r="M2" s="517"/>
      <c r="N2" s="517"/>
      <c r="O2" s="517"/>
      <c r="P2" s="517"/>
      <c r="Q2" s="517"/>
    </row>
    <row r="3" spans="1:17" s="236" customFormat="1" ht="15" customHeight="1">
      <c r="A3" s="517" t="s">
        <v>575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7"/>
      <c r="Q3" s="517"/>
    </row>
    <row r="4" spans="1:17" s="237" customFormat="1" ht="30" customHeight="1">
      <c r="A4" s="518" t="s">
        <v>55</v>
      </c>
      <c r="B4" s="518"/>
      <c r="C4" s="518"/>
      <c r="D4" s="518"/>
      <c r="E4" s="518"/>
      <c r="F4" s="518"/>
      <c r="G4" s="518"/>
      <c r="H4" s="518"/>
      <c r="I4" s="518"/>
      <c r="J4" s="518"/>
      <c r="K4" s="518"/>
      <c r="L4" s="518"/>
      <c r="M4" s="518"/>
      <c r="N4" s="518"/>
      <c r="O4" s="518"/>
      <c r="P4" s="518"/>
      <c r="Q4" s="518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252" customFormat="1" ht="15" customHeight="1">
      <c r="A6" s="251"/>
      <c r="B6" s="523" t="s">
        <v>78</v>
      </c>
      <c r="C6" s="523"/>
      <c r="D6" s="523"/>
      <c r="E6" s="523"/>
      <c r="F6" s="523"/>
      <c r="G6" s="523"/>
      <c r="H6" s="523"/>
      <c r="I6" s="523"/>
      <c r="J6" s="523" t="s">
        <v>79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601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57" t="s">
        <v>577</v>
      </c>
      <c r="B8" s="258">
        <v>402944.32137999998</v>
      </c>
      <c r="C8" s="258">
        <v>67300.719120000009</v>
      </c>
      <c r="D8" s="258">
        <v>2167.0422400000002</v>
      </c>
      <c r="E8" s="258">
        <v>1054.01522</v>
      </c>
      <c r="F8" s="258">
        <v>2351.8532700000001</v>
      </c>
      <c r="G8" s="258">
        <v>232.33635939999999</v>
      </c>
      <c r="H8" s="258">
        <v>115.32983</v>
      </c>
      <c r="I8" s="258">
        <v>476165.61742000002</v>
      </c>
      <c r="J8" s="258">
        <v>2390678.93377</v>
      </c>
      <c r="K8" s="258">
        <v>134771.16315000001</v>
      </c>
      <c r="L8" s="258">
        <v>4066.0228999999999</v>
      </c>
      <c r="M8" s="258">
        <v>872.21971999999994</v>
      </c>
      <c r="N8" s="258">
        <v>2788.5074397999997</v>
      </c>
      <c r="O8" s="258">
        <v>677.52118000000007</v>
      </c>
      <c r="P8" s="258">
        <v>98.725520000000003</v>
      </c>
      <c r="Q8" s="258">
        <v>2533953.0936799999</v>
      </c>
    </row>
    <row r="9" spans="1:17" ht="15" customHeight="1">
      <c r="A9" s="257" t="s">
        <v>578</v>
      </c>
      <c r="B9" s="259">
        <v>2130.2999900000004</v>
      </c>
      <c r="C9" s="259">
        <v>569.95081999999991</v>
      </c>
      <c r="D9" s="259">
        <v>14.0923</v>
      </c>
      <c r="E9" s="259">
        <v>0</v>
      </c>
      <c r="F9" s="259">
        <v>31.4101</v>
      </c>
      <c r="G9" s="259">
        <v>0</v>
      </c>
      <c r="H9" s="259">
        <v>0</v>
      </c>
      <c r="I9" s="259">
        <v>2745.7532099999999</v>
      </c>
      <c r="J9" s="259">
        <v>23218.456670000003</v>
      </c>
      <c r="K9" s="259">
        <v>6618.7817599999998</v>
      </c>
      <c r="L9" s="258">
        <v>442.29745000000003</v>
      </c>
      <c r="M9" s="258">
        <v>119.74955</v>
      </c>
      <c r="N9" s="258">
        <v>91.999250000000004</v>
      </c>
      <c r="O9" s="258">
        <v>0</v>
      </c>
      <c r="P9" s="258">
        <v>0</v>
      </c>
      <c r="Q9" s="258">
        <v>30491.284680000001</v>
      </c>
    </row>
    <row r="10" spans="1:17" ht="15" customHeight="1">
      <c r="A10" s="257" t="s">
        <v>579</v>
      </c>
      <c r="B10" s="259">
        <v>0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9">
        <v>89.18</v>
      </c>
      <c r="I10" s="259">
        <v>89.18</v>
      </c>
      <c r="J10" s="259">
        <v>92.610789999999994</v>
      </c>
      <c r="K10" s="259">
        <v>324.60399060000003</v>
      </c>
      <c r="L10" s="258">
        <v>0</v>
      </c>
      <c r="M10" s="258">
        <v>0</v>
      </c>
      <c r="N10" s="258">
        <v>0</v>
      </c>
      <c r="O10" s="258">
        <v>0</v>
      </c>
      <c r="P10" s="258">
        <v>12245.543699999998</v>
      </c>
      <c r="Q10" s="258">
        <v>12662.75848</v>
      </c>
    </row>
    <row r="11" spans="1:17" ht="15" customHeight="1">
      <c r="A11" s="257" t="s">
        <v>580</v>
      </c>
      <c r="B11" s="258">
        <v>5700.0156500000003</v>
      </c>
      <c r="C11" s="258">
        <v>37958.085370000001</v>
      </c>
      <c r="D11" s="258">
        <v>0</v>
      </c>
      <c r="E11" s="258">
        <v>0</v>
      </c>
      <c r="F11" s="258">
        <v>3401.3585600000001</v>
      </c>
      <c r="G11" s="258">
        <v>0</v>
      </c>
      <c r="H11" s="258">
        <v>11.648569999999999</v>
      </c>
      <c r="I11" s="258">
        <v>47071.10815</v>
      </c>
      <c r="J11" s="258">
        <v>193192.75472999999</v>
      </c>
      <c r="K11" s="258">
        <v>55151.933270000001</v>
      </c>
      <c r="L11" s="258">
        <v>98.950749999999999</v>
      </c>
      <c r="M11" s="258">
        <v>184.28829999999999</v>
      </c>
      <c r="N11" s="258">
        <v>2560.7916814</v>
      </c>
      <c r="O11" s="258">
        <v>19.379470000000001</v>
      </c>
      <c r="P11" s="258">
        <v>142561.60088999997</v>
      </c>
      <c r="Q11" s="258">
        <v>393769.69908999995</v>
      </c>
    </row>
    <row r="12" spans="1:17" ht="15" customHeight="1">
      <c r="A12" s="257" t="s">
        <v>581</v>
      </c>
      <c r="B12" s="258">
        <v>672847.82395679993</v>
      </c>
      <c r="C12" s="258">
        <v>254163.34635000001</v>
      </c>
      <c r="D12" s="258">
        <v>1882.7717</v>
      </c>
      <c r="E12" s="258">
        <v>831.01568000000009</v>
      </c>
      <c r="F12" s="258">
        <v>2990.6898700000002</v>
      </c>
      <c r="G12" s="258">
        <v>806.04115999999999</v>
      </c>
      <c r="H12" s="258">
        <v>12679.93526</v>
      </c>
      <c r="I12" s="258">
        <v>946201.62398000003</v>
      </c>
      <c r="J12" s="258">
        <v>5965824.0144151999</v>
      </c>
      <c r="K12" s="258">
        <v>1462699.9906835998</v>
      </c>
      <c r="L12" s="258">
        <v>15766.804779999999</v>
      </c>
      <c r="M12" s="258">
        <v>47451.902869999998</v>
      </c>
      <c r="N12" s="258">
        <v>48306.099954400001</v>
      </c>
      <c r="O12" s="258">
        <v>104406.83708</v>
      </c>
      <c r="P12" s="258">
        <v>95937.492569999988</v>
      </c>
      <c r="Q12" s="258">
        <v>7740393.1423699996</v>
      </c>
    </row>
    <row r="13" spans="1:17" ht="15" customHeight="1">
      <c r="A13" s="257" t="s">
        <v>582</v>
      </c>
      <c r="B13" s="258">
        <v>19227.59418</v>
      </c>
      <c r="C13" s="258">
        <v>34252.748140000003</v>
      </c>
      <c r="D13" s="258">
        <v>0</v>
      </c>
      <c r="E13" s="258">
        <v>0</v>
      </c>
      <c r="F13" s="258">
        <v>0</v>
      </c>
      <c r="G13" s="258">
        <v>0</v>
      </c>
      <c r="H13" s="258">
        <v>12449.554099999999</v>
      </c>
      <c r="I13" s="258">
        <v>65929.896420000005</v>
      </c>
      <c r="J13" s="258">
        <v>1195091.65913</v>
      </c>
      <c r="K13" s="258">
        <v>563.19220999999993</v>
      </c>
      <c r="L13" s="258">
        <v>0</v>
      </c>
      <c r="M13" s="258">
        <v>170.06179</v>
      </c>
      <c r="N13" s="258">
        <v>984.55472999999995</v>
      </c>
      <c r="O13" s="258">
        <v>0</v>
      </c>
      <c r="P13" s="258">
        <v>99856.630400000009</v>
      </c>
      <c r="Q13" s="258">
        <v>1296666.0982599999</v>
      </c>
    </row>
    <row r="14" spans="1:17" ht="15" customHeight="1">
      <c r="A14" s="257" t="s">
        <v>73</v>
      </c>
      <c r="B14" s="258">
        <v>1142924.7009920001</v>
      </c>
      <c r="C14" s="258">
        <v>482645.7127496</v>
      </c>
      <c r="D14" s="258">
        <v>2630.01989</v>
      </c>
      <c r="E14" s="258">
        <v>4602.6692999999996</v>
      </c>
      <c r="F14" s="258">
        <v>15208.172779999999</v>
      </c>
      <c r="G14" s="258">
        <v>7986.5291900000002</v>
      </c>
      <c r="H14" s="258">
        <v>86450.134120000002</v>
      </c>
      <c r="I14" s="258">
        <v>1742447.93903</v>
      </c>
      <c r="J14" s="258">
        <v>4881002.5806132006</v>
      </c>
      <c r="K14" s="258">
        <v>2550875.8236115999</v>
      </c>
      <c r="L14" s="258">
        <v>15914.175800000001</v>
      </c>
      <c r="M14" s="258">
        <v>32364.122930000001</v>
      </c>
      <c r="N14" s="258">
        <v>97221.129321799992</v>
      </c>
      <c r="O14" s="258">
        <v>42765.285976400002</v>
      </c>
      <c r="P14" s="258">
        <v>648847.64009</v>
      </c>
      <c r="Q14" s="258">
        <v>8268990.7582999999</v>
      </c>
    </row>
    <row r="15" spans="1:17" ht="15" customHeight="1">
      <c r="A15" s="257" t="s">
        <v>583</v>
      </c>
      <c r="B15" s="258">
        <v>558831.76706079999</v>
      </c>
      <c r="C15" s="258">
        <v>240491.69343680001</v>
      </c>
      <c r="D15" s="258">
        <v>3585.8421899999998</v>
      </c>
      <c r="E15" s="258">
        <v>3875.7637999999997</v>
      </c>
      <c r="F15" s="258">
        <v>11785.470572</v>
      </c>
      <c r="G15" s="258">
        <v>1841.3737100000001</v>
      </c>
      <c r="H15" s="258">
        <v>40842.351619999994</v>
      </c>
      <c r="I15" s="258">
        <v>861254.26237999997</v>
      </c>
      <c r="J15" s="258">
        <v>4925905.5690277992</v>
      </c>
      <c r="K15" s="258">
        <v>1348993.9780025999</v>
      </c>
      <c r="L15" s="258">
        <v>32035.316700399999</v>
      </c>
      <c r="M15" s="258">
        <v>39820.664450000004</v>
      </c>
      <c r="N15" s="258">
        <v>94788.365034799994</v>
      </c>
      <c r="O15" s="258">
        <v>51865.732072400002</v>
      </c>
      <c r="P15" s="258">
        <v>514125.96847000002</v>
      </c>
      <c r="Q15" s="258">
        <v>7007535.59375</v>
      </c>
    </row>
    <row r="16" spans="1:17" ht="15" customHeight="1">
      <c r="A16" s="257" t="s">
        <v>584</v>
      </c>
      <c r="B16" s="258">
        <v>61714.144630000003</v>
      </c>
      <c r="C16" s="258">
        <v>38065.635470000001</v>
      </c>
      <c r="D16" s="258">
        <v>104.00758</v>
      </c>
      <c r="E16" s="258">
        <v>156.99486999999999</v>
      </c>
      <c r="F16" s="258">
        <v>227.67573000000002</v>
      </c>
      <c r="G16" s="258">
        <v>101.03389</v>
      </c>
      <c r="H16" s="258">
        <v>312.17178999999999</v>
      </c>
      <c r="I16" s="258">
        <v>100681.66395999999</v>
      </c>
      <c r="J16" s="258">
        <v>512933.95969599998</v>
      </c>
      <c r="K16" s="258">
        <v>327686.79752800002</v>
      </c>
      <c r="L16" s="258">
        <v>2492.4360000000001</v>
      </c>
      <c r="M16" s="258">
        <v>1835.81394</v>
      </c>
      <c r="N16" s="258">
        <v>3648.6141200000002</v>
      </c>
      <c r="O16" s="258">
        <v>4483.2669993999998</v>
      </c>
      <c r="P16" s="258">
        <v>1411.7407900000001</v>
      </c>
      <c r="Q16" s="258">
        <v>854492.6290800001</v>
      </c>
    </row>
    <row r="17" spans="1:17" ht="15" customHeight="1">
      <c r="A17" s="257" t="s">
        <v>585</v>
      </c>
      <c r="B17" s="258">
        <v>159689.83613020001</v>
      </c>
      <c r="C17" s="258">
        <v>118618.25145700001</v>
      </c>
      <c r="D17" s="258">
        <v>1529.63103</v>
      </c>
      <c r="E17" s="258">
        <v>778.73513000000003</v>
      </c>
      <c r="F17" s="258">
        <v>2306.8427499999998</v>
      </c>
      <c r="G17" s="258">
        <v>596.48749840000005</v>
      </c>
      <c r="H17" s="258">
        <v>3414.7137599999996</v>
      </c>
      <c r="I17" s="258">
        <v>286934.49776</v>
      </c>
      <c r="J17" s="258">
        <v>1217577.9051214</v>
      </c>
      <c r="K17" s="258">
        <v>607811.1615729999</v>
      </c>
      <c r="L17" s="258">
        <v>6024.881128</v>
      </c>
      <c r="M17" s="258">
        <v>4846.5626900000007</v>
      </c>
      <c r="N17" s="258">
        <v>22289.611909200001</v>
      </c>
      <c r="O17" s="258">
        <v>8086.4883976000001</v>
      </c>
      <c r="P17" s="258">
        <v>91359.258279999995</v>
      </c>
      <c r="Q17" s="258">
        <v>1957995.8690799999</v>
      </c>
    </row>
    <row r="18" spans="1:17" ht="15" customHeight="1">
      <c r="A18" s="257" t="s">
        <v>586</v>
      </c>
      <c r="B18" s="258">
        <v>6040.77081</v>
      </c>
      <c r="C18" s="258">
        <v>674.30101000000002</v>
      </c>
      <c r="D18" s="258">
        <v>76.715869999999995</v>
      </c>
      <c r="E18" s="258">
        <v>0</v>
      </c>
      <c r="F18" s="258">
        <v>271.59434999999996</v>
      </c>
      <c r="G18" s="258">
        <v>0</v>
      </c>
      <c r="H18" s="258">
        <v>10199.093010000001</v>
      </c>
      <c r="I18" s="258">
        <v>17262.475050000001</v>
      </c>
      <c r="J18" s="258">
        <v>1419160.000702</v>
      </c>
      <c r="K18" s="258">
        <v>16023.225759999999</v>
      </c>
      <c r="L18" s="258">
        <v>1256.5008799999998</v>
      </c>
      <c r="M18" s="258">
        <v>198.1087</v>
      </c>
      <c r="N18" s="258">
        <v>1945.2883101999998</v>
      </c>
      <c r="O18" s="258">
        <v>0</v>
      </c>
      <c r="P18" s="258">
        <v>2855271.58133</v>
      </c>
      <c r="Q18" s="258">
        <v>4293854.7056799997</v>
      </c>
    </row>
    <row r="19" spans="1:17" ht="15" customHeight="1">
      <c r="A19" s="257" t="s">
        <v>587</v>
      </c>
      <c r="B19" s="258">
        <v>1707423.97658</v>
      </c>
      <c r="C19" s="258">
        <v>765465.76315020001</v>
      </c>
      <c r="D19" s="258">
        <v>3951.2313300000001</v>
      </c>
      <c r="E19" s="258">
        <v>15193.762349999999</v>
      </c>
      <c r="F19" s="258">
        <v>21261.590840199999</v>
      </c>
      <c r="G19" s="258">
        <v>6377.8422099999998</v>
      </c>
      <c r="H19" s="258">
        <v>5103.7048299999997</v>
      </c>
      <c r="I19" s="258">
        <v>2524777.8712800001</v>
      </c>
      <c r="J19" s="258">
        <v>7894379.8881235998</v>
      </c>
      <c r="K19" s="258">
        <v>2670333.3613280002</v>
      </c>
      <c r="L19" s="258">
        <v>20391.1316032</v>
      </c>
      <c r="M19" s="258">
        <v>52042.171342399997</v>
      </c>
      <c r="N19" s="258">
        <v>104582.1943262</v>
      </c>
      <c r="O19" s="258">
        <v>25469.7715842</v>
      </c>
      <c r="P19" s="258">
        <v>1756335.77186</v>
      </c>
      <c r="Q19" s="258">
        <v>12523534.29018</v>
      </c>
    </row>
    <row r="20" spans="1:17" ht="15" customHeight="1">
      <c r="A20" s="257" t="s">
        <v>588</v>
      </c>
      <c r="B20" s="258">
        <v>96321.945800000001</v>
      </c>
      <c r="C20" s="258">
        <v>1656.6288400000001</v>
      </c>
      <c r="D20" s="258">
        <v>326.17139000000003</v>
      </c>
      <c r="E20" s="258">
        <v>0</v>
      </c>
      <c r="F20" s="258">
        <v>157.5061</v>
      </c>
      <c r="G20" s="258">
        <v>39.682120000000005</v>
      </c>
      <c r="H20" s="258">
        <v>105.9205</v>
      </c>
      <c r="I20" s="258">
        <v>98607.854749999999</v>
      </c>
      <c r="J20" s="258">
        <v>532109.97687000001</v>
      </c>
      <c r="K20" s="258">
        <v>14153.661279999998</v>
      </c>
      <c r="L20" s="258">
        <v>4887.4108099999994</v>
      </c>
      <c r="M20" s="258">
        <v>1338.9966100000001</v>
      </c>
      <c r="N20" s="258">
        <v>2974.21243</v>
      </c>
      <c r="O20" s="258">
        <v>593.36596239999994</v>
      </c>
      <c r="P20" s="258">
        <v>1206.69433</v>
      </c>
      <c r="Q20" s="258">
        <v>557264.31828999997</v>
      </c>
    </row>
    <row r="21" spans="1:17" ht="15" customHeight="1">
      <c r="A21" s="257" t="s">
        <v>589</v>
      </c>
      <c r="B21" s="258">
        <v>6329.0397199999998</v>
      </c>
      <c r="C21" s="258">
        <v>1330.4990400000002</v>
      </c>
      <c r="D21" s="258">
        <v>0.66161999999999999</v>
      </c>
      <c r="E21" s="258">
        <v>0</v>
      </c>
      <c r="F21" s="258">
        <v>812.47020539999994</v>
      </c>
      <c r="G21" s="258">
        <v>0</v>
      </c>
      <c r="H21" s="258">
        <v>32.793750000000003</v>
      </c>
      <c r="I21" s="258">
        <v>8505.4643400000004</v>
      </c>
      <c r="J21" s="258">
        <v>63429.499349999998</v>
      </c>
      <c r="K21" s="258">
        <v>10763.000609999999</v>
      </c>
      <c r="L21" s="258">
        <v>155.97317000000001</v>
      </c>
      <c r="M21" s="258">
        <v>247.14551</v>
      </c>
      <c r="N21" s="258">
        <v>0</v>
      </c>
      <c r="O21" s="258">
        <v>0</v>
      </c>
      <c r="P21" s="258">
        <v>57.405919999999995</v>
      </c>
      <c r="Q21" s="258">
        <v>74653.024560000005</v>
      </c>
    </row>
    <row r="22" spans="1:17" ht="15" customHeight="1">
      <c r="A22" s="257" t="s">
        <v>590</v>
      </c>
      <c r="B22" s="258">
        <v>104065.9906394</v>
      </c>
      <c r="C22" s="258">
        <v>41601.291369999999</v>
      </c>
      <c r="D22" s="258">
        <v>460.28397999999999</v>
      </c>
      <c r="E22" s="258">
        <v>1168.9317599999999</v>
      </c>
      <c r="F22" s="258">
        <v>1669.4498700000001</v>
      </c>
      <c r="G22" s="258">
        <v>56.90325</v>
      </c>
      <c r="H22" s="258">
        <v>7494.5337499999996</v>
      </c>
      <c r="I22" s="258">
        <v>156517.38462</v>
      </c>
      <c r="J22" s="258">
        <v>877279.15927479998</v>
      </c>
      <c r="K22" s="258">
        <v>399330.08254000003</v>
      </c>
      <c r="L22" s="258">
        <v>8467.8651378000013</v>
      </c>
      <c r="M22" s="258">
        <v>13461.82266</v>
      </c>
      <c r="N22" s="258">
        <v>3631.7871294000001</v>
      </c>
      <c r="O22" s="258">
        <v>495.6454</v>
      </c>
      <c r="P22" s="258">
        <v>138689.85858</v>
      </c>
      <c r="Q22" s="258">
        <v>1441356.2207299999</v>
      </c>
    </row>
    <row r="23" spans="1:17" ht="15" customHeight="1">
      <c r="A23" s="257" t="s">
        <v>591</v>
      </c>
      <c r="B23" s="258">
        <v>27.89433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27.89433</v>
      </c>
      <c r="J23" s="258">
        <v>1180.47676</v>
      </c>
      <c r="K23" s="258">
        <v>87.094009999999997</v>
      </c>
      <c r="L23" s="258">
        <v>3.61022</v>
      </c>
      <c r="M23" s="258">
        <v>0</v>
      </c>
      <c r="N23" s="258">
        <v>0</v>
      </c>
      <c r="O23" s="258">
        <v>0</v>
      </c>
      <c r="P23" s="258">
        <v>0</v>
      </c>
      <c r="Q23" s="258">
        <v>1271.1809900000001</v>
      </c>
    </row>
    <row r="24" spans="1:17" ht="15" customHeight="1">
      <c r="A24" s="257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167.11425</v>
      </c>
      <c r="I24" s="258">
        <v>167.11425</v>
      </c>
      <c r="J24" s="258">
        <v>36.194690000000001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0</v>
      </c>
      <c r="Q24" s="258">
        <v>36.194690000000001</v>
      </c>
    </row>
    <row r="25" spans="1:17" s="217" customFormat="1" ht="15" customHeight="1">
      <c r="A25" s="257" t="s">
        <v>593</v>
      </c>
      <c r="B25" s="258">
        <v>5.02121</v>
      </c>
      <c r="C25" s="258">
        <v>10.845330000000001</v>
      </c>
      <c r="D25" s="258">
        <v>0</v>
      </c>
      <c r="E25" s="258">
        <v>0</v>
      </c>
      <c r="F25" s="258">
        <v>0</v>
      </c>
      <c r="G25" s="258">
        <v>0</v>
      </c>
      <c r="H25" s="258">
        <v>0</v>
      </c>
      <c r="I25" s="258">
        <v>15.866540000000001</v>
      </c>
      <c r="J25" s="258">
        <v>83.43222999999999</v>
      </c>
      <c r="K25" s="258">
        <v>79.501419999999996</v>
      </c>
      <c r="L25" s="258">
        <v>0</v>
      </c>
      <c r="M25" s="258">
        <v>0</v>
      </c>
      <c r="N25" s="258">
        <v>0</v>
      </c>
      <c r="O25" s="258">
        <v>0</v>
      </c>
      <c r="P25" s="258">
        <v>35.42</v>
      </c>
      <c r="Q25" s="258">
        <v>198.35364999999999</v>
      </c>
    </row>
    <row r="26" spans="1:17" s="217" customFormat="1" ht="15" customHeight="1">
      <c r="A26" s="248" t="s">
        <v>72</v>
      </c>
      <c r="B26" s="260">
        <v>4946225.1430591987</v>
      </c>
      <c r="C26" s="260">
        <v>2084805.4716535998</v>
      </c>
      <c r="D26" s="260">
        <v>16728.471119999998</v>
      </c>
      <c r="E26" s="260">
        <v>27661.88811</v>
      </c>
      <c r="F26" s="260">
        <v>62476.084997599988</v>
      </c>
      <c r="G26" s="260">
        <v>18038.229387800002</v>
      </c>
      <c r="H26" s="260">
        <v>179468.17914000005</v>
      </c>
      <c r="I26" s="260">
        <v>7335403.4674699986</v>
      </c>
      <c r="J26" s="260">
        <v>32093177.071963999</v>
      </c>
      <c r="K26" s="260">
        <v>9606267.3527273983</v>
      </c>
      <c r="L26" s="260">
        <v>112003.37732940001</v>
      </c>
      <c r="M26" s="260">
        <v>194953.6310624</v>
      </c>
      <c r="N26" s="260">
        <v>385813.15563719999</v>
      </c>
      <c r="O26" s="260">
        <v>238863.29412240002</v>
      </c>
      <c r="P26" s="260">
        <v>6358041.3327299999</v>
      </c>
      <c r="Q26" s="260">
        <v>48989119.215539999</v>
      </c>
    </row>
    <row r="27" spans="1:17" ht="15" customHeight="1" thickBot="1">
      <c r="A27" s="269"/>
      <c r="B27" s="270"/>
      <c r="C27" s="271"/>
      <c r="D27" s="271"/>
      <c r="E27" s="271"/>
      <c r="F27" s="271"/>
      <c r="G27" s="271"/>
      <c r="H27" s="271"/>
      <c r="I27" s="271"/>
      <c r="J27" s="271"/>
      <c r="K27" s="271"/>
      <c r="L27" s="270"/>
      <c r="M27" s="270"/>
      <c r="N27" s="270"/>
      <c r="O27" s="270"/>
      <c r="P27" s="270"/>
      <c r="Q27" s="270"/>
    </row>
    <row r="28" spans="1:17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16"/>
      <c r="I28" s="216"/>
      <c r="J28" s="216"/>
      <c r="K28" s="216"/>
      <c r="L28" s="226"/>
      <c r="M28" s="226"/>
      <c r="N28" s="184"/>
      <c r="O28" s="184"/>
      <c r="P28" s="184"/>
      <c r="Q28" s="184"/>
    </row>
    <row r="29" spans="1:17" ht="15" customHeight="1">
      <c r="A29" s="233"/>
      <c r="B29" s="215"/>
      <c r="C29" s="207"/>
      <c r="D29" s="207"/>
      <c r="E29" s="207"/>
      <c r="F29" s="207"/>
      <c r="G29" s="207"/>
      <c r="H29" s="207"/>
      <c r="I29" s="207"/>
      <c r="J29" s="207"/>
      <c r="K29" s="207"/>
      <c r="L29" s="207"/>
      <c r="M29" s="215"/>
      <c r="N29" s="184"/>
      <c r="O29" s="184"/>
      <c r="P29" s="184"/>
      <c r="Q29" s="184"/>
    </row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Q54"/>
  <sheetViews>
    <sheetView zoomScaleNormal="100" workbookViewId="0">
      <selection sqref="A1:Q1"/>
    </sheetView>
  </sheetViews>
  <sheetFormatPr defaultColWidth="11.42578125" defaultRowHeight="44.25"/>
  <cols>
    <col min="1" max="1" width="53.5703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53.5703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53.5703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53.5703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53.5703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53.5703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53.5703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53.5703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53.5703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53.5703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53.5703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53.5703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53.5703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53.5703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53.5703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53.5703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53.5703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53.5703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53.5703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53.5703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53.5703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53.5703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53.5703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53.5703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53.5703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53.5703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53.5703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53.5703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53.5703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53.5703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53.5703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53.5703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53.5703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53.5703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53.5703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53.5703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53.5703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53.5703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53.5703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53.5703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53.5703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53.5703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53.5703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53.5703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53.5703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53.5703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53.5703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53.5703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53.5703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53.5703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53.5703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53.5703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53.5703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53.5703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53.5703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53.5703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53.5703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53.5703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53.5703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53.5703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53.5703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53.5703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53.5703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53.5703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6" t="s">
        <v>56</v>
      </c>
      <c r="B1" s="516"/>
      <c r="C1" s="516"/>
      <c r="D1" s="516"/>
      <c r="E1" s="516"/>
      <c r="F1" s="516"/>
      <c r="G1" s="516"/>
      <c r="H1" s="516"/>
      <c r="I1" s="516"/>
      <c r="J1" s="516"/>
      <c r="K1" s="516"/>
      <c r="L1" s="516"/>
      <c r="M1" s="516"/>
      <c r="N1" s="516"/>
      <c r="O1" s="516"/>
      <c r="P1" s="516"/>
      <c r="Q1" s="516"/>
    </row>
    <row r="2" spans="1:17" s="236" customFormat="1" ht="15" customHeight="1">
      <c r="A2" s="517" t="s">
        <v>625</v>
      </c>
      <c r="B2" s="517"/>
      <c r="C2" s="517"/>
      <c r="D2" s="517"/>
      <c r="E2" s="517"/>
      <c r="F2" s="517"/>
      <c r="G2" s="517"/>
      <c r="H2" s="517"/>
      <c r="I2" s="517"/>
      <c r="J2" s="517"/>
      <c r="K2" s="517"/>
      <c r="L2" s="517"/>
      <c r="M2" s="517"/>
      <c r="N2" s="517"/>
      <c r="O2" s="517"/>
      <c r="P2" s="517"/>
      <c r="Q2" s="517"/>
    </row>
    <row r="3" spans="1:17" s="236" customFormat="1" ht="15" customHeight="1">
      <c r="A3" s="517" t="s">
        <v>575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7"/>
      <c r="Q3" s="517"/>
    </row>
    <row r="4" spans="1:17" s="237" customFormat="1" ht="30" customHeight="1">
      <c r="A4" s="518" t="s">
        <v>55</v>
      </c>
      <c r="B4" s="518"/>
      <c r="C4" s="518"/>
      <c r="D4" s="518"/>
      <c r="E4" s="518"/>
      <c r="F4" s="518"/>
      <c r="G4" s="518"/>
      <c r="H4" s="518"/>
      <c r="I4" s="518"/>
      <c r="J4" s="518"/>
      <c r="K4" s="518"/>
      <c r="L4" s="518"/>
      <c r="M4" s="518"/>
      <c r="N4" s="518"/>
      <c r="O4" s="518"/>
      <c r="P4" s="518"/>
      <c r="Q4" s="518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252" customFormat="1" ht="15" customHeight="1">
      <c r="A6" s="251"/>
      <c r="B6" s="523" t="s">
        <v>75</v>
      </c>
      <c r="C6" s="523"/>
      <c r="D6" s="523"/>
      <c r="E6" s="523"/>
      <c r="F6" s="523"/>
      <c r="G6" s="523"/>
      <c r="H6" s="523"/>
      <c r="I6" s="523"/>
      <c r="J6" s="523" t="s">
        <v>76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601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57" t="s">
        <v>577</v>
      </c>
      <c r="B8" s="258">
        <v>2016927.4052299999</v>
      </c>
      <c r="C8" s="258">
        <v>251725.44889</v>
      </c>
      <c r="D8" s="258">
        <v>8191.4927200000002</v>
      </c>
      <c r="E8" s="258">
        <v>2856.85385</v>
      </c>
      <c r="F8" s="258">
        <v>11126.360650000001</v>
      </c>
      <c r="G8" s="258">
        <v>1755.3040700000001</v>
      </c>
      <c r="H8" s="258">
        <v>2922.0083300000001</v>
      </c>
      <c r="I8" s="258">
        <v>2295504.8737399997</v>
      </c>
      <c r="J8" s="258">
        <v>181865.74147000001</v>
      </c>
      <c r="K8" s="258">
        <v>16460.445470000002</v>
      </c>
      <c r="L8" s="258">
        <v>1799.1822099999999</v>
      </c>
      <c r="M8" s="258">
        <v>831.86941000000002</v>
      </c>
      <c r="N8" s="258">
        <v>379.71071000000001</v>
      </c>
      <c r="O8" s="258">
        <v>169.72608</v>
      </c>
      <c r="P8" s="258">
        <v>6.11496</v>
      </c>
      <c r="Q8" s="258">
        <v>201512.79031000001</v>
      </c>
    </row>
    <row r="9" spans="1:17" ht="15" customHeight="1">
      <c r="A9" s="257" t="s">
        <v>578</v>
      </c>
      <c r="B9" s="259">
        <v>109751.31531000001</v>
      </c>
      <c r="C9" s="259">
        <v>5192.7982599999996</v>
      </c>
      <c r="D9" s="259">
        <v>29.753439999999998</v>
      </c>
      <c r="E9" s="259">
        <v>30.545279999999998</v>
      </c>
      <c r="F9" s="259">
        <v>225.41308999999998</v>
      </c>
      <c r="G9" s="259">
        <v>0</v>
      </c>
      <c r="H9" s="259">
        <v>25.389009999999999</v>
      </c>
      <c r="I9" s="259">
        <v>115255.21438999999</v>
      </c>
      <c r="J9" s="259">
        <v>275.17128000000002</v>
      </c>
      <c r="K9" s="259">
        <v>0</v>
      </c>
      <c r="L9" s="258">
        <v>0</v>
      </c>
      <c r="M9" s="258">
        <v>0</v>
      </c>
      <c r="N9" s="258">
        <v>0</v>
      </c>
      <c r="O9" s="258">
        <v>0</v>
      </c>
      <c r="P9" s="258">
        <v>0</v>
      </c>
      <c r="Q9" s="258">
        <v>275.17128000000002</v>
      </c>
    </row>
    <row r="10" spans="1:17" ht="15" customHeight="1">
      <c r="A10" s="257" t="s">
        <v>579</v>
      </c>
      <c r="B10" s="259">
        <v>93.833389999999994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9">
        <v>129.18</v>
      </c>
      <c r="I10" s="259">
        <v>223.01339000000002</v>
      </c>
      <c r="J10" s="259">
        <v>0</v>
      </c>
      <c r="K10" s="259">
        <v>0</v>
      </c>
      <c r="L10" s="258">
        <v>0</v>
      </c>
      <c r="M10" s="258">
        <v>0</v>
      </c>
      <c r="N10" s="258">
        <v>0</v>
      </c>
      <c r="O10" s="258">
        <v>0</v>
      </c>
      <c r="P10" s="258">
        <v>6.86</v>
      </c>
      <c r="Q10" s="258">
        <v>6.86</v>
      </c>
    </row>
    <row r="11" spans="1:17" ht="15" customHeight="1">
      <c r="A11" s="257" t="s">
        <v>580</v>
      </c>
      <c r="B11" s="258">
        <v>66291.191380000004</v>
      </c>
      <c r="C11" s="258">
        <v>18920.769769999999</v>
      </c>
      <c r="D11" s="258">
        <v>0</v>
      </c>
      <c r="E11" s="258">
        <v>878.25207</v>
      </c>
      <c r="F11" s="258">
        <v>1058.9878999999999</v>
      </c>
      <c r="G11" s="258">
        <v>57.019940000000005</v>
      </c>
      <c r="H11" s="258">
        <v>0</v>
      </c>
      <c r="I11" s="258">
        <v>87206.221059999996</v>
      </c>
      <c r="J11" s="258">
        <v>16447.834409999999</v>
      </c>
      <c r="K11" s="258">
        <v>4425.2278799999995</v>
      </c>
      <c r="L11" s="258">
        <v>0</v>
      </c>
      <c r="M11" s="258">
        <v>0</v>
      </c>
      <c r="N11" s="258">
        <v>0</v>
      </c>
      <c r="O11" s="258">
        <v>0</v>
      </c>
      <c r="P11" s="258">
        <v>20.922529999999998</v>
      </c>
      <c r="Q11" s="258">
        <v>20893.984820000001</v>
      </c>
    </row>
    <row r="12" spans="1:17" ht="15" customHeight="1">
      <c r="A12" s="257" t="s">
        <v>581</v>
      </c>
      <c r="B12" s="258">
        <v>3154353.7276662001</v>
      </c>
      <c r="C12" s="258">
        <v>1261892.3110367998</v>
      </c>
      <c r="D12" s="258">
        <v>9904.4585299999999</v>
      </c>
      <c r="E12" s="258">
        <v>16040.521429999999</v>
      </c>
      <c r="F12" s="258">
        <v>28166.382890000001</v>
      </c>
      <c r="G12" s="258">
        <v>7398.4472551999997</v>
      </c>
      <c r="H12" s="258">
        <v>149318.58291999999</v>
      </c>
      <c r="I12" s="258">
        <v>4627074.4317299994</v>
      </c>
      <c r="J12" s="258">
        <v>314559.08675999998</v>
      </c>
      <c r="K12" s="258">
        <v>52959.02781</v>
      </c>
      <c r="L12" s="258">
        <v>868.05953</v>
      </c>
      <c r="M12" s="258">
        <v>819.28803000000005</v>
      </c>
      <c r="N12" s="258">
        <v>747.71077000000002</v>
      </c>
      <c r="O12" s="258">
        <v>388.13992999999999</v>
      </c>
      <c r="P12" s="258">
        <v>1288.0367699999999</v>
      </c>
      <c r="Q12" s="258">
        <v>371629.34960000002</v>
      </c>
    </row>
    <row r="13" spans="1:17" ht="15" customHeight="1">
      <c r="A13" s="257" t="s">
        <v>582</v>
      </c>
      <c r="B13" s="258">
        <v>1943091.74181</v>
      </c>
      <c r="C13" s="258">
        <v>62153.23459</v>
      </c>
      <c r="D13" s="258">
        <v>0</v>
      </c>
      <c r="E13" s="258">
        <v>0</v>
      </c>
      <c r="F13" s="258">
        <v>0</v>
      </c>
      <c r="G13" s="258">
        <v>0</v>
      </c>
      <c r="H13" s="258">
        <v>1018263.92059</v>
      </c>
      <c r="I13" s="258">
        <v>3023508.8969899998</v>
      </c>
      <c r="J13" s="258">
        <v>171951.22721000001</v>
      </c>
      <c r="K13" s="258">
        <v>0</v>
      </c>
      <c r="L13" s="258">
        <v>0</v>
      </c>
      <c r="M13" s="258">
        <v>0</v>
      </c>
      <c r="N13" s="258">
        <v>0</v>
      </c>
      <c r="O13" s="258">
        <v>0</v>
      </c>
      <c r="P13" s="258">
        <v>12621.55531</v>
      </c>
      <c r="Q13" s="258">
        <v>184572.78252000001</v>
      </c>
    </row>
    <row r="14" spans="1:17" ht="15" customHeight="1">
      <c r="A14" s="257" t="s">
        <v>73</v>
      </c>
      <c r="B14" s="258">
        <v>3458262.1018054001</v>
      </c>
      <c r="C14" s="258">
        <v>1370731.3644704001</v>
      </c>
      <c r="D14" s="258">
        <v>5629.5247505999996</v>
      </c>
      <c r="E14" s="258">
        <v>21978.777389999999</v>
      </c>
      <c r="F14" s="258">
        <v>20112.353403599998</v>
      </c>
      <c r="G14" s="258">
        <v>21380.320379999997</v>
      </c>
      <c r="H14" s="258">
        <v>163178.06758</v>
      </c>
      <c r="I14" s="258">
        <v>5061272.5098199993</v>
      </c>
      <c r="J14" s="258">
        <v>470512.49445440003</v>
      </c>
      <c r="K14" s="258">
        <v>220849.64034879999</v>
      </c>
      <c r="L14" s="258">
        <v>1974.70957</v>
      </c>
      <c r="M14" s="258">
        <v>4270.8464999999997</v>
      </c>
      <c r="N14" s="258">
        <v>17972.756789999999</v>
      </c>
      <c r="O14" s="258">
        <v>2315.0017820000003</v>
      </c>
      <c r="P14" s="258">
        <v>44822.72969</v>
      </c>
      <c r="Q14" s="258">
        <v>762718.17914000002</v>
      </c>
    </row>
    <row r="15" spans="1:17" ht="15" customHeight="1">
      <c r="A15" s="257" t="s">
        <v>583</v>
      </c>
      <c r="B15" s="258">
        <v>3299238.3222262003</v>
      </c>
      <c r="C15" s="258">
        <v>827621.28616279992</v>
      </c>
      <c r="D15" s="258">
        <v>13796.156058</v>
      </c>
      <c r="E15" s="258">
        <v>16995.284219999998</v>
      </c>
      <c r="F15" s="258">
        <v>68804.376991600002</v>
      </c>
      <c r="G15" s="258">
        <v>9416.2563000000009</v>
      </c>
      <c r="H15" s="258">
        <v>272156.58570999996</v>
      </c>
      <c r="I15" s="258">
        <v>4508028.26767</v>
      </c>
      <c r="J15" s="258">
        <v>586653.33574999997</v>
      </c>
      <c r="K15" s="258">
        <v>157477.27240000002</v>
      </c>
      <c r="L15" s="258">
        <v>4919.3254100000004</v>
      </c>
      <c r="M15" s="258">
        <v>1635.08557</v>
      </c>
      <c r="N15" s="258">
        <v>10311.321638399999</v>
      </c>
      <c r="O15" s="258">
        <v>3572.1556600000004</v>
      </c>
      <c r="P15" s="258">
        <v>16980.110420000001</v>
      </c>
      <c r="Q15" s="258">
        <v>781548.60684999998</v>
      </c>
    </row>
    <row r="16" spans="1:17" ht="15" customHeight="1">
      <c r="A16" s="257" t="s">
        <v>584</v>
      </c>
      <c r="B16" s="258">
        <v>286341.79207139998</v>
      </c>
      <c r="C16" s="258">
        <v>279494.33432999998</v>
      </c>
      <c r="D16" s="258">
        <v>870.96230000000003</v>
      </c>
      <c r="E16" s="258">
        <v>885.53588999999999</v>
      </c>
      <c r="F16" s="258">
        <v>76548.984049999999</v>
      </c>
      <c r="G16" s="258">
        <v>548.68926999999996</v>
      </c>
      <c r="H16" s="258">
        <v>2166.8622799999998</v>
      </c>
      <c r="I16" s="258">
        <v>646857.16019000008</v>
      </c>
      <c r="J16" s="258">
        <v>48694.601787</v>
      </c>
      <c r="K16" s="258">
        <v>17803.607654199997</v>
      </c>
      <c r="L16" s="258">
        <v>359.00281000000001</v>
      </c>
      <c r="M16" s="258">
        <v>85.733050000000006</v>
      </c>
      <c r="N16" s="258">
        <v>238.58259000000001</v>
      </c>
      <c r="O16" s="258">
        <v>734.8581999999999</v>
      </c>
      <c r="P16" s="258">
        <v>46.73742</v>
      </c>
      <c r="Q16" s="258">
        <v>67963.123510000005</v>
      </c>
    </row>
    <row r="17" spans="1:17" ht="15" customHeight="1">
      <c r="A17" s="257" t="s">
        <v>585</v>
      </c>
      <c r="B17" s="258">
        <v>1231293.351246</v>
      </c>
      <c r="C17" s="258">
        <v>693951.88037839998</v>
      </c>
      <c r="D17" s="258">
        <v>4037.2628999999997</v>
      </c>
      <c r="E17" s="258">
        <v>1463.83158</v>
      </c>
      <c r="F17" s="258">
        <v>22526.645004599999</v>
      </c>
      <c r="G17" s="258">
        <v>5831.4252944</v>
      </c>
      <c r="H17" s="258">
        <v>7789.4567000000006</v>
      </c>
      <c r="I17" s="258">
        <v>1966893.8531099998</v>
      </c>
      <c r="J17" s="258">
        <v>194879.87859079998</v>
      </c>
      <c r="K17" s="258">
        <v>88706.248974199989</v>
      </c>
      <c r="L17" s="258">
        <v>1046.85302</v>
      </c>
      <c r="M17" s="258">
        <v>1037.5827400000001</v>
      </c>
      <c r="N17" s="258">
        <v>1741.7993200000001</v>
      </c>
      <c r="O17" s="258">
        <v>103.88061999999999</v>
      </c>
      <c r="P17" s="258">
        <v>3426.8751899999997</v>
      </c>
      <c r="Q17" s="258">
        <v>290943.11845000001</v>
      </c>
    </row>
    <row r="18" spans="1:17" ht="15" customHeight="1">
      <c r="A18" s="257" t="s">
        <v>586</v>
      </c>
      <c r="B18" s="258">
        <v>119231.15392</v>
      </c>
      <c r="C18" s="258">
        <v>2204.1081800000002</v>
      </c>
      <c r="D18" s="258">
        <v>511.63101</v>
      </c>
      <c r="E18" s="258">
        <v>46.304349999999999</v>
      </c>
      <c r="F18" s="258">
        <v>415.86440000000005</v>
      </c>
      <c r="G18" s="258">
        <v>0</v>
      </c>
      <c r="H18" s="258">
        <v>125962.76781</v>
      </c>
      <c r="I18" s="258">
        <v>248371.82966999998</v>
      </c>
      <c r="J18" s="258">
        <v>2929.3972400000002</v>
      </c>
      <c r="K18" s="258">
        <v>292.89321999999999</v>
      </c>
      <c r="L18" s="258">
        <v>20.143699999999999</v>
      </c>
      <c r="M18" s="258">
        <v>0</v>
      </c>
      <c r="N18" s="258">
        <v>0</v>
      </c>
      <c r="O18" s="258">
        <v>0</v>
      </c>
      <c r="P18" s="258">
        <v>3437.4747200000002</v>
      </c>
      <c r="Q18" s="258">
        <v>6679.90888</v>
      </c>
    </row>
    <row r="19" spans="1:17" ht="15" customHeight="1">
      <c r="A19" s="257" t="s">
        <v>587</v>
      </c>
      <c r="B19" s="258">
        <v>5350943.9699483998</v>
      </c>
      <c r="C19" s="258">
        <v>1967605.2266960002</v>
      </c>
      <c r="D19" s="258">
        <v>31937.022198600003</v>
      </c>
      <c r="E19" s="258">
        <v>42786.500765600002</v>
      </c>
      <c r="F19" s="258">
        <v>89253.542801400006</v>
      </c>
      <c r="G19" s="258">
        <v>18236.6502</v>
      </c>
      <c r="H19" s="258">
        <v>425327.94533999998</v>
      </c>
      <c r="I19" s="258">
        <v>7926090.8579299999</v>
      </c>
      <c r="J19" s="258">
        <v>955757.23654419999</v>
      </c>
      <c r="K19" s="258">
        <v>266435.59012579999</v>
      </c>
      <c r="L19" s="258">
        <v>2551.90371</v>
      </c>
      <c r="M19" s="258">
        <v>5505.6203399999995</v>
      </c>
      <c r="N19" s="258">
        <v>17090.810858600002</v>
      </c>
      <c r="O19" s="258">
        <v>5197.7682100000002</v>
      </c>
      <c r="P19" s="258">
        <v>1307.0034800000001</v>
      </c>
      <c r="Q19" s="258">
        <v>1253845.93328</v>
      </c>
    </row>
    <row r="20" spans="1:17" ht="15" customHeight="1">
      <c r="A20" s="257" t="s">
        <v>588</v>
      </c>
      <c r="B20" s="258">
        <v>350117.98155000003</v>
      </c>
      <c r="C20" s="258">
        <v>7858.5614800000003</v>
      </c>
      <c r="D20" s="258">
        <v>671.07898</v>
      </c>
      <c r="E20" s="258">
        <v>344.14176000000003</v>
      </c>
      <c r="F20" s="258">
        <v>541.65180000000009</v>
      </c>
      <c r="G20" s="258">
        <v>111.92034</v>
      </c>
      <c r="H20" s="258">
        <v>28.405099999999997</v>
      </c>
      <c r="I20" s="258">
        <v>359673.74101</v>
      </c>
      <c r="J20" s="258">
        <v>78180.564329999994</v>
      </c>
      <c r="K20" s="258">
        <v>1200.4395900000002</v>
      </c>
      <c r="L20" s="258">
        <v>84.006799999999998</v>
      </c>
      <c r="M20" s="258">
        <v>17.69754</v>
      </c>
      <c r="N20" s="258">
        <v>60.188319999999997</v>
      </c>
      <c r="O20" s="258">
        <v>0</v>
      </c>
      <c r="P20" s="258">
        <v>7.78</v>
      </c>
      <c r="Q20" s="258">
        <v>79550.676579999999</v>
      </c>
    </row>
    <row r="21" spans="1:17" ht="15" customHeight="1">
      <c r="A21" s="257" t="s">
        <v>589</v>
      </c>
      <c r="B21" s="258">
        <v>16652.01151</v>
      </c>
      <c r="C21" s="258">
        <v>15242.58957</v>
      </c>
      <c r="D21" s="258">
        <v>87.757919999999999</v>
      </c>
      <c r="E21" s="258">
        <v>0</v>
      </c>
      <c r="F21" s="258">
        <v>0</v>
      </c>
      <c r="G21" s="258">
        <v>0</v>
      </c>
      <c r="H21" s="258">
        <v>96.269170000000003</v>
      </c>
      <c r="I21" s="258">
        <v>32078.628170000004</v>
      </c>
      <c r="J21" s="258">
        <v>5199.6072999999997</v>
      </c>
      <c r="K21" s="258">
        <v>3275.3715400000001</v>
      </c>
      <c r="L21" s="258">
        <v>0</v>
      </c>
      <c r="M21" s="258">
        <v>0</v>
      </c>
      <c r="N21" s="258">
        <v>0</v>
      </c>
      <c r="O21" s="258">
        <v>0</v>
      </c>
      <c r="P21" s="258">
        <v>0</v>
      </c>
      <c r="Q21" s="258">
        <v>8474.9788399999998</v>
      </c>
    </row>
    <row r="22" spans="1:17" ht="15" customHeight="1">
      <c r="A22" s="257" t="s">
        <v>590</v>
      </c>
      <c r="B22" s="258">
        <v>498223.6895028</v>
      </c>
      <c r="C22" s="258">
        <v>212577.9706158</v>
      </c>
      <c r="D22" s="258">
        <v>3899.9940167999998</v>
      </c>
      <c r="E22" s="258">
        <v>7118.0492300000005</v>
      </c>
      <c r="F22" s="258">
        <v>3361.1350699999998</v>
      </c>
      <c r="G22" s="258">
        <v>610.71286999999995</v>
      </c>
      <c r="H22" s="258">
        <v>53479.25864</v>
      </c>
      <c r="I22" s="258">
        <v>779270.80995000002</v>
      </c>
      <c r="J22" s="258">
        <v>98719.495849999992</v>
      </c>
      <c r="K22" s="258">
        <v>23064.163659999998</v>
      </c>
      <c r="L22" s="258">
        <v>1459.558241</v>
      </c>
      <c r="M22" s="258">
        <v>698.26429000000007</v>
      </c>
      <c r="N22" s="258">
        <v>212.19469000000001</v>
      </c>
      <c r="O22" s="258">
        <v>0</v>
      </c>
      <c r="P22" s="258">
        <v>3791.1123299999999</v>
      </c>
      <c r="Q22" s="258">
        <v>127944.78906</v>
      </c>
    </row>
    <row r="23" spans="1:17" ht="15" customHeight="1">
      <c r="A23" s="257" t="s">
        <v>591</v>
      </c>
      <c r="B23" s="258">
        <v>1263.28934</v>
      </c>
      <c r="C23" s="258">
        <v>266.20971000000003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1529.4990500000001</v>
      </c>
      <c r="J23" s="258">
        <v>0</v>
      </c>
      <c r="K23" s="258">
        <v>0</v>
      </c>
      <c r="L23" s="258">
        <v>0</v>
      </c>
      <c r="M23" s="258">
        <v>0</v>
      </c>
      <c r="N23" s="258">
        <v>0</v>
      </c>
      <c r="O23" s="258">
        <v>0</v>
      </c>
      <c r="P23" s="258">
        <v>0</v>
      </c>
      <c r="Q23" s="258">
        <v>0</v>
      </c>
    </row>
    <row r="24" spans="1:17" ht="15" customHeight="1">
      <c r="A24" s="257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25</v>
      </c>
      <c r="I24" s="258">
        <v>25</v>
      </c>
      <c r="J24" s="258">
        <v>0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279.56895000000003</v>
      </c>
      <c r="Q24" s="258">
        <v>279.56895000000003</v>
      </c>
    </row>
    <row r="25" spans="1:17" s="217" customFormat="1" ht="15" customHeight="1">
      <c r="A25" s="257" t="s">
        <v>593</v>
      </c>
      <c r="B25" s="258">
        <v>497.40265000000005</v>
      </c>
      <c r="C25" s="258">
        <v>0</v>
      </c>
      <c r="D25" s="258">
        <v>0</v>
      </c>
      <c r="E25" s="258">
        <v>0</v>
      </c>
      <c r="F25" s="258">
        <v>0</v>
      </c>
      <c r="G25" s="258">
        <v>0</v>
      </c>
      <c r="H25" s="258">
        <v>28.877880000000001</v>
      </c>
      <c r="I25" s="258">
        <v>526.28053</v>
      </c>
      <c r="J25" s="258">
        <v>24.41779</v>
      </c>
      <c r="K25" s="258">
        <v>0</v>
      </c>
      <c r="L25" s="258">
        <v>0</v>
      </c>
      <c r="M25" s="258">
        <v>0</v>
      </c>
      <c r="N25" s="258">
        <v>0</v>
      </c>
      <c r="O25" s="258">
        <v>0</v>
      </c>
      <c r="P25" s="258">
        <v>0</v>
      </c>
      <c r="Q25" s="258">
        <v>24.41779</v>
      </c>
    </row>
    <row r="26" spans="1:17" s="217" customFormat="1" ht="15" customHeight="1">
      <c r="A26" s="248" t="s">
        <v>72</v>
      </c>
      <c r="B26" s="260">
        <v>21902574.280556403</v>
      </c>
      <c r="C26" s="260">
        <v>6977438.0941401999</v>
      </c>
      <c r="D26" s="260">
        <v>79567.094824000014</v>
      </c>
      <c r="E26" s="260">
        <v>111424.59781559999</v>
      </c>
      <c r="F26" s="260">
        <v>322141.69805120002</v>
      </c>
      <c r="G26" s="260">
        <v>65346.745919599998</v>
      </c>
      <c r="H26" s="260">
        <v>2220898.5770600005</v>
      </c>
      <c r="I26" s="260">
        <v>31679391.088399995</v>
      </c>
      <c r="J26" s="260">
        <v>3126650.0907663996</v>
      </c>
      <c r="K26" s="260">
        <v>852949.92867299984</v>
      </c>
      <c r="L26" s="260">
        <v>15082.745001000003</v>
      </c>
      <c r="M26" s="260">
        <v>14901.98747</v>
      </c>
      <c r="N26" s="260">
        <v>48755.075687000004</v>
      </c>
      <c r="O26" s="260">
        <v>12481.530482</v>
      </c>
      <c r="P26" s="260">
        <v>88042.881770000007</v>
      </c>
      <c r="Q26" s="260">
        <v>4158864.2398600001</v>
      </c>
    </row>
    <row r="27" spans="1:17" ht="15" customHeight="1" thickBot="1">
      <c r="A27" s="272"/>
      <c r="B27" s="273"/>
      <c r="C27" s="274"/>
      <c r="D27" s="274"/>
      <c r="E27" s="274"/>
      <c r="F27" s="274"/>
      <c r="G27" s="274"/>
      <c r="H27" s="274"/>
      <c r="I27" s="274"/>
      <c r="J27" s="274"/>
      <c r="K27" s="274"/>
      <c r="L27" s="273"/>
      <c r="M27" s="273"/>
      <c r="N27" s="273"/>
      <c r="O27" s="273"/>
      <c r="P27" s="273"/>
      <c r="Q27" s="273"/>
    </row>
    <row r="28" spans="1:17" ht="15" customHeight="1">
      <c r="A28" s="206" t="s">
        <v>596</v>
      </c>
      <c r="B28" s="226"/>
      <c r="C28" s="216"/>
      <c r="D28" s="216"/>
      <c r="E28" s="216"/>
      <c r="F28" s="216"/>
      <c r="G28" s="216"/>
      <c r="H28" s="216"/>
      <c r="I28" s="216"/>
      <c r="J28" s="216"/>
      <c r="K28" s="216"/>
      <c r="L28" s="226"/>
      <c r="M28" s="226"/>
      <c r="N28" s="184"/>
      <c r="O28" s="184"/>
      <c r="P28" s="184"/>
      <c r="Q28" s="184"/>
    </row>
    <row r="29" spans="1:17" ht="15" customHeight="1"/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Q58"/>
  <sheetViews>
    <sheetView zoomScaleNormal="100" workbookViewId="0">
      <selection sqref="A1:Q1"/>
    </sheetView>
  </sheetViews>
  <sheetFormatPr defaultColWidth="11.42578125" defaultRowHeight="44.25"/>
  <cols>
    <col min="1" max="1" width="53.5703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53.5703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53.5703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53.5703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53.5703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53.5703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53.5703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53.5703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53.5703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53.5703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53.5703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53.5703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53.5703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53.5703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53.5703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53.5703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53.5703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53.5703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53.5703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53.5703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53.5703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53.5703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53.5703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53.5703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53.5703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53.5703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53.5703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53.5703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53.5703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53.5703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53.5703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53.5703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53.5703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53.5703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53.5703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53.5703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53.5703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53.5703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53.5703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53.5703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53.5703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53.5703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53.5703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53.5703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53.5703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53.5703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53.5703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53.5703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53.5703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53.5703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53.5703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53.5703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53.5703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53.5703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53.5703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53.5703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53.5703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53.5703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53.5703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53.5703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53.5703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53.5703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53.5703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53.5703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6" t="s">
        <v>56</v>
      </c>
      <c r="B1" s="516"/>
      <c r="C1" s="516"/>
      <c r="D1" s="516"/>
      <c r="E1" s="516"/>
      <c r="F1" s="516"/>
      <c r="G1" s="516"/>
      <c r="H1" s="516"/>
      <c r="I1" s="516"/>
      <c r="J1" s="516"/>
      <c r="K1" s="516"/>
      <c r="L1" s="516"/>
      <c r="M1" s="516"/>
      <c r="N1" s="516"/>
      <c r="O1" s="516"/>
      <c r="P1" s="516"/>
      <c r="Q1" s="516"/>
    </row>
    <row r="2" spans="1:17" s="236" customFormat="1" ht="15" customHeight="1">
      <c r="A2" s="517" t="s">
        <v>625</v>
      </c>
      <c r="B2" s="517"/>
      <c r="C2" s="517"/>
      <c r="D2" s="517"/>
      <c r="E2" s="517"/>
      <c r="F2" s="517"/>
      <c r="G2" s="517"/>
      <c r="H2" s="517"/>
      <c r="I2" s="517"/>
      <c r="J2" s="517"/>
      <c r="K2" s="517"/>
      <c r="L2" s="517"/>
      <c r="M2" s="517"/>
      <c r="N2" s="517"/>
      <c r="O2" s="517"/>
      <c r="P2" s="517"/>
      <c r="Q2" s="517"/>
    </row>
    <row r="3" spans="1:17" s="236" customFormat="1" ht="15" customHeight="1">
      <c r="A3" s="517" t="s">
        <v>575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7"/>
      <c r="Q3" s="517"/>
    </row>
    <row r="4" spans="1:17" s="237" customFormat="1" ht="30" customHeight="1">
      <c r="A4" s="518" t="s">
        <v>55</v>
      </c>
      <c r="B4" s="518"/>
      <c r="C4" s="518"/>
      <c r="D4" s="518"/>
      <c r="E4" s="518"/>
      <c r="F4" s="518"/>
      <c r="G4" s="518"/>
      <c r="H4" s="518"/>
      <c r="I4" s="518"/>
      <c r="J4" s="518"/>
      <c r="K4" s="518"/>
      <c r="L4" s="518"/>
      <c r="M4" s="518"/>
      <c r="N4" s="518"/>
      <c r="O4" s="518"/>
      <c r="P4" s="518"/>
      <c r="Q4" s="518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252" customFormat="1" ht="15" customHeight="1">
      <c r="A6" s="251"/>
      <c r="B6" s="523" t="s">
        <v>80</v>
      </c>
      <c r="C6" s="523"/>
      <c r="D6" s="523"/>
      <c r="E6" s="523"/>
      <c r="F6" s="523"/>
      <c r="G6" s="523"/>
      <c r="H6" s="523"/>
      <c r="I6" s="523"/>
      <c r="J6" s="523" t="s">
        <v>81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601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57" t="s">
        <v>577</v>
      </c>
      <c r="B8" s="258">
        <v>151350.30977000002</v>
      </c>
      <c r="C8" s="258">
        <v>21581.32357</v>
      </c>
      <c r="D8" s="258">
        <v>1512.07176</v>
      </c>
      <c r="E8" s="258">
        <v>848.6735799999999</v>
      </c>
      <c r="F8" s="258">
        <v>2152.3868600000001</v>
      </c>
      <c r="G8" s="258">
        <v>353.79765000000003</v>
      </c>
      <c r="H8" s="258">
        <v>82.980369999999994</v>
      </c>
      <c r="I8" s="258">
        <v>177881.54355999999</v>
      </c>
      <c r="J8" s="258">
        <v>331545.38870000001</v>
      </c>
      <c r="K8" s="258">
        <v>71482.235060000006</v>
      </c>
      <c r="L8" s="258">
        <v>998.13887</v>
      </c>
      <c r="M8" s="258">
        <v>6872.9086500000003</v>
      </c>
      <c r="N8" s="258">
        <v>2895.05062</v>
      </c>
      <c r="O8" s="258">
        <v>205.33104999999998</v>
      </c>
      <c r="P8" s="258">
        <v>133.35120999999998</v>
      </c>
      <c r="Q8" s="258">
        <v>414132.40416000003</v>
      </c>
    </row>
    <row r="9" spans="1:17" ht="15" customHeight="1">
      <c r="A9" s="257" t="s">
        <v>578</v>
      </c>
      <c r="B9" s="259">
        <v>63.065559999999998</v>
      </c>
      <c r="C9" s="259">
        <v>1.83982</v>
      </c>
      <c r="D9" s="259">
        <v>0</v>
      </c>
      <c r="E9" s="259">
        <v>0</v>
      </c>
      <c r="F9" s="259">
        <v>0</v>
      </c>
      <c r="G9" s="259">
        <v>0</v>
      </c>
      <c r="H9" s="259">
        <v>0</v>
      </c>
      <c r="I9" s="259">
        <v>64.905379999999994</v>
      </c>
      <c r="J9" s="259">
        <v>642.98391000000004</v>
      </c>
      <c r="K9" s="259">
        <v>54.278040000000004</v>
      </c>
      <c r="L9" s="258">
        <v>0</v>
      </c>
      <c r="M9" s="258">
        <v>0</v>
      </c>
      <c r="N9" s="258">
        <v>0</v>
      </c>
      <c r="O9" s="258">
        <v>0</v>
      </c>
      <c r="P9" s="258">
        <v>0</v>
      </c>
      <c r="Q9" s="258">
        <v>697.26194999999996</v>
      </c>
    </row>
    <row r="10" spans="1:17" ht="15" customHeight="1">
      <c r="A10" s="257" t="s">
        <v>579</v>
      </c>
      <c r="B10" s="259">
        <v>0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9">
        <v>6.86</v>
      </c>
      <c r="I10" s="259">
        <v>6.86</v>
      </c>
      <c r="J10" s="259">
        <v>0</v>
      </c>
      <c r="K10" s="259">
        <v>0</v>
      </c>
      <c r="L10" s="258">
        <v>0</v>
      </c>
      <c r="M10" s="258">
        <v>0</v>
      </c>
      <c r="N10" s="258">
        <v>0</v>
      </c>
      <c r="O10" s="258">
        <v>0</v>
      </c>
      <c r="P10" s="258">
        <v>0</v>
      </c>
      <c r="Q10" s="258">
        <v>0</v>
      </c>
    </row>
    <row r="11" spans="1:17" ht="15" customHeight="1">
      <c r="A11" s="257" t="s">
        <v>580</v>
      </c>
      <c r="B11" s="258">
        <v>69168.477099999989</v>
      </c>
      <c r="C11" s="258">
        <v>14974.0733</v>
      </c>
      <c r="D11" s="258">
        <v>39.78031</v>
      </c>
      <c r="E11" s="258">
        <v>23.002770000000002</v>
      </c>
      <c r="F11" s="258">
        <v>30.184909999999999</v>
      </c>
      <c r="G11" s="258">
        <v>0</v>
      </c>
      <c r="H11" s="258">
        <v>2965.6520599999999</v>
      </c>
      <c r="I11" s="258">
        <v>87201.170450000005</v>
      </c>
      <c r="J11" s="258">
        <v>15767.7089</v>
      </c>
      <c r="K11" s="258">
        <v>13380.33268</v>
      </c>
      <c r="L11" s="258">
        <v>8.3833500000000001</v>
      </c>
      <c r="M11" s="258">
        <v>39.64049</v>
      </c>
      <c r="N11" s="258">
        <v>388.02100000000002</v>
      </c>
      <c r="O11" s="258">
        <v>188.98095999999998</v>
      </c>
      <c r="P11" s="258">
        <v>7.6416000000000004</v>
      </c>
      <c r="Q11" s="258">
        <v>29780.708979999999</v>
      </c>
    </row>
    <row r="12" spans="1:17" ht="15" customHeight="1">
      <c r="A12" s="257" t="s">
        <v>581</v>
      </c>
      <c r="B12" s="258">
        <v>236144.5961614</v>
      </c>
      <c r="C12" s="258">
        <v>43663.956880000005</v>
      </c>
      <c r="D12" s="258">
        <v>542.84215000000006</v>
      </c>
      <c r="E12" s="258">
        <v>1421.45126</v>
      </c>
      <c r="F12" s="258">
        <v>2952.2075</v>
      </c>
      <c r="G12" s="258">
        <v>138.68974</v>
      </c>
      <c r="H12" s="258">
        <v>974.67399999999998</v>
      </c>
      <c r="I12" s="258">
        <v>285838.41768999997</v>
      </c>
      <c r="J12" s="258">
        <v>289678.73922399996</v>
      </c>
      <c r="K12" s="258">
        <v>201115.63681999999</v>
      </c>
      <c r="L12" s="258">
        <v>762.09177999999997</v>
      </c>
      <c r="M12" s="258">
        <v>1715.2220199999999</v>
      </c>
      <c r="N12" s="258">
        <v>3749.9440199999999</v>
      </c>
      <c r="O12" s="258">
        <v>246.74864000000002</v>
      </c>
      <c r="P12" s="258">
        <v>9862.3604299999988</v>
      </c>
      <c r="Q12" s="258">
        <v>507130.74293000001</v>
      </c>
    </row>
    <row r="13" spans="1:17" ht="15" customHeight="1">
      <c r="A13" s="257" t="s">
        <v>582</v>
      </c>
      <c r="B13" s="258">
        <v>21503.02118</v>
      </c>
      <c r="C13" s="258">
        <v>48.106079999999999</v>
      </c>
      <c r="D13" s="258">
        <v>0</v>
      </c>
      <c r="E13" s="258">
        <v>0</v>
      </c>
      <c r="F13" s="258">
        <v>0</v>
      </c>
      <c r="G13" s="258">
        <v>0</v>
      </c>
      <c r="H13" s="258">
        <v>277.97512999999998</v>
      </c>
      <c r="I13" s="258">
        <v>21829.10239</v>
      </c>
      <c r="J13" s="258">
        <v>3559.7824000000001</v>
      </c>
      <c r="K13" s="258">
        <v>96.466369999999998</v>
      </c>
      <c r="L13" s="258">
        <v>0</v>
      </c>
      <c r="M13" s="258">
        <v>0</v>
      </c>
      <c r="N13" s="258">
        <v>0</v>
      </c>
      <c r="O13" s="258">
        <v>0</v>
      </c>
      <c r="P13" s="258">
        <v>33.422350000000002</v>
      </c>
      <c r="Q13" s="258">
        <v>3689.67112</v>
      </c>
    </row>
    <row r="14" spans="1:17" ht="15" customHeight="1">
      <c r="A14" s="257" t="s">
        <v>73</v>
      </c>
      <c r="B14" s="258">
        <v>470088.68987320003</v>
      </c>
      <c r="C14" s="258">
        <v>159018.3359222</v>
      </c>
      <c r="D14" s="258">
        <v>2094.3617600000002</v>
      </c>
      <c r="E14" s="258">
        <v>1096.1889900000001</v>
      </c>
      <c r="F14" s="258">
        <v>5848.6988600000004</v>
      </c>
      <c r="G14" s="258">
        <v>3425.2412899999999</v>
      </c>
      <c r="H14" s="258">
        <v>98726.135170000009</v>
      </c>
      <c r="I14" s="258">
        <v>740297.65185000002</v>
      </c>
      <c r="J14" s="258">
        <v>1112199.0783738</v>
      </c>
      <c r="K14" s="258">
        <v>497990.3431378</v>
      </c>
      <c r="L14" s="258">
        <v>1362.6646699999999</v>
      </c>
      <c r="M14" s="258">
        <v>8408.9188300000005</v>
      </c>
      <c r="N14" s="258">
        <v>24871.811187399999</v>
      </c>
      <c r="O14" s="258">
        <v>30999.983039999999</v>
      </c>
      <c r="P14" s="258">
        <v>203046.52175000001</v>
      </c>
      <c r="Q14" s="258">
        <v>1878879.3209899999</v>
      </c>
    </row>
    <row r="15" spans="1:17" ht="15" customHeight="1">
      <c r="A15" s="257" t="s">
        <v>583</v>
      </c>
      <c r="B15" s="258">
        <v>465109.49663739995</v>
      </c>
      <c r="C15" s="258">
        <v>134106.52747</v>
      </c>
      <c r="D15" s="258">
        <v>3786.2603100000001</v>
      </c>
      <c r="E15" s="258">
        <v>3325.2741599999999</v>
      </c>
      <c r="F15" s="258">
        <v>6658.4960835999991</v>
      </c>
      <c r="G15" s="258">
        <v>556.10441000000003</v>
      </c>
      <c r="H15" s="258">
        <v>26915.031950000001</v>
      </c>
      <c r="I15" s="258">
        <v>640457.19102000003</v>
      </c>
      <c r="J15" s="258">
        <v>630530.91821999999</v>
      </c>
      <c r="K15" s="258">
        <v>235669.5037152</v>
      </c>
      <c r="L15" s="258">
        <v>4437.8479299999999</v>
      </c>
      <c r="M15" s="258">
        <v>3890.3379799999998</v>
      </c>
      <c r="N15" s="258">
        <v>12676.6536412</v>
      </c>
      <c r="O15" s="258">
        <v>3793.65335</v>
      </c>
      <c r="P15" s="258">
        <v>61853.445789999998</v>
      </c>
      <c r="Q15" s="258">
        <v>952852.36063999997</v>
      </c>
    </row>
    <row r="16" spans="1:17" ht="15" customHeight="1">
      <c r="A16" s="257" t="s">
        <v>584</v>
      </c>
      <c r="B16" s="258">
        <v>34961.035100000001</v>
      </c>
      <c r="C16" s="258">
        <v>23513.24872</v>
      </c>
      <c r="D16" s="258">
        <v>153.32983999999999</v>
      </c>
      <c r="E16" s="258">
        <v>134.01649</v>
      </c>
      <c r="F16" s="258">
        <v>0</v>
      </c>
      <c r="G16" s="258">
        <v>121.07353999999999</v>
      </c>
      <c r="H16" s="258">
        <v>366.32519000000002</v>
      </c>
      <c r="I16" s="258">
        <v>59249.028880000005</v>
      </c>
      <c r="J16" s="258">
        <v>38382.470948800001</v>
      </c>
      <c r="K16" s="258">
        <v>25839.228420000003</v>
      </c>
      <c r="L16" s="258">
        <v>75.903440000000003</v>
      </c>
      <c r="M16" s="258">
        <v>449.68847999999997</v>
      </c>
      <c r="N16" s="258">
        <v>476.58758</v>
      </c>
      <c r="O16" s="258">
        <v>0</v>
      </c>
      <c r="P16" s="258">
        <v>464.54940999999997</v>
      </c>
      <c r="Q16" s="258">
        <v>65688.428280000007</v>
      </c>
    </row>
    <row r="17" spans="1:17" ht="15" customHeight="1">
      <c r="A17" s="257" t="s">
        <v>585</v>
      </c>
      <c r="B17" s="258">
        <v>219295.59318500001</v>
      </c>
      <c r="C17" s="258">
        <v>127457.1366994</v>
      </c>
      <c r="D17" s="258">
        <v>873.12595339999996</v>
      </c>
      <c r="E17" s="258">
        <v>2224.9454799999999</v>
      </c>
      <c r="F17" s="258">
        <v>1784.6309381999999</v>
      </c>
      <c r="G17" s="258">
        <v>0</v>
      </c>
      <c r="H17" s="258">
        <v>914.32427000000007</v>
      </c>
      <c r="I17" s="258">
        <v>352549.75652999996</v>
      </c>
      <c r="J17" s="258">
        <v>194644.6700784</v>
      </c>
      <c r="K17" s="258">
        <v>121544.21550000001</v>
      </c>
      <c r="L17" s="258">
        <v>776.12045000000001</v>
      </c>
      <c r="M17" s="258">
        <v>1462.9608500000002</v>
      </c>
      <c r="N17" s="258">
        <v>3235.1805899999999</v>
      </c>
      <c r="O17" s="258">
        <v>853.90418</v>
      </c>
      <c r="P17" s="258">
        <v>1236.56077</v>
      </c>
      <c r="Q17" s="258">
        <v>323753.61242000002</v>
      </c>
    </row>
    <row r="18" spans="1:17" ht="15" customHeight="1">
      <c r="A18" s="257" t="s">
        <v>586</v>
      </c>
      <c r="B18" s="258">
        <v>3906.59312</v>
      </c>
      <c r="C18" s="258">
        <v>1068.2219700000001</v>
      </c>
      <c r="D18" s="258">
        <v>30.786279999999998</v>
      </c>
      <c r="E18" s="258">
        <v>0</v>
      </c>
      <c r="F18" s="258">
        <v>88.710770000000011</v>
      </c>
      <c r="G18" s="258">
        <v>0</v>
      </c>
      <c r="H18" s="258">
        <v>2119.5321400000003</v>
      </c>
      <c r="I18" s="258">
        <v>7213.8442800000003</v>
      </c>
      <c r="J18" s="258">
        <v>4362.0231699999995</v>
      </c>
      <c r="K18" s="258">
        <v>1200.1241399999999</v>
      </c>
      <c r="L18" s="258">
        <v>71.608039999999988</v>
      </c>
      <c r="M18" s="258">
        <v>49.797609999999999</v>
      </c>
      <c r="N18" s="258">
        <v>57.678170000000001</v>
      </c>
      <c r="O18" s="258">
        <v>0</v>
      </c>
      <c r="P18" s="258">
        <v>5295.3190800000002</v>
      </c>
      <c r="Q18" s="258">
        <v>11036.550210000001</v>
      </c>
    </row>
    <row r="19" spans="1:17" ht="15" customHeight="1">
      <c r="A19" s="257" t="s">
        <v>587</v>
      </c>
      <c r="B19" s="258">
        <v>728883.55229879997</v>
      </c>
      <c r="C19" s="258">
        <v>288489.09072119999</v>
      </c>
      <c r="D19" s="258">
        <v>2348.3840099999998</v>
      </c>
      <c r="E19" s="258">
        <v>6659.2393512000008</v>
      </c>
      <c r="F19" s="258">
        <v>7291.2254699999994</v>
      </c>
      <c r="G19" s="258">
        <v>2197.3813100000002</v>
      </c>
      <c r="H19" s="258">
        <v>4302.5326299999997</v>
      </c>
      <c r="I19" s="258">
        <v>1040171.4057999999</v>
      </c>
      <c r="J19" s="258">
        <v>1291374.7274251999</v>
      </c>
      <c r="K19" s="258">
        <v>652780.65922800009</v>
      </c>
      <c r="L19" s="258">
        <v>3273.2305434</v>
      </c>
      <c r="M19" s="258">
        <v>10855.214089999999</v>
      </c>
      <c r="N19" s="258">
        <v>16485.432550000001</v>
      </c>
      <c r="O19" s="258">
        <v>8591.3827000000001</v>
      </c>
      <c r="P19" s="258">
        <v>5841.8715300000003</v>
      </c>
      <c r="Q19" s="258">
        <v>1989202.5180499998</v>
      </c>
    </row>
    <row r="20" spans="1:17" ht="15" customHeight="1">
      <c r="A20" s="257" t="s">
        <v>588</v>
      </c>
      <c r="B20" s="258">
        <v>119811.26278</v>
      </c>
      <c r="C20" s="258">
        <v>1590.6859199999999</v>
      </c>
      <c r="D20" s="258">
        <v>871.80393000000004</v>
      </c>
      <c r="E20" s="258">
        <v>233.13113000000001</v>
      </c>
      <c r="F20" s="258">
        <v>256.46692000000002</v>
      </c>
      <c r="G20" s="258">
        <v>0</v>
      </c>
      <c r="H20" s="258">
        <v>435.65341999999998</v>
      </c>
      <c r="I20" s="258">
        <v>123199.00409999999</v>
      </c>
      <c r="J20" s="258">
        <v>120059.79177</v>
      </c>
      <c r="K20" s="258">
        <v>4942.64365</v>
      </c>
      <c r="L20" s="258">
        <v>575.34897999999998</v>
      </c>
      <c r="M20" s="258">
        <v>352.05566999999996</v>
      </c>
      <c r="N20" s="258">
        <v>154.03254999999999</v>
      </c>
      <c r="O20" s="258">
        <v>87.607399999999998</v>
      </c>
      <c r="P20" s="258">
        <v>135.57499999999999</v>
      </c>
      <c r="Q20" s="258">
        <v>126307.05502</v>
      </c>
    </row>
    <row r="21" spans="1:17" ht="15" customHeight="1">
      <c r="A21" s="257" t="s">
        <v>589</v>
      </c>
      <c r="B21" s="258">
        <v>2684.1867999999999</v>
      </c>
      <c r="C21" s="258">
        <v>568.55556999999999</v>
      </c>
      <c r="D21" s="258">
        <v>0</v>
      </c>
      <c r="E21" s="258">
        <v>3.1274600000000001</v>
      </c>
      <c r="F21" s="258">
        <v>0</v>
      </c>
      <c r="G21" s="258">
        <v>0</v>
      </c>
      <c r="H21" s="258">
        <v>376.58762999999999</v>
      </c>
      <c r="I21" s="258">
        <v>3632.4574600000001</v>
      </c>
      <c r="J21" s="258">
        <v>8457.0615399999988</v>
      </c>
      <c r="K21" s="258">
        <v>1808.1122499999999</v>
      </c>
      <c r="L21" s="258">
        <v>2.2845200000000001</v>
      </c>
      <c r="M21" s="258">
        <v>24.556419999999999</v>
      </c>
      <c r="N21" s="258">
        <v>0</v>
      </c>
      <c r="O21" s="258">
        <v>0</v>
      </c>
      <c r="P21" s="258">
        <v>0</v>
      </c>
      <c r="Q21" s="258">
        <v>10292.014730000001</v>
      </c>
    </row>
    <row r="22" spans="1:17" ht="15" customHeight="1">
      <c r="A22" s="257" t="s">
        <v>590</v>
      </c>
      <c r="B22" s="258">
        <v>103659.4220376</v>
      </c>
      <c r="C22" s="258">
        <v>26733.608809999998</v>
      </c>
      <c r="D22" s="258">
        <v>557.70690000000002</v>
      </c>
      <c r="E22" s="258">
        <v>976.79683999999997</v>
      </c>
      <c r="F22" s="258">
        <v>225.74101999999999</v>
      </c>
      <c r="G22" s="258">
        <v>0</v>
      </c>
      <c r="H22" s="258">
        <v>2810.7919700000002</v>
      </c>
      <c r="I22" s="258">
        <v>134964.06756999998</v>
      </c>
      <c r="J22" s="258">
        <v>88613.053557199994</v>
      </c>
      <c r="K22" s="258">
        <v>24596.320609999999</v>
      </c>
      <c r="L22" s="258">
        <v>930.87004520000005</v>
      </c>
      <c r="M22" s="258">
        <v>1797.2451899999999</v>
      </c>
      <c r="N22" s="258">
        <v>293.6327</v>
      </c>
      <c r="O22" s="258">
        <v>102.32191999999999</v>
      </c>
      <c r="P22" s="258">
        <v>8697.3976500000008</v>
      </c>
      <c r="Q22" s="258">
        <v>125030.84168000001</v>
      </c>
    </row>
    <row r="23" spans="1:17" ht="15" customHeight="1">
      <c r="A23" s="257" t="s">
        <v>591</v>
      </c>
      <c r="B23" s="258">
        <v>0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0</v>
      </c>
      <c r="J23" s="258">
        <v>92.256</v>
      </c>
      <c r="K23" s="258">
        <v>0</v>
      </c>
      <c r="L23" s="258">
        <v>0</v>
      </c>
      <c r="M23" s="258">
        <v>0</v>
      </c>
      <c r="N23" s="258">
        <v>0</v>
      </c>
      <c r="O23" s="258">
        <v>0</v>
      </c>
      <c r="P23" s="258">
        <v>0</v>
      </c>
      <c r="Q23" s="258">
        <v>92.256</v>
      </c>
    </row>
    <row r="24" spans="1:17" ht="15" customHeight="1">
      <c r="A24" s="257" t="s">
        <v>592</v>
      </c>
      <c r="B24" s="258">
        <v>20.805529999999997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0</v>
      </c>
      <c r="I24" s="258">
        <v>20.805529999999997</v>
      </c>
      <c r="J24" s="258">
        <v>0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0</v>
      </c>
      <c r="Q24" s="258">
        <v>0</v>
      </c>
    </row>
    <row r="25" spans="1:17" s="217" customFormat="1" ht="15" customHeight="1">
      <c r="A25" s="257" t="s">
        <v>593</v>
      </c>
      <c r="B25" s="258">
        <v>0</v>
      </c>
      <c r="C25" s="258">
        <v>0</v>
      </c>
      <c r="D25" s="258">
        <v>0</v>
      </c>
      <c r="E25" s="258">
        <v>0</v>
      </c>
      <c r="F25" s="258">
        <v>0</v>
      </c>
      <c r="G25" s="258">
        <v>0</v>
      </c>
      <c r="H25" s="258">
        <v>0</v>
      </c>
      <c r="I25" s="258">
        <v>0</v>
      </c>
      <c r="J25" s="258">
        <v>374.61971</v>
      </c>
      <c r="K25" s="258">
        <v>18.215119999999999</v>
      </c>
      <c r="L25" s="258">
        <v>0</v>
      </c>
      <c r="M25" s="258">
        <v>0</v>
      </c>
      <c r="N25" s="258">
        <v>0</v>
      </c>
      <c r="O25" s="258">
        <v>0</v>
      </c>
      <c r="P25" s="258">
        <v>225.63434000000001</v>
      </c>
      <c r="Q25" s="258">
        <v>618.46917000000008</v>
      </c>
    </row>
    <row r="26" spans="1:17" s="217" customFormat="1" ht="15" customHeight="1">
      <c r="A26" s="248" t="s">
        <v>72</v>
      </c>
      <c r="B26" s="260">
        <v>2626650.1071333997</v>
      </c>
      <c r="C26" s="260">
        <v>842814.71145279985</v>
      </c>
      <c r="D26" s="260">
        <v>12810.4532034</v>
      </c>
      <c r="E26" s="260">
        <v>16945.847511200001</v>
      </c>
      <c r="F26" s="260">
        <v>27288.749331799998</v>
      </c>
      <c r="G26" s="260">
        <v>6792.2879400000002</v>
      </c>
      <c r="H26" s="260">
        <v>141275.05593</v>
      </c>
      <c r="I26" s="260">
        <v>3674577.2124900003</v>
      </c>
      <c r="J26" s="260">
        <v>4130285.2739274004</v>
      </c>
      <c r="K26" s="260">
        <v>1852518.3147410003</v>
      </c>
      <c r="L26" s="260">
        <v>13274.492618599999</v>
      </c>
      <c r="M26" s="260">
        <v>35918.546280000002</v>
      </c>
      <c r="N26" s="260">
        <v>65284.024608599997</v>
      </c>
      <c r="O26" s="260">
        <v>45069.913240000002</v>
      </c>
      <c r="P26" s="260">
        <v>296833.65090999997</v>
      </c>
      <c r="Q26" s="260">
        <v>6439184.2163300002</v>
      </c>
    </row>
    <row r="27" spans="1:17" ht="15" customHeight="1" thickBot="1">
      <c r="A27" s="275"/>
      <c r="B27" s="273"/>
      <c r="C27" s="274"/>
      <c r="D27" s="274"/>
      <c r="E27" s="274"/>
      <c r="F27" s="274"/>
      <c r="G27" s="274"/>
      <c r="H27" s="274"/>
      <c r="I27" s="274"/>
      <c r="J27" s="274"/>
      <c r="K27" s="274"/>
      <c r="L27" s="273"/>
      <c r="M27" s="273"/>
      <c r="N27" s="273"/>
      <c r="O27" s="273"/>
      <c r="P27" s="273"/>
      <c r="Q27" s="273"/>
    </row>
    <row r="28" spans="1:17" ht="15" customHeight="1">
      <c r="A28" s="206" t="s">
        <v>596</v>
      </c>
      <c r="B28" s="226"/>
      <c r="C28" s="216"/>
      <c r="D28" s="216"/>
      <c r="E28" s="216"/>
      <c r="F28" s="216"/>
      <c r="G28" s="216"/>
      <c r="H28" s="216"/>
      <c r="I28" s="216"/>
      <c r="J28" s="216"/>
      <c r="K28" s="216"/>
      <c r="L28" s="226"/>
      <c r="M28" s="226"/>
      <c r="N28" s="184"/>
      <c r="O28" s="184"/>
      <c r="P28" s="184"/>
      <c r="Q28" s="184"/>
    </row>
    <row r="29" spans="1:17" ht="15" customHeight="1">
      <c r="A29" s="233"/>
      <c r="B29" s="215"/>
      <c r="C29" s="207"/>
      <c r="D29" s="207"/>
      <c r="E29" s="207"/>
      <c r="F29" s="207"/>
      <c r="G29" s="207"/>
      <c r="H29" s="207"/>
      <c r="I29" s="207"/>
      <c r="J29" s="207"/>
      <c r="K29" s="207"/>
      <c r="L29" s="207"/>
      <c r="M29" s="215"/>
      <c r="N29" s="184"/>
      <c r="O29" s="184"/>
      <c r="P29" s="184"/>
      <c r="Q29" s="184"/>
    </row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Q45"/>
  <sheetViews>
    <sheetView zoomScaleNormal="100" workbookViewId="0">
      <selection sqref="A1:Q1"/>
    </sheetView>
  </sheetViews>
  <sheetFormatPr defaultColWidth="11.42578125" defaultRowHeight="44.25"/>
  <cols>
    <col min="1" max="1" width="53.5703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53.5703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53.5703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53.5703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53.5703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53.5703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53.5703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53.5703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53.5703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53.5703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53.5703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53.5703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53.5703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53.5703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53.5703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53.5703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53.5703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53.5703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53.5703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53.5703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53.5703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53.5703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53.5703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53.5703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53.5703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53.5703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53.5703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53.5703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53.5703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53.5703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53.5703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53.5703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53.5703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53.5703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53.5703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53.5703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53.5703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53.5703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53.5703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53.5703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53.5703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53.5703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53.5703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53.5703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53.5703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53.5703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53.5703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53.5703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53.5703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53.5703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53.5703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53.5703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53.5703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53.5703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53.5703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53.5703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53.5703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53.5703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53.5703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53.5703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53.5703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53.5703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53.5703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53.5703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6" t="s">
        <v>56</v>
      </c>
      <c r="B1" s="516"/>
      <c r="C1" s="516"/>
      <c r="D1" s="516"/>
      <c r="E1" s="516"/>
      <c r="F1" s="516"/>
      <c r="G1" s="516"/>
      <c r="H1" s="516"/>
      <c r="I1" s="516"/>
      <c r="J1" s="516"/>
      <c r="K1" s="516"/>
      <c r="L1" s="516"/>
      <c r="M1" s="516"/>
      <c r="N1" s="516"/>
      <c r="O1" s="516"/>
      <c r="P1" s="516"/>
      <c r="Q1" s="516"/>
    </row>
    <row r="2" spans="1:17" s="236" customFormat="1" ht="15" customHeight="1">
      <c r="A2" s="517" t="s">
        <v>625</v>
      </c>
      <c r="B2" s="517"/>
      <c r="C2" s="517"/>
      <c r="D2" s="517"/>
      <c r="E2" s="517"/>
      <c r="F2" s="517"/>
      <c r="G2" s="517"/>
      <c r="H2" s="517"/>
      <c r="I2" s="517"/>
      <c r="J2" s="517"/>
      <c r="K2" s="517"/>
      <c r="L2" s="517"/>
      <c r="M2" s="517"/>
      <c r="N2" s="517"/>
      <c r="O2" s="517"/>
      <c r="P2" s="517"/>
      <c r="Q2" s="517"/>
    </row>
    <row r="3" spans="1:17" s="236" customFormat="1" ht="15" customHeight="1">
      <c r="A3" s="517" t="s">
        <v>575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7"/>
      <c r="Q3" s="517"/>
    </row>
    <row r="4" spans="1:17" s="237" customFormat="1" ht="30" customHeight="1">
      <c r="A4" s="518" t="s">
        <v>55</v>
      </c>
      <c r="B4" s="518"/>
      <c r="C4" s="518"/>
      <c r="D4" s="518"/>
      <c r="E4" s="518"/>
      <c r="F4" s="518"/>
      <c r="G4" s="518"/>
      <c r="H4" s="518"/>
      <c r="I4" s="518"/>
      <c r="J4" s="518"/>
      <c r="K4" s="518"/>
      <c r="L4" s="518"/>
      <c r="M4" s="518"/>
      <c r="N4" s="518"/>
      <c r="O4" s="518"/>
      <c r="P4" s="518"/>
      <c r="Q4" s="518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252" customFormat="1" ht="15" customHeight="1">
      <c r="A6" s="251"/>
      <c r="B6" s="523" t="s">
        <v>82</v>
      </c>
      <c r="C6" s="523"/>
      <c r="D6" s="523"/>
      <c r="E6" s="523"/>
      <c r="F6" s="523"/>
      <c r="G6" s="523"/>
      <c r="H6" s="523"/>
      <c r="I6" s="523"/>
      <c r="J6" s="523" t="s">
        <v>83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601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57" t="s">
        <v>577</v>
      </c>
      <c r="B8" s="258">
        <v>10694941.965776399</v>
      </c>
      <c r="C8" s="258">
        <v>1313840.9425442</v>
      </c>
      <c r="D8" s="258">
        <v>38179.816320200007</v>
      </c>
      <c r="E8" s="258">
        <v>4573.4496200000003</v>
      </c>
      <c r="F8" s="258">
        <v>55359.409428000006</v>
      </c>
      <c r="G8" s="258">
        <v>33511.775148200002</v>
      </c>
      <c r="H8" s="258">
        <v>39890.73156</v>
      </c>
      <c r="I8" s="258">
        <v>12180298.090399999</v>
      </c>
      <c r="J8" s="258">
        <v>315609.39461999998</v>
      </c>
      <c r="K8" s="258">
        <v>71777.581019999998</v>
      </c>
      <c r="L8" s="258">
        <v>1583.23695</v>
      </c>
      <c r="M8" s="258">
        <v>1117.0976599999999</v>
      </c>
      <c r="N8" s="258">
        <v>9220.2394299999996</v>
      </c>
      <c r="O8" s="258">
        <v>200.56104000000002</v>
      </c>
      <c r="P8" s="258">
        <v>302.22541999999999</v>
      </c>
      <c r="Q8" s="258">
        <v>399810.33613999997</v>
      </c>
    </row>
    <row r="9" spans="1:17" ht="15" customHeight="1">
      <c r="A9" s="257" t="s">
        <v>578</v>
      </c>
      <c r="B9" s="259">
        <v>25403.83613</v>
      </c>
      <c r="C9" s="259">
        <v>10468.74214</v>
      </c>
      <c r="D9" s="259">
        <v>12.22167</v>
      </c>
      <c r="E9" s="259">
        <v>22.012619999999998</v>
      </c>
      <c r="F9" s="259">
        <v>327.55441999999999</v>
      </c>
      <c r="G9" s="259">
        <v>157.46633</v>
      </c>
      <c r="H9" s="259">
        <v>2.54914</v>
      </c>
      <c r="I9" s="259">
        <v>36394.382450000005</v>
      </c>
      <c r="J9" s="259">
        <v>172472.43539</v>
      </c>
      <c r="K9" s="259">
        <v>21536.29709</v>
      </c>
      <c r="L9" s="258">
        <v>0</v>
      </c>
      <c r="M9" s="258">
        <v>19.139389999999999</v>
      </c>
      <c r="N9" s="258">
        <v>1249.9994799999999</v>
      </c>
      <c r="O9" s="258">
        <v>1382.0122699999999</v>
      </c>
      <c r="P9" s="258">
        <v>30.035630000000001</v>
      </c>
      <c r="Q9" s="258">
        <v>196689.91925000001</v>
      </c>
    </row>
    <row r="10" spans="1:17" ht="15" customHeight="1">
      <c r="A10" s="257" t="s">
        <v>579</v>
      </c>
      <c r="B10" s="259">
        <v>19849.4166602</v>
      </c>
      <c r="C10" s="259">
        <v>2969.2647099999999</v>
      </c>
      <c r="D10" s="259">
        <v>0</v>
      </c>
      <c r="E10" s="259">
        <v>946.66449999999998</v>
      </c>
      <c r="F10" s="259">
        <v>4949.9264400000002</v>
      </c>
      <c r="G10" s="259">
        <v>0</v>
      </c>
      <c r="H10" s="259">
        <v>384314.81637000002</v>
      </c>
      <c r="I10" s="259">
        <v>413030.08867999999</v>
      </c>
      <c r="J10" s="259">
        <v>0</v>
      </c>
      <c r="K10" s="259">
        <v>0</v>
      </c>
      <c r="L10" s="258">
        <v>0</v>
      </c>
      <c r="M10" s="258">
        <v>0</v>
      </c>
      <c r="N10" s="258">
        <v>0</v>
      </c>
      <c r="O10" s="258">
        <v>0</v>
      </c>
      <c r="P10" s="258">
        <v>6.86</v>
      </c>
      <c r="Q10" s="258">
        <v>6.86</v>
      </c>
    </row>
    <row r="11" spans="1:17" ht="15" customHeight="1">
      <c r="A11" s="257" t="s">
        <v>580</v>
      </c>
      <c r="B11" s="258">
        <v>72591.215129999997</v>
      </c>
      <c r="C11" s="258">
        <v>36779.058590000001</v>
      </c>
      <c r="D11" s="258">
        <v>1061.51566</v>
      </c>
      <c r="E11" s="258">
        <v>39.374600000000001</v>
      </c>
      <c r="F11" s="258">
        <v>87.131439999999998</v>
      </c>
      <c r="G11" s="258">
        <v>595.07266000000004</v>
      </c>
      <c r="H11" s="258">
        <v>8578.39264</v>
      </c>
      <c r="I11" s="258">
        <v>119731.76072000001</v>
      </c>
      <c r="J11" s="258">
        <v>12692.09951</v>
      </c>
      <c r="K11" s="258">
        <v>2363.9745699999999</v>
      </c>
      <c r="L11" s="258">
        <v>0</v>
      </c>
      <c r="M11" s="258">
        <v>14.44444</v>
      </c>
      <c r="N11" s="258">
        <v>270.74034999999998</v>
      </c>
      <c r="O11" s="258">
        <v>0</v>
      </c>
      <c r="P11" s="258">
        <v>14.605969999999999</v>
      </c>
      <c r="Q11" s="258">
        <v>15355.86484</v>
      </c>
    </row>
    <row r="12" spans="1:17" ht="15" customHeight="1">
      <c r="A12" s="257" t="s">
        <v>581</v>
      </c>
      <c r="B12" s="258">
        <v>15318646.2267114</v>
      </c>
      <c r="C12" s="258">
        <v>1987103.1214186</v>
      </c>
      <c r="D12" s="258">
        <v>4956.459758</v>
      </c>
      <c r="E12" s="258">
        <v>10166.409253</v>
      </c>
      <c r="F12" s="258">
        <v>33208.818321799998</v>
      </c>
      <c r="G12" s="258">
        <v>27719.40266</v>
      </c>
      <c r="H12" s="258">
        <v>1466031.27874</v>
      </c>
      <c r="I12" s="258">
        <v>18847831.716839999</v>
      </c>
      <c r="J12" s="258">
        <v>129998.4896</v>
      </c>
      <c r="K12" s="258">
        <v>53163.228280000003</v>
      </c>
      <c r="L12" s="258">
        <v>2176.2127700000001</v>
      </c>
      <c r="M12" s="258">
        <v>985.89831000000004</v>
      </c>
      <c r="N12" s="258">
        <v>920.36897999999997</v>
      </c>
      <c r="O12" s="258">
        <v>353.35801000000004</v>
      </c>
      <c r="P12" s="258">
        <v>612.04981000000009</v>
      </c>
      <c r="Q12" s="258">
        <v>188209.60575999998</v>
      </c>
    </row>
    <row r="13" spans="1:17" ht="15" customHeight="1">
      <c r="A13" s="257" t="s">
        <v>582</v>
      </c>
      <c r="B13" s="258">
        <v>778788.65925999999</v>
      </c>
      <c r="C13" s="258">
        <v>29613.38767</v>
      </c>
      <c r="D13" s="258">
        <v>0</v>
      </c>
      <c r="E13" s="258">
        <v>0</v>
      </c>
      <c r="F13" s="258">
        <v>10687.398590000001</v>
      </c>
      <c r="G13" s="258">
        <v>0</v>
      </c>
      <c r="H13" s="258">
        <v>143349.82621</v>
      </c>
      <c r="I13" s="258">
        <v>962439.27173000004</v>
      </c>
      <c r="J13" s="258">
        <v>2001.0626100000002</v>
      </c>
      <c r="K13" s="258">
        <v>2432.51001</v>
      </c>
      <c r="L13" s="258">
        <v>0</v>
      </c>
      <c r="M13" s="258">
        <v>0</v>
      </c>
      <c r="N13" s="258">
        <v>0</v>
      </c>
      <c r="O13" s="258">
        <v>0</v>
      </c>
      <c r="P13" s="258">
        <v>1394.9976200000001</v>
      </c>
      <c r="Q13" s="258">
        <v>5828.57024</v>
      </c>
    </row>
    <row r="14" spans="1:17" ht="15" customHeight="1">
      <c r="A14" s="257" t="s">
        <v>73</v>
      </c>
      <c r="B14" s="258">
        <v>9215456.3508167993</v>
      </c>
      <c r="C14" s="258">
        <v>2445542.5985574001</v>
      </c>
      <c r="D14" s="258">
        <v>10599.627806</v>
      </c>
      <c r="E14" s="258">
        <v>21546.901261999999</v>
      </c>
      <c r="F14" s="258">
        <v>40991.6106678</v>
      </c>
      <c r="G14" s="258">
        <v>58710.364707599998</v>
      </c>
      <c r="H14" s="258">
        <v>603740.30744</v>
      </c>
      <c r="I14" s="258">
        <v>12396587.76131</v>
      </c>
      <c r="J14" s="258">
        <v>412784.302983</v>
      </c>
      <c r="K14" s="258">
        <v>246027.8583544</v>
      </c>
      <c r="L14" s="258">
        <v>1512.5864799999999</v>
      </c>
      <c r="M14" s="258">
        <v>2095.6833799999999</v>
      </c>
      <c r="N14" s="258">
        <v>7074.1145207999998</v>
      </c>
      <c r="O14" s="258">
        <v>4773.4069</v>
      </c>
      <c r="P14" s="258">
        <v>59429.573729999996</v>
      </c>
      <c r="Q14" s="258">
        <v>733697.52637999994</v>
      </c>
    </row>
    <row r="15" spans="1:17" ht="15" customHeight="1">
      <c r="A15" s="257" t="s">
        <v>583</v>
      </c>
      <c r="B15" s="258">
        <v>10433793.0876338</v>
      </c>
      <c r="C15" s="258">
        <v>1982424.5797622001</v>
      </c>
      <c r="D15" s="258">
        <v>55300.767145599995</v>
      </c>
      <c r="E15" s="258">
        <v>49448.039010200002</v>
      </c>
      <c r="F15" s="258">
        <v>132154.85619620001</v>
      </c>
      <c r="G15" s="258">
        <v>71361.819629999998</v>
      </c>
      <c r="H15" s="258">
        <v>1190277.3522900001</v>
      </c>
      <c r="I15" s="258">
        <v>13914760.501660001</v>
      </c>
      <c r="J15" s="258">
        <v>473801.95310500002</v>
      </c>
      <c r="K15" s="258">
        <v>170441.12527000002</v>
      </c>
      <c r="L15" s="258">
        <v>3859.1773700000003</v>
      </c>
      <c r="M15" s="258">
        <v>4266.7490199999993</v>
      </c>
      <c r="N15" s="258">
        <v>11016.698779999999</v>
      </c>
      <c r="O15" s="258">
        <v>4184.3922999999995</v>
      </c>
      <c r="P15" s="258">
        <v>28008.79119</v>
      </c>
      <c r="Q15" s="258">
        <v>695578.88702000002</v>
      </c>
    </row>
    <row r="16" spans="1:17" ht="15" customHeight="1">
      <c r="A16" s="257" t="s">
        <v>584</v>
      </c>
      <c r="B16" s="258">
        <v>659865.18102820008</v>
      </c>
      <c r="C16" s="258">
        <v>370194.58439960005</v>
      </c>
      <c r="D16" s="258">
        <v>3727.5260499999999</v>
      </c>
      <c r="E16" s="258">
        <v>8709.039060000001</v>
      </c>
      <c r="F16" s="258">
        <v>3634.9301184000001</v>
      </c>
      <c r="G16" s="258">
        <v>1490.09754</v>
      </c>
      <c r="H16" s="258">
        <v>8857.3308400000005</v>
      </c>
      <c r="I16" s="258">
        <v>1056478.6890399999</v>
      </c>
      <c r="J16" s="258">
        <v>50700.123919999998</v>
      </c>
      <c r="K16" s="258">
        <v>25010.29624</v>
      </c>
      <c r="L16" s="258">
        <v>687.51588000000004</v>
      </c>
      <c r="M16" s="258">
        <v>1185.0025900000001</v>
      </c>
      <c r="N16" s="258">
        <v>1441.9421200000002</v>
      </c>
      <c r="O16" s="258">
        <v>514.32884000000001</v>
      </c>
      <c r="P16" s="258">
        <v>320.81682000000001</v>
      </c>
      <c r="Q16" s="258">
        <v>79860.026409999991</v>
      </c>
    </row>
    <row r="17" spans="1:17" ht="15" customHeight="1">
      <c r="A17" s="257" t="s">
        <v>585</v>
      </c>
      <c r="B17" s="258">
        <v>2006077.7476356002</v>
      </c>
      <c r="C17" s="258">
        <v>660144.8382029999</v>
      </c>
      <c r="D17" s="258">
        <v>4601.1972023999997</v>
      </c>
      <c r="E17" s="258">
        <v>4199.7915599999997</v>
      </c>
      <c r="F17" s="258">
        <v>17753.233326400001</v>
      </c>
      <c r="G17" s="258">
        <v>6590.3851184000005</v>
      </c>
      <c r="H17" s="258">
        <v>91732.93237000001</v>
      </c>
      <c r="I17" s="258">
        <v>2791100.1254099999</v>
      </c>
      <c r="J17" s="258">
        <v>11634.479579999999</v>
      </c>
      <c r="K17" s="258">
        <v>8138.8600999999999</v>
      </c>
      <c r="L17" s="258">
        <v>35.080179999999999</v>
      </c>
      <c r="M17" s="258">
        <v>21.445720000000001</v>
      </c>
      <c r="N17" s="258">
        <v>738.09617000000003</v>
      </c>
      <c r="O17" s="258">
        <v>83.76755</v>
      </c>
      <c r="P17" s="258">
        <v>814.68379000000004</v>
      </c>
      <c r="Q17" s="258">
        <v>21466.413089999998</v>
      </c>
    </row>
    <row r="18" spans="1:17" ht="15" customHeight="1">
      <c r="A18" s="257" t="s">
        <v>586</v>
      </c>
      <c r="B18" s="258">
        <v>311003.06276860001</v>
      </c>
      <c r="C18" s="258">
        <v>8847.0892700000004</v>
      </c>
      <c r="D18" s="258">
        <v>1697.8968710000001</v>
      </c>
      <c r="E18" s="258">
        <v>403.45031</v>
      </c>
      <c r="F18" s="258">
        <v>2110.8971790000001</v>
      </c>
      <c r="G18" s="258">
        <v>114.38341</v>
      </c>
      <c r="H18" s="258">
        <v>1118932.5317800001</v>
      </c>
      <c r="I18" s="258">
        <v>1443109.31158</v>
      </c>
      <c r="J18" s="258">
        <v>4260.5740700000006</v>
      </c>
      <c r="K18" s="258">
        <v>1029.7218599999999</v>
      </c>
      <c r="L18" s="258">
        <v>19.216720000000002</v>
      </c>
      <c r="M18" s="258">
        <v>0</v>
      </c>
      <c r="N18" s="258">
        <v>100.38500000000001</v>
      </c>
      <c r="O18" s="258">
        <v>0</v>
      </c>
      <c r="P18" s="258">
        <v>2232.1763799999999</v>
      </c>
      <c r="Q18" s="258">
        <v>7642.0740300000007</v>
      </c>
    </row>
    <row r="19" spans="1:17" ht="15" customHeight="1">
      <c r="A19" s="257" t="s">
        <v>587</v>
      </c>
      <c r="B19" s="258">
        <v>14000408.9231546</v>
      </c>
      <c r="C19" s="258">
        <v>4979465.4824903999</v>
      </c>
      <c r="D19" s="258">
        <v>36568.9075266</v>
      </c>
      <c r="E19" s="258">
        <v>97035.426554799997</v>
      </c>
      <c r="F19" s="258">
        <v>149990.34001760001</v>
      </c>
      <c r="G19" s="258">
        <v>46383.595668399998</v>
      </c>
      <c r="H19" s="258">
        <v>503552.97094999999</v>
      </c>
      <c r="I19" s="258">
        <v>19813405.64641</v>
      </c>
      <c r="J19" s="258">
        <v>757463.84529500001</v>
      </c>
      <c r="K19" s="258">
        <v>337094.55165839999</v>
      </c>
      <c r="L19" s="258">
        <v>8439.7244881999995</v>
      </c>
      <c r="M19" s="258">
        <v>8256.595038200001</v>
      </c>
      <c r="N19" s="258">
        <v>18338.840637600002</v>
      </c>
      <c r="O19" s="258">
        <v>6067.2817800000003</v>
      </c>
      <c r="P19" s="258">
        <v>4630.0918300000003</v>
      </c>
      <c r="Q19" s="258">
        <v>1140290.93074</v>
      </c>
    </row>
    <row r="20" spans="1:17" ht="15" customHeight="1">
      <c r="A20" s="257" t="s">
        <v>588</v>
      </c>
      <c r="B20" s="258">
        <v>533489.54956259998</v>
      </c>
      <c r="C20" s="258">
        <v>10085.63004</v>
      </c>
      <c r="D20" s="258">
        <v>2238.22694</v>
      </c>
      <c r="E20" s="258">
        <v>735.1111800000001</v>
      </c>
      <c r="F20" s="258">
        <v>1577.4665299999999</v>
      </c>
      <c r="G20" s="258">
        <v>441.81817000000001</v>
      </c>
      <c r="H20" s="258">
        <v>950.49980000000005</v>
      </c>
      <c r="I20" s="258">
        <v>549518.30222000007</v>
      </c>
      <c r="J20" s="258">
        <v>186125.50013</v>
      </c>
      <c r="K20" s="258">
        <v>6862.5572000000002</v>
      </c>
      <c r="L20" s="258">
        <v>1495.62697</v>
      </c>
      <c r="M20" s="258">
        <v>298.95699999999999</v>
      </c>
      <c r="N20" s="258">
        <v>504.56276000000003</v>
      </c>
      <c r="O20" s="258">
        <v>155.25233</v>
      </c>
      <c r="P20" s="258">
        <v>0</v>
      </c>
      <c r="Q20" s="258">
        <v>195442.45638999998</v>
      </c>
    </row>
    <row r="21" spans="1:17" ht="15" customHeight="1">
      <c r="A21" s="257" t="s">
        <v>589</v>
      </c>
      <c r="B21" s="258">
        <v>77595.608006800001</v>
      </c>
      <c r="C21" s="258">
        <v>24121.949379999998</v>
      </c>
      <c r="D21" s="258">
        <v>16.98077</v>
      </c>
      <c r="E21" s="258">
        <v>79.773169999999993</v>
      </c>
      <c r="F21" s="258">
        <v>102.63341</v>
      </c>
      <c r="G21" s="258">
        <v>32.967359999999999</v>
      </c>
      <c r="H21" s="258">
        <v>425.07130000000001</v>
      </c>
      <c r="I21" s="258">
        <v>102374.98340000001</v>
      </c>
      <c r="J21" s="258">
        <v>695.58129000000008</v>
      </c>
      <c r="K21" s="258">
        <v>1149.6541200000001</v>
      </c>
      <c r="L21" s="258">
        <v>0</v>
      </c>
      <c r="M21" s="258">
        <v>0</v>
      </c>
      <c r="N21" s="258">
        <v>110.25</v>
      </c>
      <c r="O21" s="258">
        <v>0</v>
      </c>
      <c r="P21" s="258">
        <v>80</v>
      </c>
      <c r="Q21" s="258">
        <v>2035.48541</v>
      </c>
    </row>
    <row r="22" spans="1:17" ht="15" customHeight="1">
      <c r="A22" s="257" t="s">
        <v>590</v>
      </c>
      <c r="B22" s="258">
        <v>987976.43132720003</v>
      </c>
      <c r="C22" s="258">
        <v>254603.64906920001</v>
      </c>
      <c r="D22" s="258">
        <v>9809.8836093999998</v>
      </c>
      <c r="E22" s="258">
        <v>19386.624019999999</v>
      </c>
      <c r="F22" s="258">
        <v>7886.4810305999999</v>
      </c>
      <c r="G22" s="258">
        <v>3722.3494544</v>
      </c>
      <c r="H22" s="258">
        <v>105468.73187</v>
      </c>
      <c r="I22" s="258">
        <v>1388854.15038</v>
      </c>
      <c r="J22" s="258">
        <v>61572.24785</v>
      </c>
      <c r="K22" s="258">
        <v>22311.097320000001</v>
      </c>
      <c r="L22" s="258">
        <v>348.20600000000002</v>
      </c>
      <c r="M22" s="258">
        <v>1048.4622300000001</v>
      </c>
      <c r="N22" s="258">
        <v>441.39001000000002</v>
      </c>
      <c r="O22" s="258">
        <v>22.196300000000001</v>
      </c>
      <c r="P22" s="258">
        <v>1111.51215</v>
      </c>
      <c r="Q22" s="258">
        <v>86855.111860000005</v>
      </c>
    </row>
    <row r="23" spans="1:17" ht="15" customHeight="1">
      <c r="A23" s="257" t="s">
        <v>591</v>
      </c>
      <c r="B23" s="258">
        <v>1958.5148907999999</v>
      </c>
      <c r="C23" s="258">
        <v>613.38135999999997</v>
      </c>
      <c r="D23" s="258">
        <v>18.517439999999997</v>
      </c>
      <c r="E23" s="258">
        <v>4.9882</v>
      </c>
      <c r="F23" s="258">
        <v>0</v>
      </c>
      <c r="G23" s="258">
        <v>0</v>
      </c>
      <c r="H23" s="258">
        <v>17.04175</v>
      </c>
      <c r="I23" s="258">
        <v>2612.44364</v>
      </c>
      <c r="J23" s="258">
        <v>14.377750000000001</v>
      </c>
      <c r="K23" s="258">
        <v>0</v>
      </c>
      <c r="L23" s="258">
        <v>0</v>
      </c>
      <c r="M23" s="258">
        <v>0</v>
      </c>
      <c r="N23" s="258">
        <v>0</v>
      </c>
      <c r="O23" s="258">
        <v>0</v>
      </c>
      <c r="P23" s="258">
        <v>0</v>
      </c>
      <c r="Q23" s="258">
        <v>14.377750000000001</v>
      </c>
    </row>
    <row r="24" spans="1:17" ht="15" customHeight="1">
      <c r="A24" s="257" t="s">
        <v>592</v>
      </c>
      <c r="B24" s="258">
        <v>7.1760399999999995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27.273959999999999</v>
      </c>
      <c r="I24" s="258">
        <v>34.450000000000003</v>
      </c>
      <c r="J24" s="258">
        <v>0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0</v>
      </c>
      <c r="Q24" s="258">
        <v>0</v>
      </c>
    </row>
    <row r="25" spans="1:17" s="217" customFormat="1" ht="15" customHeight="1">
      <c r="A25" s="257" t="s">
        <v>593</v>
      </c>
      <c r="B25" s="258">
        <v>475.58424539999999</v>
      </c>
      <c r="C25" s="258">
        <v>214.19461999999999</v>
      </c>
      <c r="D25" s="258">
        <v>0</v>
      </c>
      <c r="E25" s="258">
        <v>0</v>
      </c>
      <c r="F25" s="258">
        <v>0</v>
      </c>
      <c r="G25" s="258">
        <v>0</v>
      </c>
      <c r="H25" s="258">
        <v>241.97932999999998</v>
      </c>
      <c r="I25" s="258">
        <v>931.7581899999999</v>
      </c>
      <c r="J25" s="258">
        <v>0</v>
      </c>
      <c r="K25" s="258">
        <v>0</v>
      </c>
      <c r="L25" s="258">
        <v>0</v>
      </c>
      <c r="M25" s="258">
        <v>0</v>
      </c>
      <c r="N25" s="258">
        <v>0</v>
      </c>
      <c r="O25" s="258">
        <v>0</v>
      </c>
      <c r="P25" s="258">
        <v>0</v>
      </c>
      <c r="Q25" s="258">
        <v>0</v>
      </c>
    </row>
    <row r="26" spans="1:17" s="217" customFormat="1" ht="15" customHeight="1">
      <c r="A26" s="248" t="s">
        <v>72</v>
      </c>
      <c r="B26" s="260">
        <v>65138328.536778405</v>
      </c>
      <c r="C26" s="260">
        <v>14117032.494224597</v>
      </c>
      <c r="D26" s="260">
        <v>168789.5447692</v>
      </c>
      <c r="E26" s="260">
        <v>217297.05492</v>
      </c>
      <c r="F26" s="260">
        <v>460822.6871158001</v>
      </c>
      <c r="G26" s="260">
        <v>250831.49785700004</v>
      </c>
      <c r="H26" s="260">
        <v>5666391.6183400005</v>
      </c>
      <c r="I26" s="260">
        <v>86019493.434060007</v>
      </c>
      <c r="J26" s="260">
        <v>2591826.4677030002</v>
      </c>
      <c r="K26" s="260">
        <v>969339.31309280009</v>
      </c>
      <c r="L26" s="260">
        <v>20156.583808200001</v>
      </c>
      <c r="M26" s="260">
        <v>19309.474778199998</v>
      </c>
      <c r="N26" s="260">
        <v>51427.628238400008</v>
      </c>
      <c r="O26" s="260">
        <v>17736.55732</v>
      </c>
      <c r="P26" s="260">
        <v>98988.420339999997</v>
      </c>
      <c r="Q26" s="260">
        <v>3768784.4453099999</v>
      </c>
    </row>
    <row r="27" spans="1:17" ht="15" customHeight="1" thickBot="1">
      <c r="A27" s="275"/>
      <c r="B27" s="273"/>
      <c r="C27" s="274"/>
      <c r="D27" s="274"/>
      <c r="E27" s="274"/>
      <c r="F27" s="274"/>
      <c r="G27" s="274"/>
      <c r="H27" s="274"/>
      <c r="I27" s="274"/>
      <c r="J27" s="274"/>
      <c r="K27" s="274"/>
      <c r="L27" s="273"/>
      <c r="M27" s="273"/>
      <c r="N27" s="273"/>
      <c r="O27" s="273"/>
      <c r="P27" s="273"/>
      <c r="Q27" s="273"/>
    </row>
    <row r="28" spans="1:17" ht="15" customHeight="1">
      <c r="A28" s="206" t="s">
        <v>596</v>
      </c>
      <c r="B28" s="226"/>
      <c r="C28" s="216"/>
      <c r="D28" s="216"/>
      <c r="E28" s="216"/>
      <c r="F28" s="216"/>
      <c r="G28" s="216"/>
      <c r="H28" s="216"/>
      <c r="I28" s="216"/>
      <c r="J28" s="216"/>
      <c r="K28" s="216"/>
      <c r="L28" s="226"/>
      <c r="M28" s="226"/>
      <c r="N28" s="184"/>
      <c r="O28" s="184"/>
      <c r="P28" s="184"/>
      <c r="Q28" s="184"/>
    </row>
    <row r="29" spans="1:17" ht="15" customHeight="1">
      <c r="A29" s="233"/>
      <c r="B29" s="215"/>
      <c r="C29" s="207"/>
      <c r="D29" s="207"/>
      <c r="E29" s="207"/>
      <c r="F29" s="207"/>
      <c r="G29" s="207"/>
      <c r="H29" s="207"/>
      <c r="I29" s="207"/>
      <c r="J29" s="207"/>
      <c r="K29" s="207"/>
      <c r="L29" s="207"/>
      <c r="M29" s="215"/>
      <c r="N29" s="184"/>
      <c r="O29" s="184"/>
      <c r="P29" s="184"/>
      <c r="Q29" s="184"/>
    </row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Q54"/>
  <sheetViews>
    <sheetView zoomScaleNormal="100" workbookViewId="0">
      <selection sqref="A1:Q1"/>
    </sheetView>
  </sheetViews>
  <sheetFormatPr defaultColWidth="11.42578125" defaultRowHeight="44.25"/>
  <cols>
    <col min="1" max="1" width="53.5703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53.5703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53.5703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53.5703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53.5703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53.5703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53.5703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53.5703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53.5703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53.5703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53.5703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53.5703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53.5703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53.5703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53.5703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53.5703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53.5703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53.5703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53.5703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53.5703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53.5703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53.5703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53.5703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53.5703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53.5703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53.5703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53.5703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53.5703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53.5703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53.5703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53.5703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53.5703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53.5703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53.5703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53.5703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53.5703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53.5703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53.5703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53.5703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53.5703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53.5703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53.5703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53.5703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53.5703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53.5703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53.5703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53.5703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53.5703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53.5703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53.5703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53.5703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53.5703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53.5703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53.5703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53.5703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53.5703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53.5703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53.5703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53.5703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53.5703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53.5703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53.5703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53.5703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53.5703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6" t="s">
        <v>56</v>
      </c>
      <c r="B1" s="516"/>
      <c r="C1" s="516"/>
      <c r="D1" s="516"/>
      <c r="E1" s="516"/>
      <c r="F1" s="516"/>
      <c r="G1" s="516"/>
      <c r="H1" s="516"/>
      <c r="I1" s="516"/>
      <c r="J1" s="516"/>
      <c r="K1" s="516"/>
      <c r="L1" s="516"/>
      <c r="M1" s="516"/>
      <c r="N1" s="516"/>
      <c r="O1" s="516"/>
      <c r="P1" s="516"/>
      <c r="Q1" s="516"/>
    </row>
    <row r="2" spans="1:17" s="236" customFormat="1" ht="15" customHeight="1">
      <c r="A2" s="517" t="s">
        <v>625</v>
      </c>
      <c r="B2" s="517"/>
      <c r="C2" s="517"/>
      <c r="D2" s="517"/>
      <c r="E2" s="517"/>
      <c r="F2" s="517"/>
      <c r="G2" s="517"/>
      <c r="H2" s="517"/>
      <c r="I2" s="517"/>
      <c r="J2" s="517"/>
      <c r="K2" s="517"/>
      <c r="L2" s="517"/>
      <c r="M2" s="517"/>
      <c r="N2" s="517"/>
      <c r="O2" s="517"/>
      <c r="P2" s="517"/>
      <c r="Q2" s="517"/>
    </row>
    <row r="3" spans="1:17" s="236" customFormat="1" ht="15" customHeight="1">
      <c r="A3" s="517" t="s">
        <v>575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7"/>
      <c r="Q3" s="517"/>
    </row>
    <row r="4" spans="1:17" s="237" customFormat="1" ht="30" customHeight="1">
      <c r="A4" s="518" t="s">
        <v>55</v>
      </c>
      <c r="B4" s="518"/>
      <c r="C4" s="518"/>
      <c r="D4" s="518"/>
      <c r="E4" s="518"/>
      <c r="F4" s="518"/>
      <c r="G4" s="518"/>
      <c r="H4" s="518"/>
      <c r="I4" s="518"/>
      <c r="J4" s="518"/>
      <c r="K4" s="518"/>
      <c r="L4" s="518"/>
      <c r="M4" s="518"/>
      <c r="N4" s="518"/>
      <c r="O4" s="518"/>
      <c r="P4" s="518"/>
      <c r="Q4" s="518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252" customFormat="1" ht="15" customHeight="1">
      <c r="A6" s="251"/>
      <c r="B6" s="523" t="s">
        <v>84</v>
      </c>
      <c r="C6" s="523"/>
      <c r="D6" s="523"/>
      <c r="E6" s="523"/>
      <c r="F6" s="523"/>
      <c r="G6" s="523"/>
      <c r="H6" s="523"/>
      <c r="I6" s="523"/>
      <c r="J6" s="523" t="s">
        <v>72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601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57" t="s">
        <v>577</v>
      </c>
      <c r="B8" s="258">
        <v>5311.47559</v>
      </c>
      <c r="C8" s="258">
        <v>4205.24334</v>
      </c>
      <c r="D8" s="258">
        <v>85.633399999999995</v>
      </c>
      <c r="E8" s="258">
        <v>41.60848</v>
      </c>
      <c r="F8" s="258">
        <v>243.782578</v>
      </c>
      <c r="G8" s="258">
        <v>129.32267999999999</v>
      </c>
      <c r="H8" s="258">
        <v>28.809200000000001</v>
      </c>
      <c r="I8" s="258">
        <v>10045.87527</v>
      </c>
      <c r="J8" s="258">
        <v>16491174.9363064</v>
      </c>
      <c r="K8" s="258">
        <v>1953145.1021642</v>
      </c>
      <c r="L8" s="258">
        <v>58582.637370199998</v>
      </c>
      <c r="M8" s="258">
        <v>19068.696190000002</v>
      </c>
      <c r="N8" s="258">
        <v>86517.3009858</v>
      </c>
      <c r="O8" s="258">
        <v>37235.6752576</v>
      </c>
      <c r="P8" s="258">
        <v>43580.276399999995</v>
      </c>
      <c r="Q8" s="258">
        <v>18689304.624680001</v>
      </c>
    </row>
    <row r="9" spans="1:17" ht="15" customHeight="1">
      <c r="A9" s="257" t="s">
        <v>578</v>
      </c>
      <c r="B9" s="259">
        <v>32802.964970000001</v>
      </c>
      <c r="C9" s="259">
        <v>43.785290000000003</v>
      </c>
      <c r="D9" s="259">
        <v>0</v>
      </c>
      <c r="E9" s="259">
        <v>0</v>
      </c>
      <c r="F9" s="259">
        <v>41.999480000000005</v>
      </c>
      <c r="G9" s="259">
        <v>0</v>
      </c>
      <c r="H9" s="259">
        <v>27.36589</v>
      </c>
      <c r="I9" s="259">
        <v>32916.11563</v>
      </c>
      <c r="J9" s="259">
        <v>366760.52920999995</v>
      </c>
      <c r="K9" s="259">
        <v>44486.47322</v>
      </c>
      <c r="L9" s="258">
        <v>498.36485999999996</v>
      </c>
      <c r="M9" s="258">
        <v>191.44684000000001</v>
      </c>
      <c r="N9" s="258">
        <v>1968.37582</v>
      </c>
      <c r="O9" s="258">
        <v>1539.4786000000001</v>
      </c>
      <c r="P9" s="258">
        <v>85.339669999999998</v>
      </c>
      <c r="Q9" s="258">
        <v>415530.00822000002</v>
      </c>
    </row>
    <row r="10" spans="1:17" ht="15" customHeight="1">
      <c r="A10" s="257" t="s">
        <v>579</v>
      </c>
      <c r="B10" s="259">
        <v>0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9">
        <v>30</v>
      </c>
      <c r="I10" s="259">
        <v>30</v>
      </c>
      <c r="J10" s="259">
        <v>20035.860840199999</v>
      </c>
      <c r="K10" s="259">
        <v>3293.8687006</v>
      </c>
      <c r="L10" s="258">
        <v>0</v>
      </c>
      <c r="M10" s="258">
        <v>946.66449999999998</v>
      </c>
      <c r="N10" s="258">
        <v>4949.9264400000002</v>
      </c>
      <c r="O10" s="258">
        <v>0</v>
      </c>
      <c r="P10" s="258">
        <v>396829.30007</v>
      </c>
      <c r="Q10" s="258">
        <v>426055.62054999999</v>
      </c>
    </row>
    <row r="11" spans="1:17" ht="15" customHeight="1">
      <c r="A11" s="257" t="s">
        <v>580</v>
      </c>
      <c r="B11" s="258">
        <v>0</v>
      </c>
      <c r="C11" s="258">
        <v>58.735769999999995</v>
      </c>
      <c r="D11" s="258">
        <v>0</v>
      </c>
      <c r="E11" s="258">
        <v>0</v>
      </c>
      <c r="F11" s="258">
        <v>27.73611</v>
      </c>
      <c r="G11" s="258">
        <v>0</v>
      </c>
      <c r="H11" s="258">
        <v>0</v>
      </c>
      <c r="I11" s="258">
        <v>86.471879999999999</v>
      </c>
      <c r="J11" s="258">
        <v>451851.29681000003</v>
      </c>
      <c r="K11" s="258">
        <v>184012.1912</v>
      </c>
      <c r="L11" s="258">
        <v>1208.6300700000002</v>
      </c>
      <c r="M11" s="258">
        <v>1179.0026699999999</v>
      </c>
      <c r="N11" s="258">
        <v>7824.9519513999994</v>
      </c>
      <c r="O11" s="258">
        <v>860.45303000000001</v>
      </c>
      <c r="P11" s="258">
        <v>154160.46425999998</v>
      </c>
      <c r="Q11" s="258">
        <v>801096.98999000003</v>
      </c>
    </row>
    <row r="12" spans="1:17" ht="15" customHeight="1">
      <c r="A12" s="257" t="s">
        <v>581</v>
      </c>
      <c r="B12" s="258">
        <v>18195.680989999997</v>
      </c>
      <c r="C12" s="258">
        <v>11332.379874800001</v>
      </c>
      <c r="D12" s="258">
        <v>10.7614</v>
      </c>
      <c r="E12" s="258">
        <v>331.90409999999997</v>
      </c>
      <c r="F12" s="258">
        <v>441.96012999999999</v>
      </c>
      <c r="G12" s="258">
        <v>5642.7664699999996</v>
      </c>
      <c r="H12" s="258">
        <v>343.85050000000001</v>
      </c>
      <c r="I12" s="258">
        <v>36299.303460000003</v>
      </c>
      <c r="J12" s="258">
        <v>26100248.385485001</v>
      </c>
      <c r="K12" s="258">
        <v>5328092.9991538003</v>
      </c>
      <c r="L12" s="258">
        <v>36870.462398000003</v>
      </c>
      <c r="M12" s="258">
        <v>79763.612952999989</v>
      </c>
      <c r="N12" s="258">
        <v>121484.18243619999</v>
      </c>
      <c r="O12" s="258">
        <v>147100.4309452</v>
      </c>
      <c r="P12" s="258">
        <v>1737048.2609999999</v>
      </c>
      <c r="Q12" s="258">
        <v>33550608.33436</v>
      </c>
    </row>
    <row r="13" spans="1:17" ht="15" customHeight="1">
      <c r="A13" s="257" t="s">
        <v>582</v>
      </c>
      <c r="B13" s="258">
        <v>412.58159000000001</v>
      </c>
      <c r="C13" s="258">
        <v>177.05233999999999</v>
      </c>
      <c r="D13" s="258">
        <v>0</v>
      </c>
      <c r="E13" s="258">
        <v>0</v>
      </c>
      <c r="F13" s="258">
        <v>0</v>
      </c>
      <c r="G13" s="258">
        <v>0</v>
      </c>
      <c r="H13" s="258">
        <v>0</v>
      </c>
      <c r="I13" s="258">
        <v>589.63393000000008</v>
      </c>
      <c r="J13" s="258">
        <v>4135627.3293699999</v>
      </c>
      <c r="K13" s="258">
        <v>129336.69740999999</v>
      </c>
      <c r="L13" s="258">
        <v>0</v>
      </c>
      <c r="M13" s="258">
        <v>170.06179</v>
      </c>
      <c r="N13" s="258">
        <v>11671.953320000001</v>
      </c>
      <c r="O13" s="258">
        <v>0</v>
      </c>
      <c r="P13" s="258">
        <v>1288247.8817100001</v>
      </c>
      <c r="Q13" s="258">
        <v>5565053.9236000003</v>
      </c>
    </row>
    <row r="14" spans="1:17" ht="15" customHeight="1">
      <c r="A14" s="257" t="s">
        <v>73</v>
      </c>
      <c r="B14" s="258">
        <v>206942.5389132</v>
      </c>
      <c r="C14" s="258">
        <v>73333.626108199998</v>
      </c>
      <c r="D14" s="258">
        <v>532.98835080000003</v>
      </c>
      <c r="E14" s="258">
        <v>1802.4146699999999</v>
      </c>
      <c r="F14" s="258">
        <v>9050.0799971999986</v>
      </c>
      <c r="G14" s="258">
        <v>5544.9943048000005</v>
      </c>
      <c r="H14" s="258">
        <v>9904.425009999999</v>
      </c>
      <c r="I14" s="258">
        <v>307111.06735000003</v>
      </c>
      <c r="J14" s="258">
        <v>21370172.838825002</v>
      </c>
      <c r="K14" s="258">
        <v>8047015.3032604</v>
      </c>
      <c r="L14" s="258">
        <v>42250.6590774</v>
      </c>
      <c r="M14" s="258">
        <v>98166.523251999999</v>
      </c>
      <c r="N14" s="258">
        <v>238350.72752859999</v>
      </c>
      <c r="O14" s="258">
        <v>177901.12757080002</v>
      </c>
      <c r="P14" s="258">
        <v>1918145.53458</v>
      </c>
      <c r="Q14" s="258">
        <v>31892002.714169998</v>
      </c>
    </row>
    <row r="15" spans="1:17" ht="15" customHeight="1">
      <c r="A15" s="257" t="s">
        <v>583</v>
      </c>
      <c r="B15" s="258">
        <v>70618.925358399996</v>
      </c>
      <c r="C15" s="258">
        <v>61516.271854400002</v>
      </c>
      <c r="D15" s="258">
        <v>1022.21162</v>
      </c>
      <c r="E15" s="258">
        <v>1184.2668078000002</v>
      </c>
      <c r="F15" s="258">
        <v>6160.8383902000005</v>
      </c>
      <c r="G15" s="258">
        <v>4868.4835346</v>
      </c>
      <c r="H15" s="258">
        <v>14498.54603</v>
      </c>
      <c r="I15" s="258">
        <v>159869.5436</v>
      </c>
      <c r="J15" s="258">
        <v>21444483.375019401</v>
      </c>
      <c r="K15" s="258">
        <v>5158742.238074</v>
      </c>
      <c r="L15" s="258">
        <v>122742.904734</v>
      </c>
      <c r="M15" s="258">
        <v>124441.465018</v>
      </c>
      <c r="N15" s="258">
        <v>354357.07732799998</v>
      </c>
      <c r="O15" s="258">
        <v>151459.970967</v>
      </c>
      <c r="P15" s="258">
        <v>2165658.1834699996</v>
      </c>
      <c r="Q15" s="258">
        <v>29521885.214590002</v>
      </c>
    </row>
    <row r="16" spans="1:17" ht="15" customHeight="1">
      <c r="A16" s="257" t="s">
        <v>584</v>
      </c>
      <c r="B16" s="258">
        <v>10327.19248</v>
      </c>
      <c r="C16" s="258">
        <v>7068.2324664000007</v>
      </c>
      <c r="D16" s="258">
        <v>51.476790000000001</v>
      </c>
      <c r="E16" s="258">
        <v>154.82719</v>
      </c>
      <c r="F16" s="258">
        <v>110.52628</v>
      </c>
      <c r="G16" s="258">
        <v>962.83551</v>
      </c>
      <c r="H16" s="258">
        <v>20.174939999999999</v>
      </c>
      <c r="I16" s="258">
        <v>18695.265660000001</v>
      </c>
      <c r="J16" s="258">
        <v>1703920.5016614001</v>
      </c>
      <c r="K16" s="258">
        <v>1114675.9652282</v>
      </c>
      <c r="L16" s="258">
        <v>8522.1606899999988</v>
      </c>
      <c r="M16" s="258">
        <v>13596.65156</v>
      </c>
      <c r="N16" s="258">
        <v>86327.842588400003</v>
      </c>
      <c r="O16" s="258">
        <v>8956.1837894</v>
      </c>
      <c r="P16" s="258">
        <v>13966.709480000001</v>
      </c>
      <c r="Q16" s="258">
        <v>2949966.0150100002</v>
      </c>
    </row>
    <row r="17" spans="1:17" ht="15" customHeight="1">
      <c r="A17" s="257" t="s">
        <v>585</v>
      </c>
      <c r="B17" s="258">
        <v>4415.4025086000001</v>
      </c>
      <c r="C17" s="258">
        <v>3211.2560622000001</v>
      </c>
      <c r="D17" s="258">
        <v>82.066539999999989</v>
      </c>
      <c r="E17" s="258">
        <v>235.81214000000003</v>
      </c>
      <c r="F17" s="258">
        <v>327.15583000000004</v>
      </c>
      <c r="G17" s="258">
        <v>865.2102112</v>
      </c>
      <c r="H17" s="258">
        <v>34.456530000000001</v>
      </c>
      <c r="I17" s="258">
        <v>9171.3598199999997</v>
      </c>
      <c r="J17" s="258">
        <v>5239508.8640760006</v>
      </c>
      <c r="K17" s="258">
        <v>2429583.8489472</v>
      </c>
      <c r="L17" s="258">
        <v>19006.218403799998</v>
      </c>
      <c r="M17" s="258">
        <v>16271.667890000001</v>
      </c>
      <c r="N17" s="258">
        <v>72703.195838400003</v>
      </c>
      <c r="O17" s="258">
        <v>23011.548870000002</v>
      </c>
      <c r="P17" s="258">
        <v>200723.26165999999</v>
      </c>
      <c r="Q17" s="258">
        <v>8000808.6056700004</v>
      </c>
    </row>
    <row r="18" spans="1:17" ht="15" customHeight="1">
      <c r="A18" s="257" t="s">
        <v>586</v>
      </c>
      <c r="B18" s="258">
        <v>346.95515999999998</v>
      </c>
      <c r="C18" s="258">
        <v>170.76837</v>
      </c>
      <c r="D18" s="258">
        <v>0</v>
      </c>
      <c r="E18" s="258">
        <v>0</v>
      </c>
      <c r="F18" s="258">
        <v>92.647670000000005</v>
      </c>
      <c r="G18" s="258">
        <v>0</v>
      </c>
      <c r="H18" s="258">
        <v>85.148350000000008</v>
      </c>
      <c r="I18" s="258">
        <v>695.51955000000009</v>
      </c>
      <c r="J18" s="258">
        <v>1871240.5309605999</v>
      </c>
      <c r="K18" s="258">
        <v>31510.45378</v>
      </c>
      <c r="L18" s="258">
        <v>3684.4993709999999</v>
      </c>
      <c r="M18" s="258">
        <v>697.66097000000002</v>
      </c>
      <c r="N18" s="258">
        <v>5083.0658492000002</v>
      </c>
      <c r="O18" s="258">
        <v>114.38341</v>
      </c>
      <c r="P18" s="258">
        <v>4123535.6245999997</v>
      </c>
      <c r="Q18" s="258">
        <v>6035866.2189300004</v>
      </c>
    </row>
    <row r="19" spans="1:17" ht="15" customHeight="1">
      <c r="A19" s="257" t="s">
        <v>587</v>
      </c>
      <c r="B19" s="258">
        <v>183059.67952399998</v>
      </c>
      <c r="C19" s="258">
        <v>91020.832040199995</v>
      </c>
      <c r="D19" s="258">
        <v>1222.0023799999999</v>
      </c>
      <c r="E19" s="258">
        <v>2248.1753199999998</v>
      </c>
      <c r="F19" s="258">
        <v>17780.901307799999</v>
      </c>
      <c r="G19" s="258">
        <v>4431.6328300000005</v>
      </c>
      <c r="H19" s="258">
        <v>1553.1581699999999</v>
      </c>
      <c r="I19" s="258">
        <v>301316.38158999995</v>
      </c>
      <c r="J19" s="258">
        <v>32869695.798893798</v>
      </c>
      <c r="K19" s="258">
        <v>12018690.5574382</v>
      </c>
      <c r="L19" s="258">
        <v>110683.53779</v>
      </c>
      <c r="M19" s="258">
        <v>240582.70515220001</v>
      </c>
      <c r="N19" s="258">
        <v>442074.87880940002</v>
      </c>
      <c r="O19" s="258">
        <v>122953.30649259999</v>
      </c>
      <c r="P19" s="258">
        <v>2707955.0506199999</v>
      </c>
      <c r="Q19" s="258">
        <v>48512635.835260004</v>
      </c>
    </row>
    <row r="20" spans="1:17" ht="15" customHeight="1">
      <c r="A20" s="257" t="s">
        <v>588</v>
      </c>
      <c r="B20" s="258">
        <v>77920.084209999986</v>
      </c>
      <c r="C20" s="258">
        <v>3067.7953600000001</v>
      </c>
      <c r="D20" s="258">
        <v>331.33073999999999</v>
      </c>
      <c r="E20" s="258">
        <v>124.68066999999999</v>
      </c>
      <c r="F20" s="258">
        <v>0</v>
      </c>
      <c r="G20" s="258">
        <v>59.723970000000001</v>
      </c>
      <c r="H20" s="258">
        <v>1.746</v>
      </c>
      <c r="I20" s="258">
        <v>81505.360950000002</v>
      </c>
      <c r="J20" s="258">
        <v>2094136.6570025999</v>
      </c>
      <c r="K20" s="258">
        <v>51418.603360000001</v>
      </c>
      <c r="L20" s="258">
        <v>11481.005539999998</v>
      </c>
      <c r="M20" s="258">
        <v>3444.7715600000001</v>
      </c>
      <c r="N20" s="258">
        <v>6226.0874100000001</v>
      </c>
      <c r="O20" s="258">
        <v>1489.3702923999999</v>
      </c>
      <c r="P20" s="258">
        <v>2872.2741499999997</v>
      </c>
      <c r="Q20" s="258">
        <v>2171068.7693099999</v>
      </c>
    </row>
    <row r="21" spans="1:17" ht="15" customHeight="1">
      <c r="A21" s="257" t="s">
        <v>589</v>
      </c>
      <c r="B21" s="258">
        <v>154.52164000000002</v>
      </c>
      <c r="C21" s="258">
        <v>746.19792000000007</v>
      </c>
      <c r="D21" s="258">
        <v>0</v>
      </c>
      <c r="E21" s="258">
        <v>0</v>
      </c>
      <c r="F21" s="258">
        <v>0</v>
      </c>
      <c r="G21" s="258">
        <v>0</v>
      </c>
      <c r="H21" s="258">
        <v>0</v>
      </c>
      <c r="I21" s="258">
        <v>900.71956</v>
      </c>
      <c r="J21" s="258">
        <v>181197.1171568</v>
      </c>
      <c r="K21" s="258">
        <v>59005.93</v>
      </c>
      <c r="L21" s="258">
        <v>263.65800000000002</v>
      </c>
      <c r="M21" s="258">
        <v>354.60255999999998</v>
      </c>
      <c r="N21" s="258">
        <v>1025.3536154000001</v>
      </c>
      <c r="O21" s="258">
        <v>32.967359999999999</v>
      </c>
      <c r="P21" s="258">
        <v>1068.1277700000001</v>
      </c>
      <c r="Q21" s="258">
        <v>242947.75646999999</v>
      </c>
    </row>
    <row r="22" spans="1:17" ht="15" customHeight="1">
      <c r="A22" s="257" t="s">
        <v>590</v>
      </c>
      <c r="B22" s="258">
        <v>6544.8861399999996</v>
      </c>
      <c r="C22" s="258">
        <v>1963.8581899999999</v>
      </c>
      <c r="D22" s="258">
        <v>46.210599999999999</v>
      </c>
      <c r="E22" s="258">
        <v>181.71332000000001</v>
      </c>
      <c r="F22" s="258">
        <v>160.02374</v>
      </c>
      <c r="G22" s="258">
        <v>330.63241999999997</v>
      </c>
      <c r="H22" s="258">
        <v>70.229559999999992</v>
      </c>
      <c r="I22" s="258">
        <v>9297.5539700000008</v>
      </c>
      <c r="J22" s="258">
        <v>2826654.3761789999</v>
      </c>
      <c r="K22" s="258">
        <v>1006782.0421849999</v>
      </c>
      <c r="L22" s="258">
        <v>25980.5785302</v>
      </c>
      <c r="M22" s="258">
        <v>45837.909540000001</v>
      </c>
      <c r="N22" s="258">
        <v>17881.83526</v>
      </c>
      <c r="O22" s="258">
        <v>5340.7616144000003</v>
      </c>
      <c r="P22" s="258">
        <v>321613.4265</v>
      </c>
      <c r="Q22" s="258">
        <v>4250090.9298200002</v>
      </c>
    </row>
    <row r="23" spans="1:17" ht="15" customHeight="1">
      <c r="A23" s="257" t="s">
        <v>591</v>
      </c>
      <c r="B23" s="258">
        <v>18.091159999999999</v>
      </c>
      <c r="C23" s="258">
        <v>0</v>
      </c>
      <c r="D23" s="258">
        <v>0</v>
      </c>
      <c r="E23" s="258">
        <v>7.4680299999999997</v>
      </c>
      <c r="F23" s="258">
        <v>0</v>
      </c>
      <c r="G23" s="258">
        <v>0</v>
      </c>
      <c r="H23" s="258">
        <v>0</v>
      </c>
      <c r="I23" s="258">
        <v>25.559189999999997</v>
      </c>
      <c r="J23" s="258">
        <v>4554.9002307999999</v>
      </c>
      <c r="K23" s="258">
        <v>966.68507999999997</v>
      </c>
      <c r="L23" s="258">
        <v>22.127659999999999</v>
      </c>
      <c r="M23" s="258">
        <v>12.45623</v>
      </c>
      <c r="N23" s="258">
        <v>0</v>
      </c>
      <c r="O23" s="258">
        <v>0</v>
      </c>
      <c r="P23" s="258">
        <v>17.04175</v>
      </c>
      <c r="Q23" s="258">
        <v>5573.2109500000006</v>
      </c>
    </row>
    <row r="24" spans="1:17" ht="15" customHeight="1">
      <c r="A24" s="257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0</v>
      </c>
      <c r="I24" s="258">
        <v>0</v>
      </c>
      <c r="J24" s="258">
        <v>64.176259999999999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498.95715999999999</v>
      </c>
      <c r="Q24" s="258">
        <v>563.13342</v>
      </c>
    </row>
    <row r="25" spans="1:17" s="217" customFormat="1" ht="15" customHeight="1">
      <c r="A25" s="257" t="s">
        <v>593</v>
      </c>
      <c r="B25" s="258">
        <v>0</v>
      </c>
      <c r="C25" s="258">
        <v>0</v>
      </c>
      <c r="D25" s="258">
        <v>0</v>
      </c>
      <c r="E25" s="258">
        <v>0</v>
      </c>
      <c r="F25" s="258">
        <v>0</v>
      </c>
      <c r="G25" s="258">
        <v>0</v>
      </c>
      <c r="H25" s="258">
        <v>0</v>
      </c>
      <c r="I25" s="258">
        <v>0</v>
      </c>
      <c r="J25" s="258">
        <v>1460.4778354</v>
      </c>
      <c r="K25" s="258">
        <v>322.75648999999999</v>
      </c>
      <c r="L25" s="258">
        <v>0</v>
      </c>
      <c r="M25" s="258">
        <v>0</v>
      </c>
      <c r="N25" s="258">
        <v>0</v>
      </c>
      <c r="O25" s="258">
        <v>0</v>
      </c>
      <c r="P25" s="258">
        <v>531.91155000000003</v>
      </c>
      <c r="Q25" s="258">
        <v>2315.1458700000003</v>
      </c>
    </row>
    <row r="26" spans="1:17" s="217" customFormat="1" ht="15" customHeight="1">
      <c r="A26" s="248" t="s">
        <v>72</v>
      </c>
      <c r="B26" s="260">
        <v>617070.98023420002</v>
      </c>
      <c r="C26" s="260">
        <v>257916.03498619999</v>
      </c>
      <c r="D26" s="260">
        <v>3384.6818207999995</v>
      </c>
      <c r="E26" s="260">
        <v>6312.8707277999993</v>
      </c>
      <c r="F26" s="260">
        <v>34437.651513199999</v>
      </c>
      <c r="G26" s="260">
        <v>22835.601930600002</v>
      </c>
      <c r="H26" s="260">
        <v>26597.910179999995</v>
      </c>
      <c r="I26" s="260">
        <v>968555.73141000012</v>
      </c>
      <c r="J26" s="260">
        <v>137172787.95212239</v>
      </c>
      <c r="K26" s="260">
        <v>37561081.715691596</v>
      </c>
      <c r="L26" s="260">
        <v>441797.44449459988</v>
      </c>
      <c r="M26" s="260">
        <v>644725.89867520006</v>
      </c>
      <c r="N26" s="260">
        <v>1458446.7551808001</v>
      </c>
      <c r="O26" s="260">
        <v>677995.65819940006</v>
      </c>
      <c r="P26" s="260">
        <v>15076537.626400001</v>
      </c>
      <c r="Q26" s="260">
        <v>193033373.05086997</v>
      </c>
    </row>
    <row r="27" spans="1:17" ht="15" customHeight="1" thickBot="1">
      <c r="A27" s="275"/>
      <c r="B27" s="273"/>
      <c r="C27" s="274"/>
      <c r="D27" s="274"/>
      <c r="E27" s="274"/>
      <c r="F27" s="274"/>
      <c r="G27" s="274"/>
      <c r="H27" s="274"/>
      <c r="I27" s="274"/>
      <c r="J27" s="274"/>
      <c r="K27" s="274"/>
      <c r="L27" s="273"/>
      <c r="M27" s="273"/>
      <c r="N27" s="273"/>
      <c r="O27" s="273"/>
      <c r="P27" s="273"/>
      <c r="Q27" s="273"/>
    </row>
    <row r="28" spans="1:17" ht="15" customHeight="1">
      <c r="A28" s="206" t="s">
        <v>596</v>
      </c>
      <c r="B28" s="226"/>
      <c r="C28" s="216"/>
      <c r="D28" s="216"/>
      <c r="E28" s="216"/>
      <c r="F28" s="216"/>
      <c r="G28" s="216"/>
      <c r="H28" s="216"/>
      <c r="I28" s="216"/>
      <c r="J28" s="216"/>
      <c r="K28" s="216"/>
      <c r="L28" s="226"/>
      <c r="M28" s="226"/>
      <c r="N28" s="184"/>
      <c r="O28" s="184"/>
      <c r="P28" s="184"/>
      <c r="Q28" s="184"/>
    </row>
    <row r="29" spans="1:17" ht="15" customHeight="1"/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P41"/>
  <sheetViews>
    <sheetView zoomScaleNormal="100" workbookViewId="0">
      <selection activeCell="A3" sqref="A3:P3"/>
    </sheetView>
  </sheetViews>
  <sheetFormatPr defaultColWidth="11.42578125" defaultRowHeight="12.75"/>
  <cols>
    <col min="1" max="1" width="76.85546875" style="209" customWidth="1"/>
    <col min="2" max="16" width="15.7109375" style="208" customWidth="1"/>
    <col min="17" max="256" width="11.42578125" style="208"/>
    <col min="257" max="257" width="76.85546875" style="208" customWidth="1"/>
    <col min="258" max="272" width="15.7109375" style="208" customWidth="1"/>
    <col min="273" max="512" width="11.42578125" style="208"/>
    <col min="513" max="513" width="76.85546875" style="208" customWidth="1"/>
    <col min="514" max="528" width="15.7109375" style="208" customWidth="1"/>
    <col min="529" max="768" width="11.42578125" style="208"/>
    <col min="769" max="769" width="76.85546875" style="208" customWidth="1"/>
    <col min="770" max="784" width="15.7109375" style="208" customWidth="1"/>
    <col min="785" max="1024" width="11.42578125" style="208"/>
    <col min="1025" max="1025" width="76.85546875" style="208" customWidth="1"/>
    <col min="1026" max="1040" width="15.7109375" style="208" customWidth="1"/>
    <col min="1041" max="1280" width="11.42578125" style="208"/>
    <col min="1281" max="1281" width="76.85546875" style="208" customWidth="1"/>
    <col min="1282" max="1296" width="15.7109375" style="208" customWidth="1"/>
    <col min="1297" max="1536" width="11.42578125" style="208"/>
    <col min="1537" max="1537" width="76.85546875" style="208" customWidth="1"/>
    <col min="1538" max="1552" width="15.7109375" style="208" customWidth="1"/>
    <col min="1553" max="1792" width="11.42578125" style="208"/>
    <col min="1793" max="1793" width="76.85546875" style="208" customWidth="1"/>
    <col min="1794" max="1808" width="15.7109375" style="208" customWidth="1"/>
    <col min="1809" max="2048" width="11.42578125" style="208"/>
    <col min="2049" max="2049" width="76.85546875" style="208" customWidth="1"/>
    <col min="2050" max="2064" width="15.7109375" style="208" customWidth="1"/>
    <col min="2065" max="2304" width="11.42578125" style="208"/>
    <col min="2305" max="2305" width="76.85546875" style="208" customWidth="1"/>
    <col min="2306" max="2320" width="15.7109375" style="208" customWidth="1"/>
    <col min="2321" max="2560" width="11.42578125" style="208"/>
    <col min="2561" max="2561" width="76.85546875" style="208" customWidth="1"/>
    <col min="2562" max="2576" width="15.7109375" style="208" customWidth="1"/>
    <col min="2577" max="2816" width="11.42578125" style="208"/>
    <col min="2817" max="2817" width="76.85546875" style="208" customWidth="1"/>
    <col min="2818" max="2832" width="15.7109375" style="208" customWidth="1"/>
    <col min="2833" max="3072" width="11.42578125" style="208"/>
    <col min="3073" max="3073" width="76.85546875" style="208" customWidth="1"/>
    <col min="3074" max="3088" width="15.7109375" style="208" customWidth="1"/>
    <col min="3089" max="3328" width="11.42578125" style="208"/>
    <col min="3329" max="3329" width="76.85546875" style="208" customWidth="1"/>
    <col min="3330" max="3344" width="15.7109375" style="208" customWidth="1"/>
    <col min="3345" max="3584" width="11.42578125" style="208"/>
    <col min="3585" max="3585" width="76.85546875" style="208" customWidth="1"/>
    <col min="3586" max="3600" width="15.7109375" style="208" customWidth="1"/>
    <col min="3601" max="3840" width="11.42578125" style="208"/>
    <col min="3841" max="3841" width="76.85546875" style="208" customWidth="1"/>
    <col min="3842" max="3856" width="15.7109375" style="208" customWidth="1"/>
    <col min="3857" max="4096" width="11.42578125" style="208"/>
    <col min="4097" max="4097" width="76.85546875" style="208" customWidth="1"/>
    <col min="4098" max="4112" width="15.7109375" style="208" customWidth="1"/>
    <col min="4113" max="4352" width="11.42578125" style="208"/>
    <col min="4353" max="4353" width="76.85546875" style="208" customWidth="1"/>
    <col min="4354" max="4368" width="15.7109375" style="208" customWidth="1"/>
    <col min="4369" max="4608" width="11.42578125" style="208"/>
    <col min="4609" max="4609" width="76.85546875" style="208" customWidth="1"/>
    <col min="4610" max="4624" width="15.7109375" style="208" customWidth="1"/>
    <col min="4625" max="4864" width="11.42578125" style="208"/>
    <col min="4865" max="4865" width="76.85546875" style="208" customWidth="1"/>
    <col min="4866" max="4880" width="15.7109375" style="208" customWidth="1"/>
    <col min="4881" max="5120" width="11.42578125" style="208"/>
    <col min="5121" max="5121" width="76.85546875" style="208" customWidth="1"/>
    <col min="5122" max="5136" width="15.7109375" style="208" customWidth="1"/>
    <col min="5137" max="5376" width="11.42578125" style="208"/>
    <col min="5377" max="5377" width="76.85546875" style="208" customWidth="1"/>
    <col min="5378" max="5392" width="15.7109375" style="208" customWidth="1"/>
    <col min="5393" max="5632" width="11.42578125" style="208"/>
    <col min="5633" max="5633" width="76.85546875" style="208" customWidth="1"/>
    <col min="5634" max="5648" width="15.7109375" style="208" customWidth="1"/>
    <col min="5649" max="5888" width="11.42578125" style="208"/>
    <col min="5889" max="5889" width="76.85546875" style="208" customWidth="1"/>
    <col min="5890" max="5904" width="15.7109375" style="208" customWidth="1"/>
    <col min="5905" max="6144" width="11.42578125" style="208"/>
    <col min="6145" max="6145" width="76.85546875" style="208" customWidth="1"/>
    <col min="6146" max="6160" width="15.7109375" style="208" customWidth="1"/>
    <col min="6161" max="6400" width="11.42578125" style="208"/>
    <col min="6401" max="6401" width="76.85546875" style="208" customWidth="1"/>
    <col min="6402" max="6416" width="15.7109375" style="208" customWidth="1"/>
    <col min="6417" max="6656" width="11.42578125" style="208"/>
    <col min="6657" max="6657" width="76.85546875" style="208" customWidth="1"/>
    <col min="6658" max="6672" width="15.7109375" style="208" customWidth="1"/>
    <col min="6673" max="6912" width="11.42578125" style="208"/>
    <col min="6913" max="6913" width="76.85546875" style="208" customWidth="1"/>
    <col min="6914" max="6928" width="15.7109375" style="208" customWidth="1"/>
    <col min="6929" max="7168" width="11.42578125" style="208"/>
    <col min="7169" max="7169" width="76.85546875" style="208" customWidth="1"/>
    <col min="7170" max="7184" width="15.7109375" style="208" customWidth="1"/>
    <col min="7185" max="7424" width="11.42578125" style="208"/>
    <col min="7425" max="7425" width="76.85546875" style="208" customWidth="1"/>
    <col min="7426" max="7440" width="15.7109375" style="208" customWidth="1"/>
    <col min="7441" max="7680" width="11.42578125" style="208"/>
    <col min="7681" max="7681" width="76.85546875" style="208" customWidth="1"/>
    <col min="7682" max="7696" width="15.7109375" style="208" customWidth="1"/>
    <col min="7697" max="7936" width="11.42578125" style="208"/>
    <col min="7937" max="7937" width="76.85546875" style="208" customWidth="1"/>
    <col min="7938" max="7952" width="15.7109375" style="208" customWidth="1"/>
    <col min="7953" max="8192" width="11.42578125" style="208"/>
    <col min="8193" max="8193" width="76.85546875" style="208" customWidth="1"/>
    <col min="8194" max="8208" width="15.7109375" style="208" customWidth="1"/>
    <col min="8209" max="8448" width="11.42578125" style="208"/>
    <col min="8449" max="8449" width="76.85546875" style="208" customWidth="1"/>
    <col min="8450" max="8464" width="15.7109375" style="208" customWidth="1"/>
    <col min="8465" max="8704" width="11.42578125" style="208"/>
    <col min="8705" max="8705" width="76.85546875" style="208" customWidth="1"/>
    <col min="8706" max="8720" width="15.7109375" style="208" customWidth="1"/>
    <col min="8721" max="8960" width="11.42578125" style="208"/>
    <col min="8961" max="8961" width="76.85546875" style="208" customWidth="1"/>
    <col min="8962" max="8976" width="15.7109375" style="208" customWidth="1"/>
    <col min="8977" max="9216" width="11.42578125" style="208"/>
    <col min="9217" max="9217" width="76.85546875" style="208" customWidth="1"/>
    <col min="9218" max="9232" width="15.7109375" style="208" customWidth="1"/>
    <col min="9233" max="9472" width="11.42578125" style="208"/>
    <col min="9473" max="9473" width="76.85546875" style="208" customWidth="1"/>
    <col min="9474" max="9488" width="15.7109375" style="208" customWidth="1"/>
    <col min="9489" max="9728" width="11.42578125" style="208"/>
    <col min="9729" max="9729" width="76.85546875" style="208" customWidth="1"/>
    <col min="9730" max="9744" width="15.7109375" style="208" customWidth="1"/>
    <col min="9745" max="9984" width="11.42578125" style="208"/>
    <col min="9985" max="9985" width="76.85546875" style="208" customWidth="1"/>
    <col min="9986" max="10000" width="15.7109375" style="208" customWidth="1"/>
    <col min="10001" max="10240" width="11.42578125" style="208"/>
    <col min="10241" max="10241" width="76.85546875" style="208" customWidth="1"/>
    <col min="10242" max="10256" width="15.7109375" style="208" customWidth="1"/>
    <col min="10257" max="10496" width="11.42578125" style="208"/>
    <col min="10497" max="10497" width="76.85546875" style="208" customWidth="1"/>
    <col min="10498" max="10512" width="15.7109375" style="208" customWidth="1"/>
    <col min="10513" max="10752" width="11.42578125" style="208"/>
    <col min="10753" max="10753" width="76.85546875" style="208" customWidth="1"/>
    <col min="10754" max="10768" width="15.7109375" style="208" customWidth="1"/>
    <col min="10769" max="11008" width="11.42578125" style="208"/>
    <col min="11009" max="11009" width="76.85546875" style="208" customWidth="1"/>
    <col min="11010" max="11024" width="15.7109375" style="208" customWidth="1"/>
    <col min="11025" max="11264" width="11.42578125" style="208"/>
    <col min="11265" max="11265" width="76.85546875" style="208" customWidth="1"/>
    <col min="11266" max="11280" width="15.7109375" style="208" customWidth="1"/>
    <col min="11281" max="11520" width="11.42578125" style="208"/>
    <col min="11521" max="11521" width="76.85546875" style="208" customWidth="1"/>
    <col min="11522" max="11536" width="15.7109375" style="208" customWidth="1"/>
    <col min="11537" max="11776" width="11.42578125" style="208"/>
    <col min="11777" max="11777" width="76.85546875" style="208" customWidth="1"/>
    <col min="11778" max="11792" width="15.7109375" style="208" customWidth="1"/>
    <col min="11793" max="12032" width="11.42578125" style="208"/>
    <col min="12033" max="12033" width="76.85546875" style="208" customWidth="1"/>
    <col min="12034" max="12048" width="15.7109375" style="208" customWidth="1"/>
    <col min="12049" max="12288" width="11.42578125" style="208"/>
    <col min="12289" max="12289" width="76.85546875" style="208" customWidth="1"/>
    <col min="12290" max="12304" width="15.7109375" style="208" customWidth="1"/>
    <col min="12305" max="12544" width="11.42578125" style="208"/>
    <col min="12545" max="12545" width="76.85546875" style="208" customWidth="1"/>
    <col min="12546" max="12560" width="15.7109375" style="208" customWidth="1"/>
    <col min="12561" max="12800" width="11.42578125" style="208"/>
    <col min="12801" max="12801" width="76.85546875" style="208" customWidth="1"/>
    <col min="12802" max="12816" width="15.7109375" style="208" customWidth="1"/>
    <col min="12817" max="13056" width="11.42578125" style="208"/>
    <col min="13057" max="13057" width="76.85546875" style="208" customWidth="1"/>
    <col min="13058" max="13072" width="15.7109375" style="208" customWidth="1"/>
    <col min="13073" max="13312" width="11.42578125" style="208"/>
    <col min="13313" max="13313" width="76.85546875" style="208" customWidth="1"/>
    <col min="13314" max="13328" width="15.7109375" style="208" customWidth="1"/>
    <col min="13329" max="13568" width="11.42578125" style="208"/>
    <col min="13569" max="13569" width="76.85546875" style="208" customWidth="1"/>
    <col min="13570" max="13584" width="15.7109375" style="208" customWidth="1"/>
    <col min="13585" max="13824" width="11.42578125" style="208"/>
    <col min="13825" max="13825" width="76.85546875" style="208" customWidth="1"/>
    <col min="13826" max="13840" width="15.7109375" style="208" customWidth="1"/>
    <col min="13841" max="14080" width="11.42578125" style="208"/>
    <col min="14081" max="14081" width="76.85546875" style="208" customWidth="1"/>
    <col min="14082" max="14096" width="15.7109375" style="208" customWidth="1"/>
    <col min="14097" max="14336" width="11.42578125" style="208"/>
    <col min="14337" max="14337" width="76.85546875" style="208" customWidth="1"/>
    <col min="14338" max="14352" width="15.7109375" style="208" customWidth="1"/>
    <col min="14353" max="14592" width="11.42578125" style="208"/>
    <col min="14593" max="14593" width="76.85546875" style="208" customWidth="1"/>
    <col min="14594" max="14608" width="15.7109375" style="208" customWidth="1"/>
    <col min="14609" max="14848" width="11.42578125" style="208"/>
    <col min="14849" max="14849" width="76.85546875" style="208" customWidth="1"/>
    <col min="14850" max="14864" width="15.7109375" style="208" customWidth="1"/>
    <col min="14865" max="15104" width="11.42578125" style="208"/>
    <col min="15105" max="15105" width="76.85546875" style="208" customWidth="1"/>
    <col min="15106" max="15120" width="15.7109375" style="208" customWidth="1"/>
    <col min="15121" max="15360" width="11.42578125" style="208"/>
    <col min="15361" max="15361" width="76.85546875" style="208" customWidth="1"/>
    <col min="15362" max="15376" width="15.7109375" style="208" customWidth="1"/>
    <col min="15377" max="15616" width="11.42578125" style="208"/>
    <col min="15617" max="15617" width="76.85546875" style="208" customWidth="1"/>
    <col min="15618" max="15632" width="15.7109375" style="208" customWidth="1"/>
    <col min="15633" max="15872" width="11.42578125" style="208"/>
    <col min="15873" max="15873" width="76.85546875" style="208" customWidth="1"/>
    <col min="15874" max="15888" width="15.7109375" style="208" customWidth="1"/>
    <col min="15889" max="16128" width="11.42578125" style="208"/>
    <col min="16129" max="16129" width="76.85546875" style="208" customWidth="1"/>
    <col min="16130" max="16144" width="15.7109375" style="208" customWidth="1"/>
    <col min="16145" max="16384" width="11.42578125" style="208"/>
  </cols>
  <sheetData>
    <row r="1" spans="1:16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</row>
    <row r="2" spans="1:16" s="236" customFormat="1" ht="15" customHeight="1">
      <c r="A2" s="520" t="s">
        <v>626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</row>
    <row r="3" spans="1:16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</row>
    <row r="4" spans="1:16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</row>
    <row r="5" spans="1:16" ht="15" customHeight="1">
      <c r="A5" s="276"/>
      <c r="B5" s="197"/>
      <c r="C5" s="277"/>
      <c r="D5" s="277"/>
      <c r="E5" s="277"/>
      <c r="F5" s="277"/>
      <c r="G5" s="277"/>
      <c r="H5" s="197"/>
      <c r="I5" s="197"/>
      <c r="J5" s="234"/>
      <c r="K5" s="197"/>
      <c r="L5" s="197"/>
      <c r="M5" s="197"/>
      <c r="N5" s="197"/>
      <c r="O5" s="197"/>
      <c r="P5" s="234"/>
    </row>
    <row r="6" spans="1:16" ht="30" customHeight="1">
      <c r="A6" s="248" t="s">
        <v>603</v>
      </c>
      <c r="B6" s="278" t="s">
        <v>57</v>
      </c>
      <c r="C6" s="278" t="s">
        <v>58</v>
      </c>
      <c r="D6" s="278" t="s">
        <v>59</v>
      </c>
      <c r="E6" s="278" t="s">
        <v>60</v>
      </c>
      <c r="F6" s="278" t="s">
        <v>61</v>
      </c>
      <c r="G6" s="278" t="s">
        <v>62</v>
      </c>
      <c r="H6" s="278" t="s">
        <v>63</v>
      </c>
      <c r="I6" s="278" t="s">
        <v>64</v>
      </c>
      <c r="J6" s="278" t="s">
        <v>65</v>
      </c>
      <c r="K6" s="278" t="s">
        <v>67</v>
      </c>
      <c r="L6" s="278" t="s">
        <v>68</v>
      </c>
      <c r="M6" s="278" t="s">
        <v>69</v>
      </c>
      <c r="N6" s="278" t="s">
        <v>70</v>
      </c>
      <c r="O6" s="279" t="s">
        <v>576</v>
      </c>
      <c r="P6" s="280" t="s">
        <v>71</v>
      </c>
    </row>
    <row r="7" spans="1:16" ht="15" customHeight="1">
      <c r="A7" s="264" t="s">
        <v>85</v>
      </c>
      <c r="B7" s="258">
        <v>4811761.8473300003</v>
      </c>
      <c r="C7" s="258">
        <v>6150618.2023400003</v>
      </c>
      <c r="D7" s="258">
        <v>2512760.9566599997</v>
      </c>
      <c r="E7" s="258">
        <v>8174827.9946400002</v>
      </c>
      <c r="F7" s="258">
        <v>5205843.4294799995</v>
      </c>
      <c r="G7" s="258">
        <v>3349438.28939</v>
      </c>
      <c r="H7" s="258">
        <v>2724259.63937</v>
      </c>
      <c r="I7" s="258">
        <v>0</v>
      </c>
      <c r="J7" s="258">
        <v>69171.483139999997</v>
      </c>
      <c r="K7" s="258">
        <v>1526072.8944999999</v>
      </c>
      <c r="L7" s="258">
        <v>409349.43197000003</v>
      </c>
      <c r="M7" s="258">
        <v>6568603.5062199999</v>
      </c>
      <c r="N7" s="258">
        <v>0</v>
      </c>
      <c r="O7" s="258">
        <v>41502707.675039999</v>
      </c>
      <c r="P7" s="281">
        <v>0.2332178338418191</v>
      </c>
    </row>
    <row r="8" spans="1:16" ht="15" customHeight="1">
      <c r="A8" s="264" t="s">
        <v>86</v>
      </c>
      <c r="B8" s="258">
        <v>21547.731809999997</v>
      </c>
      <c r="C8" s="258">
        <v>11777.34303</v>
      </c>
      <c r="D8" s="258">
        <v>7687.0018600000003</v>
      </c>
      <c r="E8" s="258">
        <v>13169.47659</v>
      </c>
      <c r="F8" s="258">
        <v>31133.368190000001</v>
      </c>
      <c r="G8" s="258">
        <v>4724.0777699999999</v>
      </c>
      <c r="H8" s="258">
        <v>1985.3728500000002</v>
      </c>
      <c r="I8" s="258">
        <v>0</v>
      </c>
      <c r="J8" s="258">
        <v>0</v>
      </c>
      <c r="K8" s="258">
        <v>0</v>
      </c>
      <c r="L8" s="258">
        <v>113.06685</v>
      </c>
      <c r="M8" s="258">
        <v>3294.8333499999999</v>
      </c>
      <c r="N8" s="258">
        <v>9890.2251199999992</v>
      </c>
      <c r="O8" s="258">
        <v>105322.49742000001</v>
      </c>
      <c r="P8" s="281">
        <v>5.9184294421049026E-4</v>
      </c>
    </row>
    <row r="9" spans="1:16" ht="15" customHeight="1">
      <c r="A9" s="264" t="s">
        <v>87</v>
      </c>
      <c r="B9" s="258">
        <v>13843.06882</v>
      </c>
      <c r="C9" s="258">
        <v>0</v>
      </c>
      <c r="D9" s="258">
        <v>0</v>
      </c>
      <c r="E9" s="258">
        <v>528222.82292000006</v>
      </c>
      <c r="F9" s="258">
        <v>0</v>
      </c>
      <c r="G9" s="258">
        <v>68250</v>
      </c>
      <c r="H9" s="258">
        <v>0</v>
      </c>
      <c r="I9" s="258">
        <v>0</v>
      </c>
      <c r="J9" s="258">
        <v>0</v>
      </c>
      <c r="K9" s="258">
        <v>0</v>
      </c>
      <c r="L9" s="258">
        <v>0</v>
      </c>
      <c r="M9" s="258">
        <v>0</v>
      </c>
      <c r="N9" s="258">
        <v>0</v>
      </c>
      <c r="O9" s="258">
        <v>610315.89174000011</v>
      </c>
      <c r="P9" s="281">
        <v>3.4295726280153798E-3</v>
      </c>
    </row>
    <row r="10" spans="1:16" ht="15" customHeight="1">
      <c r="A10" s="264" t="s">
        <v>1031</v>
      </c>
      <c r="B10" s="258">
        <v>388007.06402999995</v>
      </c>
      <c r="C10" s="258">
        <v>670663.26433000003</v>
      </c>
      <c r="D10" s="258">
        <v>23871.003219999999</v>
      </c>
      <c r="E10" s="258">
        <v>605592.42421000008</v>
      </c>
      <c r="F10" s="258">
        <v>421572.58173000003</v>
      </c>
      <c r="G10" s="258">
        <v>0</v>
      </c>
      <c r="H10" s="258">
        <v>0</v>
      </c>
      <c r="I10" s="258">
        <v>0</v>
      </c>
      <c r="J10" s="258">
        <v>0</v>
      </c>
      <c r="K10" s="258">
        <v>16583.275509999999</v>
      </c>
      <c r="L10" s="258">
        <v>0</v>
      </c>
      <c r="M10" s="258">
        <v>647194.86141999997</v>
      </c>
      <c r="N10" s="258">
        <v>0</v>
      </c>
      <c r="O10" s="258">
        <v>2773484.4744500001</v>
      </c>
      <c r="P10" s="281">
        <v>1.5585152814358435E-2</v>
      </c>
    </row>
    <row r="11" spans="1:16" ht="15" customHeight="1">
      <c r="A11" s="264" t="s">
        <v>100</v>
      </c>
      <c r="B11" s="258">
        <v>2063345.3705199999</v>
      </c>
      <c r="C11" s="258">
        <v>1594670.02446</v>
      </c>
      <c r="D11" s="258">
        <v>1659461.09938</v>
      </c>
      <c r="E11" s="258">
        <v>2677965.98263</v>
      </c>
      <c r="F11" s="258">
        <v>921069.67483000003</v>
      </c>
      <c r="G11" s="258">
        <v>2346402.2938899999</v>
      </c>
      <c r="H11" s="258">
        <v>1030712.1707200001</v>
      </c>
      <c r="I11" s="258">
        <v>0</v>
      </c>
      <c r="J11" s="258">
        <v>25504.975640000001</v>
      </c>
      <c r="K11" s="258">
        <v>417624.69148000004</v>
      </c>
      <c r="L11" s="258">
        <v>339418.88157999999</v>
      </c>
      <c r="M11" s="258">
        <v>1527955.8681300001</v>
      </c>
      <c r="N11" s="258">
        <v>0</v>
      </c>
      <c r="O11" s="258">
        <v>14604131.033260001</v>
      </c>
      <c r="P11" s="281">
        <v>8.2065580669748492E-2</v>
      </c>
    </row>
    <row r="12" spans="1:16" ht="15" customHeight="1">
      <c r="A12" s="264" t="s">
        <v>101</v>
      </c>
      <c r="B12" s="258">
        <v>425334.07980000001</v>
      </c>
      <c r="C12" s="258">
        <v>571081.26644000004</v>
      </c>
      <c r="D12" s="258">
        <v>471636.74361</v>
      </c>
      <c r="E12" s="258">
        <v>311468.94792000001</v>
      </c>
      <c r="F12" s="258">
        <v>258656.81602</v>
      </c>
      <c r="G12" s="258">
        <v>183402.31056000001</v>
      </c>
      <c r="H12" s="258">
        <v>156785.86405999999</v>
      </c>
      <c r="I12" s="258">
        <v>2682.3135000000002</v>
      </c>
      <c r="J12" s="258">
        <v>0</v>
      </c>
      <c r="K12" s="258">
        <v>174214.03799000001</v>
      </c>
      <c r="L12" s="258">
        <v>58366.735630000003</v>
      </c>
      <c r="M12" s="258">
        <v>405343.92816000001</v>
      </c>
      <c r="N12" s="258">
        <v>61274.421829999999</v>
      </c>
      <c r="O12" s="258">
        <v>3080247.4655200006</v>
      </c>
      <c r="P12" s="281">
        <v>1.730895842338883E-2</v>
      </c>
    </row>
    <row r="13" spans="1:16" ht="15" customHeight="1">
      <c r="A13" s="264" t="s">
        <v>1038</v>
      </c>
      <c r="B13" s="258">
        <v>30614.071760000003</v>
      </c>
      <c r="C13" s="258">
        <v>4619.5642500000004</v>
      </c>
      <c r="D13" s="258">
        <v>60335.343209999999</v>
      </c>
      <c r="E13" s="258">
        <v>2822.9745200000002</v>
      </c>
      <c r="F13" s="258">
        <v>28215.925289999999</v>
      </c>
      <c r="G13" s="258">
        <v>0</v>
      </c>
      <c r="H13" s="258">
        <v>0</v>
      </c>
      <c r="I13" s="258">
        <v>0</v>
      </c>
      <c r="J13" s="258">
        <v>0</v>
      </c>
      <c r="K13" s="258">
        <v>16199.28759</v>
      </c>
      <c r="L13" s="258">
        <v>1291.6056000000001</v>
      </c>
      <c r="M13" s="258">
        <v>596.36721</v>
      </c>
      <c r="N13" s="258">
        <v>10524.100109999999</v>
      </c>
      <c r="O13" s="258">
        <v>155219.23954000001</v>
      </c>
      <c r="P13" s="281">
        <v>8.7222971328841984E-4</v>
      </c>
    </row>
    <row r="14" spans="1:16" ht="15" customHeight="1">
      <c r="A14" s="264" t="s">
        <v>1039</v>
      </c>
      <c r="B14" s="258">
        <v>46893.303060000006</v>
      </c>
      <c r="C14" s="258">
        <v>76384.810489999989</v>
      </c>
      <c r="D14" s="258">
        <v>80869.179279999997</v>
      </c>
      <c r="E14" s="258">
        <v>4269.8959599999998</v>
      </c>
      <c r="F14" s="258">
        <v>0</v>
      </c>
      <c r="G14" s="258">
        <v>0</v>
      </c>
      <c r="H14" s="258">
        <v>242.38767000000001</v>
      </c>
      <c r="I14" s="258">
        <v>82.454740000000001</v>
      </c>
      <c r="J14" s="258">
        <v>667.47799999999995</v>
      </c>
      <c r="K14" s="258">
        <v>129372.82723000001</v>
      </c>
      <c r="L14" s="258">
        <v>22159.175510000001</v>
      </c>
      <c r="M14" s="258">
        <v>486058.56698</v>
      </c>
      <c r="N14" s="258">
        <v>62766.015159999995</v>
      </c>
      <c r="O14" s="258">
        <v>909766.09407999995</v>
      </c>
      <c r="P14" s="281">
        <v>5.1122851893268843E-3</v>
      </c>
    </row>
    <row r="15" spans="1:16" ht="15" customHeight="1">
      <c r="A15" s="264" t="s">
        <v>1040</v>
      </c>
      <c r="B15" s="258">
        <v>0</v>
      </c>
      <c r="C15" s="258">
        <v>0</v>
      </c>
      <c r="D15" s="258">
        <v>3676.5218300000001</v>
      </c>
      <c r="E15" s="258">
        <v>0</v>
      </c>
      <c r="F15" s="258">
        <v>0</v>
      </c>
      <c r="G15" s="258">
        <v>0</v>
      </c>
      <c r="H15" s="258">
        <v>0</v>
      </c>
      <c r="I15" s="258">
        <v>0</v>
      </c>
      <c r="J15" s="258">
        <v>0</v>
      </c>
      <c r="K15" s="258">
        <v>487.95001999999999</v>
      </c>
      <c r="L15" s="258">
        <v>0</v>
      </c>
      <c r="M15" s="258">
        <v>0</v>
      </c>
      <c r="N15" s="258">
        <v>0</v>
      </c>
      <c r="O15" s="258">
        <v>4164.4718499999999</v>
      </c>
      <c r="P15" s="281">
        <v>2.3401584098001793E-5</v>
      </c>
    </row>
    <row r="16" spans="1:16" ht="15" customHeight="1">
      <c r="A16" s="264" t="s">
        <v>627</v>
      </c>
      <c r="B16" s="258">
        <v>103163.26813</v>
      </c>
      <c r="C16" s="258">
        <v>9158.0888500000001</v>
      </c>
      <c r="D16" s="258">
        <v>48733.718439999997</v>
      </c>
      <c r="E16" s="258">
        <v>135385.63346000001</v>
      </c>
      <c r="F16" s="258">
        <v>204100.88428</v>
      </c>
      <c r="G16" s="258">
        <v>0</v>
      </c>
      <c r="H16" s="258">
        <v>308.7</v>
      </c>
      <c r="I16" s="258">
        <v>0</v>
      </c>
      <c r="J16" s="258">
        <v>0</v>
      </c>
      <c r="K16" s="258">
        <v>0</v>
      </c>
      <c r="L16" s="258">
        <v>3922.87637</v>
      </c>
      <c r="M16" s="258">
        <v>0</v>
      </c>
      <c r="N16" s="258">
        <v>0</v>
      </c>
      <c r="O16" s="258">
        <v>504773.16953000007</v>
      </c>
      <c r="P16" s="281">
        <v>2.836492165788373E-3</v>
      </c>
    </row>
    <row r="17" spans="1:16" ht="15" customHeight="1">
      <c r="A17" s="264" t="s">
        <v>628</v>
      </c>
      <c r="B17" s="258">
        <v>828531.02422000002</v>
      </c>
      <c r="C17" s="258">
        <v>134111.87181000001</v>
      </c>
      <c r="D17" s="258">
        <v>183597.92311999999</v>
      </c>
      <c r="E17" s="258">
        <v>188233.13759999999</v>
      </c>
      <c r="F17" s="258">
        <v>749606.51196000003</v>
      </c>
      <c r="G17" s="258">
        <v>0</v>
      </c>
      <c r="H17" s="258">
        <v>174</v>
      </c>
      <c r="I17" s="258">
        <v>0</v>
      </c>
      <c r="J17" s="258">
        <v>0</v>
      </c>
      <c r="K17" s="258">
        <v>651692.44204999995</v>
      </c>
      <c r="L17" s="258">
        <v>58086.597719999998</v>
      </c>
      <c r="M17" s="258">
        <v>1470675.4636400002</v>
      </c>
      <c r="N17" s="258">
        <v>0</v>
      </c>
      <c r="O17" s="258">
        <v>4264708.97212</v>
      </c>
      <c r="P17" s="281">
        <v>2.3964850588333059E-2</v>
      </c>
    </row>
    <row r="18" spans="1:16" ht="15" customHeight="1">
      <c r="A18" s="264" t="s">
        <v>90</v>
      </c>
      <c r="B18" s="258">
        <v>231969.63865000001</v>
      </c>
      <c r="C18" s="258">
        <v>1396455.5921</v>
      </c>
      <c r="D18" s="258">
        <v>1831048.3407300001</v>
      </c>
      <c r="E18" s="258">
        <v>447515.41608999996</v>
      </c>
      <c r="F18" s="258">
        <v>447375.00961000001</v>
      </c>
      <c r="G18" s="258">
        <v>1047.8043399999999</v>
      </c>
      <c r="H18" s="258">
        <v>645062.86710000003</v>
      </c>
      <c r="I18" s="258">
        <v>2427905.9049499999</v>
      </c>
      <c r="J18" s="258">
        <v>0</v>
      </c>
      <c r="K18" s="258">
        <v>3066648.2103000004</v>
      </c>
      <c r="L18" s="258">
        <v>376891.53404</v>
      </c>
      <c r="M18" s="258">
        <v>1728321.77886</v>
      </c>
      <c r="N18" s="258">
        <v>1228277.45374</v>
      </c>
      <c r="O18" s="258">
        <v>13828519.55051</v>
      </c>
      <c r="P18" s="281">
        <v>7.7707155881512738E-2</v>
      </c>
    </row>
    <row r="19" spans="1:16" ht="15" customHeight="1">
      <c r="A19" s="264" t="s">
        <v>92</v>
      </c>
      <c r="B19" s="258">
        <v>0</v>
      </c>
      <c r="C19" s="258">
        <v>1258280.84794</v>
      </c>
      <c r="D19" s="258">
        <v>97870.727750000005</v>
      </c>
      <c r="E19" s="258">
        <v>502043.63532999996</v>
      </c>
      <c r="F19" s="258">
        <v>182145.9375</v>
      </c>
      <c r="G19" s="258">
        <v>172555.84625999999</v>
      </c>
      <c r="H19" s="258">
        <v>25266.342969999998</v>
      </c>
      <c r="I19" s="258">
        <v>7357624.6876000008</v>
      </c>
      <c r="J19" s="258">
        <v>0</v>
      </c>
      <c r="K19" s="258">
        <v>1036607.1475900001</v>
      </c>
      <c r="L19" s="258">
        <v>47036.916669999999</v>
      </c>
      <c r="M19" s="258">
        <v>286419.51009</v>
      </c>
      <c r="N19" s="258">
        <v>2068504.5958099999</v>
      </c>
      <c r="O19" s="258">
        <v>13034356.19551</v>
      </c>
      <c r="P19" s="281">
        <v>7.3244481811670301E-2</v>
      </c>
    </row>
    <row r="20" spans="1:16" ht="15" customHeight="1">
      <c r="A20" s="264" t="s">
        <v>93</v>
      </c>
      <c r="B20" s="258">
        <v>595284.55874999997</v>
      </c>
      <c r="C20" s="258">
        <v>331955.43852999998</v>
      </c>
      <c r="D20" s="258">
        <v>1984610.96215</v>
      </c>
      <c r="E20" s="258">
        <v>484608.86748000002</v>
      </c>
      <c r="F20" s="258">
        <v>929976.65289999999</v>
      </c>
      <c r="G20" s="258">
        <v>857774.60100999998</v>
      </c>
      <c r="H20" s="258">
        <v>1326827.6512500001</v>
      </c>
      <c r="I20" s="258">
        <v>453020.71211999998</v>
      </c>
      <c r="J20" s="258">
        <v>0</v>
      </c>
      <c r="K20" s="258">
        <v>1095113.4330899999</v>
      </c>
      <c r="L20" s="258">
        <v>896699.94767999998</v>
      </c>
      <c r="M20" s="258">
        <v>2301464.5590100004</v>
      </c>
      <c r="N20" s="258">
        <v>1704924.0319600001</v>
      </c>
      <c r="O20" s="258">
        <v>12962261.415930001</v>
      </c>
      <c r="P20" s="281">
        <v>7.2839356718228193E-2</v>
      </c>
    </row>
    <row r="21" spans="1:16" ht="15" customHeight="1">
      <c r="A21" s="264" t="s">
        <v>629</v>
      </c>
      <c r="B21" s="258">
        <v>0</v>
      </c>
      <c r="C21" s="258">
        <v>0</v>
      </c>
      <c r="D21" s="258">
        <v>0</v>
      </c>
      <c r="E21" s="258">
        <v>0</v>
      </c>
      <c r="F21" s="258">
        <v>0</v>
      </c>
      <c r="G21" s="258">
        <v>0</v>
      </c>
      <c r="H21" s="258">
        <v>0</v>
      </c>
      <c r="I21" s="258">
        <v>0</v>
      </c>
      <c r="J21" s="258">
        <v>0</v>
      </c>
      <c r="K21" s="258">
        <v>0</v>
      </c>
      <c r="L21" s="258">
        <v>0</v>
      </c>
      <c r="M21" s="258">
        <v>0</v>
      </c>
      <c r="N21" s="258">
        <v>0</v>
      </c>
      <c r="O21" s="258">
        <v>0</v>
      </c>
      <c r="P21" s="281">
        <v>0</v>
      </c>
    </row>
    <row r="22" spans="1:16" ht="15" customHeight="1">
      <c r="A22" s="264" t="s">
        <v>94</v>
      </c>
      <c r="B22" s="258">
        <v>0</v>
      </c>
      <c r="C22" s="258">
        <v>0</v>
      </c>
      <c r="D22" s="258">
        <v>0</v>
      </c>
      <c r="E22" s="258">
        <v>0</v>
      </c>
      <c r="F22" s="258">
        <v>0</v>
      </c>
      <c r="G22" s="258">
        <v>0</v>
      </c>
      <c r="H22" s="258">
        <v>0</v>
      </c>
      <c r="I22" s="258">
        <v>0</v>
      </c>
      <c r="J22" s="258">
        <v>0</v>
      </c>
      <c r="K22" s="258">
        <v>0</v>
      </c>
      <c r="L22" s="258">
        <v>0</v>
      </c>
      <c r="M22" s="258">
        <v>0</v>
      </c>
      <c r="N22" s="258">
        <v>0</v>
      </c>
      <c r="O22" s="258">
        <v>0</v>
      </c>
      <c r="P22" s="281">
        <v>0</v>
      </c>
    </row>
    <row r="23" spans="1:16" ht="15" customHeight="1">
      <c r="A23" s="264" t="s">
        <v>95</v>
      </c>
      <c r="B23" s="258">
        <v>0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0</v>
      </c>
      <c r="J23" s="258">
        <v>0</v>
      </c>
      <c r="K23" s="258">
        <v>0</v>
      </c>
      <c r="L23" s="258">
        <v>0</v>
      </c>
      <c r="M23" s="258">
        <v>0</v>
      </c>
      <c r="N23" s="258">
        <v>0</v>
      </c>
      <c r="O23" s="258">
        <v>0</v>
      </c>
      <c r="P23" s="281">
        <v>0</v>
      </c>
    </row>
    <row r="24" spans="1:16" ht="15" customHeight="1">
      <c r="A24" s="264" t="s">
        <v>96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0</v>
      </c>
      <c r="I24" s="258">
        <v>0</v>
      </c>
      <c r="J24" s="258">
        <v>0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81">
        <v>0</v>
      </c>
    </row>
    <row r="25" spans="1:16" ht="15" customHeight="1">
      <c r="A25" s="264" t="s">
        <v>1034</v>
      </c>
      <c r="B25" s="258">
        <v>9159.41986</v>
      </c>
      <c r="C25" s="258">
        <v>1450416.63772</v>
      </c>
      <c r="D25" s="258">
        <v>103896.37694</v>
      </c>
      <c r="E25" s="258">
        <v>81771.353690000004</v>
      </c>
      <c r="F25" s="258">
        <v>6249.1560899999995</v>
      </c>
      <c r="G25" s="258">
        <v>0</v>
      </c>
      <c r="H25" s="258">
        <v>0</v>
      </c>
      <c r="I25" s="258">
        <v>589693.74928999995</v>
      </c>
      <c r="J25" s="258">
        <v>113.43334</v>
      </c>
      <c r="K25" s="258">
        <v>1519621.7246300001</v>
      </c>
      <c r="L25" s="258">
        <v>18791.874090000001</v>
      </c>
      <c r="M25" s="258">
        <v>3014.3786600000003</v>
      </c>
      <c r="N25" s="258">
        <v>1574097.75774</v>
      </c>
      <c r="O25" s="258">
        <v>5356825.8620500006</v>
      </c>
      <c r="P25" s="281">
        <v>3.010182693613694E-2</v>
      </c>
    </row>
    <row r="26" spans="1:16" ht="15" customHeight="1">
      <c r="A26" s="264" t="s">
        <v>1041</v>
      </c>
      <c r="B26" s="258">
        <v>5122.6983</v>
      </c>
      <c r="C26" s="258">
        <v>91140.242849999995</v>
      </c>
      <c r="D26" s="258">
        <v>69615.520140000008</v>
      </c>
      <c r="E26" s="258">
        <v>14440.459289999999</v>
      </c>
      <c r="F26" s="258">
        <v>3254.6150699999998</v>
      </c>
      <c r="G26" s="258">
        <v>0</v>
      </c>
      <c r="H26" s="258">
        <v>0</v>
      </c>
      <c r="I26" s="258">
        <v>11849.4625</v>
      </c>
      <c r="J26" s="258">
        <v>0</v>
      </c>
      <c r="K26" s="258">
        <v>385375.02980000002</v>
      </c>
      <c r="L26" s="258">
        <v>62154.855920000002</v>
      </c>
      <c r="M26" s="258">
        <v>218198.05</v>
      </c>
      <c r="N26" s="258">
        <v>312544.70051999995</v>
      </c>
      <c r="O26" s="258">
        <v>1173695.63439</v>
      </c>
      <c r="P26" s="281">
        <v>6.5953950663960306E-3</v>
      </c>
    </row>
    <row r="27" spans="1:16" ht="15" customHeight="1">
      <c r="A27" s="264" t="s">
        <v>1036</v>
      </c>
      <c r="B27" s="258">
        <v>0</v>
      </c>
      <c r="C27" s="258">
        <v>38429.564159999994</v>
      </c>
      <c r="D27" s="258">
        <v>10496.01684</v>
      </c>
      <c r="E27" s="258">
        <v>0</v>
      </c>
      <c r="F27" s="258">
        <v>1114.4323400000001</v>
      </c>
      <c r="G27" s="258">
        <v>0</v>
      </c>
      <c r="H27" s="258">
        <v>175</v>
      </c>
      <c r="I27" s="258">
        <v>0</v>
      </c>
      <c r="J27" s="258">
        <v>0</v>
      </c>
      <c r="K27" s="258">
        <v>80412.796430000002</v>
      </c>
      <c r="L27" s="258">
        <v>728.24507999999992</v>
      </c>
      <c r="M27" s="258">
        <v>0</v>
      </c>
      <c r="N27" s="258">
        <v>0</v>
      </c>
      <c r="O27" s="258">
        <v>131356.05484999999</v>
      </c>
      <c r="P27" s="281">
        <v>7.3813436014797675E-4</v>
      </c>
    </row>
    <row r="28" spans="1:16" ht="15" customHeight="1">
      <c r="A28" s="264" t="s">
        <v>88</v>
      </c>
      <c r="B28" s="258">
        <v>2617686.4745300002</v>
      </c>
      <c r="C28" s="258">
        <v>1844109.7945000001</v>
      </c>
      <c r="D28" s="258">
        <v>4512398.4380799998</v>
      </c>
      <c r="E28" s="258">
        <v>717583.04171000002</v>
      </c>
      <c r="F28" s="258">
        <v>2409816.0579899997</v>
      </c>
      <c r="G28" s="258">
        <v>1023339.0906900001</v>
      </c>
      <c r="H28" s="258">
        <v>1105090.3545899999</v>
      </c>
      <c r="I28" s="258">
        <v>196562.46022000001</v>
      </c>
      <c r="J28" s="258">
        <v>0</v>
      </c>
      <c r="K28" s="258">
        <v>764135.92936000007</v>
      </c>
      <c r="L28" s="258">
        <v>641204.57287999999</v>
      </c>
      <c r="M28" s="258">
        <v>1279346.75119</v>
      </c>
      <c r="N28" s="258">
        <v>159918.57350999999</v>
      </c>
      <c r="O28" s="258">
        <v>17271191.539249998</v>
      </c>
      <c r="P28" s="281">
        <v>9.7052700999397043E-2</v>
      </c>
    </row>
    <row r="29" spans="1:16" ht="15" customHeight="1">
      <c r="A29" s="264" t="s">
        <v>332</v>
      </c>
      <c r="B29" s="258">
        <v>362525.60576999997</v>
      </c>
      <c r="C29" s="258">
        <v>339414.55808999995</v>
      </c>
      <c r="D29" s="258">
        <v>316.70490999999998</v>
      </c>
      <c r="E29" s="258">
        <v>10259.224679999999</v>
      </c>
      <c r="F29" s="258">
        <v>85839.016860000003</v>
      </c>
      <c r="G29" s="258">
        <v>0</v>
      </c>
      <c r="H29" s="258">
        <v>1350.8371399999999</v>
      </c>
      <c r="I29" s="258">
        <v>1012666.87757</v>
      </c>
      <c r="J29" s="258">
        <v>0</v>
      </c>
      <c r="K29" s="258">
        <v>533658.49562000006</v>
      </c>
      <c r="L29" s="258">
        <v>2289.1948900000002</v>
      </c>
      <c r="M29" s="258">
        <v>0</v>
      </c>
      <c r="N29" s="258">
        <v>6874.2523200000005</v>
      </c>
      <c r="O29" s="258">
        <v>2355194.7678499999</v>
      </c>
      <c r="P29" s="281">
        <v>1.3234640648853368E-2</v>
      </c>
    </row>
    <row r="30" spans="1:16" ht="15" customHeight="1">
      <c r="A30" s="282" t="s">
        <v>631</v>
      </c>
      <c r="B30" s="258">
        <v>0</v>
      </c>
      <c r="C30" s="258">
        <v>5098.0194299999994</v>
      </c>
      <c r="D30" s="258">
        <v>0</v>
      </c>
      <c r="E30" s="258">
        <v>0</v>
      </c>
      <c r="F30" s="258">
        <v>0</v>
      </c>
      <c r="G30" s="258">
        <v>0</v>
      </c>
      <c r="H30" s="258">
        <v>0</v>
      </c>
      <c r="I30" s="258">
        <v>1143.9612099999999</v>
      </c>
      <c r="J30" s="258">
        <v>0</v>
      </c>
      <c r="K30" s="258">
        <v>0</v>
      </c>
      <c r="L30" s="258">
        <v>194.6181</v>
      </c>
      <c r="M30" s="258">
        <v>0</v>
      </c>
      <c r="N30" s="258">
        <v>0</v>
      </c>
      <c r="O30" s="258">
        <v>6436.5987399999995</v>
      </c>
      <c r="P30" s="281">
        <v>3.616943808113443E-5</v>
      </c>
    </row>
    <row r="31" spans="1:16" ht="15" customHeight="1">
      <c r="A31" s="264" t="s">
        <v>632</v>
      </c>
      <c r="B31" s="258">
        <v>5331563.5741300005</v>
      </c>
      <c r="C31" s="258">
        <v>4236536.0668799998</v>
      </c>
      <c r="D31" s="258">
        <v>9904431.6971800011</v>
      </c>
      <c r="E31" s="258">
        <v>364009.94319999998</v>
      </c>
      <c r="F31" s="258">
        <v>2380754.9973499998</v>
      </c>
      <c r="G31" s="258">
        <v>2038000.4316400001</v>
      </c>
      <c r="H31" s="258">
        <v>778617.40723999997</v>
      </c>
      <c r="I31" s="258">
        <v>144208.06286000001</v>
      </c>
      <c r="J31" s="258">
        <v>0</v>
      </c>
      <c r="K31" s="258">
        <v>1004456.77584</v>
      </c>
      <c r="L31" s="258">
        <v>256289.03222999998</v>
      </c>
      <c r="M31" s="258">
        <v>1261094.24251</v>
      </c>
      <c r="N31" s="258">
        <v>213536.07978999999</v>
      </c>
      <c r="O31" s="258">
        <v>27913498.310850002</v>
      </c>
      <c r="P31" s="281">
        <v>0.15685544331168605</v>
      </c>
    </row>
    <row r="32" spans="1:16" ht="15" customHeight="1">
      <c r="A32" s="282" t="s">
        <v>89</v>
      </c>
      <c r="B32" s="258">
        <v>235454.66472999999</v>
      </c>
      <c r="C32" s="258">
        <v>1634.0941799999998</v>
      </c>
      <c r="D32" s="258">
        <v>522.49495000000002</v>
      </c>
      <c r="E32" s="258">
        <v>2139.8807000000002</v>
      </c>
      <c r="F32" s="258">
        <v>0</v>
      </c>
      <c r="G32" s="258">
        <v>0</v>
      </c>
      <c r="H32" s="258">
        <v>28.59816</v>
      </c>
      <c r="I32" s="258">
        <v>5442.1165899999996</v>
      </c>
      <c r="J32" s="258">
        <v>0</v>
      </c>
      <c r="K32" s="258">
        <v>19389.124399999997</v>
      </c>
      <c r="L32" s="258">
        <v>151.66485</v>
      </c>
      <c r="M32" s="258">
        <v>0</v>
      </c>
      <c r="N32" s="258">
        <v>686.10543999999993</v>
      </c>
      <c r="O32" s="258">
        <v>265448.74399999995</v>
      </c>
      <c r="P32" s="281">
        <v>1.4916467994434751E-3</v>
      </c>
    </row>
    <row r="33" spans="1:16" ht="15" customHeight="1">
      <c r="A33" s="264" t="s">
        <v>97</v>
      </c>
      <c r="B33" s="258">
        <v>1499045.7250099999</v>
      </c>
      <c r="C33" s="258">
        <v>2446955.4803000004</v>
      </c>
      <c r="D33" s="258">
        <v>1277994.9247000001</v>
      </c>
      <c r="E33" s="258">
        <v>804514.24432000006</v>
      </c>
      <c r="F33" s="258">
        <v>1438609.55143</v>
      </c>
      <c r="G33" s="258">
        <v>646939.21184</v>
      </c>
      <c r="H33" s="258">
        <v>720105.80405999999</v>
      </c>
      <c r="I33" s="258">
        <v>317855.23311999999</v>
      </c>
      <c r="J33" s="258">
        <v>523.15944000000002</v>
      </c>
      <c r="K33" s="258">
        <v>1271054.5260099999</v>
      </c>
      <c r="L33" s="258">
        <v>297998.10875000001</v>
      </c>
      <c r="M33" s="258">
        <v>842158.22841999994</v>
      </c>
      <c r="N33" s="258">
        <v>763741.0096799999</v>
      </c>
      <c r="O33" s="258">
        <v>12327495.207080001</v>
      </c>
      <c r="P33" s="281">
        <v>6.9272389440259194E-2</v>
      </c>
    </row>
    <row r="34" spans="1:16" ht="15" customHeight="1">
      <c r="A34" s="264" t="s">
        <v>98</v>
      </c>
      <c r="B34" s="258">
        <v>0</v>
      </c>
      <c r="C34" s="258">
        <v>108578.85096</v>
      </c>
      <c r="D34" s="258">
        <v>2019.4498000000001</v>
      </c>
      <c r="E34" s="258">
        <v>0</v>
      </c>
      <c r="F34" s="258">
        <v>9279.0286599999999</v>
      </c>
      <c r="G34" s="258">
        <v>0</v>
      </c>
      <c r="H34" s="258">
        <v>904.40393999999992</v>
      </c>
      <c r="I34" s="258">
        <v>815464.25617999991</v>
      </c>
      <c r="J34" s="258">
        <v>0</v>
      </c>
      <c r="K34" s="258">
        <v>349836.12975999998</v>
      </c>
      <c r="L34" s="258">
        <v>7213.3370500000001</v>
      </c>
      <c r="M34" s="258">
        <v>28676.175340000002</v>
      </c>
      <c r="N34" s="258">
        <v>263470.04810000001</v>
      </c>
      <c r="O34" s="258">
        <v>1585441.67979</v>
      </c>
      <c r="P34" s="281">
        <v>8.9091361734340725E-3</v>
      </c>
    </row>
    <row r="35" spans="1:16" s="217" customFormat="1" ht="15" customHeight="1">
      <c r="A35" s="264" t="s">
        <v>99</v>
      </c>
      <c r="B35" s="258">
        <v>30718.124680000001</v>
      </c>
      <c r="C35" s="258">
        <v>0</v>
      </c>
      <c r="D35" s="258">
        <v>99901.49659000001</v>
      </c>
      <c r="E35" s="258">
        <v>1995.6828700000001</v>
      </c>
      <c r="F35" s="258">
        <v>34650.109880000004</v>
      </c>
      <c r="G35" s="258">
        <v>23475.14098</v>
      </c>
      <c r="H35" s="258">
        <v>294068.82272000005</v>
      </c>
      <c r="I35" s="258">
        <v>115779.04568000001</v>
      </c>
      <c r="J35" s="258">
        <v>0</v>
      </c>
      <c r="K35" s="258">
        <v>0</v>
      </c>
      <c r="L35" s="258">
        <v>75083.352029999995</v>
      </c>
      <c r="M35" s="258">
        <v>467678.21854999999</v>
      </c>
      <c r="N35" s="258">
        <v>85578.810859999998</v>
      </c>
      <c r="O35" s="258">
        <v>1228928.8048400001</v>
      </c>
      <c r="P35" s="281">
        <v>6.9057690417381728E-3</v>
      </c>
    </row>
    <row r="36" spans="1:16" s="217" customFormat="1" ht="15" customHeight="1">
      <c r="A36" s="264" t="s">
        <v>417</v>
      </c>
      <c r="B36" s="258">
        <v>0</v>
      </c>
      <c r="C36" s="258">
        <v>0</v>
      </c>
      <c r="D36" s="258">
        <v>0</v>
      </c>
      <c r="E36" s="258">
        <v>0</v>
      </c>
      <c r="F36" s="258">
        <v>0</v>
      </c>
      <c r="G36" s="258">
        <v>0</v>
      </c>
      <c r="H36" s="258">
        <v>0</v>
      </c>
      <c r="I36" s="258">
        <v>0</v>
      </c>
      <c r="J36" s="258">
        <v>0</v>
      </c>
      <c r="K36" s="258">
        <v>0</v>
      </c>
      <c r="L36" s="258">
        <v>1344.07428</v>
      </c>
      <c r="M36" s="258">
        <v>0</v>
      </c>
      <c r="N36" s="258">
        <v>0</v>
      </c>
      <c r="O36" s="258">
        <v>1344.07428</v>
      </c>
      <c r="P36" s="281">
        <v>7.552810639692812E-6</v>
      </c>
    </row>
    <row r="37" spans="1:16" s="217" customFormat="1" ht="15" customHeight="1">
      <c r="A37" s="283" t="s">
        <v>594</v>
      </c>
      <c r="B37" s="260">
        <v>19651571.313890003</v>
      </c>
      <c r="C37" s="260">
        <v>22772089.623640005</v>
      </c>
      <c r="D37" s="260">
        <v>24947752.641369998</v>
      </c>
      <c r="E37" s="260">
        <v>16072841.03981</v>
      </c>
      <c r="F37" s="260">
        <v>15749263.757459998</v>
      </c>
      <c r="G37" s="260">
        <v>10715349.098369999</v>
      </c>
      <c r="H37" s="260">
        <v>8811966.2238400001</v>
      </c>
      <c r="I37" s="260">
        <v>13451981.298130002</v>
      </c>
      <c r="J37" s="260">
        <v>95980.52956000001</v>
      </c>
      <c r="K37" s="260">
        <v>14058556.729199998</v>
      </c>
      <c r="L37" s="260">
        <v>3576779.6997699998</v>
      </c>
      <c r="M37" s="260">
        <v>19526095.287740007</v>
      </c>
      <c r="N37" s="260">
        <v>8526608.18169</v>
      </c>
      <c r="O37" s="260">
        <v>177956835.42447004</v>
      </c>
      <c r="P37" s="284">
        <v>1</v>
      </c>
    </row>
    <row r="38" spans="1:16" ht="15" customHeight="1">
      <c r="A38" s="221" t="s">
        <v>633</v>
      </c>
      <c r="B38" s="281">
        <v>0.11042886476946086</v>
      </c>
      <c r="C38" s="281">
        <v>0.12796411876690811</v>
      </c>
      <c r="D38" s="281">
        <v>0.14018990943429391</v>
      </c>
      <c r="E38" s="281">
        <v>9.0318761858584368E-2</v>
      </c>
      <c r="F38" s="281">
        <v>8.8500471026550898E-2</v>
      </c>
      <c r="G38" s="281">
        <v>6.0213191995751682E-2</v>
      </c>
      <c r="H38" s="281">
        <v>4.9517436083988189E-2</v>
      </c>
      <c r="I38" s="281">
        <v>7.5591259341310363E-2</v>
      </c>
      <c r="J38" s="281">
        <v>5.3934724862387705E-4</v>
      </c>
      <c r="K38" s="281">
        <v>7.8999813048298728E-2</v>
      </c>
      <c r="L38" s="281">
        <v>2.0099141970234054E-2</v>
      </c>
      <c r="M38" s="281">
        <v>0.10972377229099153</v>
      </c>
      <c r="N38" s="281">
        <v>4.7913912165003271E-2</v>
      </c>
      <c r="O38" s="281">
        <v>1</v>
      </c>
      <c r="P38" s="281"/>
    </row>
    <row r="39" spans="1:16" ht="15" customHeight="1" thickBot="1">
      <c r="A39" s="222"/>
      <c r="B39" s="223"/>
      <c r="C39" s="224"/>
      <c r="D39" s="224"/>
      <c r="E39" s="224"/>
      <c r="F39" s="224"/>
      <c r="G39" s="224"/>
      <c r="H39" s="223"/>
      <c r="I39" s="223"/>
      <c r="J39" s="223"/>
      <c r="K39" s="223"/>
      <c r="L39" s="223"/>
      <c r="M39" s="223"/>
      <c r="N39" s="223"/>
      <c r="O39" s="223"/>
      <c r="P39" s="225"/>
    </row>
    <row r="40" spans="1:16" ht="15" customHeight="1" thickTop="1">
      <c r="A40" s="206" t="s">
        <v>596</v>
      </c>
      <c r="B40" s="226"/>
      <c r="C40" s="216"/>
      <c r="D40" s="216"/>
      <c r="E40" s="216"/>
      <c r="F40" s="216"/>
      <c r="G40" s="216"/>
      <c r="H40" s="226"/>
      <c r="I40" s="226"/>
      <c r="J40" s="226"/>
      <c r="K40" s="226"/>
      <c r="L40" s="226"/>
      <c r="M40" s="226"/>
      <c r="N40" s="226"/>
      <c r="O40" s="226"/>
      <c r="P40" s="226"/>
    </row>
    <row r="41" spans="1:16" ht="15" customHeight="1">
      <c r="A41" s="227"/>
      <c r="B41" s="215"/>
      <c r="C41" s="207"/>
      <c r="D41" s="207"/>
      <c r="E41" s="207"/>
      <c r="F41" s="207"/>
      <c r="G41" s="207"/>
      <c r="H41" s="215"/>
      <c r="I41" s="215"/>
      <c r="J41" s="215"/>
      <c r="K41" s="215"/>
      <c r="L41" s="215"/>
      <c r="M41" s="215"/>
      <c r="N41" s="215"/>
      <c r="O41" s="215"/>
      <c r="P41" s="226"/>
    </row>
  </sheetData>
  <mergeCells count="4">
    <mergeCell ref="A1:P1"/>
    <mergeCell ref="A2:P2"/>
    <mergeCell ref="A3:P3"/>
    <mergeCell ref="A4:P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P42"/>
  <sheetViews>
    <sheetView zoomScaleNormal="100" workbookViewId="0">
      <selection activeCell="A3" sqref="A3:P3"/>
    </sheetView>
  </sheetViews>
  <sheetFormatPr defaultColWidth="11.42578125" defaultRowHeight="12.75"/>
  <cols>
    <col min="1" max="1" width="76.85546875" style="209" customWidth="1"/>
    <col min="2" max="16" width="15.7109375" style="208" customWidth="1"/>
    <col min="17" max="256" width="11.42578125" style="208"/>
    <col min="257" max="257" width="76.85546875" style="208" customWidth="1"/>
    <col min="258" max="272" width="15.7109375" style="208" customWidth="1"/>
    <col min="273" max="512" width="11.42578125" style="208"/>
    <col min="513" max="513" width="76.85546875" style="208" customWidth="1"/>
    <col min="514" max="528" width="15.7109375" style="208" customWidth="1"/>
    <col min="529" max="768" width="11.42578125" style="208"/>
    <col min="769" max="769" width="76.85546875" style="208" customWidth="1"/>
    <col min="770" max="784" width="15.7109375" style="208" customWidth="1"/>
    <col min="785" max="1024" width="11.42578125" style="208"/>
    <col min="1025" max="1025" width="76.85546875" style="208" customWidth="1"/>
    <col min="1026" max="1040" width="15.7109375" style="208" customWidth="1"/>
    <col min="1041" max="1280" width="11.42578125" style="208"/>
    <col min="1281" max="1281" width="76.85546875" style="208" customWidth="1"/>
    <col min="1282" max="1296" width="15.7109375" style="208" customWidth="1"/>
    <col min="1297" max="1536" width="11.42578125" style="208"/>
    <col min="1537" max="1537" width="76.85546875" style="208" customWidth="1"/>
    <col min="1538" max="1552" width="15.7109375" style="208" customWidth="1"/>
    <col min="1553" max="1792" width="11.42578125" style="208"/>
    <col min="1793" max="1793" width="76.85546875" style="208" customWidth="1"/>
    <col min="1794" max="1808" width="15.7109375" style="208" customWidth="1"/>
    <col min="1809" max="2048" width="11.42578125" style="208"/>
    <col min="2049" max="2049" width="76.85546875" style="208" customWidth="1"/>
    <col min="2050" max="2064" width="15.7109375" style="208" customWidth="1"/>
    <col min="2065" max="2304" width="11.42578125" style="208"/>
    <col min="2305" max="2305" width="76.85546875" style="208" customWidth="1"/>
    <col min="2306" max="2320" width="15.7109375" style="208" customWidth="1"/>
    <col min="2321" max="2560" width="11.42578125" style="208"/>
    <col min="2561" max="2561" width="76.85546875" style="208" customWidth="1"/>
    <col min="2562" max="2576" width="15.7109375" style="208" customWidth="1"/>
    <col min="2577" max="2816" width="11.42578125" style="208"/>
    <col min="2817" max="2817" width="76.85546875" style="208" customWidth="1"/>
    <col min="2818" max="2832" width="15.7109375" style="208" customWidth="1"/>
    <col min="2833" max="3072" width="11.42578125" style="208"/>
    <col min="3073" max="3073" width="76.85546875" style="208" customWidth="1"/>
    <col min="3074" max="3088" width="15.7109375" style="208" customWidth="1"/>
    <col min="3089" max="3328" width="11.42578125" style="208"/>
    <col min="3329" max="3329" width="76.85546875" style="208" customWidth="1"/>
    <col min="3330" max="3344" width="15.7109375" style="208" customWidth="1"/>
    <col min="3345" max="3584" width="11.42578125" style="208"/>
    <col min="3585" max="3585" width="76.85546875" style="208" customWidth="1"/>
    <col min="3586" max="3600" width="15.7109375" style="208" customWidth="1"/>
    <col min="3601" max="3840" width="11.42578125" style="208"/>
    <col min="3841" max="3841" width="76.85546875" style="208" customWidth="1"/>
    <col min="3842" max="3856" width="15.7109375" style="208" customWidth="1"/>
    <col min="3857" max="4096" width="11.42578125" style="208"/>
    <col min="4097" max="4097" width="76.85546875" style="208" customWidth="1"/>
    <col min="4098" max="4112" width="15.7109375" style="208" customWidth="1"/>
    <col min="4113" max="4352" width="11.42578125" style="208"/>
    <col min="4353" max="4353" width="76.85546875" style="208" customWidth="1"/>
    <col min="4354" max="4368" width="15.7109375" style="208" customWidth="1"/>
    <col min="4369" max="4608" width="11.42578125" style="208"/>
    <col min="4609" max="4609" width="76.85546875" style="208" customWidth="1"/>
    <col min="4610" max="4624" width="15.7109375" style="208" customWidth="1"/>
    <col min="4625" max="4864" width="11.42578125" style="208"/>
    <col min="4865" max="4865" width="76.85546875" style="208" customWidth="1"/>
    <col min="4866" max="4880" width="15.7109375" style="208" customWidth="1"/>
    <col min="4881" max="5120" width="11.42578125" style="208"/>
    <col min="5121" max="5121" width="76.85546875" style="208" customWidth="1"/>
    <col min="5122" max="5136" width="15.7109375" style="208" customWidth="1"/>
    <col min="5137" max="5376" width="11.42578125" style="208"/>
    <col min="5377" max="5377" width="76.85546875" style="208" customWidth="1"/>
    <col min="5378" max="5392" width="15.7109375" style="208" customWidth="1"/>
    <col min="5393" max="5632" width="11.42578125" style="208"/>
    <col min="5633" max="5633" width="76.85546875" style="208" customWidth="1"/>
    <col min="5634" max="5648" width="15.7109375" style="208" customWidth="1"/>
    <col min="5649" max="5888" width="11.42578125" style="208"/>
    <col min="5889" max="5889" width="76.85546875" style="208" customWidth="1"/>
    <col min="5890" max="5904" width="15.7109375" style="208" customWidth="1"/>
    <col min="5905" max="6144" width="11.42578125" style="208"/>
    <col min="6145" max="6145" width="76.85546875" style="208" customWidth="1"/>
    <col min="6146" max="6160" width="15.7109375" style="208" customWidth="1"/>
    <col min="6161" max="6400" width="11.42578125" style="208"/>
    <col min="6401" max="6401" width="76.85546875" style="208" customWidth="1"/>
    <col min="6402" max="6416" width="15.7109375" style="208" customWidth="1"/>
    <col min="6417" max="6656" width="11.42578125" style="208"/>
    <col min="6657" max="6657" width="76.85546875" style="208" customWidth="1"/>
    <col min="6658" max="6672" width="15.7109375" style="208" customWidth="1"/>
    <col min="6673" max="6912" width="11.42578125" style="208"/>
    <col min="6913" max="6913" width="76.85546875" style="208" customWidth="1"/>
    <col min="6914" max="6928" width="15.7109375" style="208" customWidth="1"/>
    <col min="6929" max="7168" width="11.42578125" style="208"/>
    <col min="7169" max="7169" width="76.85546875" style="208" customWidth="1"/>
    <col min="7170" max="7184" width="15.7109375" style="208" customWidth="1"/>
    <col min="7185" max="7424" width="11.42578125" style="208"/>
    <col min="7425" max="7425" width="76.85546875" style="208" customWidth="1"/>
    <col min="7426" max="7440" width="15.7109375" style="208" customWidth="1"/>
    <col min="7441" max="7680" width="11.42578125" style="208"/>
    <col min="7681" max="7681" width="76.85546875" style="208" customWidth="1"/>
    <col min="7682" max="7696" width="15.7109375" style="208" customWidth="1"/>
    <col min="7697" max="7936" width="11.42578125" style="208"/>
    <col min="7937" max="7937" width="76.85546875" style="208" customWidth="1"/>
    <col min="7938" max="7952" width="15.7109375" style="208" customWidth="1"/>
    <col min="7953" max="8192" width="11.42578125" style="208"/>
    <col min="8193" max="8193" width="76.85546875" style="208" customWidth="1"/>
    <col min="8194" max="8208" width="15.7109375" style="208" customWidth="1"/>
    <col min="8209" max="8448" width="11.42578125" style="208"/>
    <col min="8449" max="8449" width="76.85546875" style="208" customWidth="1"/>
    <col min="8450" max="8464" width="15.7109375" style="208" customWidth="1"/>
    <col min="8465" max="8704" width="11.42578125" style="208"/>
    <col min="8705" max="8705" width="76.85546875" style="208" customWidth="1"/>
    <col min="8706" max="8720" width="15.7109375" style="208" customWidth="1"/>
    <col min="8721" max="8960" width="11.42578125" style="208"/>
    <col min="8961" max="8961" width="76.85546875" style="208" customWidth="1"/>
    <col min="8962" max="8976" width="15.7109375" style="208" customWidth="1"/>
    <col min="8977" max="9216" width="11.42578125" style="208"/>
    <col min="9217" max="9217" width="76.85546875" style="208" customWidth="1"/>
    <col min="9218" max="9232" width="15.7109375" style="208" customWidth="1"/>
    <col min="9233" max="9472" width="11.42578125" style="208"/>
    <col min="9473" max="9473" width="76.85546875" style="208" customWidth="1"/>
    <col min="9474" max="9488" width="15.7109375" style="208" customWidth="1"/>
    <col min="9489" max="9728" width="11.42578125" style="208"/>
    <col min="9729" max="9729" width="76.85546875" style="208" customWidth="1"/>
    <col min="9730" max="9744" width="15.7109375" style="208" customWidth="1"/>
    <col min="9745" max="9984" width="11.42578125" style="208"/>
    <col min="9985" max="9985" width="76.85546875" style="208" customWidth="1"/>
    <col min="9986" max="10000" width="15.7109375" style="208" customWidth="1"/>
    <col min="10001" max="10240" width="11.42578125" style="208"/>
    <col min="10241" max="10241" width="76.85546875" style="208" customWidth="1"/>
    <col min="10242" max="10256" width="15.7109375" style="208" customWidth="1"/>
    <col min="10257" max="10496" width="11.42578125" style="208"/>
    <col min="10497" max="10497" width="76.85546875" style="208" customWidth="1"/>
    <col min="10498" max="10512" width="15.7109375" style="208" customWidth="1"/>
    <col min="10513" max="10752" width="11.42578125" style="208"/>
    <col min="10753" max="10753" width="76.85546875" style="208" customWidth="1"/>
    <col min="10754" max="10768" width="15.7109375" style="208" customWidth="1"/>
    <col min="10769" max="11008" width="11.42578125" style="208"/>
    <col min="11009" max="11009" width="76.85546875" style="208" customWidth="1"/>
    <col min="11010" max="11024" width="15.7109375" style="208" customWidth="1"/>
    <col min="11025" max="11264" width="11.42578125" style="208"/>
    <col min="11265" max="11265" width="76.85546875" style="208" customWidth="1"/>
    <col min="11266" max="11280" width="15.7109375" style="208" customWidth="1"/>
    <col min="11281" max="11520" width="11.42578125" style="208"/>
    <col min="11521" max="11521" width="76.85546875" style="208" customWidth="1"/>
    <col min="11522" max="11536" width="15.7109375" style="208" customWidth="1"/>
    <col min="11537" max="11776" width="11.42578125" style="208"/>
    <col min="11777" max="11777" width="76.85546875" style="208" customWidth="1"/>
    <col min="11778" max="11792" width="15.7109375" style="208" customWidth="1"/>
    <col min="11793" max="12032" width="11.42578125" style="208"/>
    <col min="12033" max="12033" width="76.85546875" style="208" customWidth="1"/>
    <col min="12034" max="12048" width="15.7109375" style="208" customWidth="1"/>
    <col min="12049" max="12288" width="11.42578125" style="208"/>
    <col min="12289" max="12289" width="76.85546875" style="208" customWidth="1"/>
    <col min="12290" max="12304" width="15.7109375" style="208" customWidth="1"/>
    <col min="12305" max="12544" width="11.42578125" style="208"/>
    <col min="12545" max="12545" width="76.85546875" style="208" customWidth="1"/>
    <col min="12546" max="12560" width="15.7109375" style="208" customWidth="1"/>
    <col min="12561" max="12800" width="11.42578125" style="208"/>
    <col min="12801" max="12801" width="76.85546875" style="208" customWidth="1"/>
    <col min="12802" max="12816" width="15.7109375" style="208" customWidth="1"/>
    <col min="12817" max="13056" width="11.42578125" style="208"/>
    <col min="13057" max="13057" width="76.85546875" style="208" customWidth="1"/>
    <col min="13058" max="13072" width="15.7109375" style="208" customWidth="1"/>
    <col min="13073" max="13312" width="11.42578125" style="208"/>
    <col min="13313" max="13313" width="76.85546875" style="208" customWidth="1"/>
    <col min="13314" max="13328" width="15.7109375" style="208" customWidth="1"/>
    <col min="13329" max="13568" width="11.42578125" style="208"/>
    <col min="13569" max="13569" width="76.85546875" style="208" customWidth="1"/>
    <col min="13570" max="13584" width="15.7109375" style="208" customWidth="1"/>
    <col min="13585" max="13824" width="11.42578125" style="208"/>
    <col min="13825" max="13825" width="76.85546875" style="208" customWidth="1"/>
    <col min="13826" max="13840" width="15.7109375" style="208" customWidth="1"/>
    <col min="13841" max="14080" width="11.42578125" style="208"/>
    <col min="14081" max="14081" width="76.85546875" style="208" customWidth="1"/>
    <col min="14082" max="14096" width="15.7109375" style="208" customWidth="1"/>
    <col min="14097" max="14336" width="11.42578125" style="208"/>
    <col min="14337" max="14337" width="76.85546875" style="208" customWidth="1"/>
    <col min="14338" max="14352" width="15.7109375" style="208" customWidth="1"/>
    <col min="14353" max="14592" width="11.42578125" style="208"/>
    <col min="14593" max="14593" width="76.85546875" style="208" customWidth="1"/>
    <col min="14594" max="14608" width="15.7109375" style="208" customWidth="1"/>
    <col min="14609" max="14848" width="11.42578125" style="208"/>
    <col min="14849" max="14849" width="76.85546875" style="208" customWidth="1"/>
    <col min="14850" max="14864" width="15.7109375" style="208" customWidth="1"/>
    <col min="14865" max="15104" width="11.42578125" style="208"/>
    <col min="15105" max="15105" width="76.85546875" style="208" customWidth="1"/>
    <col min="15106" max="15120" width="15.7109375" style="208" customWidth="1"/>
    <col min="15121" max="15360" width="11.42578125" style="208"/>
    <col min="15361" max="15361" width="76.85546875" style="208" customWidth="1"/>
    <col min="15362" max="15376" width="15.7109375" style="208" customWidth="1"/>
    <col min="15377" max="15616" width="11.42578125" style="208"/>
    <col min="15617" max="15617" width="76.85546875" style="208" customWidth="1"/>
    <col min="15618" max="15632" width="15.7109375" style="208" customWidth="1"/>
    <col min="15633" max="15872" width="11.42578125" style="208"/>
    <col min="15873" max="15873" width="76.85546875" style="208" customWidth="1"/>
    <col min="15874" max="15888" width="15.7109375" style="208" customWidth="1"/>
    <col min="15889" max="16128" width="11.42578125" style="208"/>
    <col min="16129" max="16129" width="76.85546875" style="208" customWidth="1"/>
    <col min="16130" max="16144" width="15.7109375" style="208" customWidth="1"/>
    <col min="16145" max="16384" width="11.42578125" style="208"/>
  </cols>
  <sheetData>
    <row r="1" spans="1:16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</row>
    <row r="2" spans="1:16" s="236" customFormat="1" ht="15" customHeight="1">
      <c r="A2" s="520" t="s">
        <v>634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</row>
    <row r="3" spans="1:16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</row>
    <row r="4" spans="1:16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</row>
    <row r="5" spans="1:16" ht="15" customHeight="1">
      <c r="A5" s="276"/>
      <c r="B5" s="197"/>
      <c r="C5" s="277"/>
      <c r="D5" s="277"/>
      <c r="E5" s="277"/>
      <c r="F5" s="277"/>
      <c r="G5" s="277"/>
      <c r="H5" s="197"/>
      <c r="I5" s="197"/>
      <c r="J5" s="197"/>
      <c r="K5" s="234"/>
      <c r="L5" s="234"/>
      <c r="M5" s="197"/>
      <c r="N5" s="197"/>
      <c r="O5" s="197"/>
      <c r="P5" s="234"/>
    </row>
    <row r="6" spans="1:16" ht="30" customHeight="1">
      <c r="A6" s="250" t="s">
        <v>603</v>
      </c>
      <c r="B6" s="278" t="s">
        <v>57</v>
      </c>
      <c r="C6" s="278" t="s">
        <v>58</v>
      </c>
      <c r="D6" s="278" t="s">
        <v>604</v>
      </c>
      <c r="E6" s="278" t="s">
        <v>605</v>
      </c>
      <c r="F6" s="278" t="s">
        <v>606</v>
      </c>
      <c r="G6" s="278" t="s">
        <v>62</v>
      </c>
      <c r="H6" s="278" t="s">
        <v>63</v>
      </c>
      <c r="I6" s="278" t="s">
        <v>64</v>
      </c>
      <c r="J6" s="278" t="s">
        <v>65</v>
      </c>
      <c r="K6" s="278" t="s">
        <v>67</v>
      </c>
      <c r="L6" s="278" t="s">
        <v>68</v>
      </c>
      <c r="M6" s="278" t="s">
        <v>69</v>
      </c>
      <c r="N6" s="278" t="s">
        <v>70</v>
      </c>
      <c r="O6" s="279" t="s">
        <v>576</v>
      </c>
      <c r="P6" s="280" t="s">
        <v>71</v>
      </c>
    </row>
    <row r="7" spans="1:16" ht="15" customHeight="1">
      <c r="A7" s="264" t="s">
        <v>85</v>
      </c>
      <c r="B7" s="258">
        <v>1607359.1203599998</v>
      </c>
      <c r="C7" s="258">
        <v>621783.92940000002</v>
      </c>
      <c r="D7" s="258">
        <v>1193569.5384500001</v>
      </c>
      <c r="E7" s="258">
        <v>4610644.8204499995</v>
      </c>
      <c r="F7" s="258">
        <v>2311330.5369099998</v>
      </c>
      <c r="G7" s="258">
        <v>77074.478719999999</v>
      </c>
      <c r="H7" s="258">
        <v>314233.72305999999</v>
      </c>
      <c r="I7" s="258">
        <v>0</v>
      </c>
      <c r="J7" s="258">
        <v>23380.058010000001</v>
      </c>
      <c r="K7" s="258">
        <v>198637.23866</v>
      </c>
      <c r="L7" s="258">
        <v>86077.495030000005</v>
      </c>
      <c r="M7" s="258">
        <v>221669.75328999999</v>
      </c>
      <c r="N7" s="258">
        <v>0</v>
      </c>
      <c r="O7" s="258">
        <v>11265760.692340001</v>
      </c>
      <c r="P7" s="281">
        <v>0.74723792501356023</v>
      </c>
    </row>
    <row r="8" spans="1:16" ht="15" customHeight="1">
      <c r="A8" s="264" t="s">
        <v>86</v>
      </c>
      <c r="B8" s="258">
        <v>27071.374690000001</v>
      </c>
      <c r="C8" s="258">
        <v>8096.2962300000008</v>
      </c>
      <c r="D8" s="258">
        <v>25374.53801</v>
      </c>
      <c r="E8" s="258">
        <v>54338.176850000003</v>
      </c>
      <c r="F8" s="258">
        <v>298068.55783000001</v>
      </c>
      <c r="G8" s="258">
        <v>5739.8962499999998</v>
      </c>
      <c r="H8" s="258">
        <v>7736.0412300000007</v>
      </c>
      <c r="I8" s="258">
        <v>0</v>
      </c>
      <c r="J8" s="258">
        <v>0</v>
      </c>
      <c r="K8" s="258">
        <v>0</v>
      </c>
      <c r="L8" s="258">
        <v>113.6</v>
      </c>
      <c r="M8" s="258">
        <v>423.96611999999999</v>
      </c>
      <c r="N8" s="258">
        <v>9076.9391199999991</v>
      </c>
      <c r="O8" s="258">
        <v>436039.38632999995</v>
      </c>
      <c r="P8" s="281">
        <v>2.8921719106545167E-2</v>
      </c>
    </row>
    <row r="9" spans="1:16" ht="15" customHeight="1">
      <c r="A9" s="264" t="s">
        <v>87</v>
      </c>
      <c r="B9" s="258">
        <v>0</v>
      </c>
      <c r="C9" s="258">
        <v>0</v>
      </c>
      <c r="D9" s="258">
        <v>0</v>
      </c>
      <c r="E9" s="258">
        <v>0</v>
      </c>
      <c r="F9" s="258">
        <v>0</v>
      </c>
      <c r="G9" s="258">
        <v>0</v>
      </c>
      <c r="H9" s="258">
        <v>0</v>
      </c>
      <c r="I9" s="258">
        <v>0</v>
      </c>
      <c r="J9" s="258">
        <v>0</v>
      </c>
      <c r="K9" s="258">
        <v>0</v>
      </c>
      <c r="L9" s="258">
        <v>0</v>
      </c>
      <c r="M9" s="258">
        <v>0</v>
      </c>
      <c r="N9" s="258">
        <v>0</v>
      </c>
      <c r="O9" s="258">
        <v>0</v>
      </c>
      <c r="P9" s="281">
        <v>0</v>
      </c>
    </row>
    <row r="10" spans="1:16" ht="15" customHeight="1">
      <c r="A10" s="264" t="s">
        <v>1031</v>
      </c>
      <c r="B10" s="258">
        <v>1414.67275</v>
      </c>
      <c r="C10" s="258">
        <v>0</v>
      </c>
      <c r="D10" s="258">
        <v>0</v>
      </c>
      <c r="E10" s="258">
        <v>0</v>
      </c>
      <c r="F10" s="258">
        <v>1358.3217099999999</v>
      </c>
      <c r="G10" s="258">
        <v>0</v>
      </c>
      <c r="H10" s="258">
        <v>0</v>
      </c>
      <c r="I10" s="258">
        <v>0</v>
      </c>
      <c r="J10" s="258">
        <v>0</v>
      </c>
      <c r="K10" s="258">
        <v>0</v>
      </c>
      <c r="L10" s="258">
        <v>0</v>
      </c>
      <c r="M10" s="258">
        <v>0</v>
      </c>
      <c r="N10" s="258">
        <v>0</v>
      </c>
      <c r="O10" s="258">
        <v>2772.9944599999999</v>
      </c>
      <c r="P10" s="281">
        <v>1.8392780416269492E-4</v>
      </c>
    </row>
    <row r="11" spans="1:16" ht="15" customHeight="1">
      <c r="A11" s="264" t="s">
        <v>100</v>
      </c>
      <c r="B11" s="258">
        <v>233984.15062999999</v>
      </c>
      <c r="C11" s="258">
        <v>47311.329509999996</v>
      </c>
      <c r="D11" s="258">
        <v>85158.58438</v>
      </c>
      <c r="E11" s="258">
        <v>302222.68131000001</v>
      </c>
      <c r="F11" s="258">
        <v>28343.877109999998</v>
      </c>
      <c r="G11" s="258">
        <v>46849.147380000002</v>
      </c>
      <c r="H11" s="258">
        <v>50576.264390000004</v>
      </c>
      <c r="I11" s="258">
        <v>0</v>
      </c>
      <c r="J11" s="258">
        <v>2416.69065</v>
      </c>
      <c r="K11" s="258">
        <v>4579.8939299999993</v>
      </c>
      <c r="L11" s="258">
        <v>156692.11293999999</v>
      </c>
      <c r="M11" s="258">
        <v>7702.9008600000006</v>
      </c>
      <c r="N11" s="258">
        <v>0</v>
      </c>
      <c r="O11" s="258">
        <v>965837.63309000013</v>
      </c>
      <c r="P11" s="281">
        <v>6.4062297128404042E-2</v>
      </c>
    </row>
    <row r="12" spans="1:16" ht="15" customHeight="1">
      <c r="A12" s="264" t="s">
        <v>101</v>
      </c>
      <c r="B12" s="258">
        <v>107125.97701999999</v>
      </c>
      <c r="C12" s="258">
        <v>41058.37111</v>
      </c>
      <c r="D12" s="258">
        <v>47197.034469999999</v>
      </c>
      <c r="E12" s="258">
        <v>88396.486569999994</v>
      </c>
      <c r="F12" s="258">
        <v>26445.202690000002</v>
      </c>
      <c r="G12" s="258">
        <v>10282.84965</v>
      </c>
      <c r="H12" s="258">
        <v>9425.1039399999991</v>
      </c>
      <c r="I12" s="258">
        <v>8.2319999999999993</v>
      </c>
      <c r="J12" s="258">
        <v>0</v>
      </c>
      <c r="K12" s="258">
        <v>2319.9051199999999</v>
      </c>
      <c r="L12" s="258">
        <v>14768.95448</v>
      </c>
      <c r="M12" s="258">
        <v>7323.5742</v>
      </c>
      <c r="N12" s="258">
        <v>6438.2830100000001</v>
      </c>
      <c r="O12" s="258">
        <v>360789.97426000005</v>
      </c>
      <c r="P12" s="281">
        <v>2.3930559071350263E-2</v>
      </c>
    </row>
    <row r="13" spans="1:16" ht="15" customHeight="1">
      <c r="A13" s="264" t="s">
        <v>1038</v>
      </c>
      <c r="B13" s="258">
        <v>0</v>
      </c>
      <c r="C13" s="258">
        <v>135.76122000000001</v>
      </c>
      <c r="D13" s="258">
        <v>69.952889999999996</v>
      </c>
      <c r="E13" s="258">
        <v>0</v>
      </c>
      <c r="F13" s="258">
        <v>6.86</v>
      </c>
      <c r="G13" s="258">
        <v>0</v>
      </c>
      <c r="H13" s="258">
        <v>0</v>
      </c>
      <c r="I13" s="258">
        <v>0</v>
      </c>
      <c r="J13" s="258">
        <v>0</v>
      </c>
      <c r="K13" s="258">
        <v>0</v>
      </c>
      <c r="L13" s="258">
        <v>0</v>
      </c>
      <c r="M13" s="258">
        <v>0</v>
      </c>
      <c r="N13" s="258">
        <v>0</v>
      </c>
      <c r="O13" s="258">
        <v>212.57411000000002</v>
      </c>
      <c r="P13" s="281">
        <v>1.409966368058996E-5</v>
      </c>
    </row>
    <row r="14" spans="1:16" ht="15" customHeight="1">
      <c r="A14" s="264" t="s">
        <v>1039</v>
      </c>
      <c r="B14" s="258">
        <v>34.334739999999996</v>
      </c>
      <c r="C14" s="258">
        <v>0</v>
      </c>
      <c r="D14" s="258">
        <v>0</v>
      </c>
      <c r="E14" s="258">
        <v>0</v>
      </c>
      <c r="F14" s="258">
        <v>0</v>
      </c>
      <c r="G14" s="258">
        <v>0</v>
      </c>
      <c r="H14" s="258">
        <v>0</v>
      </c>
      <c r="I14" s="258">
        <v>0</v>
      </c>
      <c r="J14" s="258">
        <v>0</v>
      </c>
      <c r="K14" s="258">
        <v>0</v>
      </c>
      <c r="L14" s="258">
        <v>0</v>
      </c>
      <c r="M14" s="258">
        <v>0</v>
      </c>
      <c r="N14" s="258">
        <v>0</v>
      </c>
      <c r="O14" s="258">
        <v>34.334739999999996</v>
      </c>
      <c r="P14" s="281">
        <v>2.277362405800496E-6</v>
      </c>
    </row>
    <row r="15" spans="1:16" ht="15" customHeight="1">
      <c r="A15" s="264" t="s">
        <v>1040</v>
      </c>
      <c r="B15" s="258">
        <v>0</v>
      </c>
      <c r="C15" s="258">
        <v>0</v>
      </c>
      <c r="D15" s="258">
        <v>0</v>
      </c>
      <c r="E15" s="258">
        <v>0</v>
      </c>
      <c r="F15" s="258">
        <v>0</v>
      </c>
      <c r="G15" s="258">
        <v>0</v>
      </c>
      <c r="H15" s="258">
        <v>0</v>
      </c>
      <c r="I15" s="258">
        <v>0</v>
      </c>
      <c r="J15" s="258">
        <v>0</v>
      </c>
      <c r="K15" s="258">
        <v>0</v>
      </c>
      <c r="L15" s="258">
        <v>0</v>
      </c>
      <c r="M15" s="258">
        <v>0</v>
      </c>
      <c r="N15" s="258">
        <v>0</v>
      </c>
      <c r="O15" s="258">
        <v>0</v>
      </c>
      <c r="P15" s="281">
        <v>0</v>
      </c>
    </row>
    <row r="16" spans="1:16" ht="15" customHeight="1">
      <c r="A16" s="264" t="s">
        <v>627</v>
      </c>
      <c r="B16" s="258">
        <v>2311.3339599999999</v>
      </c>
      <c r="C16" s="258">
        <v>0</v>
      </c>
      <c r="D16" s="258">
        <v>0</v>
      </c>
      <c r="E16" s="258">
        <v>0</v>
      </c>
      <c r="F16" s="258">
        <v>0</v>
      </c>
      <c r="G16" s="258">
        <v>0</v>
      </c>
      <c r="H16" s="258">
        <v>0</v>
      </c>
      <c r="I16" s="258">
        <v>0</v>
      </c>
      <c r="J16" s="258">
        <v>0</v>
      </c>
      <c r="K16" s="258">
        <v>0</v>
      </c>
      <c r="L16" s="258">
        <v>0</v>
      </c>
      <c r="M16" s="258">
        <v>0</v>
      </c>
      <c r="N16" s="258">
        <v>0</v>
      </c>
      <c r="O16" s="258">
        <v>2311.3339599999999</v>
      </c>
      <c r="P16" s="281">
        <v>1.5330668202974561E-4</v>
      </c>
    </row>
    <row r="17" spans="1:16" ht="15" customHeight="1">
      <c r="A17" s="264" t="s">
        <v>628</v>
      </c>
      <c r="B17" s="258">
        <v>78.91583</v>
      </c>
      <c r="C17" s="258">
        <v>0</v>
      </c>
      <c r="D17" s="258">
        <v>0</v>
      </c>
      <c r="E17" s="258">
        <v>7163.7235499999997</v>
      </c>
      <c r="F17" s="258">
        <v>0</v>
      </c>
      <c r="G17" s="258">
        <v>0</v>
      </c>
      <c r="H17" s="258">
        <v>0</v>
      </c>
      <c r="I17" s="258">
        <v>0</v>
      </c>
      <c r="J17" s="258">
        <v>0</v>
      </c>
      <c r="K17" s="258">
        <v>0</v>
      </c>
      <c r="L17" s="258">
        <v>0</v>
      </c>
      <c r="M17" s="258">
        <v>0</v>
      </c>
      <c r="N17" s="258">
        <v>0</v>
      </c>
      <c r="O17" s="258">
        <v>7242.6393799999996</v>
      </c>
      <c r="P17" s="281">
        <v>4.8039142404405024E-4</v>
      </c>
    </row>
    <row r="18" spans="1:16" ht="15" customHeight="1">
      <c r="A18" s="264" t="s">
        <v>90</v>
      </c>
      <c r="B18" s="258">
        <v>178.51679999999999</v>
      </c>
      <c r="C18" s="258">
        <v>23968.62947</v>
      </c>
      <c r="D18" s="258">
        <v>27299.553909999999</v>
      </c>
      <c r="E18" s="258">
        <v>790.31498999999997</v>
      </c>
      <c r="F18" s="258">
        <v>3422.06801</v>
      </c>
      <c r="G18" s="258">
        <v>383.55142000000001</v>
      </c>
      <c r="H18" s="258">
        <v>13167.106</v>
      </c>
      <c r="I18" s="258">
        <v>0</v>
      </c>
      <c r="J18" s="258">
        <v>228.81204</v>
      </c>
      <c r="K18" s="258">
        <v>30</v>
      </c>
      <c r="L18" s="258">
        <v>2000.442</v>
      </c>
      <c r="M18" s="258">
        <v>3167.8582500000002</v>
      </c>
      <c r="N18" s="258">
        <v>56870.045740000001</v>
      </c>
      <c r="O18" s="258">
        <v>131506.89863000001</v>
      </c>
      <c r="P18" s="281">
        <v>8.7226193366653944E-3</v>
      </c>
    </row>
    <row r="19" spans="1:16" ht="15" customHeight="1">
      <c r="A19" s="264" t="s">
        <v>92</v>
      </c>
      <c r="B19" s="258">
        <v>0</v>
      </c>
      <c r="C19" s="258">
        <v>0</v>
      </c>
      <c r="D19" s="258">
        <v>0</v>
      </c>
      <c r="E19" s="258">
        <v>390.18561</v>
      </c>
      <c r="F19" s="258">
        <v>0</v>
      </c>
      <c r="G19" s="258">
        <v>117.11292999999999</v>
      </c>
      <c r="H19" s="258">
        <v>0</v>
      </c>
      <c r="I19" s="258">
        <v>13.72</v>
      </c>
      <c r="J19" s="258">
        <v>338.56022999999999</v>
      </c>
      <c r="K19" s="258">
        <v>6.86</v>
      </c>
      <c r="L19" s="258">
        <v>989.63626999999997</v>
      </c>
      <c r="M19" s="258">
        <v>33.902430000000003</v>
      </c>
      <c r="N19" s="258">
        <v>21246.239670000003</v>
      </c>
      <c r="O19" s="258">
        <v>23136.217140000004</v>
      </c>
      <c r="P19" s="281">
        <v>1.5345842469485158E-3</v>
      </c>
    </row>
    <row r="20" spans="1:16" ht="15" customHeight="1">
      <c r="A20" s="264" t="s">
        <v>93</v>
      </c>
      <c r="B20" s="258">
        <v>48997.165850000005</v>
      </c>
      <c r="C20" s="258">
        <v>0</v>
      </c>
      <c r="D20" s="258">
        <v>0</v>
      </c>
      <c r="E20" s="258">
        <v>17724.502109999998</v>
      </c>
      <c r="F20" s="258">
        <v>26448.236149999997</v>
      </c>
      <c r="G20" s="258">
        <v>27968.183800000003</v>
      </c>
      <c r="H20" s="258">
        <v>896.22430000000008</v>
      </c>
      <c r="I20" s="258">
        <v>137.83365000000001</v>
      </c>
      <c r="J20" s="258">
        <v>0</v>
      </c>
      <c r="K20" s="258">
        <v>7252.5905199999997</v>
      </c>
      <c r="L20" s="258">
        <v>48746.48661</v>
      </c>
      <c r="M20" s="258">
        <v>123.61328999999999</v>
      </c>
      <c r="N20" s="258">
        <v>19412.517940000002</v>
      </c>
      <c r="O20" s="258">
        <v>197707.35422000001</v>
      </c>
      <c r="P20" s="281">
        <v>1.3113578138378507E-2</v>
      </c>
    </row>
    <row r="21" spans="1:16" ht="15" customHeight="1">
      <c r="A21" s="264" t="s">
        <v>629</v>
      </c>
      <c r="B21" s="258">
        <v>0</v>
      </c>
      <c r="C21" s="258">
        <v>0</v>
      </c>
      <c r="D21" s="258">
        <v>0</v>
      </c>
      <c r="E21" s="258">
        <v>0</v>
      </c>
      <c r="F21" s="258">
        <v>0</v>
      </c>
      <c r="G21" s="258">
        <v>0</v>
      </c>
      <c r="H21" s="258">
        <v>0</v>
      </c>
      <c r="I21" s="258">
        <v>0</v>
      </c>
      <c r="J21" s="258">
        <v>0</v>
      </c>
      <c r="K21" s="258">
        <v>0</v>
      </c>
      <c r="L21" s="258">
        <v>0</v>
      </c>
      <c r="M21" s="258">
        <v>0</v>
      </c>
      <c r="N21" s="258">
        <v>0</v>
      </c>
      <c r="O21" s="258">
        <v>0</v>
      </c>
      <c r="P21" s="281">
        <v>0</v>
      </c>
    </row>
    <row r="22" spans="1:16" ht="15" customHeight="1">
      <c r="A22" s="264" t="s">
        <v>94</v>
      </c>
      <c r="B22" s="258">
        <v>0</v>
      </c>
      <c r="C22" s="258">
        <v>0</v>
      </c>
      <c r="D22" s="258">
        <v>0</v>
      </c>
      <c r="E22" s="258">
        <v>0</v>
      </c>
      <c r="F22" s="258">
        <v>0</v>
      </c>
      <c r="G22" s="258">
        <v>0</v>
      </c>
      <c r="H22" s="258">
        <v>0</v>
      </c>
      <c r="I22" s="258">
        <v>0</v>
      </c>
      <c r="J22" s="258">
        <v>0</v>
      </c>
      <c r="K22" s="258">
        <v>0</v>
      </c>
      <c r="L22" s="258">
        <v>0</v>
      </c>
      <c r="M22" s="258">
        <v>0</v>
      </c>
      <c r="N22" s="258">
        <v>0</v>
      </c>
      <c r="O22" s="258">
        <v>0</v>
      </c>
      <c r="P22" s="281">
        <v>0</v>
      </c>
    </row>
    <row r="23" spans="1:16" ht="15" customHeight="1">
      <c r="A23" s="264" t="s">
        <v>95</v>
      </c>
      <c r="B23" s="258">
        <v>0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0</v>
      </c>
      <c r="J23" s="258">
        <v>0</v>
      </c>
      <c r="K23" s="258">
        <v>0</v>
      </c>
      <c r="L23" s="258">
        <v>0</v>
      </c>
      <c r="M23" s="258">
        <v>0</v>
      </c>
      <c r="N23" s="258">
        <v>0</v>
      </c>
      <c r="O23" s="258">
        <v>0</v>
      </c>
      <c r="P23" s="281">
        <v>0</v>
      </c>
    </row>
    <row r="24" spans="1:16" ht="15" customHeight="1">
      <c r="A24" s="264" t="s">
        <v>96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0</v>
      </c>
      <c r="I24" s="258">
        <v>0</v>
      </c>
      <c r="J24" s="258">
        <v>0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81">
        <v>0</v>
      </c>
    </row>
    <row r="25" spans="1:16" ht="15" customHeight="1">
      <c r="A25" s="264" t="s">
        <v>1034</v>
      </c>
      <c r="B25" s="258">
        <v>0</v>
      </c>
      <c r="C25" s="258">
        <v>0</v>
      </c>
      <c r="D25" s="258">
        <v>59.865000000000002</v>
      </c>
      <c r="E25" s="258">
        <v>0</v>
      </c>
      <c r="F25" s="258">
        <v>0</v>
      </c>
      <c r="G25" s="258">
        <v>0</v>
      </c>
      <c r="H25" s="258">
        <v>0</v>
      </c>
      <c r="I25" s="258">
        <v>0</v>
      </c>
      <c r="J25" s="258">
        <v>0</v>
      </c>
      <c r="K25" s="258">
        <v>0</v>
      </c>
      <c r="L25" s="258">
        <v>0</v>
      </c>
      <c r="M25" s="258">
        <v>0</v>
      </c>
      <c r="N25" s="258">
        <v>714.48397999999997</v>
      </c>
      <c r="O25" s="258">
        <v>774.34897999999998</v>
      </c>
      <c r="P25" s="281">
        <v>5.1361194406072686E-5</v>
      </c>
    </row>
    <row r="26" spans="1:16" ht="15" customHeight="1">
      <c r="A26" s="264" t="s">
        <v>1041</v>
      </c>
      <c r="B26" s="258">
        <v>39.023600000000002</v>
      </c>
      <c r="C26" s="258">
        <v>0</v>
      </c>
      <c r="D26" s="258">
        <v>0</v>
      </c>
      <c r="E26" s="258">
        <v>95.02255000000001</v>
      </c>
      <c r="F26" s="258">
        <v>20.685459999999999</v>
      </c>
      <c r="G26" s="258">
        <v>0</v>
      </c>
      <c r="H26" s="258">
        <v>0</v>
      </c>
      <c r="I26" s="258">
        <v>0</v>
      </c>
      <c r="J26" s="258">
        <v>0</v>
      </c>
      <c r="K26" s="258">
        <v>0</v>
      </c>
      <c r="L26" s="258">
        <v>0</v>
      </c>
      <c r="M26" s="258">
        <v>0</v>
      </c>
      <c r="N26" s="258">
        <v>304.91910999999999</v>
      </c>
      <c r="O26" s="258">
        <v>459.65071999999998</v>
      </c>
      <c r="P26" s="281">
        <v>3.0487816990230017E-5</v>
      </c>
    </row>
    <row r="27" spans="1:16" ht="15" customHeight="1">
      <c r="A27" s="264" t="s">
        <v>1036</v>
      </c>
      <c r="B27" s="258">
        <v>0</v>
      </c>
      <c r="C27" s="258">
        <v>0</v>
      </c>
      <c r="D27" s="258">
        <v>0</v>
      </c>
      <c r="E27" s="258">
        <v>0</v>
      </c>
      <c r="F27" s="258">
        <v>0</v>
      </c>
      <c r="G27" s="258">
        <v>0</v>
      </c>
      <c r="H27" s="258">
        <v>0</v>
      </c>
      <c r="I27" s="258">
        <v>0</v>
      </c>
      <c r="J27" s="258">
        <v>0</v>
      </c>
      <c r="K27" s="258">
        <v>0</v>
      </c>
      <c r="L27" s="258">
        <v>0</v>
      </c>
      <c r="M27" s="258">
        <v>0</v>
      </c>
      <c r="N27" s="258">
        <v>0</v>
      </c>
      <c r="O27" s="258">
        <v>0</v>
      </c>
      <c r="P27" s="281">
        <v>0</v>
      </c>
    </row>
    <row r="28" spans="1:16" ht="15" customHeight="1">
      <c r="A28" s="264" t="s">
        <v>88</v>
      </c>
      <c r="B28" s="258">
        <v>0</v>
      </c>
      <c r="C28" s="258">
        <v>0</v>
      </c>
      <c r="D28" s="258">
        <v>0</v>
      </c>
      <c r="E28" s="258">
        <v>0</v>
      </c>
      <c r="F28" s="258">
        <v>0</v>
      </c>
      <c r="G28" s="258">
        <v>0</v>
      </c>
      <c r="H28" s="258">
        <v>0</v>
      </c>
      <c r="I28" s="258">
        <v>0</v>
      </c>
      <c r="J28" s="258">
        <v>0</v>
      </c>
      <c r="K28" s="258">
        <v>0</v>
      </c>
      <c r="L28" s="258">
        <v>0</v>
      </c>
      <c r="M28" s="258">
        <v>0</v>
      </c>
      <c r="N28" s="258">
        <v>0</v>
      </c>
      <c r="O28" s="258">
        <v>0</v>
      </c>
      <c r="P28" s="281">
        <v>0</v>
      </c>
    </row>
    <row r="29" spans="1:16" ht="15" customHeight="1">
      <c r="A29" s="264" t="s">
        <v>332</v>
      </c>
      <c r="B29" s="258">
        <v>0</v>
      </c>
      <c r="C29" s="258">
        <v>0</v>
      </c>
      <c r="D29" s="258">
        <v>0</v>
      </c>
      <c r="E29" s="258">
        <v>0</v>
      </c>
      <c r="F29" s="258">
        <v>0</v>
      </c>
      <c r="G29" s="258">
        <v>0</v>
      </c>
      <c r="H29" s="258">
        <v>0</v>
      </c>
      <c r="I29" s="258">
        <v>0</v>
      </c>
      <c r="J29" s="258">
        <v>0</v>
      </c>
      <c r="K29" s="258">
        <v>0</v>
      </c>
      <c r="L29" s="258">
        <v>0</v>
      </c>
      <c r="M29" s="258">
        <v>0</v>
      </c>
      <c r="N29" s="258">
        <v>0</v>
      </c>
      <c r="O29" s="258">
        <v>0</v>
      </c>
      <c r="P29" s="281">
        <v>0</v>
      </c>
    </row>
    <row r="30" spans="1:16" ht="15" customHeight="1">
      <c r="A30" s="282" t="s">
        <v>631</v>
      </c>
      <c r="B30" s="258">
        <v>0</v>
      </c>
      <c r="C30" s="258">
        <v>0</v>
      </c>
      <c r="D30" s="258">
        <v>0</v>
      </c>
      <c r="E30" s="258">
        <v>0</v>
      </c>
      <c r="F30" s="258">
        <v>0</v>
      </c>
      <c r="G30" s="258">
        <v>0</v>
      </c>
      <c r="H30" s="258">
        <v>0</v>
      </c>
      <c r="I30" s="258">
        <v>0</v>
      </c>
      <c r="J30" s="258">
        <v>0</v>
      </c>
      <c r="K30" s="258">
        <v>0</v>
      </c>
      <c r="L30" s="258">
        <v>0</v>
      </c>
      <c r="M30" s="258">
        <v>0</v>
      </c>
      <c r="N30" s="258">
        <v>0</v>
      </c>
      <c r="O30" s="258">
        <v>0</v>
      </c>
      <c r="P30" s="281">
        <v>0</v>
      </c>
    </row>
    <row r="31" spans="1:16" ht="15" customHeight="1">
      <c r="A31" s="264" t="s">
        <v>632</v>
      </c>
      <c r="B31" s="258">
        <v>0</v>
      </c>
      <c r="C31" s="258">
        <v>0</v>
      </c>
      <c r="D31" s="258">
        <v>0</v>
      </c>
      <c r="E31" s="258">
        <v>0</v>
      </c>
      <c r="F31" s="258">
        <v>0</v>
      </c>
      <c r="G31" s="258">
        <v>0</v>
      </c>
      <c r="H31" s="258">
        <v>0</v>
      </c>
      <c r="I31" s="258">
        <v>0</v>
      </c>
      <c r="J31" s="258">
        <v>0</v>
      </c>
      <c r="K31" s="258">
        <v>0</v>
      </c>
      <c r="L31" s="258">
        <v>0</v>
      </c>
      <c r="M31" s="258">
        <v>0</v>
      </c>
      <c r="N31" s="258">
        <v>0</v>
      </c>
      <c r="O31" s="258">
        <v>0</v>
      </c>
      <c r="P31" s="281">
        <v>0</v>
      </c>
    </row>
    <row r="32" spans="1:16" ht="15" customHeight="1">
      <c r="A32" s="282" t="s">
        <v>89</v>
      </c>
      <c r="B32" s="258">
        <v>0</v>
      </c>
      <c r="C32" s="258">
        <v>0</v>
      </c>
      <c r="D32" s="258">
        <v>0</v>
      </c>
      <c r="E32" s="258">
        <v>0</v>
      </c>
      <c r="F32" s="258">
        <v>0</v>
      </c>
      <c r="G32" s="258">
        <v>0</v>
      </c>
      <c r="H32" s="258">
        <v>0</v>
      </c>
      <c r="I32" s="258">
        <v>0</v>
      </c>
      <c r="J32" s="258">
        <v>0</v>
      </c>
      <c r="K32" s="258">
        <v>0</v>
      </c>
      <c r="L32" s="258">
        <v>0</v>
      </c>
      <c r="M32" s="258">
        <v>0</v>
      </c>
      <c r="N32" s="258">
        <v>0</v>
      </c>
      <c r="O32" s="258">
        <v>0</v>
      </c>
      <c r="P32" s="281">
        <v>0</v>
      </c>
    </row>
    <row r="33" spans="1:16" ht="15" customHeight="1">
      <c r="A33" s="264" t="s">
        <v>97</v>
      </c>
      <c r="B33" s="258">
        <v>222330.95749999999</v>
      </c>
      <c r="C33" s="258">
        <v>55310.435420000002</v>
      </c>
      <c r="D33" s="258">
        <v>166911.16175</v>
      </c>
      <c r="E33" s="258">
        <v>232690.45378000001</v>
      </c>
      <c r="F33" s="258">
        <v>204973.64233</v>
      </c>
      <c r="G33" s="258">
        <v>156191.84431000001</v>
      </c>
      <c r="H33" s="258">
        <v>192028.45864</v>
      </c>
      <c r="I33" s="258">
        <v>0</v>
      </c>
      <c r="J33" s="258">
        <v>0</v>
      </c>
      <c r="K33" s="258">
        <v>2471.1967200000004</v>
      </c>
      <c r="L33" s="258">
        <v>26678.501130000001</v>
      </c>
      <c r="M33" s="258">
        <v>196734.73983000001</v>
      </c>
      <c r="N33" s="258">
        <v>188105.21836000003</v>
      </c>
      <c r="O33" s="258">
        <v>1644426.6097700002</v>
      </c>
      <c r="P33" s="281">
        <v>0.10907190036063071</v>
      </c>
    </row>
    <row r="34" spans="1:16" ht="15" customHeight="1">
      <c r="A34" s="264" t="s">
        <v>98</v>
      </c>
      <c r="B34" s="258">
        <v>0</v>
      </c>
      <c r="C34" s="258">
        <v>2200.33302</v>
      </c>
      <c r="D34" s="258">
        <v>406.75415000000004</v>
      </c>
      <c r="E34" s="258">
        <v>0</v>
      </c>
      <c r="F34" s="258">
        <v>0</v>
      </c>
      <c r="G34" s="258">
        <v>0</v>
      </c>
      <c r="H34" s="258">
        <v>0</v>
      </c>
      <c r="I34" s="258">
        <v>0</v>
      </c>
      <c r="J34" s="258">
        <v>0</v>
      </c>
      <c r="K34" s="258">
        <v>0</v>
      </c>
      <c r="L34" s="258">
        <v>297.69940000000003</v>
      </c>
      <c r="M34" s="258">
        <v>0</v>
      </c>
      <c r="N34" s="258">
        <v>0</v>
      </c>
      <c r="O34" s="258">
        <v>2904.7865700000002</v>
      </c>
      <c r="P34" s="281">
        <v>1.9266934106366239E-4</v>
      </c>
    </row>
    <row r="35" spans="1:16" s="217" customFormat="1" ht="15" customHeight="1">
      <c r="A35" s="264" t="s">
        <v>99</v>
      </c>
      <c r="B35" s="258">
        <v>607.31737999999996</v>
      </c>
      <c r="C35" s="258">
        <v>0</v>
      </c>
      <c r="D35" s="258">
        <v>15151.368560000001</v>
      </c>
      <c r="E35" s="258">
        <v>291.18071000000003</v>
      </c>
      <c r="F35" s="258">
        <v>710.77449000000001</v>
      </c>
      <c r="G35" s="258">
        <v>839.0239499999999</v>
      </c>
      <c r="H35" s="258">
        <v>17018.464530000001</v>
      </c>
      <c r="I35" s="258">
        <v>0</v>
      </c>
      <c r="J35" s="258">
        <v>0</v>
      </c>
      <c r="K35" s="258">
        <v>0</v>
      </c>
      <c r="L35" s="258">
        <v>0</v>
      </c>
      <c r="M35" s="258">
        <v>2.0680800000000001</v>
      </c>
      <c r="N35" s="258">
        <v>0</v>
      </c>
      <c r="O35" s="258">
        <v>34620.197700000004</v>
      </c>
      <c r="P35" s="281">
        <v>2.2962963087345589E-3</v>
      </c>
    </row>
    <row r="36" spans="1:16" s="217" customFormat="1" ht="15" customHeight="1">
      <c r="A36" s="264" t="s">
        <v>417</v>
      </c>
      <c r="B36" s="258">
        <v>0</v>
      </c>
      <c r="C36" s="258">
        <v>0</v>
      </c>
      <c r="D36" s="258">
        <v>0</v>
      </c>
      <c r="E36" s="258">
        <v>0</v>
      </c>
      <c r="F36" s="258">
        <v>0</v>
      </c>
      <c r="G36" s="258">
        <v>0</v>
      </c>
      <c r="H36" s="258">
        <v>0</v>
      </c>
      <c r="I36" s="258">
        <v>0</v>
      </c>
      <c r="J36" s="258">
        <v>0</v>
      </c>
      <c r="K36" s="258">
        <v>0</v>
      </c>
      <c r="L36" s="258">
        <v>0</v>
      </c>
      <c r="M36" s="258">
        <v>0</v>
      </c>
      <c r="N36" s="258">
        <v>0</v>
      </c>
      <c r="O36" s="258">
        <v>0</v>
      </c>
      <c r="P36" s="281">
        <v>0</v>
      </c>
    </row>
    <row r="37" spans="1:16" s="217" customFormat="1" ht="15" customHeight="1">
      <c r="A37" s="283" t="s">
        <v>594</v>
      </c>
      <c r="B37" s="260">
        <v>2251532.8611099995</v>
      </c>
      <c r="C37" s="260">
        <v>799865.08537999995</v>
      </c>
      <c r="D37" s="260">
        <v>1561198.3515700002</v>
      </c>
      <c r="E37" s="260">
        <v>5314747.5484799994</v>
      </c>
      <c r="F37" s="260">
        <v>2901128.7626899993</v>
      </c>
      <c r="G37" s="260">
        <v>325446.08841000003</v>
      </c>
      <c r="H37" s="260">
        <v>605081.38608999993</v>
      </c>
      <c r="I37" s="260">
        <v>159.78565</v>
      </c>
      <c r="J37" s="260">
        <v>26364.120930000001</v>
      </c>
      <c r="K37" s="260">
        <v>215297.68495</v>
      </c>
      <c r="L37" s="260">
        <v>336364.92786</v>
      </c>
      <c r="M37" s="260">
        <v>437182.37634999998</v>
      </c>
      <c r="N37" s="260">
        <v>302168.64693000005</v>
      </c>
      <c r="O37" s="260">
        <v>15076537.626399998</v>
      </c>
      <c r="P37" s="284">
        <v>1</v>
      </c>
    </row>
    <row r="38" spans="1:16" ht="15" customHeight="1">
      <c r="A38" s="221" t="s">
        <v>633</v>
      </c>
      <c r="B38" s="281">
        <v>0.14934018120761489</v>
      </c>
      <c r="C38" s="281">
        <v>5.3053632418850874E-2</v>
      </c>
      <c r="D38" s="281">
        <v>0.10355151761344994</v>
      </c>
      <c r="E38" s="281">
        <v>0.35251777829768627</v>
      </c>
      <c r="F38" s="281">
        <v>0.1924267251925226</v>
      </c>
      <c r="G38" s="281">
        <v>2.1586261811208082E-2</v>
      </c>
      <c r="H38" s="281">
        <v>4.0133975126388638E-2</v>
      </c>
      <c r="I38" s="281">
        <v>1.0598298757945919E-5</v>
      </c>
      <c r="J38" s="281">
        <v>1.748685380112388E-3</v>
      </c>
      <c r="K38" s="281">
        <v>1.4280313576308113E-2</v>
      </c>
      <c r="L38" s="281">
        <v>2.2310489065540031E-2</v>
      </c>
      <c r="M38" s="281">
        <v>2.8997531607287949E-2</v>
      </c>
      <c r="N38" s="281">
        <v>2.0042310404272339E-2</v>
      </c>
      <c r="O38" s="281">
        <v>1</v>
      </c>
      <c r="P38" s="281"/>
    </row>
    <row r="39" spans="1:16" ht="15" customHeight="1" thickBot="1">
      <c r="A39" s="222"/>
      <c r="B39" s="223"/>
      <c r="C39" s="224"/>
      <c r="D39" s="224"/>
      <c r="E39" s="224"/>
      <c r="F39" s="224"/>
      <c r="G39" s="224"/>
      <c r="H39" s="223"/>
      <c r="I39" s="223"/>
      <c r="J39" s="223"/>
      <c r="K39" s="223"/>
      <c r="L39" s="223"/>
      <c r="M39" s="223"/>
      <c r="N39" s="223"/>
      <c r="O39" s="223"/>
      <c r="P39" s="225"/>
    </row>
    <row r="40" spans="1:16" ht="15" customHeight="1" thickTop="1">
      <c r="A40" s="206" t="s">
        <v>596</v>
      </c>
      <c r="B40" s="230"/>
      <c r="C40" s="231"/>
      <c r="D40" s="231"/>
      <c r="E40" s="216"/>
      <c r="F40" s="216"/>
      <c r="G40" s="216"/>
      <c r="H40" s="226"/>
      <c r="I40" s="226"/>
      <c r="J40" s="226"/>
      <c r="K40" s="226"/>
      <c r="L40" s="226"/>
      <c r="M40" s="226"/>
      <c r="N40" s="226"/>
      <c r="O40" s="226"/>
      <c r="P40" s="226"/>
    </row>
    <row r="41" spans="1:16" ht="15" customHeight="1">
      <c r="A41" s="206" t="s">
        <v>599</v>
      </c>
      <c r="B41" s="206"/>
      <c r="C41" s="206"/>
      <c r="D41" s="206"/>
      <c r="E41" s="207"/>
      <c r="F41" s="207"/>
      <c r="G41" s="207"/>
      <c r="H41" s="215"/>
      <c r="I41" s="215"/>
      <c r="J41" s="215"/>
      <c r="K41" s="215"/>
      <c r="L41" s="215"/>
      <c r="M41" s="215"/>
      <c r="N41" s="215"/>
      <c r="O41" s="215"/>
      <c r="P41" s="226"/>
    </row>
    <row r="42" spans="1:16" ht="15" customHeight="1">
      <c r="A42" s="227"/>
      <c r="B42" s="215"/>
      <c r="C42" s="207"/>
      <c r="D42" s="207"/>
      <c r="E42" s="207"/>
      <c r="F42" s="207"/>
      <c r="G42" s="207"/>
      <c r="H42" s="215"/>
      <c r="I42" s="215"/>
      <c r="J42" s="215"/>
      <c r="K42" s="215"/>
      <c r="L42" s="215"/>
      <c r="M42" s="215"/>
      <c r="N42" s="215"/>
      <c r="O42" s="215"/>
      <c r="P42" s="226"/>
    </row>
  </sheetData>
  <mergeCells count="4">
    <mergeCell ref="A1:P1"/>
    <mergeCell ref="A2:P2"/>
    <mergeCell ref="A3:P3"/>
    <mergeCell ref="A4:P4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76.8554687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76.8554687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76.8554687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76.8554687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76.8554687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76.8554687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76.8554687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76.8554687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76.8554687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76.8554687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76.8554687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76.8554687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76.8554687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76.8554687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76.8554687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76.8554687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76.8554687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76.8554687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76.8554687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76.8554687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76.8554687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76.8554687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76.8554687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76.8554687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76.8554687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76.8554687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76.8554687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76.8554687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76.8554687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76.8554687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76.8554687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76.8554687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76.8554687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76.8554687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76.8554687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76.8554687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76.8554687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76.8554687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76.8554687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76.8554687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76.8554687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76.8554687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76.8554687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76.8554687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76.8554687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76.8554687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76.8554687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76.8554687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76.8554687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76.8554687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76.8554687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76.8554687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76.8554687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76.8554687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76.8554687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76.8554687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76.8554687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76.8554687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76.8554687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76.8554687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76.8554687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76.8554687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76.8554687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635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85"/>
      <c r="B5" s="286"/>
      <c r="C5" s="286"/>
      <c r="D5" s="187"/>
      <c r="E5" s="187"/>
      <c r="F5" s="286"/>
      <c r="G5" s="286"/>
      <c r="H5" s="286"/>
      <c r="I5" s="286"/>
      <c r="J5" s="286"/>
      <c r="K5" s="187"/>
      <c r="L5" s="286"/>
      <c r="M5" s="286"/>
      <c r="N5" s="187"/>
      <c r="O5" s="187"/>
      <c r="P5" s="286"/>
      <c r="Q5" s="187"/>
    </row>
    <row r="6" spans="1:17" s="252" customFormat="1" ht="15" customHeight="1">
      <c r="A6" s="238"/>
      <c r="B6" s="522" t="s">
        <v>57</v>
      </c>
      <c r="C6" s="522"/>
      <c r="D6" s="522"/>
      <c r="E6" s="522"/>
      <c r="F6" s="522"/>
      <c r="G6" s="522"/>
      <c r="H6" s="522"/>
      <c r="I6" s="522"/>
      <c r="J6" s="522" t="s">
        <v>58</v>
      </c>
      <c r="K6" s="522"/>
      <c r="L6" s="522"/>
      <c r="M6" s="522"/>
      <c r="N6" s="522"/>
      <c r="O6" s="522"/>
      <c r="P6" s="522"/>
      <c r="Q6" s="522"/>
    </row>
    <row r="7" spans="1:17" s="256" customFormat="1" ht="39.950000000000003" customHeight="1">
      <c r="A7" s="240" t="s">
        <v>603</v>
      </c>
      <c r="B7" s="241" t="s">
        <v>74</v>
      </c>
      <c r="C7" s="242" t="s">
        <v>616</v>
      </c>
      <c r="D7" s="241" t="s">
        <v>617</v>
      </c>
      <c r="E7" s="241" t="s">
        <v>618</v>
      </c>
      <c r="F7" s="242" t="s">
        <v>619</v>
      </c>
      <c r="G7" s="241" t="s">
        <v>620</v>
      </c>
      <c r="H7" s="241" t="s">
        <v>621</v>
      </c>
      <c r="I7" s="242" t="s">
        <v>72</v>
      </c>
      <c r="J7" s="241" t="s">
        <v>74</v>
      </c>
      <c r="K7" s="241" t="s">
        <v>616</v>
      </c>
      <c r="L7" s="242" t="s">
        <v>617</v>
      </c>
      <c r="M7" s="241" t="s">
        <v>618</v>
      </c>
      <c r="N7" s="241" t="s">
        <v>619</v>
      </c>
      <c r="O7" s="241" t="s">
        <v>620</v>
      </c>
      <c r="P7" s="241" t="s">
        <v>621</v>
      </c>
      <c r="Q7" s="241" t="s">
        <v>72</v>
      </c>
    </row>
    <row r="8" spans="1:17" ht="15" customHeight="1">
      <c r="A8" s="287" t="s">
        <v>85</v>
      </c>
      <c r="B8" s="207">
        <v>3911978.01278</v>
      </c>
      <c r="C8" s="207">
        <v>863172.83898</v>
      </c>
      <c r="D8" s="207">
        <v>14190.37888</v>
      </c>
      <c r="E8" s="207">
        <v>8463.9900600000001</v>
      </c>
      <c r="F8" s="207">
        <v>12996.22712</v>
      </c>
      <c r="G8" s="207">
        <v>960.39950999999996</v>
      </c>
      <c r="H8" s="207">
        <v>1607359.1203599998</v>
      </c>
      <c r="I8" s="207">
        <v>6419120.9676899994</v>
      </c>
      <c r="J8" s="207">
        <v>4450142.4057999998</v>
      </c>
      <c r="K8" s="207">
        <v>1605754.0493599998</v>
      </c>
      <c r="L8" s="207">
        <v>49.887978000000004</v>
      </c>
      <c r="M8" s="207">
        <v>3448.6820200000002</v>
      </c>
      <c r="N8" s="207">
        <v>20765.065030000002</v>
      </c>
      <c r="O8" s="207">
        <v>70458.112151599998</v>
      </c>
      <c r="P8" s="207">
        <v>621783.92940000002</v>
      </c>
      <c r="Q8" s="207">
        <v>6772402.1317400001</v>
      </c>
    </row>
    <row r="9" spans="1:17" ht="15" customHeight="1">
      <c r="A9" s="287" t="s">
        <v>86</v>
      </c>
      <c r="B9" s="207">
        <v>17499.646219999999</v>
      </c>
      <c r="C9" s="207">
        <v>4048.0855899999997</v>
      </c>
      <c r="D9" s="207">
        <v>0</v>
      </c>
      <c r="E9" s="207">
        <v>0</v>
      </c>
      <c r="F9" s="207">
        <v>0</v>
      </c>
      <c r="G9" s="207">
        <v>0</v>
      </c>
      <c r="H9" s="207">
        <v>27071.374690000001</v>
      </c>
      <c r="I9" s="207">
        <v>48619.106500000002</v>
      </c>
      <c r="J9" s="207">
        <v>5904.64282</v>
      </c>
      <c r="K9" s="207">
        <v>0</v>
      </c>
      <c r="L9" s="207">
        <v>0</v>
      </c>
      <c r="M9" s="207">
        <v>0</v>
      </c>
      <c r="N9" s="207">
        <v>3753.5319331999999</v>
      </c>
      <c r="O9" s="207">
        <v>2119.1682799999999</v>
      </c>
      <c r="P9" s="207">
        <v>8096.2962300000008</v>
      </c>
      <c r="Q9" s="207">
        <v>19873.63926</v>
      </c>
    </row>
    <row r="10" spans="1:17" ht="15" customHeight="1">
      <c r="A10" s="287" t="s">
        <v>87</v>
      </c>
      <c r="B10" s="207">
        <v>13843.06882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13843.06882</v>
      </c>
      <c r="J10" s="207">
        <v>0</v>
      </c>
      <c r="K10" s="207">
        <v>0</v>
      </c>
      <c r="L10" s="207">
        <v>0</v>
      </c>
      <c r="M10" s="207">
        <v>0</v>
      </c>
      <c r="N10" s="207">
        <v>0</v>
      </c>
      <c r="O10" s="207">
        <v>0</v>
      </c>
      <c r="P10" s="207">
        <v>0</v>
      </c>
      <c r="Q10" s="207">
        <v>0</v>
      </c>
    </row>
    <row r="11" spans="1:17" ht="15" customHeight="1">
      <c r="A11" s="287" t="s">
        <v>1031</v>
      </c>
      <c r="B11" s="207">
        <v>278702.76237999997</v>
      </c>
      <c r="C11" s="207">
        <v>109304.30165000001</v>
      </c>
      <c r="D11" s="207">
        <v>0</v>
      </c>
      <c r="E11" s="207">
        <v>0</v>
      </c>
      <c r="F11" s="207">
        <v>0</v>
      </c>
      <c r="G11" s="207">
        <v>0</v>
      </c>
      <c r="H11" s="207">
        <v>1414.67275</v>
      </c>
      <c r="I11" s="207">
        <v>389421.73677999998</v>
      </c>
      <c r="J11" s="207">
        <v>670663.26433000003</v>
      </c>
      <c r="K11" s="207">
        <v>0</v>
      </c>
      <c r="L11" s="207">
        <v>0</v>
      </c>
      <c r="M11" s="207">
        <v>0</v>
      </c>
      <c r="N11" s="207">
        <v>0</v>
      </c>
      <c r="O11" s="207">
        <v>0</v>
      </c>
      <c r="P11" s="207">
        <v>0</v>
      </c>
      <c r="Q11" s="207">
        <v>670663.26433000003</v>
      </c>
    </row>
    <row r="12" spans="1:17" ht="15" customHeight="1">
      <c r="A12" s="287" t="s">
        <v>88</v>
      </c>
      <c r="B12" s="207">
        <v>1786042.0081212001</v>
      </c>
      <c r="C12" s="207">
        <v>768500.71195819997</v>
      </c>
      <c r="D12" s="207">
        <v>4354.8870171999997</v>
      </c>
      <c r="E12" s="207">
        <v>18619.840984999999</v>
      </c>
      <c r="F12" s="207">
        <v>34703.189664399993</v>
      </c>
      <c r="G12" s="207">
        <v>5465.8367808000003</v>
      </c>
      <c r="H12" s="207">
        <v>0</v>
      </c>
      <c r="I12" s="207">
        <v>2617686.4745300002</v>
      </c>
      <c r="J12" s="207">
        <v>1279553.273448</v>
      </c>
      <c r="K12" s="207">
        <v>505384.22707319999</v>
      </c>
      <c r="L12" s="207">
        <v>4085.6535838</v>
      </c>
      <c r="M12" s="207">
        <v>14409.606963</v>
      </c>
      <c r="N12" s="207">
        <v>32628.1515144</v>
      </c>
      <c r="O12" s="207">
        <v>8048.8818924000007</v>
      </c>
      <c r="P12" s="207">
        <v>0</v>
      </c>
      <c r="Q12" s="207">
        <v>1844109.7945000001</v>
      </c>
    </row>
    <row r="13" spans="1:17" ht="15" customHeight="1">
      <c r="A13" s="287" t="s">
        <v>332</v>
      </c>
      <c r="B13" s="207">
        <v>284959.46814760001</v>
      </c>
      <c r="C13" s="207">
        <v>70068.655019999991</v>
      </c>
      <c r="D13" s="207">
        <v>2127.0067181999998</v>
      </c>
      <c r="E13" s="207">
        <v>1824.0589299999999</v>
      </c>
      <c r="F13" s="207">
        <v>3359.1499166000003</v>
      </c>
      <c r="G13" s="207">
        <v>187.26703000000001</v>
      </c>
      <c r="H13" s="207">
        <v>0</v>
      </c>
      <c r="I13" s="207">
        <v>362525.60576999997</v>
      </c>
      <c r="J13" s="207">
        <v>270575.12631999998</v>
      </c>
      <c r="K13" s="207">
        <v>61185.354599999999</v>
      </c>
      <c r="L13" s="207">
        <v>1286.11574</v>
      </c>
      <c r="M13" s="207">
        <v>1894.2236499999999</v>
      </c>
      <c r="N13" s="207">
        <v>4075.5977000000003</v>
      </c>
      <c r="O13" s="207">
        <v>398.14008000000001</v>
      </c>
      <c r="P13" s="207">
        <v>0</v>
      </c>
      <c r="Q13" s="207">
        <v>339414.55808999995</v>
      </c>
    </row>
    <row r="14" spans="1:17" ht="15" customHeight="1">
      <c r="A14" s="287" t="s">
        <v>631</v>
      </c>
      <c r="B14" s="207">
        <v>0</v>
      </c>
      <c r="C14" s="207">
        <v>0</v>
      </c>
      <c r="D14" s="207">
        <v>0</v>
      </c>
      <c r="E14" s="207">
        <v>0</v>
      </c>
      <c r="F14" s="207">
        <v>0</v>
      </c>
      <c r="G14" s="207">
        <v>0</v>
      </c>
      <c r="H14" s="207">
        <v>0</v>
      </c>
      <c r="I14" s="207">
        <v>0</v>
      </c>
      <c r="J14" s="207">
        <v>3776.5552000000002</v>
      </c>
      <c r="K14" s="207">
        <v>1314.79775</v>
      </c>
      <c r="L14" s="207">
        <v>6.66648</v>
      </c>
      <c r="M14" s="207">
        <v>0</v>
      </c>
      <c r="N14" s="207">
        <v>0</v>
      </c>
      <c r="O14" s="207">
        <v>0</v>
      </c>
      <c r="P14" s="207">
        <v>0</v>
      </c>
      <c r="Q14" s="207">
        <v>5098.0194299999994</v>
      </c>
    </row>
    <row r="15" spans="1:17" ht="15" customHeight="1">
      <c r="A15" s="287" t="s">
        <v>632</v>
      </c>
      <c r="B15" s="207">
        <v>3706613.294981</v>
      </c>
      <c r="C15" s="207">
        <v>1545422.2949992002</v>
      </c>
      <c r="D15" s="207">
        <v>11192.391949999999</v>
      </c>
      <c r="E15" s="207">
        <v>40214.413070000002</v>
      </c>
      <c r="F15" s="207">
        <v>17619.460239999997</v>
      </c>
      <c r="G15" s="207">
        <v>10501.71889</v>
      </c>
      <c r="H15" s="207">
        <v>0</v>
      </c>
      <c r="I15" s="207">
        <v>5331563.5741300005</v>
      </c>
      <c r="J15" s="207">
        <v>3395251.16071</v>
      </c>
      <c r="K15" s="207">
        <v>753468.78307679994</v>
      </c>
      <c r="L15" s="207">
        <v>6596.3934200000003</v>
      </c>
      <c r="M15" s="207">
        <v>18477.04651</v>
      </c>
      <c r="N15" s="207">
        <v>45752.514560000003</v>
      </c>
      <c r="O15" s="207">
        <v>16990.168600000001</v>
      </c>
      <c r="P15" s="207">
        <v>0</v>
      </c>
      <c r="Q15" s="207">
        <v>4236536.0668799998</v>
      </c>
    </row>
    <row r="16" spans="1:17" ht="15" customHeight="1">
      <c r="A16" s="287" t="s">
        <v>89</v>
      </c>
      <c r="B16" s="207">
        <v>180929.47422</v>
      </c>
      <c r="C16" s="207">
        <v>50500.138310000002</v>
      </c>
      <c r="D16" s="207">
        <v>0</v>
      </c>
      <c r="E16" s="207">
        <v>2349.05665</v>
      </c>
      <c r="F16" s="207">
        <v>1361.50739</v>
      </c>
      <c r="G16" s="207">
        <v>314.48815999999999</v>
      </c>
      <c r="H16" s="207">
        <v>0</v>
      </c>
      <c r="I16" s="207">
        <v>235454.66472999999</v>
      </c>
      <c r="J16" s="207">
        <v>1454.8310200000001</v>
      </c>
      <c r="K16" s="207">
        <v>172.67517999999998</v>
      </c>
      <c r="L16" s="207">
        <v>0</v>
      </c>
      <c r="M16" s="207">
        <v>6.5879799999999999</v>
      </c>
      <c r="N16" s="207">
        <v>0</v>
      </c>
      <c r="O16" s="207">
        <v>0</v>
      </c>
      <c r="P16" s="207">
        <v>0</v>
      </c>
      <c r="Q16" s="207">
        <v>1634.0941799999998</v>
      </c>
    </row>
    <row r="17" spans="1:17" ht="15" customHeight="1">
      <c r="A17" s="287" t="s">
        <v>90</v>
      </c>
      <c r="B17" s="207">
        <v>84726.143280000004</v>
      </c>
      <c r="C17" s="207">
        <v>119219.64666</v>
      </c>
      <c r="D17" s="207">
        <v>2382.3756400000002</v>
      </c>
      <c r="E17" s="207">
        <v>8714.7798699999985</v>
      </c>
      <c r="F17" s="207">
        <v>12819.811441400001</v>
      </c>
      <c r="G17" s="207">
        <v>4106.8817565999998</v>
      </c>
      <c r="H17" s="207">
        <v>178.51679999999999</v>
      </c>
      <c r="I17" s="207">
        <v>232148.15544999999</v>
      </c>
      <c r="J17" s="207">
        <v>1071092.8960845999</v>
      </c>
      <c r="K17" s="207">
        <v>287430.41976000002</v>
      </c>
      <c r="L17" s="207">
        <v>3866.2667000000001</v>
      </c>
      <c r="M17" s="207">
        <v>7073.3497800000005</v>
      </c>
      <c r="N17" s="207">
        <v>19480.602645799998</v>
      </c>
      <c r="O17" s="207">
        <v>7512.0571332</v>
      </c>
      <c r="P17" s="207">
        <v>23968.62947</v>
      </c>
      <c r="Q17" s="207">
        <v>1420424.2215699998</v>
      </c>
    </row>
    <row r="18" spans="1:17" ht="15" customHeight="1">
      <c r="A18" s="287" t="s">
        <v>92</v>
      </c>
      <c r="B18" s="207">
        <v>0</v>
      </c>
      <c r="C18" s="207">
        <v>0</v>
      </c>
      <c r="D18" s="207">
        <v>0</v>
      </c>
      <c r="E18" s="207">
        <v>0</v>
      </c>
      <c r="F18" s="207">
        <v>0</v>
      </c>
      <c r="G18" s="207">
        <v>0</v>
      </c>
      <c r="H18" s="207">
        <v>0</v>
      </c>
      <c r="I18" s="207">
        <v>0</v>
      </c>
      <c r="J18" s="207">
        <v>866018.82661999995</v>
      </c>
      <c r="K18" s="207">
        <v>338062.58539999998</v>
      </c>
      <c r="L18" s="207">
        <v>7349.0909000000001</v>
      </c>
      <c r="M18" s="207">
        <v>11747.518470000001</v>
      </c>
      <c r="N18" s="207">
        <v>21947.228480000002</v>
      </c>
      <c r="O18" s="207">
        <v>13155.59807</v>
      </c>
      <c r="P18" s="207">
        <v>0</v>
      </c>
      <c r="Q18" s="207">
        <v>1258280.84794</v>
      </c>
    </row>
    <row r="19" spans="1:17" ht="15" customHeight="1">
      <c r="A19" s="287" t="s">
        <v>93</v>
      </c>
      <c r="B19" s="207">
        <v>305094.61739200004</v>
      </c>
      <c r="C19" s="207">
        <v>250187.57013539999</v>
      </c>
      <c r="D19" s="207">
        <v>5955.66183</v>
      </c>
      <c r="E19" s="207">
        <v>6599.2631200000005</v>
      </c>
      <c r="F19" s="207">
        <v>18313.502279800003</v>
      </c>
      <c r="G19" s="207">
        <v>9133.9440099999993</v>
      </c>
      <c r="H19" s="207">
        <v>48997.165850000005</v>
      </c>
      <c r="I19" s="207">
        <v>644281.72460000007</v>
      </c>
      <c r="J19" s="207">
        <v>169775.90843000001</v>
      </c>
      <c r="K19" s="207">
        <v>157178.84137000001</v>
      </c>
      <c r="L19" s="207">
        <v>450.77037000000001</v>
      </c>
      <c r="M19" s="207">
        <v>2287.66966</v>
      </c>
      <c r="N19" s="207">
        <v>0</v>
      </c>
      <c r="O19" s="207">
        <v>2262.2487000000001</v>
      </c>
      <c r="P19" s="207">
        <v>0</v>
      </c>
      <c r="Q19" s="207">
        <v>331955.43852999998</v>
      </c>
    </row>
    <row r="20" spans="1:17" ht="15" customHeight="1">
      <c r="A20" s="287" t="s">
        <v>629</v>
      </c>
      <c r="B20" s="207">
        <v>0</v>
      </c>
      <c r="C20" s="207">
        <v>0</v>
      </c>
      <c r="D20" s="207">
        <v>0</v>
      </c>
      <c r="E20" s="207">
        <v>0</v>
      </c>
      <c r="F20" s="207">
        <v>0</v>
      </c>
      <c r="G20" s="207">
        <v>0</v>
      </c>
      <c r="H20" s="207">
        <v>0</v>
      </c>
      <c r="I20" s="207">
        <v>0</v>
      </c>
      <c r="J20" s="207">
        <v>0</v>
      </c>
      <c r="K20" s="207">
        <v>0</v>
      </c>
      <c r="L20" s="207">
        <v>0</v>
      </c>
      <c r="M20" s="207">
        <v>0</v>
      </c>
      <c r="N20" s="207">
        <v>0</v>
      </c>
      <c r="O20" s="207">
        <v>0</v>
      </c>
      <c r="P20" s="207">
        <v>0</v>
      </c>
      <c r="Q20" s="207">
        <v>0</v>
      </c>
    </row>
    <row r="21" spans="1:17" ht="15" customHeight="1">
      <c r="A21" s="287" t="s">
        <v>94</v>
      </c>
      <c r="B21" s="207">
        <v>0</v>
      </c>
      <c r="C21" s="207">
        <v>0</v>
      </c>
      <c r="D21" s="207">
        <v>0</v>
      </c>
      <c r="E21" s="207">
        <v>0</v>
      </c>
      <c r="F21" s="207">
        <v>0</v>
      </c>
      <c r="G21" s="207">
        <v>0</v>
      </c>
      <c r="H21" s="207">
        <v>0</v>
      </c>
      <c r="I21" s="207">
        <v>0</v>
      </c>
      <c r="J21" s="207">
        <v>0</v>
      </c>
      <c r="K21" s="207">
        <v>0</v>
      </c>
      <c r="L21" s="207">
        <v>0</v>
      </c>
      <c r="M21" s="207">
        <v>0</v>
      </c>
      <c r="N21" s="207">
        <v>0</v>
      </c>
      <c r="O21" s="207">
        <v>0</v>
      </c>
      <c r="P21" s="207">
        <v>0</v>
      </c>
      <c r="Q21" s="207">
        <v>0</v>
      </c>
    </row>
    <row r="22" spans="1:17" ht="15" customHeight="1">
      <c r="A22" s="287" t="s">
        <v>95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07">
        <v>0</v>
      </c>
      <c r="M22" s="207">
        <v>0</v>
      </c>
      <c r="N22" s="207">
        <v>0</v>
      </c>
      <c r="O22" s="207">
        <v>0</v>
      </c>
      <c r="P22" s="207">
        <v>0</v>
      </c>
      <c r="Q22" s="207">
        <v>0</v>
      </c>
    </row>
    <row r="23" spans="1:17" ht="15" customHeight="1">
      <c r="A23" s="287" t="s">
        <v>96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07">
        <v>0</v>
      </c>
      <c r="M23" s="207">
        <v>0</v>
      </c>
      <c r="N23" s="207">
        <v>0</v>
      </c>
      <c r="O23" s="207">
        <v>0</v>
      </c>
      <c r="P23" s="207">
        <v>0</v>
      </c>
      <c r="Q23" s="207">
        <v>0</v>
      </c>
    </row>
    <row r="24" spans="1:17" ht="15" customHeight="1">
      <c r="A24" s="287" t="s">
        <v>1034</v>
      </c>
      <c r="B24" s="246">
        <v>7706.0697300000002</v>
      </c>
      <c r="C24" s="246">
        <v>1263.5946399999998</v>
      </c>
      <c r="D24" s="246">
        <v>14.06366</v>
      </c>
      <c r="E24" s="246">
        <v>0</v>
      </c>
      <c r="F24" s="246">
        <v>175.69182999999998</v>
      </c>
      <c r="G24" s="246">
        <v>0</v>
      </c>
      <c r="H24" s="246">
        <v>0</v>
      </c>
      <c r="I24" s="246">
        <v>9159.41986</v>
      </c>
      <c r="J24" s="246">
        <v>1321536.6138900002</v>
      </c>
      <c r="K24" s="246">
        <v>108839.38223</v>
      </c>
      <c r="L24" s="207">
        <v>7076.2032800000006</v>
      </c>
      <c r="M24" s="207">
        <v>3099.5930600000002</v>
      </c>
      <c r="N24" s="207">
        <v>9252.8645699999997</v>
      </c>
      <c r="O24" s="207">
        <v>611.98068999999998</v>
      </c>
      <c r="P24" s="207">
        <v>0</v>
      </c>
      <c r="Q24" s="207">
        <v>1450416.63772</v>
      </c>
    </row>
    <row r="25" spans="1:17" ht="15" customHeight="1">
      <c r="A25" s="287" t="s">
        <v>1041</v>
      </c>
      <c r="B25" s="246">
        <v>1894.2851599999999</v>
      </c>
      <c r="C25" s="246">
        <v>3123.0459500000002</v>
      </c>
      <c r="D25" s="246">
        <v>0</v>
      </c>
      <c r="E25" s="246">
        <v>0</v>
      </c>
      <c r="F25" s="246">
        <v>54.957920000000001</v>
      </c>
      <c r="G25" s="246">
        <v>50.409269399999999</v>
      </c>
      <c r="H25" s="246">
        <v>39.023600000000002</v>
      </c>
      <c r="I25" s="246">
        <v>5161.7219000000005</v>
      </c>
      <c r="J25" s="246">
        <v>70435.282269999996</v>
      </c>
      <c r="K25" s="246">
        <v>18423.0488</v>
      </c>
      <c r="L25" s="207">
        <v>356.88557000000003</v>
      </c>
      <c r="M25" s="207">
        <v>505.19862999999998</v>
      </c>
      <c r="N25" s="207">
        <v>1249.1135800000002</v>
      </c>
      <c r="O25" s="207">
        <v>170.714</v>
      </c>
      <c r="P25" s="207">
        <v>0</v>
      </c>
      <c r="Q25" s="207">
        <v>91140.242849999995</v>
      </c>
    </row>
    <row r="26" spans="1:17" ht="15" customHeight="1">
      <c r="A26" s="287" t="s">
        <v>1036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0</v>
      </c>
      <c r="J26" s="246">
        <v>27965.856690000001</v>
      </c>
      <c r="K26" s="246">
        <v>8139.0194099999999</v>
      </c>
      <c r="L26" s="207">
        <v>529.9914399999999</v>
      </c>
      <c r="M26" s="207">
        <v>386.17263000000003</v>
      </c>
      <c r="N26" s="207">
        <v>1155.9996699999999</v>
      </c>
      <c r="O26" s="207">
        <v>252.52432000000002</v>
      </c>
      <c r="P26" s="207">
        <v>0</v>
      </c>
      <c r="Q26" s="207">
        <v>38429.564159999994</v>
      </c>
    </row>
    <row r="27" spans="1:17" ht="15" customHeight="1">
      <c r="A27" s="287" t="s">
        <v>97</v>
      </c>
      <c r="B27" s="246">
        <v>1247019.1263947999</v>
      </c>
      <c r="C27" s="246">
        <v>221774.96075220002</v>
      </c>
      <c r="D27" s="246">
        <v>10086.039359999999</v>
      </c>
      <c r="E27" s="246">
        <v>9204.3300399999989</v>
      </c>
      <c r="F27" s="246">
        <v>9575.8791700000002</v>
      </c>
      <c r="G27" s="246">
        <v>1385.3892900000001</v>
      </c>
      <c r="H27" s="246">
        <v>222330.95749999999</v>
      </c>
      <c r="I27" s="246">
        <v>1721376.68251</v>
      </c>
      <c r="J27" s="246">
        <v>2304505.7985335998</v>
      </c>
      <c r="K27" s="246">
        <v>108888.25790000001</v>
      </c>
      <c r="L27" s="207">
        <v>13658.061438999999</v>
      </c>
      <c r="M27" s="207">
        <v>6668.1376200000004</v>
      </c>
      <c r="N27" s="207">
        <v>10742.812335799999</v>
      </c>
      <c r="O27" s="207">
        <v>2492.4124500000003</v>
      </c>
      <c r="P27" s="207">
        <v>55310.435420000002</v>
      </c>
      <c r="Q27" s="207">
        <v>2502265.9157199999</v>
      </c>
    </row>
    <row r="28" spans="1:17" ht="15" customHeight="1">
      <c r="A28" s="287" t="s">
        <v>98</v>
      </c>
      <c r="B28" s="246">
        <v>0</v>
      </c>
      <c r="C28" s="246">
        <v>0</v>
      </c>
      <c r="D28" s="246">
        <v>0</v>
      </c>
      <c r="E28" s="246">
        <v>0</v>
      </c>
      <c r="F28" s="246">
        <v>0</v>
      </c>
      <c r="G28" s="246">
        <v>0</v>
      </c>
      <c r="H28" s="246">
        <v>0</v>
      </c>
      <c r="I28" s="246">
        <v>0</v>
      </c>
      <c r="J28" s="246">
        <v>90514.054134399994</v>
      </c>
      <c r="K28" s="246">
        <v>14124.25021</v>
      </c>
      <c r="L28" s="207">
        <v>1529.6225146000002</v>
      </c>
      <c r="M28" s="207">
        <v>847.61390000000006</v>
      </c>
      <c r="N28" s="207">
        <v>1305.3421963999999</v>
      </c>
      <c r="O28" s="207">
        <v>257.96800000000002</v>
      </c>
      <c r="P28" s="207">
        <v>2200.33302</v>
      </c>
      <c r="Q28" s="207">
        <v>110779.18398</v>
      </c>
    </row>
    <row r="29" spans="1:17" ht="15" customHeight="1">
      <c r="A29" s="287" t="s">
        <v>99</v>
      </c>
      <c r="B29" s="246">
        <v>22313.627533399998</v>
      </c>
      <c r="C29" s="246">
        <v>1849.2383582</v>
      </c>
      <c r="D29" s="246">
        <v>273.30142999999998</v>
      </c>
      <c r="E29" s="246">
        <v>0</v>
      </c>
      <c r="F29" s="246">
        <v>6281.9573627999998</v>
      </c>
      <c r="G29" s="246">
        <v>0</v>
      </c>
      <c r="H29" s="246">
        <v>607.31737999999996</v>
      </c>
      <c r="I29" s="246">
        <v>31325.442059999998</v>
      </c>
      <c r="J29" s="246">
        <v>0</v>
      </c>
      <c r="K29" s="246">
        <v>0</v>
      </c>
      <c r="L29" s="207">
        <v>0</v>
      </c>
      <c r="M29" s="207">
        <v>0</v>
      </c>
      <c r="N29" s="207">
        <v>0</v>
      </c>
      <c r="O29" s="207">
        <v>0</v>
      </c>
      <c r="P29" s="207">
        <v>0</v>
      </c>
      <c r="Q29" s="207">
        <v>0</v>
      </c>
    </row>
    <row r="30" spans="1:17" ht="15" customHeight="1">
      <c r="A30" s="287" t="s">
        <v>417</v>
      </c>
      <c r="B30" s="246">
        <v>0</v>
      </c>
      <c r="C30" s="246">
        <v>0</v>
      </c>
      <c r="D30" s="246">
        <v>0</v>
      </c>
      <c r="E30" s="246">
        <v>0</v>
      </c>
      <c r="F30" s="246">
        <v>0</v>
      </c>
      <c r="G30" s="246">
        <v>0</v>
      </c>
      <c r="H30" s="246">
        <v>0</v>
      </c>
      <c r="I30" s="246">
        <v>0</v>
      </c>
      <c r="J30" s="246">
        <v>0</v>
      </c>
      <c r="K30" s="246">
        <v>0</v>
      </c>
      <c r="L30" s="207">
        <v>0</v>
      </c>
      <c r="M30" s="207">
        <v>0</v>
      </c>
      <c r="N30" s="207">
        <v>0</v>
      </c>
      <c r="O30" s="207">
        <v>0</v>
      </c>
      <c r="P30" s="207">
        <v>0</v>
      </c>
      <c r="Q30" s="207">
        <v>0</v>
      </c>
    </row>
    <row r="31" spans="1:17" ht="15" customHeight="1">
      <c r="A31" s="287" t="s">
        <v>100</v>
      </c>
      <c r="B31" s="207">
        <v>1054483.3280499999</v>
      </c>
      <c r="C31" s="207">
        <v>949766.91107999999</v>
      </c>
      <c r="D31" s="207">
        <v>93.5655</v>
      </c>
      <c r="E31" s="207">
        <v>10011.45565</v>
      </c>
      <c r="F31" s="207">
        <v>20744.969029599997</v>
      </c>
      <c r="G31" s="207">
        <v>28245.141210000002</v>
      </c>
      <c r="H31" s="207">
        <v>233984.15062999999</v>
      </c>
      <c r="I31" s="207">
        <v>2297329.5211499999</v>
      </c>
      <c r="J31" s="207">
        <v>818449.78735999996</v>
      </c>
      <c r="K31" s="207">
        <v>696577.82717999991</v>
      </c>
      <c r="L31" s="207">
        <v>3410.3440000000001</v>
      </c>
      <c r="M31" s="207">
        <v>9050.0085099999997</v>
      </c>
      <c r="N31" s="207">
        <v>20835.006829999998</v>
      </c>
      <c r="O31" s="207">
        <v>46347.050579999996</v>
      </c>
      <c r="P31" s="207">
        <v>47311.329509999996</v>
      </c>
      <c r="Q31" s="207">
        <v>1641981.3539700001</v>
      </c>
    </row>
    <row r="32" spans="1:17" ht="15" customHeight="1">
      <c r="A32" s="287" t="s">
        <v>101</v>
      </c>
      <c r="B32" s="207">
        <v>270249.50984680001</v>
      </c>
      <c r="C32" s="207">
        <v>121808.03822059999</v>
      </c>
      <c r="D32" s="207">
        <v>3941.5508300000001</v>
      </c>
      <c r="E32" s="207">
        <v>5743.2110700000003</v>
      </c>
      <c r="F32" s="207">
        <v>15871.312146400001</v>
      </c>
      <c r="G32" s="207">
        <v>7720.4576699999998</v>
      </c>
      <c r="H32" s="207">
        <v>107125.97701999999</v>
      </c>
      <c r="I32" s="207">
        <v>532460.05681999994</v>
      </c>
      <c r="J32" s="207">
        <v>288172.95639999997</v>
      </c>
      <c r="K32" s="207">
        <v>218102.05090580002</v>
      </c>
      <c r="L32" s="207">
        <v>2954.4109548000001</v>
      </c>
      <c r="M32" s="207">
        <v>7523.2102300000006</v>
      </c>
      <c r="N32" s="207">
        <v>30944.4719444</v>
      </c>
      <c r="O32" s="207">
        <v>23384.165997</v>
      </c>
      <c r="P32" s="207">
        <v>41058.37111</v>
      </c>
      <c r="Q32" s="207">
        <v>612139.63754999998</v>
      </c>
    </row>
    <row r="33" spans="1:17" ht="15" customHeight="1">
      <c r="A33" s="287" t="s">
        <v>1038</v>
      </c>
      <c r="B33" s="207">
        <v>27775.175420000003</v>
      </c>
      <c r="C33" s="207">
        <v>2838.8963399999998</v>
      </c>
      <c r="D33" s="207">
        <v>0</v>
      </c>
      <c r="E33" s="207">
        <v>0</v>
      </c>
      <c r="F33" s="207">
        <v>0</v>
      </c>
      <c r="G33" s="207">
        <v>0</v>
      </c>
      <c r="H33" s="207">
        <v>0</v>
      </c>
      <c r="I33" s="207">
        <v>30614.071760000003</v>
      </c>
      <c r="J33" s="207">
        <v>4619.5642500000004</v>
      </c>
      <c r="K33" s="207">
        <v>0</v>
      </c>
      <c r="L33" s="207">
        <v>0</v>
      </c>
      <c r="M33" s="207">
        <v>0</v>
      </c>
      <c r="N33" s="207">
        <v>0</v>
      </c>
      <c r="O33" s="207">
        <v>0</v>
      </c>
      <c r="P33" s="207">
        <v>135.76122000000001</v>
      </c>
      <c r="Q33" s="207">
        <v>4755.3254699999998</v>
      </c>
    </row>
    <row r="34" spans="1:17" ht="15" customHeight="1">
      <c r="A34" s="287" t="s">
        <v>1039</v>
      </c>
      <c r="B34" s="207">
        <v>38642.849450000002</v>
      </c>
      <c r="C34" s="207">
        <v>6616.2353200000007</v>
      </c>
      <c r="D34" s="207">
        <v>0</v>
      </c>
      <c r="E34" s="207">
        <v>634.22699999999998</v>
      </c>
      <c r="F34" s="207">
        <v>999.99129000000005</v>
      </c>
      <c r="G34" s="207">
        <v>0</v>
      </c>
      <c r="H34" s="207">
        <v>34.334739999999996</v>
      </c>
      <c r="I34" s="207">
        <v>46927.637799999997</v>
      </c>
      <c r="J34" s="207">
        <v>45813.398659999999</v>
      </c>
      <c r="K34" s="207">
        <v>19074.62297</v>
      </c>
      <c r="L34" s="207">
        <v>85.40146</v>
      </c>
      <c r="M34" s="207">
        <v>238.49363</v>
      </c>
      <c r="N34" s="207">
        <v>8209.7722099999992</v>
      </c>
      <c r="O34" s="207">
        <v>2963.12156</v>
      </c>
      <c r="P34" s="207">
        <v>0</v>
      </c>
      <c r="Q34" s="207">
        <v>76384.810489999989</v>
      </c>
    </row>
    <row r="35" spans="1:17" ht="15" customHeight="1">
      <c r="A35" s="287" t="s">
        <v>1040</v>
      </c>
      <c r="B35" s="207">
        <v>0</v>
      </c>
      <c r="C35" s="207">
        <v>0</v>
      </c>
      <c r="D35" s="207">
        <v>0</v>
      </c>
      <c r="E35" s="207">
        <v>0</v>
      </c>
      <c r="F35" s="207">
        <v>0</v>
      </c>
      <c r="G35" s="207">
        <v>0</v>
      </c>
      <c r="H35" s="207">
        <v>0</v>
      </c>
      <c r="I35" s="207">
        <v>0</v>
      </c>
      <c r="J35" s="207">
        <v>0</v>
      </c>
      <c r="K35" s="207">
        <v>0</v>
      </c>
      <c r="L35" s="207">
        <v>0</v>
      </c>
      <c r="M35" s="207">
        <v>0</v>
      </c>
      <c r="N35" s="207">
        <v>0</v>
      </c>
      <c r="O35" s="207">
        <v>0</v>
      </c>
      <c r="P35" s="207">
        <v>0</v>
      </c>
      <c r="Q35" s="207">
        <v>0</v>
      </c>
    </row>
    <row r="36" spans="1:17" ht="15" customHeight="1">
      <c r="A36" s="287" t="s">
        <v>627</v>
      </c>
      <c r="B36" s="207">
        <v>96098.090270000001</v>
      </c>
      <c r="C36" s="207">
        <v>2694</v>
      </c>
      <c r="D36" s="207">
        <v>0</v>
      </c>
      <c r="E36" s="207">
        <v>1093.19</v>
      </c>
      <c r="F36" s="207">
        <v>3277.9878599999997</v>
      </c>
      <c r="G36" s="207">
        <v>0</v>
      </c>
      <c r="H36" s="207">
        <v>2311.3339599999999</v>
      </c>
      <c r="I36" s="207">
        <v>105474.60209</v>
      </c>
      <c r="J36" s="207">
        <v>9158.0888500000001</v>
      </c>
      <c r="K36" s="207">
        <v>0</v>
      </c>
      <c r="L36" s="207">
        <v>0</v>
      </c>
      <c r="M36" s="207">
        <v>0</v>
      </c>
      <c r="N36" s="207">
        <v>0</v>
      </c>
      <c r="O36" s="207">
        <v>0</v>
      </c>
      <c r="P36" s="207">
        <v>0</v>
      </c>
      <c r="Q36" s="207">
        <v>9158.0888500000001</v>
      </c>
    </row>
    <row r="37" spans="1:17" ht="15" customHeight="1">
      <c r="A37" s="287" t="s">
        <v>628</v>
      </c>
      <c r="B37" s="207">
        <v>633877.24710000004</v>
      </c>
      <c r="C37" s="207">
        <v>167545.44331999999</v>
      </c>
      <c r="D37" s="207">
        <v>22893.330469999997</v>
      </c>
      <c r="E37" s="207">
        <v>4215.0033300000005</v>
      </c>
      <c r="F37" s="207">
        <v>0</v>
      </c>
      <c r="G37" s="207">
        <v>0</v>
      </c>
      <c r="H37" s="207">
        <v>78.91583</v>
      </c>
      <c r="I37" s="207">
        <v>828609.94004999998</v>
      </c>
      <c r="J37" s="207">
        <v>73779.145329999999</v>
      </c>
      <c r="K37" s="207">
        <v>51497.834280000003</v>
      </c>
      <c r="L37" s="207">
        <v>0</v>
      </c>
      <c r="M37" s="207">
        <v>0</v>
      </c>
      <c r="N37" s="207">
        <v>4362.6684999999998</v>
      </c>
      <c r="O37" s="207">
        <v>4472.2237000000005</v>
      </c>
      <c r="P37" s="207">
        <v>0</v>
      </c>
      <c r="Q37" s="207">
        <v>134111.87181000001</v>
      </c>
    </row>
    <row r="38" spans="1:17" s="217" customFormat="1" ht="15" customHeight="1">
      <c r="A38" s="248" t="s">
        <v>72</v>
      </c>
      <c r="B38" s="219">
        <v>13970447.805296797</v>
      </c>
      <c r="C38" s="219">
        <v>5259704.6072837999</v>
      </c>
      <c r="D38" s="219">
        <v>77504.55328539999</v>
      </c>
      <c r="E38" s="219">
        <v>117686.81977500003</v>
      </c>
      <c r="F38" s="219">
        <v>158155.59466100001</v>
      </c>
      <c r="G38" s="219">
        <v>68071.933576800002</v>
      </c>
      <c r="H38" s="219">
        <v>2251532.8611099995</v>
      </c>
      <c r="I38" s="219">
        <v>21903104.175000001</v>
      </c>
      <c r="J38" s="219">
        <v>17239159.437150598</v>
      </c>
      <c r="K38" s="219">
        <v>4953618.0274558002</v>
      </c>
      <c r="L38" s="219">
        <v>53291.765830199998</v>
      </c>
      <c r="M38" s="219">
        <v>87663.113242999985</v>
      </c>
      <c r="N38" s="219">
        <v>236460.74369999999</v>
      </c>
      <c r="O38" s="219">
        <v>201896.53620419998</v>
      </c>
      <c r="P38" s="219">
        <v>799865.08537999995</v>
      </c>
      <c r="Q38" s="219">
        <v>23571954.709019996</v>
      </c>
    </row>
    <row r="39" spans="1:17" ht="15" customHeight="1" thickBot="1">
      <c r="A39" s="222"/>
      <c r="B39" s="228"/>
      <c r="C39" s="224"/>
      <c r="D39" s="224"/>
      <c r="E39" s="224"/>
      <c r="F39" s="224"/>
      <c r="G39" s="224"/>
      <c r="H39" s="224"/>
      <c r="I39" s="224"/>
      <c r="J39" s="224"/>
      <c r="K39" s="224"/>
      <c r="L39" s="228"/>
      <c r="M39" s="228"/>
      <c r="N39" s="228"/>
      <c r="O39" s="228"/>
      <c r="P39" s="228"/>
      <c r="Q39" s="228"/>
    </row>
    <row r="40" spans="1:17" ht="15" customHeight="1" thickTop="1">
      <c r="A40" s="206" t="s">
        <v>596</v>
      </c>
      <c r="B40" s="226"/>
      <c r="C40" s="216"/>
      <c r="D40" s="216"/>
      <c r="E40" s="216"/>
      <c r="F40" s="216"/>
      <c r="G40" s="216"/>
      <c r="H40" s="216"/>
      <c r="I40" s="216"/>
      <c r="J40" s="216"/>
      <c r="K40" s="216"/>
      <c r="L40" s="226"/>
      <c r="M40" s="226"/>
      <c r="N40" s="184"/>
      <c r="O40" s="184"/>
      <c r="P40" s="184"/>
      <c r="Q40" s="184"/>
    </row>
    <row r="41" spans="1:17" ht="15" customHeight="1">
      <c r="A41" s="233"/>
      <c r="B41" s="215"/>
      <c r="C41" s="207"/>
      <c r="D41" s="207"/>
      <c r="E41" s="207"/>
      <c r="F41" s="207"/>
      <c r="G41" s="207"/>
      <c r="H41" s="207"/>
      <c r="I41" s="207"/>
      <c r="J41" s="207"/>
      <c r="K41" s="207"/>
      <c r="L41" s="207"/>
      <c r="M41" s="215"/>
      <c r="N41" s="184"/>
      <c r="O41" s="184"/>
      <c r="P41" s="184"/>
      <c r="Q41" s="184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Q41"/>
  <sheetViews>
    <sheetView zoomScaleNormal="100" workbookViewId="0">
      <selection activeCell="A2" sqref="A2:Q2"/>
    </sheetView>
  </sheetViews>
  <sheetFormatPr defaultColWidth="11.42578125" defaultRowHeight="44.25"/>
  <cols>
    <col min="1" max="1" width="76.8554687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76.8554687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76.8554687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76.8554687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76.8554687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76.8554687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76.8554687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76.8554687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76.8554687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76.8554687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76.8554687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76.8554687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76.8554687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76.8554687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76.8554687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76.8554687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76.8554687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76.8554687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76.8554687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76.8554687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76.8554687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76.8554687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76.8554687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76.8554687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76.8554687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76.8554687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76.8554687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76.8554687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76.8554687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76.8554687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76.8554687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76.8554687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76.8554687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76.8554687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76.8554687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76.8554687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76.8554687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76.8554687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76.8554687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76.8554687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76.8554687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76.8554687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76.8554687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76.8554687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76.8554687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76.8554687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76.8554687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76.8554687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76.8554687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76.8554687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76.8554687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76.8554687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76.8554687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76.8554687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76.8554687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76.8554687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76.8554687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76.8554687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76.8554687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76.8554687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76.8554687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76.8554687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76.8554687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76.8554687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635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85"/>
      <c r="B5" s="286"/>
      <c r="C5" s="286"/>
      <c r="D5" s="187"/>
      <c r="E5" s="187"/>
      <c r="F5" s="286"/>
      <c r="G5" s="286"/>
      <c r="H5" s="286"/>
      <c r="I5" s="286"/>
      <c r="J5" s="286"/>
      <c r="K5" s="187"/>
      <c r="L5" s="286"/>
      <c r="M5" s="286"/>
      <c r="N5" s="187"/>
      <c r="O5" s="187"/>
      <c r="P5" s="286"/>
      <c r="Q5" s="187"/>
    </row>
    <row r="6" spans="1:17" s="252" customFormat="1" ht="15" customHeight="1">
      <c r="A6" s="238"/>
      <c r="B6" s="522" t="s">
        <v>604</v>
      </c>
      <c r="C6" s="522"/>
      <c r="D6" s="522"/>
      <c r="E6" s="522"/>
      <c r="F6" s="522"/>
      <c r="G6" s="522"/>
      <c r="H6" s="522"/>
      <c r="I6" s="522"/>
      <c r="J6" s="522" t="s">
        <v>605</v>
      </c>
      <c r="K6" s="522"/>
      <c r="L6" s="522"/>
      <c r="M6" s="522"/>
      <c r="N6" s="522"/>
      <c r="O6" s="522"/>
      <c r="P6" s="522"/>
      <c r="Q6" s="522"/>
    </row>
    <row r="7" spans="1:17" s="256" customFormat="1" ht="39.950000000000003" customHeight="1">
      <c r="A7" s="240" t="s">
        <v>603</v>
      </c>
      <c r="B7" s="241" t="s">
        <v>74</v>
      </c>
      <c r="C7" s="242" t="s">
        <v>616</v>
      </c>
      <c r="D7" s="241" t="s">
        <v>617</v>
      </c>
      <c r="E7" s="241" t="s">
        <v>618</v>
      </c>
      <c r="F7" s="242" t="s">
        <v>619</v>
      </c>
      <c r="G7" s="241" t="s">
        <v>620</v>
      </c>
      <c r="H7" s="241" t="s">
        <v>621</v>
      </c>
      <c r="I7" s="242" t="s">
        <v>72</v>
      </c>
      <c r="J7" s="241" t="s">
        <v>74</v>
      </c>
      <c r="K7" s="241" t="s">
        <v>616</v>
      </c>
      <c r="L7" s="242" t="s">
        <v>617</v>
      </c>
      <c r="M7" s="241" t="s">
        <v>618</v>
      </c>
      <c r="N7" s="241" t="s">
        <v>619</v>
      </c>
      <c r="O7" s="241" t="s">
        <v>620</v>
      </c>
      <c r="P7" s="241" t="s">
        <v>621</v>
      </c>
      <c r="Q7" s="241" t="s">
        <v>72</v>
      </c>
    </row>
    <row r="8" spans="1:17" ht="15" customHeight="1">
      <c r="A8" s="287" t="s">
        <v>85</v>
      </c>
      <c r="B8" s="207">
        <v>1812109.11576</v>
      </c>
      <c r="C8" s="207">
        <v>689421.92065999995</v>
      </c>
      <c r="D8" s="207">
        <v>0</v>
      </c>
      <c r="E8" s="207">
        <v>0</v>
      </c>
      <c r="F8" s="207">
        <v>11229.920239999999</v>
      </c>
      <c r="G8" s="207">
        <v>0</v>
      </c>
      <c r="H8" s="207">
        <v>1193569.5384500001</v>
      </c>
      <c r="I8" s="207">
        <v>3706330.49511</v>
      </c>
      <c r="J8" s="207">
        <v>6661499.9901569998</v>
      </c>
      <c r="K8" s="207">
        <v>1411282.4459899999</v>
      </c>
      <c r="L8" s="207">
        <v>0</v>
      </c>
      <c r="M8" s="207">
        <v>2330.4252200000001</v>
      </c>
      <c r="N8" s="207">
        <v>10709.618640000001</v>
      </c>
      <c r="O8" s="207">
        <v>89005.514629999991</v>
      </c>
      <c r="P8" s="207">
        <v>4610644.8204499995</v>
      </c>
      <c r="Q8" s="207">
        <v>12785472.815090001</v>
      </c>
    </row>
    <row r="9" spans="1:17" ht="15" customHeight="1">
      <c r="A9" s="287" t="s">
        <v>86</v>
      </c>
      <c r="B9" s="207">
        <v>5332.5357199999999</v>
      </c>
      <c r="C9" s="207">
        <v>2194.1450099999997</v>
      </c>
      <c r="D9" s="207">
        <v>0</v>
      </c>
      <c r="E9" s="207">
        <v>0</v>
      </c>
      <c r="F9" s="207">
        <v>160.32113000000001</v>
      </c>
      <c r="G9" s="207">
        <v>0</v>
      </c>
      <c r="H9" s="207">
        <v>25374.53801</v>
      </c>
      <c r="I9" s="207">
        <v>33061.539870000001</v>
      </c>
      <c r="J9" s="207">
        <v>9969.7137227999992</v>
      </c>
      <c r="K9" s="207">
        <v>0</v>
      </c>
      <c r="L9" s="207">
        <v>0</v>
      </c>
      <c r="M9" s="207">
        <v>0</v>
      </c>
      <c r="N9" s="207">
        <v>1297.3628700000002</v>
      </c>
      <c r="O9" s="207">
        <v>1902.4</v>
      </c>
      <c r="P9" s="207">
        <v>54338.176850000003</v>
      </c>
      <c r="Q9" s="207">
        <v>67507.653439999995</v>
      </c>
    </row>
    <row r="10" spans="1:17" ht="15" customHeight="1">
      <c r="A10" s="287" t="s">
        <v>87</v>
      </c>
      <c r="B10" s="207">
        <v>0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528222.82292000006</v>
      </c>
      <c r="K10" s="207">
        <v>0</v>
      </c>
      <c r="L10" s="207">
        <v>0</v>
      </c>
      <c r="M10" s="207">
        <v>0</v>
      </c>
      <c r="N10" s="207">
        <v>0</v>
      </c>
      <c r="O10" s="207">
        <v>0</v>
      </c>
      <c r="P10" s="207">
        <v>0</v>
      </c>
      <c r="Q10" s="207">
        <v>528222.82292000006</v>
      </c>
    </row>
    <row r="11" spans="1:17" ht="15" customHeight="1">
      <c r="A11" s="287" t="s">
        <v>1031</v>
      </c>
      <c r="B11" s="207">
        <v>19104.750960000001</v>
      </c>
      <c r="C11" s="207">
        <v>4766.2522600000002</v>
      </c>
      <c r="D11" s="207">
        <v>0</v>
      </c>
      <c r="E11" s="207">
        <v>0</v>
      </c>
      <c r="F11" s="207">
        <v>0</v>
      </c>
      <c r="G11" s="207">
        <v>0</v>
      </c>
      <c r="H11" s="207">
        <v>0</v>
      </c>
      <c r="I11" s="207">
        <v>23871.003219999999</v>
      </c>
      <c r="J11" s="207">
        <v>551324.85485999996</v>
      </c>
      <c r="K11" s="207">
        <v>54267.569349999998</v>
      </c>
      <c r="L11" s="207">
        <v>0</v>
      </c>
      <c r="M11" s="207">
        <v>0</v>
      </c>
      <c r="N11" s="207">
        <v>0</v>
      </c>
      <c r="O11" s="207">
        <v>0</v>
      </c>
      <c r="P11" s="207">
        <v>0</v>
      </c>
      <c r="Q11" s="207">
        <v>605592.42421000008</v>
      </c>
    </row>
    <row r="12" spans="1:17" ht="15" customHeight="1">
      <c r="A12" s="287" t="s">
        <v>88</v>
      </c>
      <c r="B12" s="207">
        <v>3313071.8372164001</v>
      </c>
      <c r="C12" s="207">
        <v>1100659.0583840001</v>
      </c>
      <c r="D12" s="207">
        <v>11939.7696808</v>
      </c>
      <c r="E12" s="207">
        <v>14555.856403400001</v>
      </c>
      <c r="F12" s="207">
        <v>58030.223437799999</v>
      </c>
      <c r="G12" s="207">
        <v>14141.69297</v>
      </c>
      <c r="H12" s="207">
        <v>0</v>
      </c>
      <c r="I12" s="207">
        <v>4512398.4380799998</v>
      </c>
      <c r="J12" s="207">
        <v>512761.5189728</v>
      </c>
      <c r="K12" s="207">
        <v>183683.78654640002</v>
      </c>
      <c r="L12" s="207">
        <v>347.06251700000001</v>
      </c>
      <c r="M12" s="207">
        <v>1667.6710641999998</v>
      </c>
      <c r="N12" s="207">
        <v>16798.574691399997</v>
      </c>
      <c r="O12" s="207">
        <v>2324.4278761999999</v>
      </c>
      <c r="P12" s="207">
        <v>0</v>
      </c>
      <c r="Q12" s="207">
        <v>717583.04171000002</v>
      </c>
    </row>
    <row r="13" spans="1:17" ht="15" customHeight="1">
      <c r="A13" s="287" t="s">
        <v>332</v>
      </c>
      <c r="B13" s="207">
        <v>83.767750000000007</v>
      </c>
      <c r="C13" s="207">
        <v>32.734049999999996</v>
      </c>
      <c r="D13" s="207">
        <v>0</v>
      </c>
      <c r="E13" s="207">
        <v>0</v>
      </c>
      <c r="F13" s="207">
        <v>200.20310999999998</v>
      </c>
      <c r="G13" s="207">
        <v>0</v>
      </c>
      <c r="H13" s="207">
        <v>0</v>
      </c>
      <c r="I13" s="207">
        <v>316.70490999999998</v>
      </c>
      <c r="J13" s="207">
        <v>10146.586359999999</v>
      </c>
      <c r="K13" s="207">
        <v>0</v>
      </c>
      <c r="L13" s="207">
        <v>11.401937400000001</v>
      </c>
      <c r="M13" s="207">
        <v>0</v>
      </c>
      <c r="N13" s="207">
        <v>101.2363814</v>
      </c>
      <c r="O13" s="207">
        <v>0</v>
      </c>
      <c r="P13" s="207">
        <v>0</v>
      </c>
      <c r="Q13" s="207">
        <v>10259.224679999999</v>
      </c>
    </row>
    <row r="14" spans="1:17" ht="15" customHeight="1">
      <c r="A14" s="287" t="s">
        <v>631</v>
      </c>
      <c r="B14" s="207">
        <v>0</v>
      </c>
      <c r="C14" s="207">
        <v>0</v>
      </c>
      <c r="D14" s="207">
        <v>0</v>
      </c>
      <c r="E14" s="207">
        <v>0</v>
      </c>
      <c r="F14" s="207">
        <v>0</v>
      </c>
      <c r="G14" s="207">
        <v>0</v>
      </c>
      <c r="H14" s="207">
        <v>0</v>
      </c>
      <c r="I14" s="207">
        <v>0</v>
      </c>
      <c r="J14" s="207">
        <v>0</v>
      </c>
      <c r="K14" s="207">
        <v>0</v>
      </c>
      <c r="L14" s="207">
        <v>0</v>
      </c>
      <c r="M14" s="207">
        <v>0</v>
      </c>
      <c r="N14" s="207">
        <v>0</v>
      </c>
      <c r="O14" s="207">
        <v>0</v>
      </c>
      <c r="P14" s="207">
        <v>0</v>
      </c>
      <c r="Q14" s="207">
        <v>0</v>
      </c>
    </row>
    <row r="15" spans="1:17" ht="15" customHeight="1">
      <c r="A15" s="287" t="s">
        <v>632</v>
      </c>
      <c r="B15" s="207">
        <v>7436487.1628173999</v>
      </c>
      <c r="C15" s="207">
        <v>2320000.03333</v>
      </c>
      <c r="D15" s="207">
        <v>16566.391500000002</v>
      </c>
      <c r="E15" s="207">
        <v>30277.923070000001</v>
      </c>
      <c r="F15" s="207">
        <v>79397.832291999992</v>
      </c>
      <c r="G15" s="207">
        <v>21702.354170000002</v>
      </c>
      <c r="H15" s="207">
        <v>0</v>
      </c>
      <c r="I15" s="207">
        <v>9904431.6971800011</v>
      </c>
      <c r="J15" s="207">
        <v>275817.96123000002</v>
      </c>
      <c r="K15" s="207">
        <v>85050.102409999992</v>
      </c>
      <c r="L15" s="207">
        <v>593.84339999999997</v>
      </c>
      <c r="M15" s="207">
        <v>376.01254999999998</v>
      </c>
      <c r="N15" s="207">
        <v>2172.0236099999997</v>
      </c>
      <c r="O15" s="207">
        <v>0</v>
      </c>
      <c r="P15" s="207">
        <v>0</v>
      </c>
      <c r="Q15" s="207">
        <v>364009.94319999998</v>
      </c>
    </row>
    <row r="16" spans="1:17" ht="15" customHeight="1">
      <c r="A16" s="287" t="s">
        <v>89</v>
      </c>
      <c r="B16" s="207">
        <v>431.30359999999996</v>
      </c>
      <c r="C16" s="207">
        <v>31.386710000000001</v>
      </c>
      <c r="D16" s="207">
        <v>0</v>
      </c>
      <c r="E16" s="207">
        <v>0</v>
      </c>
      <c r="F16" s="207">
        <v>59.804639999999999</v>
      </c>
      <c r="G16" s="207">
        <v>0</v>
      </c>
      <c r="H16" s="207">
        <v>0</v>
      </c>
      <c r="I16" s="207">
        <v>522.49495000000002</v>
      </c>
      <c r="J16" s="207">
        <v>1548.3849599999999</v>
      </c>
      <c r="K16" s="207">
        <v>591.49573999999996</v>
      </c>
      <c r="L16" s="207">
        <v>0</v>
      </c>
      <c r="M16" s="207">
        <v>0</v>
      </c>
      <c r="N16" s="207">
        <v>0</v>
      </c>
      <c r="O16" s="207">
        <v>0</v>
      </c>
      <c r="P16" s="207">
        <v>0</v>
      </c>
      <c r="Q16" s="207">
        <v>2139.8807000000002</v>
      </c>
    </row>
    <row r="17" spans="1:17" ht="15" customHeight="1">
      <c r="A17" s="287" t="s">
        <v>90</v>
      </c>
      <c r="B17" s="207">
        <v>1252835.8162335998</v>
      </c>
      <c r="C17" s="207">
        <v>495530.19607359997</v>
      </c>
      <c r="D17" s="207">
        <v>7689.4187599999996</v>
      </c>
      <c r="E17" s="207">
        <v>7964.8095199999998</v>
      </c>
      <c r="F17" s="207">
        <v>59433.916510799994</v>
      </c>
      <c r="G17" s="207">
        <v>7594.1836199999998</v>
      </c>
      <c r="H17" s="207">
        <v>27299.553909999999</v>
      </c>
      <c r="I17" s="207">
        <v>1858347.8946400001</v>
      </c>
      <c r="J17" s="207">
        <v>288352.41680000001</v>
      </c>
      <c r="K17" s="207">
        <v>142842.46028999999</v>
      </c>
      <c r="L17" s="207">
        <v>696.04508999999996</v>
      </c>
      <c r="M17" s="207">
        <v>2014.88084</v>
      </c>
      <c r="N17" s="207">
        <v>12758.689460000001</v>
      </c>
      <c r="O17" s="207">
        <v>850.92360999999994</v>
      </c>
      <c r="P17" s="207">
        <v>790.31498999999997</v>
      </c>
      <c r="Q17" s="207">
        <v>448305.73108</v>
      </c>
    </row>
    <row r="18" spans="1:17" ht="15" customHeight="1">
      <c r="A18" s="287" t="s">
        <v>92</v>
      </c>
      <c r="B18" s="207">
        <v>54717.712127400002</v>
      </c>
      <c r="C18" s="207">
        <v>34642.442535400005</v>
      </c>
      <c r="D18" s="207">
        <v>411.10820000000001</v>
      </c>
      <c r="E18" s="207">
        <v>455.76781</v>
      </c>
      <c r="F18" s="207">
        <v>6042.7789198</v>
      </c>
      <c r="G18" s="207">
        <v>1600.9181599999999</v>
      </c>
      <c r="H18" s="207">
        <v>0</v>
      </c>
      <c r="I18" s="207">
        <v>97870.727750000005</v>
      </c>
      <c r="J18" s="207">
        <v>225978.26633000001</v>
      </c>
      <c r="K18" s="207">
        <v>230104.87557</v>
      </c>
      <c r="L18" s="207">
        <v>2486.0758900000001</v>
      </c>
      <c r="M18" s="207">
        <v>4077.33788</v>
      </c>
      <c r="N18" s="207">
        <v>34661.311609999997</v>
      </c>
      <c r="O18" s="207">
        <v>4735.7680499999997</v>
      </c>
      <c r="P18" s="207">
        <v>390.18561</v>
      </c>
      <c r="Q18" s="207">
        <v>502433.82094000001</v>
      </c>
    </row>
    <row r="19" spans="1:17" ht="15" customHeight="1">
      <c r="A19" s="287" t="s">
        <v>93</v>
      </c>
      <c r="B19" s="207">
        <v>1127682.9447653999</v>
      </c>
      <c r="C19" s="207">
        <v>771602.12983039999</v>
      </c>
      <c r="D19" s="207">
        <v>7182.2144939999998</v>
      </c>
      <c r="E19" s="207">
        <v>12242.076730000001</v>
      </c>
      <c r="F19" s="207">
        <v>53228.3383416</v>
      </c>
      <c r="G19" s="207">
        <v>12673.2579912</v>
      </c>
      <c r="H19" s="207">
        <v>0</v>
      </c>
      <c r="I19" s="207">
        <v>1984610.96215</v>
      </c>
      <c r="J19" s="207">
        <v>248412.51023780002</v>
      </c>
      <c r="K19" s="207">
        <v>213480.68338199999</v>
      </c>
      <c r="L19" s="207">
        <v>1400.7233100000001</v>
      </c>
      <c r="M19" s="207">
        <v>2680.5698600000001</v>
      </c>
      <c r="N19" s="207">
        <v>16071.987588</v>
      </c>
      <c r="O19" s="207">
        <v>2562.39309</v>
      </c>
      <c r="P19" s="207">
        <v>17724.502109999998</v>
      </c>
      <c r="Q19" s="207">
        <v>502333.36958999996</v>
      </c>
    </row>
    <row r="20" spans="1:17" ht="15" customHeight="1">
      <c r="A20" s="287" t="s">
        <v>629</v>
      </c>
      <c r="B20" s="207">
        <v>0</v>
      </c>
      <c r="C20" s="207">
        <v>0</v>
      </c>
      <c r="D20" s="207">
        <v>0</v>
      </c>
      <c r="E20" s="207">
        <v>0</v>
      </c>
      <c r="F20" s="207">
        <v>0</v>
      </c>
      <c r="G20" s="207">
        <v>0</v>
      </c>
      <c r="H20" s="207">
        <v>0</v>
      </c>
      <c r="I20" s="207">
        <v>0</v>
      </c>
      <c r="J20" s="207">
        <v>0</v>
      </c>
      <c r="K20" s="207">
        <v>0</v>
      </c>
      <c r="L20" s="207">
        <v>0</v>
      </c>
      <c r="M20" s="207">
        <v>0</v>
      </c>
      <c r="N20" s="207">
        <v>0</v>
      </c>
      <c r="O20" s="207">
        <v>0</v>
      </c>
      <c r="P20" s="207">
        <v>0</v>
      </c>
      <c r="Q20" s="207">
        <v>0</v>
      </c>
    </row>
    <row r="21" spans="1:17" ht="15" customHeight="1">
      <c r="A21" s="287" t="s">
        <v>94</v>
      </c>
      <c r="B21" s="207">
        <v>0</v>
      </c>
      <c r="C21" s="207">
        <v>0</v>
      </c>
      <c r="D21" s="207">
        <v>0</v>
      </c>
      <c r="E21" s="207">
        <v>0</v>
      </c>
      <c r="F21" s="207">
        <v>0</v>
      </c>
      <c r="G21" s="207">
        <v>0</v>
      </c>
      <c r="H21" s="207">
        <v>0</v>
      </c>
      <c r="I21" s="207">
        <v>0</v>
      </c>
      <c r="J21" s="207">
        <v>0</v>
      </c>
      <c r="K21" s="207">
        <v>0</v>
      </c>
      <c r="L21" s="207">
        <v>0</v>
      </c>
      <c r="M21" s="207">
        <v>0</v>
      </c>
      <c r="N21" s="207">
        <v>0</v>
      </c>
      <c r="O21" s="207">
        <v>0</v>
      </c>
      <c r="P21" s="207">
        <v>0</v>
      </c>
      <c r="Q21" s="207">
        <v>0</v>
      </c>
    </row>
    <row r="22" spans="1:17" ht="15" customHeight="1">
      <c r="A22" s="287" t="s">
        <v>95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07">
        <v>0</v>
      </c>
      <c r="M22" s="207">
        <v>0</v>
      </c>
      <c r="N22" s="207">
        <v>0</v>
      </c>
      <c r="O22" s="207">
        <v>0</v>
      </c>
      <c r="P22" s="207">
        <v>0</v>
      </c>
      <c r="Q22" s="207">
        <v>0</v>
      </c>
    </row>
    <row r="23" spans="1:17" ht="15" customHeight="1">
      <c r="A23" s="287" t="s">
        <v>96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07">
        <v>0</v>
      </c>
      <c r="M23" s="207">
        <v>0</v>
      </c>
      <c r="N23" s="207">
        <v>0</v>
      </c>
      <c r="O23" s="207">
        <v>0</v>
      </c>
      <c r="P23" s="207">
        <v>0</v>
      </c>
      <c r="Q23" s="207">
        <v>0</v>
      </c>
    </row>
    <row r="24" spans="1:17" ht="15" customHeight="1">
      <c r="A24" s="287" t="s">
        <v>1034</v>
      </c>
      <c r="B24" s="246">
        <v>67994.080680000014</v>
      </c>
      <c r="C24" s="246">
        <v>25854.444649999998</v>
      </c>
      <c r="D24" s="246">
        <v>288.83853000000005</v>
      </c>
      <c r="E24" s="246">
        <v>403.91687999999999</v>
      </c>
      <c r="F24" s="246">
        <v>8423.3410879999992</v>
      </c>
      <c r="G24" s="246">
        <v>931.75510999999995</v>
      </c>
      <c r="H24" s="246">
        <v>59.865000000000002</v>
      </c>
      <c r="I24" s="246">
        <v>103956.24193999999</v>
      </c>
      <c r="J24" s="246">
        <v>59471.053119999997</v>
      </c>
      <c r="K24" s="246">
        <v>17878.362140000001</v>
      </c>
      <c r="L24" s="207">
        <v>461.31765999999999</v>
      </c>
      <c r="M24" s="207">
        <v>286.36227000000002</v>
      </c>
      <c r="N24" s="207">
        <v>3108.7477799999997</v>
      </c>
      <c r="O24" s="207">
        <v>565.51071999999999</v>
      </c>
      <c r="P24" s="207">
        <v>0</v>
      </c>
      <c r="Q24" s="207">
        <v>81771.353690000004</v>
      </c>
    </row>
    <row r="25" spans="1:17" ht="15" customHeight="1">
      <c r="A25" s="287" t="s">
        <v>1041</v>
      </c>
      <c r="B25" s="246">
        <v>47982.052609999999</v>
      </c>
      <c r="C25" s="246">
        <v>18911.389829999996</v>
      </c>
      <c r="D25" s="246">
        <v>625.37770999999998</v>
      </c>
      <c r="E25" s="246">
        <v>0</v>
      </c>
      <c r="F25" s="246">
        <v>1846.8883700000001</v>
      </c>
      <c r="G25" s="246">
        <v>249.81162</v>
      </c>
      <c r="H25" s="246">
        <v>0</v>
      </c>
      <c r="I25" s="246">
        <v>69615.520140000008</v>
      </c>
      <c r="J25" s="246">
        <v>10371.039769999999</v>
      </c>
      <c r="K25" s="246">
        <v>2085.9900400000001</v>
      </c>
      <c r="L25" s="207">
        <v>154.11085</v>
      </c>
      <c r="M25" s="207">
        <v>0</v>
      </c>
      <c r="N25" s="207">
        <v>378.3734</v>
      </c>
      <c r="O25" s="207">
        <v>1450.94523</v>
      </c>
      <c r="P25" s="207">
        <v>95.02255000000001</v>
      </c>
      <c r="Q25" s="207">
        <v>14535.48184</v>
      </c>
    </row>
    <row r="26" spans="1:17" ht="15" customHeight="1">
      <c r="A26" s="287" t="s">
        <v>1036</v>
      </c>
      <c r="B26" s="246">
        <v>6205.7339099999999</v>
      </c>
      <c r="C26" s="246">
        <v>1965.80357</v>
      </c>
      <c r="D26" s="246">
        <v>538.35649999999998</v>
      </c>
      <c r="E26" s="246">
        <v>0</v>
      </c>
      <c r="F26" s="246">
        <v>1786.1228600000002</v>
      </c>
      <c r="G26" s="246">
        <v>0</v>
      </c>
      <c r="H26" s="246">
        <v>0</v>
      </c>
      <c r="I26" s="246">
        <v>10496.01684</v>
      </c>
      <c r="J26" s="246">
        <v>0</v>
      </c>
      <c r="K26" s="246">
        <v>0</v>
      </c>
      <c r="L26" s="207">
        <v>0</v>
      </c>
      <c r="M26" s="207">
        <v>0</v>
      </c>
      <c r="N26" s="207">
        <v>0</v>
      </c>
      <c r="O26" s="207">
        <v>0</v>
      </c>
      <c r="P26" s="207">
        <v>0</v>
      </c>
      <c r="Q26" s="207">
        <v>0</v>
      </c>
    </row>
    <row r="27" spans="1:17" ht="15" customHeight="1">
      <c r="A27" s="287" t="s">
        <v>97</v>
      </c>
      <c r="B27" s="246">
        <v>1093755.2310444</v>
      </c>
      <c r="C27" s="246">
        <v>108850.1358</v>
      </c>
      <c r="D27" s="246">
        <v>7636.6772799999999</v>
      </c>
      <c r="E27" s="246">
        <v>2421.9048599999996</v>
      </c>
      <c r="F27" s="246">
        <v>63748.762784799997</v>
      </c>
      <c r="G27" s="246">
        <v>1582.2129399999999</v>
      </c>
      <c r="H27" s="246">
        <v>166911.16175</v>
      </c>
      <c r="I27" s="246">
        <v>1444906.0864500001</v>
      </c>
      <c r="J27" s="246">
        <v>665336.79363999993</v>
      </c>
      <c r="K27" s="246">
        <v>88073.540389999995</v>
      </c>
      <c r="L27" s="207">
        <v>22814.741910000001</v>
      </c>
      <c r="M27" s="207">
        <v>8450.3189700000003</v>
      </c>
      <c r="N27" s="207">
        <v>18542.087379999997</v>
      </c>
      <c r="O27" s="207">
        <v>1296.7620300000001</v>
      </c>
      <c r="P27" s="207">
        <v>232690.45378000001</v>
      </c>
      <c r="Q27" s="207">
        <v>1037204.6981</v>
      </c>
    </row>
    <row r="28" spans="1:17" ht="15" customHeight="1">
      <c r="A28" s="287" t="s">
        <v>98</v>
      </c>
      <c r="B28" s="246">
        <v>1891.340506</v>
      </c>
      <c r="C28" s="246">
        <v>30.52739</v>
      </c>
      <c r="D28" s="246">
        <v>0</v>
      </c>
      <c r="E28" s="246">
        <v>0</v>
      </c>
      <c r="F28" s="246">
        <v>97.58189999999999</v>
      </c>
      <c r="G28" s="246">
        <v>0</v>
      </c>
      <c r="H28" s="246">
        <v>406.75415000000004</v>
      </c>
      <c r="I28" s="246">
        <v>2426.2039500000001</v>
      </c>
      <c r="J28" s="246">
        <v>0</v>
      </c>
      <c r="K28" s="246">
        <v>0</v>
      </c>
      <c r="L28" s="207">
        <v>0</v>
      </c>
      <c r="M28" s="207">
        <v>0</v>
      </c>
      <c r="N28" s="207">
        <v>0</v>
      </c>
      <c r="O28" s="207">
        <v>0</v>
      </c>
      <c r="P28" s="207">
        <v>0</v>
      </c>
      <c r="Q28" s="207">
        <v>0</v>
      </c>
    </row>
    <row r="29" spans="1:17" ht="15" customHeight="1">
      <c r="A29" s="287" t="s">
        <v>99</v>
      </c>
      <c r="B29" s="246">
        <v>69627.296816599992</v>
      </c>
      <c r="C29" s="246">
        <v>22597.619479600002</v>
      </c>
      <c r="D29" s="246">
        <v>349.21553999999998</v>
      </c>
      <c r="E29" s="246">
        <v>728.3020600000001</v>
      </c>
      <c r="F29" s="246">
        <v>6463.7735674000005</v>
      </c>
      <c r="G29" s="246">
        <v>135.28913</v>
      </c>
      <c r="H29" s="246">
        <v>15151.368560000001</v>
      </c>
      <c r="I29" s="246">
        <v>115052.86515000001</v>
      </c>
      <c r="J29" s="246">
        <v>335.1089844</v>
      </c>
      <c r="K29" s="246">
        <v>72.852434599999995</v>
      </c>
      <c r="L29" s="207">
        <v>59.021730000000005</v>
      </c>
      <c r="M29" s="207">
        <v>0</v>
      </c>
      <c r="N29" s="207">
        <v>1214.1274558</v>
      </c>
      <c r="O29" s="207">
        <v>314.57227</v>
      </c>
      <c r="P29" s="207">
        <v>291.18071000000003</v>
      </c>
      <c r="Q29" s="207">
        <v>2286.8635800000002</v>
      </c>
    </row>
    <row r="30" spans="1:17" ht="15" customHeight="1">
      <c r="A30" s="287" t="s">
        <v>417</v>
      </c>
      <c r="B30" s="246">
        <v>0</v>
      </c>
      <c r="C30" s="246">
        <v>0</v>
      </c>
      <c r="D30" s="246">
        <v>0</v>
      </c>
      <c r="E30" s="246">
        <v>0</v>
      </c>
      <c r="F30" s="246">
        <v>0</v>
      </c>
      <c r="G30" s="246">
        <v>0</v>
      </c>
      <c r="H30" s="246">
        <v>0</v>
      </c>
      <c r="I30" s="246">
        <v>0</v>
      </c>
      <c r="J30" s="246">
        <v>0</v>
      </c>
      <c r="K30" s="246">
        <v>0</v>
      </c>
      <c r="L30" s="207">
        <v>0</v>
      </c>
      <c r="M30" s="207">
        <v>0</v>
      </c>
      <c r="N30" s="207">
        <v>0</v>
      </c>
      <c r="O30" s="207">
        <v>0</v>
      </c>
      <c r="P30" s="207">
        <v>0</v>
      </c>
      <c r="Q30" s="207">
        <v>0</v>
      </c>
    </row>
    <row r="31" spans="1:17" ht="15" customHeight="1">
      <c r="A31" s="287" t="s">
        <v>100</v>
      </c>
      <c r="B31" s="207">
        <v>1123601.0631775998</v>
      </c>
      <c r="C31" s="207">
        <v>515529.7452146</v>
      </c>
      <c r="D31" s="207">
        <v>0</v>
      </c>
      <c r="E31" s="207">
        <v>0</v>
      </c>
      <c r="F31" s="207">
        <v>17657.654489999997</v>
      </c>
      <c r="G31" s="207">
        <v>2672.6365000000001</v>
      </c>
      <c r="H31" s="207">
        <v>85158.58438</v>
      </c>
      <c r="I31" s="207">
        <v>1744619.6837599999</v>
      </c>
      <c r="J31" s="207">
        <v>1378629.239322</v>
      </c>
      <c r="K31" s="207">
        <v>1110356.4953599998</v>
      </c>
      <c r="L31" s="207">
        <v>8656.7117400000006</v>
      </c>
      <c r="M31" s="207">
        <v>49058.578630000004</v>
      </c>
      <c r="N31" s="207">
        <v>104740.2765106</v>
      </c>
      <c r="O31" s="207">
        <v>26524.681069999999</v>
      </c>
      <c r="P31" s="207">
        <v>302222.68131000001</v>
      </c>
      <c r="Q31" s="207">
        <v>2980188.6639399999</v>
      </c>
    </row>
    <row r="32" spans="1:17" ht="15" customHeight="1">
      <c r="A32" s="287" t="s">
        <v>101</v>
      </c>
      <c r="B32" s="207">
        <v>295294.94137260003</v>
      </c>
      <c r="C32" s="207">
        <v>152901.44183279999</v>
      </c>
      <c r="D32" s="207">
        <v>1290.4233200000001</v>
      </c>
      <c r="E32" s="207">
        <v>459.28971300000001</v>
      </c>
      <c r="F32" s="207">
        <v>18519.119322400002</v>
      </c>
      <c r="G32" s="207">
        <v>3171.5280499999999</v>
      </c>
      <c r="H32" s="207">
        <v>47197.034469999999</v>
      </c>
      <c r="I32" s="207">
        <v>518833.77807999996</v>
      </c>
      <c r="J32" s="207">
        <v>213574.5624392</v>
      </c>
      <c r="K32" s="207">
        <v>71206.922049999994</v>
      </c>
      <c r="L32" s="207">
        <v>374.81403</v>
      </c>
      <c r="M32" s="207">
        <v>3186.4748100000002</v>
      </c>
      <c r="N32" s="207">
        <v>10371.261052</v>
      </c>
      <c r="O32" s="207">
        <v>12754.91353</v>
      </c>
      <c r="P32" s="207">
        <v>88396.486569999994</v>
      </c>
      <c r="Q32" s="207">
        <v>399865.43449000001</v>
      </c>
    </row>
    <row r="33" spans="1:17" ht="15" customHeight="1">
      <c r="A33" s="287" t="s">
        <v>1038</v>
      </c>
      <c r="B33" s="207">
        <v>55168.246350000001</v>
      </c>
      <c r="C33" s="207">
        <v>4489.9204099999997</v>
      </c>
      <c r="D33" s="207">
        <v>0</v>
      </c>
      <c r="E33" s="207">
        <v>0</v>
      </c>
      <c r="F33" s="207">
        <v>677.17644999999993</v>
      </c>
      <c r="G33" s="207">
        <v>0</v>
      </c>
      <c r="H33" s="207">
        <v>69.952889999999996</v>
      </c>
      <c r="I33" s="207">
        <v>60405.2961</v>
      </c>
      <c r="J33" s="207">
        <v>1035.4047399999999</v>
      </c>
      <c r="K33" s="207">
        <v>514.47086000000002</v>
      </c>
      <c r="L33" s="207">
        <v>0</v>
      </c>
      <c r="M33" s="207">
        <v>627.21431999999993</v>
      </c>
      <c r="N33" s="207">
        <v>0</v>
      </c>
      <c r="O33" s="207">
        <v>645.88459999999998</v>
      </c>
      <c r="P33" s="207">
        <v>0</v>
      </c>
      <c r="Q33" s="207">
        <v>2822.9745200000002</v>
      </c>
    </row>
    <row r="34" spans="1:17" ht="15" customHeight="1">
      <c r="A34" s="287" t="s">
        <v>1039</v>
      </c>
      <c r="B34" s="207">
        <v>67737.088239999997</v>
      </c>
      <c r="C34" s="207">
        <v>12119.626084200001</v>
      </c>
      <c r="D34" s="207">
        <v>583.01821180000002</v>
      </c>
      <c r="E34" s="207">
        <v>0</v>
      </c>
      <c r="F34" s="207">
        <v>429.44675000000001</v>
      </c>
      <c r="G34" s="207">
        <v>0</v>
      </c>
      <c r="H34" s="207">
        <v>0</v>
      </c>
      <c r="I34" s="207">
        <v>80869.179279999997</v>
      </c>
      <c r="J34" s="207">
        <v>3181.9709600000001</v>
      </c>
      <c r="K34" s="207">
        <v>1087.925</v>
      </c>
      <c r="L34" s="207">
        <v>0</v>
      </c>
      <c r="M34" s="207">
        <v>0</v>
      </c>
      <c r="N34" s="207">
        <v>0</v>
      </c>
      <c r="O34" s="207">
        <v>0</v>
      </c>
      <c r="P34" s="207">
        <v>0</v>
      </c>
      <c r="Q34" s="207">
        <v>4269.8959599999998</v>
      </c>
    </row>
    <row r="35" spans="1:17" ht="15" customHeight="1">
      <c r="A35" s="287" t="s">
        <v>1040</v>
      </c>
      <c r="B35" s="207">
        <v>3500.65031</v>
      </c>
      <c r="C35" s="207">
        <v>175.87151999999998</v>
      </c>
      <c r="D35" s="207">
        <v>0</v>
      </c>
      <c r="E35" s="207">
        <v>0</v>
      </c>
      <c r="F35" s="207">
        <v>0</v>
      </c>
      <c r="G35" s="207">
        <v>0</v>
      </c>
      <c r="H35" s="207">
        <v>0</v>
      </c>
      <c r="I35" s="207">
        <v>3676.5218300000001</v>
      </c>
      <c r="J35" s="207">
        <v>0</v>
      </c>
      <c r="K35" s="207">
        <v>0</v>
      </c>
      <c r="L35" s="207">
        <v>0</v>
      </c>
      <c r="M35" s="207">
        <v>0</v>
      </c>
      <c r="N35" s="207">
        <v>0</v>
      </c>
      <c r="O35" s="207">
        <v>0</v>
      </c>
      <c r="P35" s="207">
        <v>0</v>
      </c>
      <c r="Q35" s="207">
        <v>0</v>
      </c>
    </row>
    <row r="36" spans="1:17" ht="15" customHeight="1">
      <c r="A36" s="287" t="s">
        <v>627</v>
      </c>
      <c r="B36" s="207">
        <v>43045.580560000002</v>
      </c>
      <c r="C36" s="207">
        <v>5688.1378800000002</v>
      </c>
      <c r="D36" s="207">
        <v>0</v>
      </c>
      <c r="E36" s="207">
        <v>0</v>
      </c>
      <c r="F36" s="207">
        <v>0</v>
      </c>
      <c r="G36" s="207">
        <v>0</v>
      </c>
      <c r="H36" s="207">
        <v>0</v>
      </c>
      <c r="I36" s="207">
        <v>48733.718439999997</v>
      </c>
      <c r="J36" s="207">
        <v>124972.63801000001</v>
      </c>
      <c r="K36" s="207">
        <v>1022.44978</v>
      </c>
      <c r="L36" s="207">
        <v>0</v>
      </c>
      <c r="M36" s="207">
        <v>0</v>
      </c>
      <c r="N36" s="207">
        <v>4221.3910999999998</v>
      </c>
      <c r="O36" s="207">
        <v>5169.1545700000006</v>
      </c>
      <c r="P36" s="207">
        <v>0</v>
      </c>
      <c r="Q36" s="207">
        <v>135385.63346000001</v>
      </c>
    </row>
    <row r="37" spans="1:17" ht="15" customHeight="1">
      <c r="A37" s="287" t="s">
        <v>628</v>
      </c>
      <c r="B37" s="207">
        <v>162149.65669999999</v>
      </c>
      <c r="C37" s="207">
        <v>13431.18965</v>
      </c>
      <c r="D37" s="207">
        <v>0</v>
      </c>
      <c r="E37" s="207">
        <v>0</v>
      </c>
      <c r="F37" s="207">
        <v>2224.7321499999998</v>
      </c>
      <c r="G37" s="207">
        <v>5792.3446199999998</v>
      </c>
      <c r="H37" s="207">
        <v>0</v>
      </c>
      <c r="I37" s="207">
        <v>183597.92311999999</v>
      </c>
      <c r="J37" s="207">
        <v>164200.87409</v>
      </c>
      <c r="K37" s="207">
        <v>23184.61923</v>
      </c>
      <c r="L37" s="207">
        <v>0</v>
      </c>
      <c r="M37" s="207">
        <v>0</v>
      </c>
      <c r="N37" s="207">
        <v>0</v>
      </c>
      <c r="O37" s="207">
        <v>847.64427999999998</v>
      </c>
      <c r="P37" s="207">
        <v>7163.7235499999997</v>
      </c>
      <c r="Q37" s="207">
        <v>195396.86115000001</v>
      </c>
    </row>
    <row r="38" spans="1:17" s="217" customFormat="1" ht="15" customHeight="1">
      <c r="A38" s="248" t="s">
        <v>72</v>
      </c>
      <c r="B38" s="219">
        <v>18059809.909227401</v>
      </c>
      <c r="C38" s="219">
        <v>6301426.1521546021</v>
      </c>
      <c r="D38" s="219">
        <v>55100.809726600011</v>
      </c>
      <c r="E38" s="219">
        <v>69509.847046400013</v>
      </c>
      <c r="F38" s="219">
        <v>389657.93835459993</v>
      </c>
      <c r="G38" s="219">
        <v>72247.984881199998</v>
      </c>
      <c r="H38" s="219">
        <v>1561198.3515700002</v>
      </c>
      <c r="I38" s="219">
        <v>26508950.992940001</v>
      </c>
      <c r="J38" s="219">
        <v>11935143.711625999</v>
      </c>
      <c r="K38" s="219">
        <v>3636787.0465629995</v>
      </c>
      <c r="L38" s="219">
        <v>38055.870064400006</v>
      </c>
      <c r="M38" s="219">
        <v>74755.846414200001</v>
      </c>
      <c r="N38" s="219">
        <v>237147.0695292</v>
      </c>
      <c r="O38" s="219">
        <v>150951.49555619998</v>
      </c>
      <c r="P38" s="219">
        <v>5314747.5484799994</v>
      </c>
      <c r="Q38" s="219">
        <v>21387588.588290002</v>
      </c>
    </row>
    <row r="39" spans="1:17" ht="15" customHeight="1" thickBot="1">
      <c r="A39" s="222"/>
      <c r="B39" s="228"/>
      <c r="C39" s="224"/>
      <c r="D39" s="224"/>
      <c r="E39" s="224"/>
      <c r="F39" s="224"/>
      <c r="G39" s="224"/>
      <c r="H39" s="224"/>
      <c r="I39" s="224"/>
      <c r="J39" s="224"/>
      <c r="K39" s="224"/>
      <c r="L39" s="228"/>
      <c r="M39" s="228"/>
      <c r="N39" s="228"/>
      <c r="O39" s="228"/>
      <c r="P39" s="228"/>
      <c r="Q39" s="228"/>
    </row>
    <row r="40" spans="1:17" ht="15" customHeight="1" thickTop="1">
      <c r="A40" s="206" t="s">
        <v>596</v>
      </c>
      <c r="B40" s="230"/>
      <c r="C40" s="231"/>
      <c r="D40" s="231"/>
      <c r="E40" s="216"/>
      <c r="F40" s="216"/>
      <c r="G40" s="216"/>
      <c r="H40" s="216"/>
      <c r="I40" s="216"/>
      <c r="J40" s="216"/>
      <c r="K40" s="216"/>
      <c r="L40" s="226"/>
      <c r="M40" s="226"/>
      <c r="N40" s="184"/>
      <c r="O40" s="184"/>
      <c r="P40" s="184"/>
      <c r="Q40" s="184"/>
    </row>
    <row r="41" spans="1:17" ht="15" customHeight="1">
      <c r="A41" s="206" t="s">
        <v>599</v>
      </c>
      <c r="B41" s="206"/>
      <c r="C41" s="206"/>
      <c r="D41" s="206"/>
      <c r="E41" s="207"/>
      <c r="F41" s="207"/>
      <c r="G41" s="207"/>
      <c r="H41" s="207"/>
      <c r="I41" s="207"/>
      <c r="J41" s="207"/>
      <c r="K41" s="207"/>
      <c r="L41" s="207"/>
      <c r="M41" s="215"/>
      <c r="N41" s="184"/>
      <c r="O41" s="184"/>
      <c r="P41" s="184"/>
      <c r="Q41" s="184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Q41"/>
  <sheetViews>
    <sheetView zoomScaleNormal="100" workbookViewId="0">
      <selection activeCell="A4" sqref="A4:Q4"/>
    </sheetView>
  </sheetViews>
  <sheetFormatPr defaultColWidth="11.42578125" defaultRowHeight="44.25"/>
  <cols>
    <col min="1" max="1" width="76.8554687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76.8554687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76.8554687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76.8554687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76.8554687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76.8554687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76.8554687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76.8554687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76.8554687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76.8554687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76.8554687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76.8554687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76.8554687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76.8554687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76.8554687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76.8554687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76.8554687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76.8554687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76.8554687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76.8554687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76.8554687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76.8554687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76.8554687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76.8554687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76.8554687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76.8554687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76.8554687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76.8554687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76.8554687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76.8554687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76.8554687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76.8554687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76.8554687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76.8554687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76.8554687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76.8554687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76.8554687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76.8554687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76.8554687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76.8554687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76.8554687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76.8554687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76.8554687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76.8554687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76.8554687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76.8554687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76.8554687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76.8554687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76.8554687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76.8554687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76.8554687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76.8554687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76.8554687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76.8554687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76.8554687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76.8554687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76.8554687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76.8554687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76.8554687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76.8554687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76.8554687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76.8554687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76.8554687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76.8554687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635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85"/>
      <c r="B5" s="286"/>
      <c r="C5" s="286"/>
      <c r="D5" s="187"/>
      <c r="E5" s="187"/>
      <c r="F5" s="286"/>
      <c r="G5" s="286"/>
      <c r="H5" s="286"/>
      <c r="I5" s="286"/>
      <c r="J5" s="286"/>
      <c r="K5" s="187"/>
      <c r="L5" s="286"/>
      <c r="M5" s="286"/>
      <c r="N5" s="187"/>
      <c r="O5" s="187"/>
      <c r="P5" s="286"/>
      <c r="Q5" s="187"/>
    </row>
    <row r="6" spans="1:17" s="252" customFormat="1" ht="15" customHeight="1">
      <c r="A6" s="238"/>
      <c r="B6" s="522" t="s">
        <v>606</v>
      </c>
      <c r="C6" s="522"/>
      <c r="D6" s="522"/>
      <c r="E6" s="522"/>
      <c r="F6" s="522"/>
      <c r="G6" s="522"/>
      <c r="H6" s="522"/>
      <c r="I6" s="522"/>
      <c r="J6" s="522" t="s">
        <v>62</v>
      </c>
      <c r="K6" s="522"/>
      <c r="L6" s="522"/>
      <c r="M6" s="522"/>
      <c r="N6" s="522"/>
      <c r="O6" s="522"/>
      <c r="P6" s="522"/>
      <c r="Q6" s="522"/>
    </row>
    <row r="7" spans="1:17" s="256" customFormat="1" ht="39.950000000000003" customHeight="1">
      <c r="A7" s="240" t="s">
        <v>603</v>
      </c>
      <c r="B7" s="241" t="s">
        <v>74</v>
      </c>
      <c r="C7" s="242" t="s">
        <v>616</v>
      </c>
      <c r="D7" s="241" t="s">
        <v>617</v>
      </c>
      <c r="E7" s="241" t="s">
        <v>618</v>
      </c>
      <c r="F7" s="242" t="s">
        <v>619</v>
      </c>
      <c r="G7" s="241" t="s">
        <v>620</v>
      </c>
      <c r="H7" s="241" t="s">
        <v>621</v>
      </c>
      <c r="I7" s="242" t="s">
        <v>72</v>
      </c>
      <c r="J7" s="241" t="s">
        <v>74</v>
      </c>
      <c r="K7" s="241" t="s">
        <v>616</v>
      </c>
      <c r="L7" s="242" t="s">
        <v>617</v>
      </c>
      <c r="M7" s="241" t="s">
        <v>618</v>
      </c>
      <c r="N7" s="241" t="s">
        <v>619</v>
      </c>
      <c r="O7" s="241" t="s">
        <v>620</v>
      </c>
      <c r="P7" s="241" t="s">
        <v>621</v>
      </c>
      <c r="Q7" s="241" t="s">
        <v>72</v>
      </c>
    </row>
    <row r="8" spans="1:17" ht="15" customHeight="1">
      <c r="A8" s="287" t="s">
        <v>85</v>
      </c>
      <c r="B8" s="207">
        <v>4804807.8746300004</v>
      </c>
      <c r="C8" s="207">
        <v>395429.45073000004</v>
      </c>
      <c r="D8" s="207">
        <v>5145</v>
      </c>
      <c r="E8" s="207">
        <v>0</v>
      </c>
      <c r="F8" s="207">
        <v>461.10412000000002</v>
      </c>
      <c r="G8" s="207">
        <v>0</v>
      </c>
      <c r="H8" s="207">
        <v>2311330.5369099998</v>
      </c>
      <c r="I8" s="207">
        <v>7517173.9663900007</v>
      </c>
      <c r="J8" s="207">
        <v>3039524.885944</v>
      </c>
      <c r="K8" s="207">
        <v>309913.40344999998</v>
      </c>
      <c r="L8" s="207">
        <v>0</v>
      </c>
      <c r="M8" s="207">
        <v>0</v>
      </c>
      <c r="N8" s="207">
        <v>0</v>
      </c>
      <c r="O8" s="207">
        <v>0</v>
      </c>
      <c r="P8" s="207">
        <v>77074.478719999999</v>
      </c>
      <c r="Q8" s="207">
        <v>3426512.7681100001</v>
      </c>
    </row>
    <row r="9" spans="1:17" ht="15" customHeight="1">
      <c r="A9" s="287" t="s">
        <v>86</v>
      </c>
      <c r="B9" s="207">
        <v>28591.144049999999</v>
      </c>
      <c r="C9" s="207">
        <v>684.57815000000005</v>
      </c>
      <c r="D9" s="207">
        <v>0</v>
      </c>
      <c r="E9" s="207">
        <v>0</v>
      </c>
      <c r="F9" s="207">
        <v>1857.64599</v>
      </c>
      <c r="G9" s="207">
        <v>0</v>
      </c>
      <c r="H9" s="207">
        <v>298068.55783000001</v>
      </c>
      <c r="I9" s="207">
        <v>329201.92601999996</v>
      </c>
      <c r="J9" s="207">
        <v>3391.0698700000003</v>
      </c>
      <c r="K9" s="207">
        <v>0</v>
      </c>
      <c r="L9" s="207">
        <v>0</v>
      </c>
      <c r="M9" s="207">
        <v>0</v>
      </c>
      <c r="N9" s="207">
        <v>19.70429</v>
      </c>
      <c r="O9" s="207">
        <v>1313.3036100000002</v>
      </c>
      <c r="P9" s="207">
        <v>5739.8962499999998</v>
      </c>
      <c r="Q9" s="207">
        <v>10463.97402</v>
      </c>
    </row>
    <row r="10" spans="1:17" ht="15" customHeight="1">
      <c r="A10" s="287" t="s">
        <v>87</v>
      </c>
      <c r="B10" s="207">
        <v>0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68250</v>
      </c>
      <c r="K10" s="207">
        <v>0</v>
      </c>
      <c r="L10" s="207">
        <v>0</v>
      </c>
      <c r="M10" s="207">
        <v>0</v>
      </c>
      <c r="N10" s="207">
        <v>0</v>
      </c>
      <c r="O10" s="207">
        <v>0</v>
      </c>
      <c r="P10" s="207">
        <v>0</v>
      </c>
      <c r="Q10" s="207">
        <v>68250</v>
      </c>
    </row>
    <row r="11" spans="1:17" ht="15" customHeight="1">
      <c r="A11" s="287" t="s">
        <v>1031</v>
      </c>
      <c r="B11" s="207">
        <v>327193.6643</v>
      </c>
      <c r="C11" s="207">
        <v>94378.917430000001</v>
      </c>
      <c r="D11" s="207">
        <v>0</v>
      </c>
      <c r="E11" s="207">
        <v>0</v>
      </c>
      <c r="F11" s="207">
        <v>0</v>
      </c>
      <c r="G11" s="207">
        <v>0</v>
      </c>
      <c r="H11" s="207">
        <v>1358.3217099999999</v>
      </c>
      <c r="I11" s="207">
        <v>422930.90344000002</v>
      </c>
      <c r="J11" s="207">
        <v>0</v>
      </c>
      <c r="K11" s="207">
        <v>0</v>
      </c>
      <c r="L11" s="207">
        <v>0</v>
      </c>
      <c r="M11" s="207">
        <v>0</v>
      </c>
      <c r="N11" s="207">
        <v>0</v>
      </c>
      <c r="O11" s="207">
        <v>0</v>
      </c>
      <c r="P11" s="207">
        <v>0</v>
      </c>
      <c r="Q11" s="207">
        <v>0</v>
      </c>
    </row>
    <row r="12" spans="1:17" ht="15" customHeight="1">
      <c r="A12" s="287" t="s">
        <v>88</v>
      </c>
      <c r="B12" s="207">
        <v>1639845.0093296</v>
      </c>
      <c r="C12" s="207">
        <v>703399.28030659992</v>
      </c>
      <c r="D12" s="207">
        <v>7182.6527224000001</v>
      </c>
      <c r="E12" s="207">
        <v>24018.4976986</v>
      </c>
      <c r="F12" s="207">
        <v>30067.987630600001</v>
      </c>
      <c r="G12" s="207">
        <v>5302.6302999999998</v>
      </c>
      <c r="H12" s="207">
        <v>0</v>
      </c>
      <c r="I12" s="207">
        <v>2409816.0579899997</v>
      </c>
      <c r="J12" s="207">
        <v>644068.46686240006</v>
      </c>
      <c r="K12" s="207">
        <v>364870.33210699999</v>
      </c>
      <c r="L12" s="207">
        <v>2451.5701899999999</v>
      </c>
      <c r="M12" s="207">
        <v>2885.6377499999999</v>
      </c>
      <c r="N12" s="207">
        <v>8701.4211894</v>
      </c>
      <c r="O12" s="207">
        <v>361.66257000000002</v>
      </c>
      <c r="P12" s="207">
        <v>0</v>
      </c>
      <c r="Q12" s="207">
        <v>1023339.0906900001</v>
      </c>
    </row>
    <row r="13" spans="1:17" ht="15" customHeight="1">
      <c r="A13" s="287" t="s">
        <v>332</v>
      </c>
      <c r="B13" s="207">
        <v>36806.225460000001</v>
      </c>
      <c r="C13" s="207">
        <v>42231.991929999997</v>
      </c>
      <c r="D13" s="207">
        <v>1120.23711</v>
      </c>
      <c r="E13" s="207">
        <v>5680.5623599999999</v>
      </c>
      <c r="F13" s="207">
        <v>0</v>
      </c>
      <c r="G13" s="207">
        <v>0</v>
      </c>
      <c r="H13" s="207">
        <v>0</v>
      </c>
      <c r="I13" s="207">
        <v>85839.016860000003</v>
      </c>
      <c r="J13" s="207">
        <v>0</v>
      </c>
      <c r="K13" s="207">
        <v>0</v>
      </c>
      <c r="L13" s="207">
        <v>0</v>
      </c>
      <c r="M13" s="207">
        <v>0</v>
      </c>
      <c r="N13" s="207">
        <v>0</v>
      </c>
      <c r="O13" s="207">
        <v>0</v>
      </c>
      <c r="P13" s="207">
        <v>0</v>
      </c>
      <c r="Q13" s="207">
        <v>0</v>
      </c>
    </row>
    <row r="14" spans="1:17" ht="15" customHeight="1">
      <c r="A14" s="287" t="s">
        <v>631</v>
      </c>
      <c r="B14" s="207">
        <v>0</v>
      </c>
      <c r="C14" s="207">
        <v>0</v>
      </c>
      <c r="D14" s="207">
        <v>0</v>
      </c>
      <c r="E14" s="207">
        <v>0</v>
      </c>
      <c r="F14" s="207">
        <v>0</v>
      </c>
      <c r="G14" s="207">
        <v>0</v>
      </c>
      <c r="H14" s="207">
        <v>0</v>
      </c>
      <c r="I14" s="207">
        <v>0</v>
      </c>
      <c r="J14" s="207">
        <v>0</v>
      </c>
      <c r="K14" s="207">
        <v>0</v>
      </c>
      <c r="L14" s="207">
        <v>0</v>
      </c>
      <c r="M14" s="207">
        <v>0</v>
      </c>
      <c r="N14" s="207">
        <v>0</v>
      </c>
      <c r="O14" s="207">
        <v>0</v>
      </c>
      <c r="P14" s="207">
        <v>0</v>
      </c>
      <c r="Q14" s="207">
        <v>0</v>
      </c>
    </row>
    <row r="15" spans="1:17" ht="15" customHeight="1">
      <c r="A15" s="287" t="s">
        <v>632</v>
      </c>
      <c r="B15" s="207">
        <v>1428849.0571192</v>
      </c>
      <c r="C15" s="207">
        <v>875152.8290599999</v>
      </c>
      <c r="D15" s="207">
        <v>5735.77574</v>
      </c>
      <c r="E15" s="207">
        <v>48472.222729999994</v>
      </c>
      <c r="F15" s="207">
        <v>18547.900369999999</v>
      </c>
      <c r="G15" s="207">
        <v>3997.2123300000003</v>
      </c>
      <c r="H15" s="207">
        <v>0</v>
      </c>
      <c r="I15" s="207">
        <v>2380754.9973499998</v>
      </c>
      <c r="J15" s="207">
        <v>1161953.2495299999</v>
      </c>
      <c r="K15" s="207">
        <v>857401.48425999994</v>
      </c>
      <c r="L15" s="207">
        <v>502.68458000000004</v>
      </c>
      <c r="M15" s="207">
        <v>8584.3983499999995</v>
      </c>
      <c r="N15" s="207">
        <v>8648.8754100000006</v>
      </c>
      <c r="O15" s="207">
        <v>909.73951</v>
      </c>
      <c r="P15" s="207">
        <v>0</v>
      </c>
      <c r="Q15" s="207">
        <v>2038000.4316400001</v>
      </c>
    </row>
    <row r="16" spans="1:17" ht="15" customHeight="1">
      <c r="A16" s="287" t="s">
        <v>89</v>
      </c>
      <c r="B16" s="207">
        <v>0</v>
      </c>
      <c r="C16" s="207">
        <v>0</v>
      </c>
      <c r="D16" s="207">
        <v>0</v>
      </c>
      <c r="E16" s="207">
        <v>0</v>
      </c>
      <c r="F16" s="207">
        <v>0</v>
      </c>
      <c r="G16" s="207">
        <v>0</v>
      </c>
      <c r="H16" s="207">
        <v>0</v>
      </c>
      <c r="I16" s="207">
        <v>0</v>
      </c>
      <c r="J16" s="207">
        <v>0</v>
      </c>
      <c r="K16" s="207">
        <v>0</v>
      </c>
      <c r="L16" s="207">
        <v>0</v>
      </c>
      <c r="M16" s="207">
        <v>0</v>
      </c>
      <c r="N16" s="207">
        <v>0</v>
      </c>
      <c r="O16" s="207">
        <v>0</v>
      </c>
      <c r="P16" s="207">
        <v>0</v>
      </c>
      <c r="Q16" s="207">
        <v>0</v>
      </c>
    </row>
    <row r="17" spans="1:17" ht="15" customHeight="1">
      <c r="A17" s="287" t="s">
        <v>90</v>
      </c>
      <c r="B17" s="207">
        <v>215497.28515400001</v>
      </c>
      <c r="C17" s="207">
        <v>209214.92538</v>
      </c>
      <c r="D17" s="207">
        <v>1904.6327900000001</v>
      </c>
      <c r="E17" s="207">
        <v>17555.140940000001</v>
      </c>
      <c r="F17" s="207">
        <v>956.56902000000002</v>
      </c>
      <c r="G17" s="207">
        <v>2246.4563199999998</v>
      </c>
      <c r="H17" s="207">
        <v>3422.06801</v>
      </c>
      <c r="I17" s="207">
        <v>450797.07762</v>
      </c>
      <c r="J17" s="207">
        <v>0</v>
      </c>
      <c r="K17" s="207">
        <v>457.91139000000004</v>
      </c>
      <c r="L17" s="207">
        <v>0</v>
      </c>
      <c r="M17" s="207">
        <v>0</v>
      </c>
      <c r="N17" s="207">
        <v>553.53261999999995</v>
      </c>
      <c r="O17" s="207">
        <v>36.360332399999997</v>
      </c>
      <c r="P17" s="207">
        <v>383.55142000000001</v>
      </c>
      <c r="Q17" s="207">
        <v>1431.3557599999999</v>
      </c>
    </row>
    <row r="18" spans="1:17" ht="15" customHeight="1">
      <c r="A18" s="287" t="s">
        <v>92</v>
      </c>
      <c r="B18" s="207">
        <v>69281.361529999995</v>
      </c>
      <c r="C18" s="207">
        <v>98504.913209999999</v>
      </c>
      <c r="D18" s="207">
        <v>686.78993000000003</v>
      </c>
      <c r="E18" s="207">
        <v>13672.87283</v>
      </c>
      <c r="F18" s="207">
        <v>0</v>
      </c>
      <c r="G18" s="207">
        <v>0</v>
      </c>
      <c r="H18" s="207">
        <v>0</v>
      </c>
      <c r="I18" s="207">
        <v>182145.9375</v>
      </c>
      <c r="J18" s="207">
        <v>90949.306519999998</v>
      </c>
      <c r="K18" s="207">
        <v>71885.686870000005</v>
      </c>
      <c r="L18" s="207">
        <v>925.34226999999998</v>
      </c>
      <c r="M18" s="207">
        <v>1071.3635300000001</v>
      </c>
      <c r="N18" s="207">
        <v>7427.0388499999999</v>
      </c>
      <c r="O18" s="207">
        <v>297.10821999999996</v>
      </c>
      <c r="P18" s="207">
        <v>117.11292999999999</v>
      </c>
      <c r="Q18" s="207">
        <v>172672.95918999999</v>
      </c>
    </row>
    <row r="19" spans="1:17" ht="15" customHeight="1">
      <c r="A19" s="287" t="s">
        <v>93</v>
      </c>
      <c r="B19" s="207">
        <v>413416.94564639998</v>
      </c>
      <c r="C19" s="207">
        <v>466619.5749452</v>
      </c>
      <c r="D19" s="207">
        <v>2494.4484175999996</v>
      </c>
      <c r="E19" s="207">
        <v>15900.788480000001</v>
      </c>
      <c r="F19" s="207">
        <v>26653.861339999999</v>
      </c>
      <c r="G19" s="207">
        <v>4891.0340700000006</v>
      </c>
      <c r="H19" s="207">
        <v>26448.236149999997</v>
      </c>
      <c r="I19" s="207">
        <v>956424.88905</v>
      </c>
      <c r="J19" s="207">
        <v>544750.37798860006</v>
      </c>
      <c r="K19" s="207">
        <v>299517.83281379996</v>
      </c>
      <c r="L19" s="207">
        <v>1882.13491</v>
      </c>
      <c r="M19" s="207">
        <v>1011.48612</v>
      </c>
      <c r="N19" s="207">
        <v>7889.9372406000002</v>
      </c>
      <c r="O19" s="207">
        <v>2722.83194</v>
      </c>
      <c r="P19" s="207">
        <v>27968.183800000003</v>
      </c>
      <c r="Q19" s="207">
        <v>885742.78480999998</v>
      </c>
    </row>
    <row r="20" spans="1:17" ht="15" customHeight="1">
      <c r="A20" s="287" t="s">
        <v>629</v>
      </c>
      <c r="B20" s="207">
        <v>0</v>
      </c>
      <c r="C20" s="207">
        <v>0</v>
      </c>
      <c r="D20" s="207">
        <v>0</v>
      </c>
      <c r="E20" s="207">
        <v>0</v>
      </c>
      <c r="F20" s="207">
        <v>0</v>
      </c>
      <c r="G20" s="207">
        <v>0</v>
      </c>
      <c r="H20" s="207">
        <v>0</v>
      </c>
      <c r="I20" s="207">
        <v>0</v>
      </c>
      <c r="J20" s="207">
        <v>0</v>
      </c>
      <c r="K20" s="207">
        <v>0</v>
      </c>
      <c r="L20" s="207">
        <v>0</v>
      </c>
      <c r="M20" s="207">
        <v>0</v>
      </c>
      <c r="N20" s="207">
        <v>0</v>
      </c>
      <c r="O20" s="207">
        <v>0</v>
      </c>
      <c r="P20" s="207">
        <v>0</v>
      </c>
      <c r="Q20" s="207">
        <v>0</v>
      </c>
    </row>
    <row r="21" spans="1:17" ht="15" customHeight="1">
      <c r="A21" s="287" t="s">
        <v>94</v>
      </c>
      <c r="B21" s="207">
        <v>0</v>
      </c>
      <c r="C21" s="207">
        <v>0</v>
      </c>
      <c r="D21" s="207">
        <v>0</v>
      </c>
      <c r="E21" s="207">
        <v>0</v>
      </c>
      <c r="F21" s="207">
        <v>0</v>
      </c>
      <c r="G21" s="207">
        <v>0</v>
      </c>
      <c r="H21" s="207">
        <v>0</v>
      </c>
      <c r="I21" s="207">
        <v>0</v>
      </c>
      <c r="J21" s="207">
        <v>0</v>
      </c>
      <c r="K21" s="207">
        <v>0</v>
      </c>
      <c r="L21" s="207">
        <v>0</v>
      </c>
      <c r="M21" s="207">
        <v>0</v>
      </c>
      <c r="N21" s="207">
        <v>0</v>
      </c>
      <c r="O21" s="207">
        <v>0</v>
      </c>
      <c r="P21" s="207">
        <v>0</v>
      </c>
      <c r="Q21" s="207">
        <v>0</v>
      </c>
    </row>
    <row r="22" spans="1:17" ht="15" customHeight="1">
      <c r="A22" s="287" t="s">
        <v>95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07">
        <v>0</v>
      </c>
      <c r="M22" s="207">
        <v>0</v>
      </c>
      <c r="N22" s="207">
        <v>0</v>
      </c>
      <c r="O22" s="207">
        <v>0</v>
      </c>
      <c r="P22" s="207">
        <v>0</v>
      </c>
      <c r="Q22" s="207">
        <v>0</v>
      </c>
    </row>
    <row r="23" spans="1:17" ht="15" customHeight="1">
      <c r="A23" s="287" t="s">
        <v>96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07">
        <v>0</v>
      </c>
      <c r="M23" s="207">
        <v>0</v>
      </c>
      <c r="N23" s="207">
        <v>0</v>
      </c>
      <c r="O23" s="207">
        <v>0</v>
      </c>
      <c r="P23" s="207">
        <v>0</v>
      </c>
      <c r="Q23" s="207">
        <v>0</v>
      </c>
    </row>
    <row r="24" spans="1:17" ht="15" customHeight="1">
      <c r="A24" s="287" t="s">
        <v>1034</v>
      </c>
      <c r="B24" s="246">
        <v>5873.2918</v>
      </c>
      <c r="C24" s="246">
        <v>257.2475</v>
      </c>
      <c r="D24" s="246">
        <v>118.61678999999999</v>
      </c>
      <c r="E24" s="246">
        <v>0</v>
      </c>
      <c r="F24" s="246">
        <v>0</v>
      </c>
      <c r="G24" s="246">
        <v>0</v>
      </c>
      <c r="H24" s="246">
        <v>0</v>
      </c>
      <c r="I24" s="246">
        <v>6249.1560899999995</v>
      </c>
      <c r="J24" s="246">
        <v>0</v>
      </c>
      <c r="K24" s="246">
        <v>0</v>
      </c>
      <c r="L24" s="207">
        <v>0</v>
      </c>
      <c r="M24" s="207">
        <v>0</v>
      </c>
      <c r="N24" s="207">
        <v>0</v>
      </c>
      <c r="O24" s="207">
        <v>0</v>
      </c>
      <c r="P24" s="207">
        <v>0</v>
      </c>
      <c r="Q24" s="207">
        <v>0</v>
      </c>
    </row>
    <row r="25" spans="1:17" ht="15" customHeight="1">
      <c r="A25" s="287" t="s">
        <v>1041</v>
      </c>
      <c r="B25" s="246">
        <v>1722.2987700000001</v>
      </c>
      <c r="C25" s="246">
        <v>1408.90804</v>
      </c>
      <c r="D25" s="246">
        <v>123.40826</v>
      </c>
      <c r="E25" s="246">
        <v>0</v>
      </c>
      <c r="F25" s="246">
        <v>0</v>
      </c>
      <c r="G25" s="246">
        <v>0</v>
      </c>
      <c r="H25" s="246">
        <v>20.685459999999999</v>
      </c>
      <c r="I25" s="246">
        <v>3275.30053</v>
      </c>
      <c r="J25" s="246">
        <v>0</v>
      </c>
      <c r="K25" s="246">
        <v>0</v>
      </c>
      <c r="L25" s="207">
        <v>0</v>
      </c>
      <c r="M25" s="207">
        <v>0</v>
      </c>
      <c r="N25" s="207">
        <v>0</v>
      </c>
      <c r="O25" s="207">
        <v>0</v>
      </c>
      <c r="P25" s="207">
        <v>0</v>
      </c>
      <c r="Q25" s="207">
        <v>0</v>
      </c>
    </row>
    <row r="26" spans="1:17" ht="15" customHeight="1">
      <c r="A26" s="287" t="s">
        <v>1036</v>
      </c>
      <c r="B26" s="246">
        <v>378.89380999999997</v>
      </c>
      <c r="C26" s="246">
        <v>680.37369999999999</v>
      </c>
      <c r="D26" s="246">
        <v>0</v>
      </c>
      <c r="E26" s="246">
        <v>55.164830000000002</v>
      </c>
      <c r="F26" s="246">
        <v>0</v>
      </c>
      <c r="G26" s="246">
        <v>0</v>
      </c>
      <c r="H26" s="246">
        <v>0</v>
      </c>
      <c r="I26" s="246">
        <v>1114.4323400000001</v>
      </c>
      <c r="J26" s="246">
        <v>0</v>
      </c>
      <c r="K26" s="246">
        <v>0</v>
      </c>
      <c r="L26" s="207">
        <v>0</v>
      </c>
      <c r="M26" s="207">
        <v>0</v>
      </c>
      <c r="N26" s="207">
        <v>0</v>
      </c>
      <c r="O26" s="207">
        <v>0</v>
      </c>
      <c r="P26" s="207">
        <v>0</v>
      </c>
      <c r="Q26" s="207">
        <v>0</v>
      </c>
    </row>
    <row r="27" spans="1:17" ht="15" customHeight="1">
      <c r="A27" s="287" t="s">
        <v>97</v>
      </c>
      <c r="B27" s="246">
        <v>1081554.8087342</v>
      </c>
      <c r="C27" s="246">
        <v>307881.74860000005</v>
      </c>
      <c r="D27" s="246">
        <v>13366.105601199999</v>
      </c>
      <c r="E27" s="246">
        <v>35806.888479999994</v>
      </c>
      <c r="F27" s="246">
        <v>0</v>
      </c>
      <c r="G27" s="246">
        <v>0</v>
      </c>
      <c r="H27" s="246">
        <v>204973.64233</v>
      </c>
      <c r="I27" s="246">
        <v>1643583.1937599999</v>
      </c>
      <c r="J27" s="246">
        <v>510356.23015820002</v>
      </c>
      <c r="K27" s="246">
        <v>110726.23741259999</v>
      </c>
      <c r="L27" s="207">
        <v>3871.4248399999997</v>
      </c>
      <c r="M27" s="207">
        <v>2029.9205216</v>
      </c>
      <c r="N27" s="207">
        <v>19706.7563734</v>
      </c>
      <c r="O27" s="207">
        <v>248.64255</v>
      </c>
      <c r="P27" s="207">
        <v>156191.84431000001</v>
      </c>
      <c r="Q27" s="207">
        <v>803131.05614999996</v>
      </c>
    </row>
    <row r="28" spans="1:17" ht="15" customHeight="1">
      <c r="A28" s="287" t="s">
        <v>98</v>
      </c>
      <c r="B28" s="246">
        <v>6408.6635299999998</v>
      </c>
      <c r="C28" s="246">
        <v>2307.3548799999999</v>
      </c>
      <c r="D28" s="246">
        <v>124.79478999999999</v>
      </c>
      <c r="E28" s="246">
        <v>438.21546000000001</v>
      </c>
      <c r="F28" s="246">
        <v>0</v>
      </c>
      <c r="G28" s="246">
        <v>0</v>
      </c>
      <c r="H28" s="246">
        <v>0</v>
      </c>
      <c r="I28" s="246">
        <v>9279.0286599999999</v>
      </c>
      <c r="J28" s="246">
        <v>0</v>
      </c>
      <c r="K28" s="246">
        <v>0</v>
      </c>
      <c r="L28" s="207">
        <v>0</v>
      </c>
      <c r="M28" s="207">
        <v>0</v>
      </c>
      <c r="N28" s="207">
        <v>0</v>
      </c>
      <c r="O28" s="207">
        <v>0</v>
      </c>
      <c r="P28" s="207">
        <v>0</v>
      </c>
      <c r="Q28" s="207">
        <v>0</v>
      </c>
    </row>
    <row r="29" spans="1:17" ht="15" customHeight="1">
      <c r="A29" s="287" t="s">
        <v>99</v>
      </c>
      <c r="B29" s="246">
        <v>22282.5661956</v>
      </c>
      <c r="C29" s="246">
        <v>12206.38337</v>
      </c>
      <c r="D29" s="246">
        <v>28.081700000000001</v>
      </c>
      <c r="E29" s="246">
        <v>133.07862</v>
      </c>
      <c r="F29" s="246">
        <v>0</v>
      </c>
      <c r="G29" s="246">
        <v>0</v>
      </c>
      <c r="H29" s="246">
        <v>710.77449000000001</v>
      </c>
      <c r="I29" s="246">
        <v>35360.88437</v>
      </c>
      <c r="J29" s="246">
        <v>3416.2426800000003</v>
      </c>
      <c r="K29" s="246">
        <v>17744.669010000001</v>
      </c>
      <c r="L29" s="207">
        <v>51.551259999999999</v>
      </c>
      <c r="M29" s="207">
        <v>242.40133859999997</v>
      </c>
      <c r="N29" s="207">
        <v>2020.2766899999999</v>
      </c>
      <c r="O29" s="207">
        <v>0</v>
      </c>
      <c r="P29" s="207">
        <v>839.0239499999999</v>
      </c>
      <c r="Q29" s="207">
        <v>24314.164929999999</v>
      </c>
    </row>
    <row r="30" spans="1:17" ht="15" customHeight="1">
      <c r="A30" s="287" t="s">
        <v>417</v>
      </c>
      <c r="B30" s="246">
        <v>0</v>
      </c>
      <c r="C30" s="246">
        <v>0</v>
      </c>
      <c r="D30" s="246">
        <v>0</v>
      </c>
      <c r="E30" s="246">
        <v>0</v>
      </c>
      <c r="F30" s="246">
        <v>0</v>
      </c>
      <c r="G30" s="246">
        <v>0</v>
      </c>
      <c r="H30" s="246">
        <v>0</v>
      </c>
      <c r="I30" s="246">
        <v>0</v>
      </c>
      <c r="J30" s="246">
        <v>0</v>
      </c>
      <c r="K30" s="246">
        <v>0</v>
      </c>
      <c r="L30" s="207">
        <v>0</v>
      </c>
      <c r="M30" s="207">
        <v>0</v>
      </c>
      <c r="N30" s="207">
        <v>0</v>
      </c>
      <c r="O30" s="207">
        <v>0</v>
      </c>
      <c r="P30" s="207">
        <v>0</v>
      </c>
      <c r="Q30" s="207">
        <v>0</v>
      </c>
    </row>
    <row r="31" spans="1:17" ht="15" customHeight="1">
      <c r="A31" s="287" t="s">
        <v>100</v>
      </c>
      <c r="B31" s="207">
        <v>740158.67046599998</v>
      </c>
      <c r="C31" s="207">
        <v>172992.7773398</v>
      </c>
      <c r="D31" s="207">
        <v>3491.74</v>
      </c>
      <c r="E31" s="207">
        <v>0</v>
      </c>
      <c r="F31" s="207">
        <v>4426.4870199999996</v>
      </c>
      <c r="G31" s="207">
        <v>0</v>
      </c>
      <c r="H31" s="207">
        <v>28343.877109999998</v>
      </c>
      <c r="I31" s="207">
        <v>949413.55194000003</v>
      </c>
      <c r="J31" s="207">
        <v>1839649.40203</v>
      </c>
      <c r="K31" s="207">
        <v>448506.69045240001</v>
      </c>
      <c r="L31" s="207">
        <v>11043.52369</v>
      </c>
      <c r="M31" s="207">
        <v>3418.7724199999998</v>
      </c>
      <c r="N31" s="207">
        <v>9715.7070116000014</v>
      </c>
      <c r="O31" s="207">
        <v>34068.1982948</v>
      </c>
      <c r="P31" s="207">
        <v>46849.147380000002</v>
      </c>
      <c r="Q31" s="207">
        <v>2393251.4412699998</v>
      </c>
    </row>
    <row r="32" spans="1:17" ht="15" customHeight="1">
      <c r="A32" s="287" t="s">
        <v>101</v>
      </c>
      <c r="B32" s="207">
        <v>163114.0053276</v>
      </c>
      <c r="C32" s="207">
        <v>87169.688650600001</v>
      </c>
      <c r="D32" s="207">
        <v>557.21377440000003</v>
      </c>
      <c r="E32" s="207">
        <v>1805.3398400000001</v>
      </c>
      <c r="F32" s="207">
        <v>5558.9994379999998</v>
      </c>
      <c r="G32" s="207">
        <v>451.56900000000002</v>
      </c>
      <c r="H32" s="207">
        <v>26445.202690000002</v>
      </c>
      <c r="I32" s="207">
        <v>285102.01870999997</v>
      </c>
      <c r="J32" s="207">
        <v>139053.81753180001</v>
      </c>
      <c r="K32" s="207">
        <v>38120.143810000001</v>
      </c>
      <c r="L32" s="207">
        <v>779.03353000000004</v>
      </c>
      <c r="M32" s="207">
        <v>0</v>
      </c>
      <c r="N32" s="207">
        <v>3327.5039253999998</v>
      </c>
      <c r="O32" s="207">
        <v>2121.8117620000003</v>
      </c>
      <c r="P32" s="207">
        <v>10282.84965</v>
      </c>
      <c r="Q32" s="207">
        <v>193685.16021</v>
      </c>
    </row>
    <row r="33" spans="1:17" ht="15" customHeight="1">
      <c r="A33" s="287" t="s">
        <v>1038</v>
      </c>
      <c r="B33" s="207">
        <v>24565.474569999998</v>
      </c>
      <c r="C33" s="207">
        <v>2841.4346299999997</v>
      </c>
      <c r="D33" s="207">
        <v>61.125699999999995</v>
      </c>
      <c r="E33" s="207">
        <v>0</v>
      </c>
      <c r="F33" s="207">
        <v>0</v>
      </c>
      <c r="G33" s="207">
        <v>747.89039000000002</v>
      </c>
      <c r="H33" s="207">
        <v>6.86</v>
      </c>
      <c r="I33" s="207">
        <v>28222.78529</v>
      </c>
      <c r="J33" s="207">
        <v>0</v>
      </c>
      <c r="K33" s="207">
        <v>0</v>
      </c>
      <c r="L33" s="207">
        <v>0</v>
      </c>
      <c r="M33" s="207">
        <v>0</v>
      </c>
      <c r="N33" s="207">
        <v>0</v>
      </c>
      <c r="O33" s="207">
        <v>0</v>
      </c>
      <c r="P33" s="207">
        <v>0</v>
      </c>
      <c r="Q33" s="207">
        <v>0</v>
      </c>
    </row>
    <row r="34" spans="1:17" ht="15" customHeight="1">
      <c r="A34" s="287" t="s">
        <v>1039</v>
      </c>
      <c r="B34" s="207">
        <v>0</v>
      </c>
      <c r="C34" s="207">
        <v>0</v>
      </c>
      <c r="D34" s="207">
        <v>0</v>
      </c>
      <c r="E34" s="207">
        <v>0</v>
      </c>
      <c r="F34" s="207">
        <v>0</v>
      </c>
      <c r="G34" s="207">
        <v>0</v>
      </c>
      <c r="H34" s="207">
        <v>0</v>
      </c>
      <c r="I34" s="207">
        <v>0</v>
      </c>
      <c r="J34" s="207">
        <v>0</v>
      </c>
      <c r="K34" s="207">
        <v>0</v>
      </c>
      <c r="L34" s="207">
        <v>0</v>
      </c>
      <c r="M34" s="207">
        <v>0</v>
      </c>
      <c r="N34" s="207">
        <v>0</v>
      </c>
      <c r="O34" s="207">
        <v>0</v>
      </c>
      <c r="P34" s="207">
        <v>0</v>
      </c>
      <c r="Q34" s="207">
        <v>0</v>
      </c>
    </row>
    <row r="35" spans="1:17" ht="15" customHeight="1">
      <c r="A35" s="287" t="s">
        <v>1040</v>
      </c>
      <c r="B35" s="207">
        <v>0</v>
      </c>
      <c r="C35" s="207">
        <v>0</v>
      </c>
      <c r="D35" s="207">
        <v>0</v>
      </c>
      <c r="E35" s="207">
        <v>0</v>
      </c>
      <c r="F35" s="207">
        <v>0</v>
      </c>
      <c r="G35" s="207">
        <v>0</v>
      </c>
      <c r="H35" s="207">
        <v>0</v>
      </c>
      <c r="I35" s="207">
        <v>0</v>
      </c>
      <c r="J35" s="207">
        <v>0</v>
      </c>
      <c r="K35" s="207">
        <v>0</v>
      </c>
      <c r="L35" s="207">
        <v>0</v>
      </c>
      <c r="M35" s="207">
        <v>0</v>
      </c>
      <c r="N35" s="207">
        <v>0</v>
      </c>
      <c r="O35" s="207">
        <v>0</v>
      </c>
      <c r="P35" s="207">
        <v>0</v>
      </c>
      <c r="Q35" s="207">
        <v>0</v>
      </c>
    </row>
    <row r="36" spans="1:17" ht="15" customHeight="1">
      <c r="A36" s="287" t="s">
        <v>627</v>
      </c>
      <c r="B36" s="207">
        <v>204100.88428</v>
      </c>
      <c r="C36" s="207">
        <v>0</v>
      </c>
      <c r="D36" s="207">
        <v>0</v>
      </c>
      <c r="E36" s="207">
        <v>0</v>
      </c>
      <c r="F36" s="207">
        <v>0</v>
      </c>
      <c r="G36" s="207">
        <v>0</v>
      </c>
      <c r="H36" s="207">
        <v>0</v>
      </c>
      <c r="I36" s="207">
        <v>204100.88428</v>
      </c>
      <c r="J36" s="207">
        <v>0</v>
      </c>
      <c r="K36" s="207">
        <v>0</v>
      </c>
      <c r="L36" s="207">
        <v>0</v>
      </c>
      <c r="M36" s="207">
        <v>0</v>
      </c>
      <c r="N36" s="207">
        <v>0</v>
      </c>
      <c r="O36" s="207">
        <v>0</v>
      </c>
      <c r="P36" s="207">
        <v>0</v>
      </c>
      <c r="Q36" s="207">
        <v>0</v>
      </c>
    </row>
    <row r="37" spans="1:17" ht="15" customHeight="1">
      <c r="A37" s="287" t="s">
        <v>628</v>
      </c>
      <c r="B37" s="207">
        <v>621489.14940999995</v>
      </c>
      <c r="C37" s="207">
        <v>125408.47254999999</v>
      </c>
      <c r="D37" s="207">
        <v>0</v>
      </c>
      <c r="E37" s="207">
        <v>0</v>
      </c>
      <c r="F37" s="207">
        <v>0</v>
      </c>
      <c r="G37" s="207">
        <v>2708.89</v>
      </c>
      <c r="H37" s="207">
        <v>0</v>
      </c>
      <c r="I37" s="207">
        <v>749606.51196000003</v>
      </c>
      <c r="J37" s="207">
        <v>0</v>
      </c>
      <c r="K37" s="207">
        <v>0</v>
      </c>
      <c r="L37" s="207">
        <v>0</v>
      </c>
      <c r="M37" s="207">
        <v>0</v>
      </c>
      <c r="N37" s="207">
        <v>0</v>
      </c>
      <c r="O37" s="207">
        <v>0</v>
      </c>
      <c r="P37" s="207">
        <v>0</v>
      </c>
      <c r="Q37" s="207">
        <v>0</v>
      </c>
    </row>
    <row r="38" spans="1:17" s="217" customFormat="1" ht="15" customHeight="1">
      <c r="A38" s="248" t="s">
        <v>72</v>
      </c>
      <c r="B38" s="219">
        <v>11835937.274112601</v>
      </c>
      <c r="C38" s="219">
        <v>3598770.8504021997</v>
      </c>
      <c r="D38" s="219">
        <v>42140.623325599998</v>
      </c>
      <c r="E38" s="219">
        <v>163538.77226859995</v>
      </c>
      <c r="F38" s="219">
        <v>88530.554928600002</v>
      </c>
      <c r="G38" s="219">
        <v>20345.682409999998</v>
      </c>
      <c r="H38" s="219">
        <v>2901128.7626899993</v>
      </c>
      <c r="I38" s="219">
        <v>18650392.520149998</v>
      </c>
      <c r="J38" s="219">
        <v>8045363.0491150003</v>
      </c>
      <c r="K38" s="219">
        <v>2519144.3915758003</v>
      </c>
      <c r="L38" s="219">
        <v>21507.265270000004</v>
      </c>
      <c r="M38" s="219">
        <v>19243.9800302</v>
      </c>
      <c r="N38" s="219">
        <v>68010.753600399999</v>
      </c>
      <c r="O38" s="219">
        <v>42079.658789199995</v>
      </c>
      <c r="P38" s="219">
        <v>325446.08841000003</v>
      </c>
      <c r="Q38" s="219">
        <v>11040795.18678</v>
      </c>
    </row>
    <row r="39" spans="1:17" ht="15" customHeight="1" thickBot="1">
      <c r="A39" s="222"/>
      <c r="B39" s="228"/>
      <c r="C39" s="224"/>
      <c r="D39" s="224"/>
      <c r="E39" s="224"/>
      <c r="F39" s="224"/>
      <c r="G39" s="224"/>
      <c r="H39" s="224"/>
      <c r="I39" s="224"/>
      <c r="J39" s="224"/>
      <c r="K39" s="224"/>
      <c r="L39" s="228"/>
      <c r="M39" s="228"/>
      <c r="N39" s="228"/>
      <c r="O39" s="228"/>
      <c r="P39" s="228"/>
      <c r="Q39" s="228"/>
    </row>
    <row r="40" spans="1:17" ht="15" customHeight="1" thickTop="1">
      <c r="A40" s="206" t="s">
        <v>596</v>
      </c>
      <c r="B40" s="206"/>
      <c r="C40" s="206"/>
      <c r="D40" s="206"/>
      <c r="E40" s="216"/>
      <c r="F40" s="216"/>
      <c r="G40" s="216"/>
      <c r="H40" s="216"/>
      <c r="I40" s="216"/>
      <c r="J40" s="216"/>
      <c r="K40" s="216"/>
      <c r="L40" s="226"/>
      <c r="M40" s="226"/>
      <c r="N40" s="184"/>
      <c r="O40" s="184"/>
      <c r="P40" s="184"/>
      <c r="Q40" s="184"/>
    </row>
    <row r="41" spans="1:17" ht="15" customHeight="1">
      <c r="A41" s="206" t="s">
        <v>599</v>
      </c>
      <c r="B41" s="206"/>
      <c r="C41" s="206"/>
      <c r="D41" s="206"/>
      <c r="E41" s="207"/>
      <c r="F41" s="207"/>
      <c r="G41" s="207"/>
      <c r="H41" s="207"/>
      <c r="I41" s="207"/>
      <c r="J41" s="207"/>
      <c r="K41" s="207"/>
      <c r="L41" s="207"/>
      <c r="M41" s="215"/>
      <c r="N41" s="184"/>
      <c r="O41" s="184"/>
      <c r="P41" s="184"/>
      <c r="Q41" s="184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Q42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76.8554687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76.8554687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76.8554687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76.8554687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76.8554687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76.8554687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76.8554687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76.8554687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76.8554687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76.8554687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76.8554687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76.8554687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76.8554687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76.8554687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76.8554687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76.8554687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76.8554687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76.8554687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76.8554687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76.8554687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76.8554687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76.8554687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76.8554687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76.8554687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76.8554687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76.8554687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76.8554687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76.8554687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76.8554687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76.8554687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76.8554687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76.8554687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76.8554687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76.8554687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76.8554687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76.8554687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76.8554687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76.8554687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76.8554687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76.8554687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76.8554687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76.8554687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76.8554687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76.8554687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76.8554687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76.8554687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76.8554687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76.8554687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76.8554687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76.8554687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76.8554687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76.8554687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76.8554687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76.8554687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76.8554687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76.8554687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76.8554687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76.8554687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76.8554687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76.8554687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76.8554687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76.8554687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76.8554687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635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85"/>
      <c r="B5" s="286"/>
      <c r="C5" s="286"/>
      <c r="D5" s="187"/>
      <c r="E5" s="187"/>
      <c r="F5" s="286"/>
      <c r="G5" s="286"/>
      <c r="H5" s="286"/>
      <c r="I5" s="286"/>
      <c r="J5" s="286"/>
      <c r="K5" s="187"/>
      <c r="L5" s="286"/>
      <c r="M5" s="286"/>
      <c r="N5" s="187"/>
      <c r="O5" s="187"/>
      <c r="P5" s="286"/>
      <c r="Q5" s="187"/>
    </row>
    <row r="6" spans="1:17" s="252" customFormat="1" ht="15" customHeight="1">
      <c r="A6" s="238"/>
      <c r="B6" s="522" t="s">
        <v>607</v>
      </c>
      <c r="C6" s="522"/>
      <c r="D6" s="522"/>
      <c r="E6" s="522"/>
      <c r="F6" s="522"/>
      <c r="G6" s="522"/>
      <c r="H6" s="522"/>
      <c r="I6" s="522"/>
      <c r="J6" s="522" t="s">
        <v>64</v>
      </c>
      <c r="K6" s="522"/>
      <c r="L6" s="522"/>
      <c r="M6" s="522"/>
      <c r="N6" s="522"/>
      <c r="O6" s="522"/>
      <c r="P6" s="522"/>
      <c r="Q6" s="522"/>
    </row>
    <row r="7" spans="1:17" s="256" customFormat="1" ht="39.950000000000003" customHeight="1">
      <c r="A7" s="240" t="s">
        <v>603</v>
      </c>
      <c r="B7" s="241" t="s">
        <v>74</v>
      </c>
      <c r="C7" s="242" t="s">
        <v>616</v>
      </c>
      <c r="D7" s="241" t="s">
        <v>617</v>
      </c>
      <c r="E7" s="241" t="s">
        <v>618</v>
      </c>
      <c r="F7" s="242" t="s">
        <v>619</v>
      </c>
      <c r="G7" s="241" t="s">
        <v>620</v>
      </c>
      <c r="H7" s="241" t="s">
        <v>621</v>
      </c>
      <c r="I7" s="242" t="s">
        <v>72</v>
      </c>
      <c r="J7" s="241" t="s">
        <v>74</v>
      </c>
      <c r="K7" s="241" t="s">
        <v>616</v>
      </c>
      <c r="L7" s="242" t="s">
        <v>617</v>
      </c>
      <c r="M7" s="241" t="s">
        <v>618</v>
      </c>
      <c r="N7" s="241" t="s">
        <v>619</v>
      </c>
      <c r="O7" s="241" t="s">
        <v>620</v>
      </c>
      <c r="P7" s="241" t="s">
        <v>621</v>
      </c>
      <c r="Q7" s="241" t="s">
        <v>72</v>
      </c>
    </row>
    <row r="8" spans="1:17" ht="15" customHeight="1">
      <c r="A8" s="287" t="s">
        <v>85</v>
      </c>
      <c r="B8" s="207">
        <v>2586583.592193</v>
      </c>
      <c r="C8" s="207">
        <v>136636.82874</v>
      </c>
      <c r="D8" s="207">
        <v>1039.2184399999999</v>
      </c>
      <c r="E8" s="207">
        <v>0</v>
      </c>
      <c r="F8" s="207">
        <v>0</v>
      </c>
      <c r="G8" s="207">
        <v>0</v>
      </c>
      <c r="H8" s="207">
        <v>314233.72305999999</v>
      </c>
      <c r="I8" s="207">
        <v>3038493.3624299997</v>
      </c>
      <c r="J8" s="207">
        <v>0</v>
      </c>
      <c r="K8" s="207">
        <v>0</v>
      </c>
      <c r="L8" s="207">
        <v>0</v>
      </c>
      <c r="M8" s="207">
        <v>0</v>
      </c>
      <c r="N8" s="207">
        <v>0</v>
      </c>
      <c r="O8" s="207">
        <v>0</v>
      </c>
      <c r="P8" s="207">
        <v>0</v>
      </c>
      <c r="Q8" s="207">
        <v>0</v>
      </c>
    </row>
    <row r="9" spans="1:17" ht="15" customHeight="1">
      <c r="A9" s="287" t="s">
        <v>86</v>
      </c>
      <c r="B9" s="207">
        <v>1985.3728527999999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7736.0412300000007</v>
      </c>
      <c r="I9" s="207">
        <v>9721.4140800000005</v>
      </c>
      <c r="J9" s="207">
        <v>0</v>
      </c>
      <c r="K9" s="207">
        <v>0</v>
      </c>
      <c r="L9" s="207">
        <v>0</v>
      </c>
      <c r="M9" s="207">
        <v>0</v>
      </c>
      <c r="N9" s="207">
        <v>0</v>
      </c>
      <c r="O9" s="207">
        <v>0</v>
      </c>
      <c r="P9" s="207">
        <v>0</v>
      </c>
      <c r="Q9" s="207">
        <v>0</v>
      </c>
    </row>
    <row r="10" spans="1:17" ht="15" customHeight="1">
      <c r="A10" s="287" t="s">
        <v>87</v>
      </c>
      <c r="B10" s="207">
        <v>0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0</v>
      </c>
      <c r="K10" s="207">
        <v>0</v>
      </c>
      <c r="L10" s="207">
        <v>0</v>
      </c>
      <c r="M10" s="207">
        <v>0</v>
      </c>
      <c r="N10" s="207">
        <v>0</v>
      </c>
      <c r="O10" s="207">
        <v>0</v>
      </c>
      <c r="P10" s="207">
        <v>0</v>
      </c>
      <c r="Q10" s="207">
        <v>0</v>
      </c>
    </row>
    <row r="11" spans="1:17" ht="15" customHeight="1">
      <c r="A11" s="287" t="s">
        <v>1031</v>
      </c>
      <c r="B11" s="207">
        <v>0</v>
      </c>
      <c r="C11" s="207">
        <v>0</v>
      </c>
      <c r="D11" s="207">
        <v>0</v>
      </c>
      <c r="E11" s="207">
        <v>0</v>
      </c>
      <c r="F11" s="207">
        <v>0</v>
      </c>
      <c r="G11" s="207">
        <v>0</v>
      </c>
      <c r="H11" s="207">
        <v>0</v>
      </c>
      <c r="I11" s="207">
        <v>0</v>
      </c>
      <c r="J11" s="207">
        <v>0</v>
      </c>
      <c r="K11" s="207">
        <v>0</v>
      </c>
      <c r="L11" s="207">
        <v>0</v>
      </c>
      <c r="M11" s="207">
        <v>0</v>
      </c>
      <c r="N11" s="207">
        <v>0</v>
      </c>
      <c r="O11" s="207">
        <v>0</v>
      </c>
      <c r="P11" s="207">
        <v>0</v>
      </c>
      <c r="Q11" s="207">
        <v>0</v>
      </c>
    </row>
    <row r="12" spans="1:17" ht="15" customHeight="1">
      <c r="A12" s="287" t="s">
        <v>88</v>
      </c>
      <c r="B12" s="207">
        <v>815112.47391700011</v>
      </c>
      <c r="C12" s="207">
        <v>271838.151549</v>
      </c>
      <c r="D12" s="207">
        <v>1270.5552427999999</v>
      </c>
      <c r="E12" s="207">
        <v>939.85219999999993</v>
      </c>
      <c r="F12" s="207">
        <v>8729.8946926000008</v>
      </c>
      <c r="G12" s="207">
        <v>7199.4269409999997</v>
      </c>
      <c r="H12" s="207">
        <v>0</v>
      </c>
      <c r="I12" s="207">
        <v>1105090.3545899999</v>
      </c>
      <c r="J12" s="207">
        <v>146599.12643800001</v>
      </c>
      <c r="K12" s="207">
        <v>48609.281448399997</v>
      </c>
      <c r="L12" s="207">
        <v>272.3</v>
      </c>
      <c r="M12" s="207">
        <v>115.35024</v>
      </c>
      <c r="N12" s="207">
        <v>966.40210000000002</v>
      </c>
      <c r="O12" s="207">
        <v>0</v>
      </c>
      <c r="P12" s="207">
        <v>0</v>
      </c>
      <c r="Q12" s="207">
        <v>196562.46022000001</v>
      </c>
    </row>
    <row r="13" spans="1:17" ht="15" customHeight="1">
      <c r="A13" s="287" t="s">
        <v>332</v>
      </c>
      <c r="B13" s="207">
        <v>930.07808999999997</v>
      </c>
      <c r="C13" s="207">
        <v>314.52911999999998</v>
      </c>
      <c r="D13" s="207">
        <v>0</v>
      </c>
      <c r="E13" s="207">
        <v>0</v>
      </c>
      <c r="F13" s="207">
        <v>106.22993</v>
      </c>
      <c r="G13" s="207">
        <v>0</v>
      </c>
      <c r="H13" s="207">
        <v>0</v>
      </c>
      <c r="I13" s="207">
        <v>1350.8371399999999</v>
      </c>
      <c r="J13" s="207">
        <v>772431.81701999996</v>
      </c>
      <c r="K13" s="207">
        <v>233950.00115279999</v>
      </c>
      <c r="L13" s="207">
        <v>1916.6001000000001</v>
      </c>
      <c r="M13" s="207">
        <v>444.91800000000001</v>
      </c>
      <c r="N13" s="207">
        <v>3153.1074199999998</v>
      </c>
      <c r="O13" s="207">
        <v>770.43388000000004</v>
      </c>
      <c r="P13" s="207">
        <v>0</v>
      </c>
      <c r="Q13" s="207">
        <v>1012666.87757</v>
      </c>
    </row>
    <row r="14" spans="1:17" ht="15" customHeight="1">
      <c r="A14" s="287" t="s">
        <v>631</v>
      </c>
      <c r="B14" s="207">
        <v>0</v>
      </c>
      <c r="C14" s="207">
        <v>0</v>
      </c>
      <c r="D14" s="207">
        <v>0</v>
      </c>
      <c r="E14" s="207">
        <v>0</v>
      </c>
      <c r="F14" s="207">
        <v>0</v>
      </c>
      <c r="G14" s="207">
        <v>0</v>
      </c>
      <c r="H14" s="207">
        <v>0</v>
      </c>
      <c r="I14" s="207">
        <v>0</v>
      </c>
      <c r="J14" s="207">
        <v>856.28832999999997</v>
      </c>
      <c r="K14" s="207">
        <v>206.90607999999997</v>
      </c>
      <c r="L14" s="207">
        <v>28.181459999999998</v>
      </c>
      <c r="M14" s="207">
        <v>0</v>
      </c>
      <c r="N14" s="207">
        <v>52.585339999999995</v>
      </c>
      <c r="O14" s="207">
        <v>0</v>
      </c>
      <c r="P14" s="207">
        <v>0</v>
      </c>
      <c r="Q14" s="207">
        <v>1143.9612099999999</v>
      </c>
    </row>
    <row r="15" spans="1:17" ht="15" customHeight="1">
      <c r="A15" s="287" t="s">
        <v>632</v>
      </c>
      <c r="B15" s="207">
        <v>411132.94704540004</v>
      </c>
      <c r="C15" s="207">
        <v>357161.89897000004</v>
      </c>
      <c r="D15" s="207">
        <v>1128.5869499999999</v>
      </c>
      <c r="E15" s="207">
        <v>87.725809999999996</v>
      </c>
      <c r="F15" s="207">
        <v>6301.6348499999995</v>
      </c>
      <c r="G15" s="207">
        <v>2804.6136247999998</v>
      </c>
      <c r="H15" s="207">
        <v>0</v>
      </c>
      <c r="I15" s="207">
        <v>778617.40723999997</v>
      </c>
      <c r="J15" s="207">
        <v>133984.70288</v>
      </c>
      <c r="K15" s="207">
        <v>9497.808140000001</v>
      </c>
      <c r="L15" s="207">
        <v>15.68703</v>
      </c>
      <c r="M15" s="207">
        <v>0</v>
      </c>
      <c r="N15" s="207">
        <v>709.86481000000003</v>
      </c>
      <c r="O15" s="207">
        <v>0</v>
      </c>
      <c r="P15" s="207">
        <v>0</v>
      </c>
      <c r="Q15" s="207">
        <v>144208.06286000001</v>
      </c>
    </row>
    <row r="16" spans="1:17" ht="15" customHeight="1">
      <c r="A16" s="287" t="s">
        <v>89</v>
      </c>
      <c r="B16" s="207">
        <v>28.59816</v>
      </c>
      <c r="C16" s="207">
        <v>0</v>
      </c>
      <c r="D16" s="207">
        <v>0</v>
      </c>
      <c r="E16" s="207">
        <v>0</v>
      </c>
      <c r="F16" s="207">
        <v>0</v>
      </c>
      <c r="G16" s="207">
        <v>0</v>
      </c>
      <c r="H16" s="207">
        <v>0</v>
      </c>
      <c r="I16" s="207">
        <v>28.59816</v>
      </c>
      <c r="J16" s="207">
        <v>5014.6295300000002</v>
      </c>
      <c r="K16" s="207">
        <v>427.48705999999999</v>
      </c>
      <c r="L16" s="207">
        <v>0</v>
      </c>
      <c r="M16" s="207">
        <v>0</v>
      </c>
      <c r="N16" s="207">
        <v>0</v>
      </c>
      <c r="O16" s="207">
        <v>0</v>
      </c>
      <c r="P16" s="207">
        <v>0</v>
      </c>
      <c r="Q16" s="207">
        <v>5442.1165899999996</v>
      </c>
    </row>
    <row r="17" spans="1:17" ht="15" customHeight="1">
      <c r="A17" s="287" t="s">
        <v>90</v>
      </c>
      <c r="B17" s="207">
        <v>316500.17812</v>
      </c>
      <c r="C17" s="207">
        <v>302358.27938000002</v>
      </c>
      <c r="D17" s="207">
        <v>2219.5475608000002</v>
      </c>
      <c r="E17" s="207">
        <v>4162.54187</v>
      </c>
      <c r="F17" s="207">
        <v>13946.730337200001</v>
      </c>
      <c r="G17" s="207">
        <v>5875.5898299999999</v>
      </c>
      <c r="H17" s="207">
        <v>13167.106</v>
      </c>
      <c r="I17" s="207">
        <v>658229.97310000006</v>
      </c>
      <c r="J17" s="207">
        <v>2055948.9929300002</v>
      </c>
      <c r="K17" s="207">
        <v>360788.77479</v>
      </c>
      <c r="L17" s="207">
        <v>1416.74683</v>
      </c>
      <c r="M17" s="207">
        <v>469.2321</v>
      </c>
      <c r="N17" s="207">
        <v>8062.3047699999997</v>
      </c>
      <c r="O17" s="207">
        <v>1219.8535300000001</v>
      </c>
      <c r="P17" s="207">
        <v>0</v>
      </c>
      <c r="Q17" s="207">
        <v>2427905.9049499999</v>
      </c>
    </row>
    <row r="18" spans="1:17" ht="15" customHeight="1">
      <c r="A18" s="287" t="s">
        <v>92</v>
      </c>
      <c r="B18" s="207">
        <v>8182.5364400000008</v>
      </c>
      <c r="C18" s="207">
        <v>13921.010182800001</v>
      </c>
      <c r="D18" s="207">
        <v>139.30932999999999</v>
      </c>
      <c r="E18" s="207">
        <v>387.5573028</v>
      </c>
      <c r="F18" s="207">
        <v>1607.7917199999999</v>
      </c>
      <c r="G18" s="207">
        <v>1028.1380034000001</v>
      </c>
      <c r="H18" s="207">
        <v>0</v>
      </c>
      <c r="I18" s="207">
        <v>25266.342969999998</v>
      </c>
      <c r="J18" s="207">
        <v>5801418.5931400005</v>
      </c>
      <c r="K18" s="207">
        <v>1504918.582991</v>
      </c>
      <c r="L18" s="207">
        <v>20611.440622999999</v>
      </c>
      <c r="M18" s="207">
        <v>8485.8749499999994</v>
      </c>
      <c r="N18" s="207">
        <v>16583.966672800001</v>
      </c>
      <c r="O18" s="207">
        <v>5606.2292099999995</v>
      </c>
      <c r="P18" s="207">
        <v>13.72</v>
      </c>
      <c r="Q18" s="207">
        <v>7357638.4076000005</v>
      </c>
    </row>
    <row r="19" spans="1:17" ht="15" customHeight="1">
      <c r="A19" s="287" t="s">
        <v>93</v>
      </c>
      <c r="B19" s="207">
        <v>637220.46698539995</v>
      </c>
      <c r="C19" s="207">
        <v>659101.7283336001</v>
      </c>
      <c r="D19" s="207">
        <v>3315.0526600000003</v>
      </c>
      <c r="E19" s="207">
        <v>2275.0932772000001</v>
      </c>
      <c r="F19" s="207">
        <v>10550.638191800001</v>
      </c>
      <c r="G19" s="207">
        <v>14364.671805600001</v>
      </c>
      <c r="H19" s="207">
        <v>896.22430000000008</v>
      </c>
      <c r="I19" s="207">
        <v>1327723.87555</v>
      </c>
      <c r="J19" s="207">
        <v>355531.68545999995</v>
      </c>
      <c r="K19" s="207">
        <v>94696.612435599993</v>
      </c>
      <c r="L19" s="207">
        <v>702.74205000000006</v>
      </c>
      <c r="M19" s="207">
        <v>0</v>
      </c>
      <c r="N19" s="207">
        <v>1942.6990496000001</v>
      </c>
      <c r="O19" s="207">
        <v>146.97314</v>
      </c>
      <c r="P19" s="207">
        <v>137.83365000000001</v>
      </c>
      <c r="Q19" s="207">
        <v>453158.54576999997</v>
      </c>
    </row>
    <row r="20" spans="1:17" ht="15" customHeight="1">
      <c r="A20" s="287" t="s">
        <v>629</v>
      </c>
      <c r="B20" s="207">
        <v>0</v>
      </c>
      <c r="C20" s="207">
        <v>0</v>
      </c>
      <c r="D20" s="207">
        <v>0</v>
      </c>
      <c r="E20" s="207">
        <v>0</v>
      </c>
      <c r="F20" s="207">
        <v>0</v>
      </c>
      <c r="G20" s="207">
        <v>0</v>
      </c>
      <c r="H20" s="207">
        <v>0</v>
      </c>
      <c r="I20" s="207">
        <v>0</v>
      </c>
      <c r="J20" s="207">
        <v>0</v>
      </c>
      <c r="K20" s="207">
        <v>0</v>
      </c>
      <c r="L20" s="207">
        <v>0</v>
      </c>
      <c r="M20" s="207">
        <v>0</v>
      </c>
      <c r="N20" s="207">
        <v>0</v>
      </c>
      <c r="O20" s="207">
        <v>0</v>
      </c>
      <c r="P20" s="207">
        <v>0</v>
      </c>
      <c r="Q20" s="207">
        <v>0</v>
      </c>
    </row>
    <row r="21" spans="1:17" ht="15" customHeight="1">
      <c r="A21" s="287" t="s">
        <v>94</v>
      </c>
      <c r="B21" s="207">
        <v>0</v>
      </c>
      <c r="C21" s="207">
        <v>0</v>
      </c>
      <c r="D21" s="207">
        <v>0</v>
      </c>
      <c r="E21" s="207">
        <v>0</v>
      </c>
      <c r="F21" s="207">
        <v>0</v>
      </c>
      <c r="G21" s="207">
        <v>0</v>
      </c>
      <c r="H21" s="207">
        <v>0</v>
      </c>
      <c r="I21" s="207">
        <v>0</v>
      </c>
      <c r="J21" s="207">
        <v>0</v>
      </c>
      <c r="K21" s="207">
        <v>0</v>
      </c>
      <c r="L21" s="207">
        <v>0</v>
      </c>
      <c r="M21" s="207">
        <v>0</v>
      </c>
      <c r="N21" s="207">
        <v>0</v>
      </c>
      <c r="O21" s="207">
        <v>0</v>
      </c>
      <c r="P21" s="207">
        <v>0</v>
      </c>
      <c r="Q21" s="207">
        <v>0</v>
      </c>
    </row>
    <row r="22" spans="1:17" ht="15" customHeight="1">
      <c r="A22" s="287" t="s">
        <v>95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07">
        <v>0</v>
      </c>
      <c r="M22" s="207">
        <v>0</v>
      </c>
      <c r="N22" s="207">
        <v>0</v>
      </c>
      <c r="O22" s="207">
        <v>0</v>
      </c>
      <c r="P22" s="207">
        <v>0</v>
      </c>
      <c r="Q22" s="207">
        <v>0</v>
      </c>
    </row>
    <row r="23" spans="1:17" ht="15" customHeight="1">
      <c r="A23" s="287" t="s">
        <v>96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07">
        <v>0</v>
      </c>
      <c r="M23" s="207">
        <v>0</v>
      </c>
      <c r="N23" s="207">
        <v>0</v>
      </c>
      <c r="O23" s="207">
        <v>0</v>
      </c>
      <c r="P23" s="207">
        <v>0</v>
      </c>
      <c r="Q23" s="207">
        <v>0</v>
      </c>
    </row>
    <row r="24" spans="1:17" ht="15" customHeight="1">
      <c r="A24" s="287" t="s">
        <v>1034</v>
      </c>
      <c r="B24" s="246">
        <v>0</v>
      </c>
      <c r="C24" s="246">
        <v>0</v>
      </c>
      <c r="D24" s="246">
        <v>0</v>
      </c>
      <c r="E24" s="246">
        <v>0</v>
      </c>
      <c r="F24" s="246">
        <v>0</v>
      </c>
      <c r="G24" s="246">
        <v>0</v>
      </c>
      <c r="H24" s="246">
        <v>0</v>
      </c>
      <c r="I24" s="246">
        <v>0</v>
      </c>
      <c r="J24" s="246">
        <v>530087.14800000004</v>
      </c>
      <c r="K24" s="246">
        <v>55811.642719999996</v>
      </c>
      <c r="L24" s="207">
        <v>1052.9501699999998</v>
      </c>
      <c r="M24" s="207">
        <v>652.12135999999998</v>
      </c>
      <c r="N24" s="207">
        <v>1732.59942</v>
      </c>
      <c r="O24" s="207">
        <v>357.28762</v>
      </c>
      <c r="P24" s="207">
        <v>0</v>
      </c>
      <c r="Q24" s="207">
        <v>589693.74928999995</v>
      </c>
    </row>
    <row r="25" spans="1:17" ht="15" customHeight="1">
      <c r="A25" s="287" t="s">
        <v>1041</v>
      </c>
      <c r="B25" s="246">
        <v>0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0</v>
      </c>
      <c r="I25" s="246">
        <v>0</v>
      </c>
      <c r="J25" s="246">
        <v>10631.674590000001</v>
      </c>
      <c r="K25" s="246">
        <v>1070.65624</v>
      </c>
      <c r="L25" s="207">
        <v>30.911480000000001</v>
      </c>
      <c r="M25" s="207">
        <v>0</v>
      </c>
      <c r="N25" s="207">
        <v>116.22019</v>
      </c>
      <c r="O25" s="207">
        <v>0</v>
      </c>
      <c r="P25" s="207">
        <v>0</v>
      </c>
      <c r="Q25" s="207">
        <v>11849.4625</v>
      </c>
    </row>
    <row r="26" spans="1:17" ht="15" customHeight="1">
      <c r="A26" s="287" t="s">
        <v>1036</v>
      </c>
      <c r="B26" s="246">
        <v>175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175</v>
      </c>
      <c r="J26" s="246">
        <v>0</v>
      </c>
      <c r="K26" s="246">
        <v>0</v>
      </c>
      <c r="L26" s="207">
        <v>0</v>
      </c>
      <c r="M26" s="207">
        <v>0</v>
      </c>
      <c r="N26" s="207">
        <v>0</v>
      </c>
      <c r="O26" s="207">
        <v>0</v>
      </c>
      <c r="P26" s="207">
        <v>0</v>
      </c>
      <c r="Q26" s="207">
        <v>0</v>
      </c>
    </row>
    <row r="27" spans="1:17" ht="15" customHeight="1">
      <c r="A27" s="287" t="s">
        <v>97</v>
      </c>
      <c r="B27" s="246">
        <v>585784.62424699997</v>
      </c>
      <c r="C27" s="246">
        <v>118737.81042919999</v>
      </c>
      <c r="D27" s="246">
        <v>7235.4457353999996</v>
      </c>
      <c r="E27" s="246">
        <v>4088.8619399999998</v>
      </c>
      <c r="F27" s="246">
        <v>3463.0742667999998</v>
      </c>
      <c r="G27" s="246">
        <v>795.98743999999999</v>
      </c>
      <c r="H27" s="246">
        <v>192028.45864</v>
      </c>
      <c r="I27" s="246">
        <v>912134.26270000008</v>
      </c>
      <c r="J27" s="246">
        <v>252863.24200940001</v>
      </c>
      <c r="K27" s="246">
        <v>62086.246261799999</v>
      </c>
      <c r="L27" s="207">
        <v>1545.2166200000001</v>
      </c>
      <c r="M27" s="207">
        <v>476.80895000000004</v>
      </c>
      <c r="N27" s="207">
        <v>466.28856999999999</v>
      </c>
      <c r="O27" s="207">
        <v>417.43071000000003</v>
      </c>
      <c r="P27" s="207">
        <v>0</v>
      </c>
      <c r="Q27" s="207">
        <v>317855.23311999999</v>
      </c>
    </row>
    <row r="28" spans="1:17" ht="15" customHeight="1">
      <c r="A28" s="287" t="s">
        <v>98</v>
      </c>
      <c r="B28" s="246">
        <v>732.90349500000002</v>
      </c>
      <c r="C28" s="246">
        <v>171.50044</v>
      </c>
      <c r="D28" s="246">
        <v>0</v>
      </c>
      <c r="E28" s="246">
        <v>0</v>
      </c>
      <c r="F28" s="246">
        <v>0</v>
      </c>
      <c r="G28" s="246">
        <v>0</v>
      </c>
      <c r="H28" s="246">
        <v>0</v>
      </c>
      <c r="I28" s="246">
        <v>904.40393999999992</v>
      </c>
      <c r="J28" s="246">
        <v>594146.76003</v>
      </c>
      <c r="K28" s="246">
        <v>210383.26844800002</v>
      </c>
      <c r="L28" s="207">
        <v>4828.5506500000001</v>
      </c>
      <c r="M28" s="207">
        <v>2089.1653999999999</v>
      </c>
      <c r="N28" s="207">
        <v>2812.4772000000003</v>
      </c>
      <c r="O28" s="207">
        <v>1204.0344499999999</v>
      </c>
      <c r="P28" s="207">
        <v>0</v>
      </c>
      <c r="Q28" s="207">
        <v>815464.25617999991</v>
      </c>
    </row>
    <row r="29" spans="1:17" ht="15" customHeight="1">
      <c r="A29" s="287" t="s">
        <v>99</v>
      </c>
      <c r="B29" s="246">
        <v>171490.10041019999</v>
      </c>
      <c r="C29" s="246">
        <v>114353.3695762</v>
      </c>
      <c r="D29" s="246">
        <v>1177.5397478</v>
      </c>
      <c r="E29" s="246">
        <v>771.57649000000004</v>
      </c>
      <c r="F29" s="246">
        <v>2368.8573700000002</v>
      </c>
      <c r="G29" s="246">
        <v>3907.3791299999998</v>
      </c>
      <c r="H29" s="246">
        <v>17018.464530000001</v>
      </c>
      <c r="I29" s="246">
        <v>311087.28724999999</v>
      </c>
      <c r="J29" s="246">
        <v>83727.002810200007</v>
      </c>
      <c r="K29" s="246">
        <v>31109.333649999997</v>
      </c>
      <c r="L29" s="207">
        <v>52.336561199999998</v>
      </c>
      <c r="M29" s="207">
        <v>115.58914999999999</v>
      </c>
      <c r="N29" s="207">
        <v>774.78350999999998</v>
      </c>
      <c r="O29" s="207">
        <v>0</v>
      </c>
      <c r="P29" s="207">
        <v>0</v>
      </c>
      <c r="Q29" s="207">
        <v>115779.04568000001</v>
      </c>
    </row>
    <row r="30" spans="1:17" ht="15" customHeight="1">
      <c r="A30" s="287" t="s">
        <v>417</v>
      </c>
      <c r="B30" s="246">
        <v>0</v>
      </c>
      <c r="C30" s="246">
        <v>0</v>
      </c>
      <c r="D30" s="246">
        <v>0</v>
      </c>
      <c r="E30" s="246">
        <v>0</v>
      </c>
      <c r="F30" s="246">
        <v>0</v>
      </c>
      <c r="G30" s="246">
        <v>0</v>
      </c>
      <c r="H30" s="246">
        <v>0</v>
      </c>
      <c r="I30" s="246">
        <v>0</v>
      </c>
      <c r="J30" s="246">
        <v>0</v>
      </c>
      <c r="K30" s="246">
        <v>0</v>
      </c>
      <c r="L30" s="207">
        <v>0</v>
      </c>
      <c r="M30" s="207">
        <v>0</v>
      </c>
      <c r="N30" s="207">
        <v>0</v>
      </c>
      <c r="O30" s="207">
        <v>0</v>
      </c>
      <c r="P30" s="207">
        <v>0</v>
      </c>
      <c r="Q30" s="207">
        <v>0</v>
      </c>
    </row>
    <row r="31" spans="1:17" ht="15" customHeight="1">
      <c r="A31" s="287" t="s">
        <v>100</v>
      </c>
      <c r="B31" s="207">
        <v>849048.58807559998</v>
      </c>
      <c r="C31" s="207">
        <v>143264.058295</v>
      </c>
      <c r="D31" s="207">
        <v>4964.5335800000003</v>
      </c>
      <c r="E31" s="207">
        <v>11345.277099999999</v>
      </c>
      <c r="F31" s="207">
        <v>5066.5918710000005</v>
      </c>
      <c r="G31" s="207">
        <v>17023.121789999997</v>
      </c>
      <c r="H31" s="207">
        <v>50576.264390000004</v>
      </c>
      <c r="I31" s="207">
        <v>1081288.43511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ht="15" customHeight="1">
      <c r="A32" s="287" t="s">
        <v>101</v>
      </c>
      <c r="B32" s="207">
        <v>97445.184174399998</v>
      </c>
      <c r="C32" s="207">
        <v>50701.723293399999</v>
      </c>
      <c r="D32" s="207">
        <v>115.9476466</v>
      </c>
      <c r="E32" s="207">
        <v>147.65624</v>
      </c>
      <c r="F32" s="207">
        <v>5917.4103121999997</v>
      </c>
      <c r="G32" s="207">
        <v>2457.9424175999998</v>
      </c>
      <c r="H32" s="207">
        <v>9425.1039399999991</v>
      </c>
      <c r="I32" s="207">
        <v>166210.96799999999</v>
      </c>
      <c r="J32" s="207">
        <v>2682.313494</v>
      </c>
      <c r="K32" s="207">
        <v>0</v>
      </c>
      <c r="L32" s="207">
        <v>0</v>
      </c>
      <c r="M32" s="207">
        <v>0</v>
      </c>
      <c r="N32" s="207">
        <v>0</v>
      </c>
      <c r="O32" s="207">
        <v>0</v>
      </c>
      <c r="P32" s="207">
        <v>8.2319999999999993</v>
      </c>
      <c r="Q32" s="207">
        <v>2690.5455000000002</v>
      </c>
    </row>
    <row r="33" spans="1:17" ht="15" customHeight="1">
      <c r="A33" s="287" t="s">
        <v>1038</v>
      </c>
      <c r="B33" s="207">
        <v>0</v>
      </c>
      <c r="C33" s="207">
        <v>0</v>
      </c>
      <c r="D33" s="207">
        <v>0</v>
      </c>
      <c r="E33" s="207">
        <v>0</v>
      </c>
      <c r="F33" s="207">
        <v>0</v>
      </c>
      <c r="G33" s="207">
        <v>0</v>
      </c>
      <c r="H33" s="207">
        <v>0</v>
      </c>
      <c r="I33" s="207">
        <v>0</v>
      </c>
      <c r="J33" s="207">
        <v>0</v>
      </c>
      <c r="K33" s="207">
        <v>0</v>
      </c>
      <c r="L33" s="207">
        <v>0</v>
      </c>
      <c r="M33" s="207">
        <v>0</v>
      </c>
      <c r="N33" s="207">
        <v>0</v>
      </c>
      <c r="O33" s="207">
        <v>0</v>
      </c>
      <c r="P33" s="207">
        <v>0</v>
      </c>
      <c r="Q33" s="207">
        <v>0</v>
      </c>
    </row>
    <row r="34" spans="1:17" ht="15" customHeight="1">
      <c r="A34" s="287" t="s">
        <v>1039</v>
      </c>
      <c r="B34" s="207">
        <v>242.38767000000001</v>
      </c>
      <c r="C34" s="207">
        <v>0</v>
      </c>
      <c r="D34" s="207">
        <v>0</v>
      </c>
      <c r="E34" s="207">
        <v>0</v>
      </c>
      <c r="F34" s="207">
        <v>0</v>
      </c>
      <c r="G34" s="207">
        <v>0</v>
      </c>
      <c r="H34" s="207">
        <v>0</v>
      </c>
      <c r="I34" s="207">
        <v>242.38767000000001</v>
      </c>
      <c r="J34" s="207">
        <v>82.454740000000001</v>
      </c>
      <c r="K34" s="207">
        <v>0</v>
      </c>
      <c r="L34" s="207">
        <v>0</v>
      </c>
      <c r="M34" s="207">
        <v>0</v>
      </c>
      <c r="N34" s="207">
        <v>0</v>
      </c>
      <c r="O34" s="207">
        <v>0</v>
      </c>
      <c r="P34" s="207">
        <v>0</v>
      </c>
      <c r="Q34" s="207">
        <v>82.454740000000001</v>
      </c>
    </row>
    <row r="35" spans="1:17" ht="15" customHeight="1">
      <c r="A35" s="287" t="s">
        <v>1040</v>
      </c>
      <c r="B35" s="207">
        <v>0</v>
      </c>
      <c r="C35" s="207">
        <v>0</v>
      </c>
      <c r="D35" s="207">
        <v>0</v>
      </c>
      <c r="E35" s="207">
        <v>0</v>
      </c>
      <c r="F35" s="207">
        <v>0</v>
      </c>
      <c r="G35" s="207">
        <v>0</v>
      </c>
      <c r="H35" s="207">
        <v>0</v>
      </c>
      <c r="I35" s="207">
        <v>0</v>
      </c>
      <c r="J35" s="207">
        <v>0</v>
      </c>
      <c r="K35" s="207">
        <v>0</v>
      </c>
      <c r="L35" s="207">
        <v>0</v>
      </c>
      <c r="M35" s="207">
        <v>0</v>
      </c>
      <c r="N35" s="207">
        <v>0</v>
      </c>
      <c r="O35" s="207">
        <v>0</v>
      </c>
      <c r="P35" s="207">
        <v>0</v>
      </c>
      <c r="Q35" s="207">
        <v>0</v>
      </c>
    </row>
    <row r="36" spans="1:17" ht="15" customHeight="1">
      <c r="A36" s="287" t="s">
        <v>627</v>
      </c>
      <c r="B36" s="207">
        <v>308.7</v>
      </c>
      <c r="C36" s="207">
        <v>0</v>
      </c>
      <c r="D36" s="207">
        <v>0</v>
      </c>
      <c r="E36" s="207">
        <v>0</v>
      </c>
      <c r="F36" s="207">
        <v>0</v>
      </c>
      <c r="G36" s="207">
        <v>0</v>
      </c>
      <c r="H36" s="207">
        <v>0</v>
      </c>
      <c r="I36" s="207">
        <v>308.7</v>
      </c>
      <c r="J36" s="207">
        <v>0</v>
      </c>
      <c r="K36" s="207">
        <v>0</v>
      </c>
      <c r="L36" s="207">
        <v>0</v>
      </c>
      <c r="M36" s="207">
        <v>0</v>
      </c>
      <c r="N36" s="207">
        <v>0</v>
      </c>
      <c r="O36" s="207">
        <v>0</v>
      </c>
      <c r="P36" s="207">
        <v>0</v>
      </c>
      <c r="Q36" s="207">
        <v>0</v>
      </c>
    </row>
    <row r="37" spans="1:17" ht="15" customHeight="1">
      <c r="A37" s="287" t="s">
        <v>628</v>
      </c>
      <c r="B37" s="207">
        <v>174</v>
      </c>
      <c r="C37" s="207">
        <v>0</v>
      </c>
      <c r="D37" s="207">
        <v>0</v>
      </c>
      <c r="E37" s="207">
        <v>0</v>
      </c>
      <c r="F37" s="207">
        <v>0</v>
      </c>
      <c r="G37" s="207">
        <v>0</v>
      </c>
      <c r="H37" s="207">
        <v>0</v>
      </c>
      <c r="I37" s="207">
        <v>174</v>
      </c>
      <c r="J37" s="207">
        <v>0</v>
      </c>
      <c r="K37" s="207">
        <v>0</v>
      </c>
      <c r="L37" s="207">
        <v>0</v>
      </c>
      <c r="M37" s="207">
        <v>0</v>
      </c>
      <c r="N37" s="207">
        <v>0</v>
      </c>
      <c r="O37" s="207">
        <v>0</v>
      </c>
      <c r="P37" s="207">
        <v>0</v>
      </c>
      <c r="Q37" s="207">
        <v>0</v>
      </c>
    </row>
    <row r="38" spans="1:17" s="217" customFormat="1" ht="15" customHeight="1">
      <c r="A38" s="248" t="s">
        <v>77</v>
      </c>
      <c r="B38" s="219">
        <v>6483077.7318757987</v>
      </c>
      <c r="C38" s="219">
        <v>2168560.8883092003</v>
      </c>
      <c r="D38" s="219">
        <v>22605.736893400004</v>
      </c>
      <c r="E38" s="219">
        <v>24206.142229999998</v>
      </c>
      <c r="F38" s="219">
        <v>58058.853541600001</v>
      </c>
      <c r="G38" s="219">
        <v>55456.870982399996</v>
      </c>
      <c r="H38" s="219">
        <v>605081.38608999993</v>
      </c>
      <c r="I38" s="219">
        <v>9417047.6099299975</v>
      </c>
      <c r="J38" s="219">
        <v>10746006.431401601</v>
      </c>
      <c r="K38" s="219">
        <v>2613556.6014175997</v>
      </c>
      <c r="L38" s="219">
        <v>32473.6635742</v>
      </c>
      <c r="M38" s="219">
        <v>12849.060149999999</v>
      </c>
      <c r="N38" s="219">
        <v>37373.299052399998</v>
      </c>
      <c r="O38" s="219">
        <v>9722.2425399999993</v>
      </c>
      <c r="P38" s="219">
        <v>159.78565</v>
      </c>
      <c r="Q38" s="219">
        <v>13452141.083780002</v>
      </c>
    </row>
    <row r="39" spans="1:17" ht="15" customHeight="1" thickBot="1">
      <c r="A39" s="222"/>
      <c r="B39" s="228"/>
      <c r="C39" s="224"/>
      <c r="D39" s="224"/>
      <c r="E39" s="224"/>
      <c r="F39" s="224"/>
      <c r="G39" s="224"/>
      <c r="H39" s="224"/>
      <c r="I39" s="224"/>
      <c r="J39" s="224"/>
      <c r="K39" s="224"/>
      <c r="L39" s="228"/>
      <c r="M39" s="228"/>
      <c r="N39" s="228"/>
      <c r="O39" s="228"/>
      <c r="P39" s="228"/>
      <c r="Q39" s="228"/>
    </row>
    <row r="40" spans="1:17" ht="15" customHeight="1" thickTop="1">
      <c r="A40" s="206" t="s">
        <v>596</v>
      </c>
      <c r="B40" s="206"/>
      <c r="C40" s="206"/>
      <c r="D40" s="206"/>
      <c r="E40" s="216"/>
      <c r="F40" s="216"/>
      <c r="G40" s="216"/>
      <c r="H40" s="216"/>
      <c r="I40" s="216"/>
      <c r="J40" s="216"/>
      <c r="K40" s="216"/>
      <c r="L40" s="226"/>
      <c r="M40" s="226"/>
      <c r="N40" s="184"/>
      <c r="O40" s="184"/>
      <c r="P40" s="184"/>
      <c r="Q40" s="184"/>
    </row>
    <row r="41" spans="1:17" ht="15" customHeight="1">
      <c r="A41" s="206" t="s">
        <v>599</v>
      </c>
      <c r="B41" s="206"/>
      <c r="C41" s="206"/>
      <c r="D41" s="206"/>
      <c r="E41" s="207"/>
      <c r="F41" s="207"/>
      <c r="G41" s="207"/>
      <c r="H41" s="207"/>
      <c r="I41" s="207"/>
      <c r="J41" s="207"/>
      <c r="K41" s="207"/>
      <c r="L41" s="207"/>
      <c r="M41" s="215"/>
      <c r="N41" s="184"/>
      <c r="O41" s="184"/>
      <c r="P41" s="184"/>
      <c r="Q41" s="184"/>
    </row>
    <row r="42" spans="1:17" ht="15" customHeight="1">
      <c r="A42" s="233"/>
      <c r="B42" s="215"/>
      <c r="C42" s="207"/>
      <c r="D42" s="207"/>
      <c r="E42" s="207"/>
      <c r="F42" s="207"/>
      <c r="G42" s="207"/>
      <c r="H42" s="207"/>
      <c r="I42" s="207"/>
      <c r="J42" s="207"/>
      <c r="K42" s="207"/>
      <c r="L42" s="207"/>
      <c r="M42" s="215"/>
      <c r="N42" s="184"/>
      <c r="O42" s="184"/>
      <c r="P42" s="184"/>
      <c r="Q42" s="184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76.8554687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76.8554687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76.8554687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76.8554687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76.8554687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76.8554687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76.8554687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76.8554687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76.8554687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76.8554687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76.8554687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76.8554687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76.8554687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76.8554687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76.8554687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76.8554687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76.8554687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76.8554687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76.8554687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76.8554687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76.8554687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76.8554687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76.8554687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76.8554687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76.8554687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76.8554687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76.8554687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76.8554687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76.8554687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76.8554687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76.8554687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76.8554687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76.8554687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76.8554687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76.8554687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76.8554687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76.8554687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76.8554687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76.8554687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76.8554687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76.8554687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76.8554687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76.8554687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76.8554687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76.8554687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76.8554687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76.8554687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76.8554687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76.8554687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76.8554687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76.8554687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76.8554687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76.8554687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76.8554687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76.8554687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76.8554687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76.8554687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76.8554687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76.8554687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76.8554687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76.8554687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76.8554687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76.8554687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635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85"/>
      <c r="B5" s="286"/>
      <c r="C5" s="286"/>
      <c r="D5" s="187"/>
      <c r="E5" s="187"/>
      <c r="F5" s="286"/>
      <c r="G5" s="286"/>
      <c r="H5" s="286"/>
      <c r="I5" s="286"/>
      <c r="J5" s="286"/>
      <c r="K5" s="187"/>
      <c r="L5" s="286"/>
      <c r="M5" s="286"/>
      <c r="N5" s="187"/>
      <c r="O5" s="187"/>
      <c r="P5" s="286"/>
      <c r="Q5" s="187"/>
    </row>
    <row r="6" spans="1:17" s="252" customFormat="1" ht="15" customHeight="1">
      <c r="A6" s="238"/>
      <c r="B6" s="522" t="s">
        <v>65</v>
      </c>
      <c r="C6" s="522"/>
      <c r="D6" s="522"/>
      <c r="E6" s="522"/>
      <c r="F6" s="522"/>
      <c r="G6" s="522"/>
      <c r="H6" s="522"/>
      <c r="I6" s="522"/>
      <c r="J6" s="522" t="s">
        <v>67</v>
      </c>
      <c r="K6" s="522"/>
      <c r="L6" s="522"/>
      <c r="M6" s="522"/>
      <c r="N6" s="522"/>
      <c r="O6" s="522"/>
      <c r="P6" s="522"/>
      <c r="Q6" s="522"/>
    </row>
    <row r="7" spans="1:17" s="256" customFormat="1" ht="39.950000000000003" customHeight="1">
      <c r="A7" s="133" t="s">
        <v>636</v>
      </c>
      <c r="B7" s="241" t="s">
        <v>74</v>
      </c>
      <c r="C7" s="242" t="s">
        <v>616</v>
      </c>
      <c r="D7" s="241" t="s">
        <v>617</v>
      </c>
      <c r="E7" s="241" t="s">
        <v>618</v>
      </c>
      <c r="F7" s="242" t="s">
        <v>619</v>
      </c>
      <c r="G7" s="241" t="s">
        <v>620</v>
      </c>
      <c r="H7" s="241" t="s">
        <v>621</v>
      </c>
      <c r="I7" s="242" t="s">
        <v>72</v>
      </c>
      <c r="J7" s="241" t="s">
        <v>74</v>
      </c>
      <c r="K7" s="241" t="s">
        <v>616</v>
      </c>
      <c r="L7" s="242" t="s">
        <v>617</v>
      </c>
      <c r="M7" s="241" t="s">
        <v>618</v>
      </c>
      <c r="N7" s="241" t="s">
        <v>619</v>
      </c>
      <c r="O7" s="241" t="s">
        <v>620</v>
      </c>
      <c r="P7" s="241" t="s">
        <v>621</v>
      </c>
      <c r="Q7" s="241" t="s">
        <v>72</v>
      </c>
    </row>
    <row r="8" spans="1:17" ht="15" customHeight="1">
      <c r="A8" s="287" t="s">
        <v>85</v>
      </c>
      <c r="B8" s="207">
        <v>69171.483139999997</v>
      </c>
      <c r="C8" s="207">
        <v>0</v>
      </c>
      <c r="D8" s="207">
        <v>0</v>
      </c>
      <c r="E8" s="207">
        <v>0</v>
      </c>
      <c r="F8" s="207">
        <v>0</v>
      </c>
      <c r="G8" s="207">
        <v>0</v>
      </c>
      <c r="H8" s="207">
        <v>23380.058010000001</v>
      </c>
      <c r="I8" s="207">
        <v>92551.541150000005</v>
      </c>
      <c r="J8" s="207">
        <v>1493917.1106099999</v>
      </c>
      <c r="K8" s="207">
        <v>32155.783889999999</v>
      </c>
      <c r="L8" s="207">
        <v>0</v>
      </c>
      <c r="M8" s="207">
        <v>0</v>
      </c>
      <c r="N8" s="207">
        <v>0</v>
      </c>
      <c r="O8" s="207">
        <v>0</v>
      </c>
      <c r="P8" s="207">
        <v>198637.23866</v>
      </c>
      <c r="Q8" s="207">
        <v>1724710.1331600002</v>
      </c>
    </row>
    <row r="9" spans="1:17" ht="15" customHeight="1">
      <c r="A9" s="287" t="s">
        <v>86</v>
      </c>
      <c r="B9" s="207">
        <v>0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07">
        <v>0</v>
      </c>
      <c r="J9" s="207">
        <v>0</v>
      </c>
      <c r="K9" s="207">
        <v>0</v>
      </c>
      <c r="L9" s="207">
        <v>0</v>
      </c>
      <c r="M9" s="207">
        <v>0</v>
      </c>
      <c r="N9" s="207">
        <v>0</v>
      </c>
      <c r="O9" s="207">
        <v>0</v>
      </c>
      <c r="P9" s="207">
        <v>0</v>
      </c>
      <c r="Q9" s="207">
        <v>0</v>
      </c>
    </row>
    <row r="10" spans="1:17" ht="15" customHeight="1">
      <c r="A10" s="287" t="s">
        <v>87</v>
      </c>
      <c r="B10" s="207">
        <v>0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0</v>
      </c>
      <c r="K10" s="207">
        <v>0</v>
      </c>
      <c r="L10" s="207">
        <v>0</v>
      </c>
      <c r="M10" s="207">
        <v>0</v>
      </c>
      <c r="N10" s="207">
        <v>0</v>
      </c>
      <c r="O10" s="207">
        <v>0</v>
      </c>
      <c r="P10" s="207">
        <v>0</v>
      </c>
      <c r="Q10" s="207">
        <v>0</v>
      </c>
    </row>
    <row r="11" spans="1:17" ht="15" customHeight="1">
      <c r="A11" s="287" t="s">
        <v>1031</v>
      </c>
      <c r="B11" s="207">
        <v>0</v>
      </c>
      <c r="C11" s="207">
        <v>0</v>
      </c>
      <c r="D11" s="207">
        <v>0</v>
      </c>
      <c r="E11" s="207">
        <v>0</v>
      </c>
      <c r="F11" s="207">
        <v>0</v>
      </c>
      <c r="G11" s="207">
        <v>0</v>
      </c>
      <c r="H11" s="207">
        <v>0</v>
      </c>
      <c r="I11" s="207">
        <v>0</v>
      </c>
      <c r="J11" s="207">
        <v>16583.275509999999</v>
      </c>
      <c r="K11" s="207">
        <v>0</v>
      </c>
      <c r="L11" s="207">
        <v>0</v>
      </c>
      <c r="M11" s="207">
        <v>0</v>
      </c>
      <c r="N11" s="207">
        <v>0</v>
      </c>
      <c r="O11" s="207">
        <v>0</v>
      </c>
      <c r="P11" s="207">
        <v>0</v>
      </c>
      <c r="Q11" s="207">
        <v>16583.275509999999</v>
      </c>
    </row>
    <row r="12" spans="1:17" ht="15" customHeight="1">
      <c r="A12" s="287" t="s">
        <v>88</v>
      </c>
      <c r="B12" s="207">
        <v>0</v>
      </c>
      <c r="C12" s="207">
        <v>0</v>
      </c>
      <c r="D12" s="207">
        <v>0</v>
      </c>
      <c r="E12" s="207">
        <v>0</v>
      </c>
      <c r="F12" s="207">
        <v>0</v>
      </c>
      <c r="G12" s="207">
        <v>0</v>
      </c>
      <c r="H12" s="207">
        <v>0</v>
      </c>
      <c r="I12" s="207">
        <v>0</v>
      </c>
      <c r="J12" s="207">
        <v>538648.03639900009</v>
      </c>
      <c r="K12" s="207">
        <v>218207.14268000002</v>
      </c>
      <c r="L12" s="207">
        <v>711.61189999999999</v>
      </c>
      <c r="M12" s="207">
        <v>492.29020000000003</v>
      </c>
      <c r="N12" s="207">
        <v>5392.6425628000006</v>
      </c>
      <c r="O12" s="207">
        <v>684.20561999999995</v>
      </c>
      <c r="P12" s="207">
        <v>0</v>
      </c>
      <c r="Q12" s="207">
        <v>764135.92936000007</v>
      </c>
    </row>
    <row r="13" spans="1:17" ht="15" customHeight="1">
      <c r="A13" s="287" t="s">
        <v>332</v>
      </c>
      <c r="B13" s="207">
        <v>0</v>
      </c>
      <c r="C13" s="207">
        <v>0</v>
      </c>
      <c r="D13" s="207">
        <v>0</v>
      </c>
      <c r="E13" s="207">
        <v>0</v>
      </c>
      <c r="F13" s="207">
        <v>0</v>
      </c>
      <c r="G13" s="207">
        <v>0</v>
      </c>
      <c r="H13" s="207">
        <v>0</v>
      </c>
      <c r="I13" s="207">
        <v>0</v>
      </c>
      <c r="J13" s="207">
        <v>400651.87001000001</v>
      </c>
      <c r="K13" s="207">
        <v>124707.59054</v>
      </c>
      <c r="L13" s="207">
        <v>4458.91615</v>
      </c>
      <c r="M13" s="207">
        <v>2902.2950799999999</v>
      </c>
      <c r="N13" s="207">
        <v>815.0326</v>
      </c>
      <c r="O13" s="207">
        <v>122.79124</v>
      </c>
      <c r="P13" s="207">
        <v>0</v>
      </c>
      <c r="Q13" s="207">
        <v>533658.49562000006</v>
      </c>
    </row>
    <row r="14" spans="1:17" ht="15" customHeight="1">
      <c r="A14" s="287" t="s">
        <v>631</v>
      </c>
      <c r="B14" s="207">
        <v>0</v>
      </c>
      <c r="C14" s="207">
        <v>0</v>
      </c>
      <c r="D14" s="207">
        <v>0</v>
      </c>
      <c r="E14" s="207">
        <v>0</v>
      </c>
      <c r="F14" s="207">
        <v>0</v>
      </c>
      <c r="G14" s="207">
        <v>0</v>
      </c>
      <c r="H14" s="207">
        <v>0</v>
      </c>
      <c r="I14" s="207">
        <v>0</v>
      </c>
      <c r="J14" s="207">
        <v>0</v>
      </c>
      <c r="K14" s="207">
        <v>0</v>
      </c>
      <c r="L14" s="207">
        <v>0</v>
      </c>
      <c r="M14" s="207">
        <v>0</v>
      </c>
      <c r="N14" s="207">
        <v>0</v>
      </c>
      <c r="O14" s="207">
        <v>0</v>
      </c>
      <c r="P14" s="207">
        <v>0</v>
      </c>
      <c r="Q14" s="207">
        <v>0</v>
      </c>
    </row>
    <row r="15" spans="1:17" ht="15" customHeight="1">
      <c r="A15" s="287" t="s">
        <v>632</v>
      </c>
      <c r="B15" s="207">
        <v>0</v>
      </c>
      <c r="C15" s="207">
        <v>0</v>
      </c>
      <c r="D15" s="207">
        <v>0</v>
      </c>
      <c r="E15" s="207">
        <v>0</v>
      </c>
      <c r="F15" s="207">
        <v>0</v>
      </c>
      <c r="G15" s="207">
        <v>0</v>
      </c>
      <c r="H15" s="207">
        <v>0</v>
      </c>
      <c r="I15" s="207">
        <v>0</v>
      </c>
      <c r="J15" s="207">
        <v>696039.15477999998</v>
      </c>
      <c r="K15" s="207">
        <v>304444.35416000005</v>
      </c>
      <c r="L15" s="207">
        <v>260.92941000000002</v>
      </c>
      <c r="M15" s="207">
        <v>997.99997999999994</v>
      </c>
      <c r="N15" s="207">
        <v>2557.9376200000002</v>
      </c>
      <c r="O15" s="207">
        <v>156.39989000000003</v>
      </c>
      <c r="P15" s="207">
        <v>0</v>
      </c>
      <c r="Q15" s="207">
        <v>1004456.77584</v>
      </c>
    </row>
    <row r="16" spans="1:17" ht="15" customHeight="1">
      <c r="A16" s="287" t="s">
        <v>89</v>
      </c>
      <c r="B16" s="207">
        <v>0</v>
      </c>
      <c r="C16" s="207">
        <v>0</v>
      </c>
      <c r="D16" s="207">
        <v>0</v>
      </c>
      <c r="E16" s="207">
        <v>0</v>
      </c>
      <c r="F16" s="207">
        <v>0</v>
      </c>
      <c r="G16" s="207">
        <v>0</v>
      </c>
      <c r="H16" s="207">
        <v>0</v>
      </c>
      <c r="I16" s="207">
        <v>0</v>
      </c>
      <c r="J16" s="207">
        <v>13294.72287</v>
      </c>
      <c r="K16" s="207">
        <v>5828.2921500000002</v>
      </c>
      <c r="L16" s="207">
        <v>23.857650000000003</v>
      </c>
      <c r="M16" s="207">
        <v>80.443539999999999</v>
      </c>
      <c r="N16" s="207">
        <v>161.80819</v>
      </c>
      <c r="O16" s="207">
        <v>0</v>
      </c>
      <c r="P16" s="207">
        <v>0</v>
      </c>
      <c r="Q16" s="207">
        <v>19389.124399999997</v>
      </c>
    </row>
    <row r="17" spans="1:17" ht="15" customHeight="1">
      <c r="A17" s="287" t="s">
        <v>90</v>
      </c>
      <c r="B17" s="207">
        <v>0</v>
      </c>
      <c r="C17" s="207">
        <v>0</v>
      </c>
      <c r="D17" s="207">
        <v>0</v>
      </c>
      <c r="E17" s="207">
        <v>0</v>
      </c>
      <c r="F17" s="207">
        <v>0</v>
      </c>
      <c r="G17" s="207">
        <v>0</v>
      </c>
      <c r="H17" s="207">
        <v>228.81204</v>
      </c>
      <c r="I17" s="207">
        <v>228.81204</v>
      </c>
      <c r="J17" s="207">
        <v>2273647.7736599999</v>
      </c>
      <c r="K17" s="207">
        <v>748022.061323</v>
      </c>
      <c r="L17" s="207">
        <v>17378.6786574</v>
      </c>
      <c r="M17" s="207">
        <v>13757.160800000001</v>
      </c>
      <c r="N17" s="207">
        <v>11501.323277400001</v>
      </c>
      <c r="O17" s="207">
        <v>2341.2125566</v>
      </c>
      <c r="P17" s="207">
        <v>30</v>
      </c>
      <c r="Q17" s="207">
        <v>3066678.2103000004</v>
      </c>
    </row>
    <row r="18" spans="1:17" ht="15" customHeight="1">
      <c r="A18" s="287" t="s">
        <v>92</v>
      </c>
      <c r="B18" s="207">
        <v>0</v>
      </c>
      <c r="C18" s="207">
        <v>0</v>
      </c>
      <c r="D18" s="207">
        <v>0</v>
      </c>
      <c r="E18" s="207">
        <v>0</v>
      </c>
      <c r="F18" s="207">
        <v>0</v>
      </c>
      <c r="G18" s="207">
        <v>0</v>
      </c>
      <c r="H18" s="207">
        <v>338.56022999999999</v>
      </c>
      <c r="I18" s="207">
        <v>338.56022999999999</v>
      </c>
      <c r="J18" s="207">
        <v>673126.00062320009</v>
      </c>
      <c r="K18" s="207">
        <v>319676.69839039998</v>
      </c>
      <c r="L18" s="207">
        <v>11921.589819800001</v>
      </c>
      <c r="M18" s="207">
        <v>7989.6092778000002</v>
      </c>
      <c r="N18" s="207">
        <v>16681.042158600001</v>
      </c>
      <c r="O18" s="207">
        <v>7212.2073351999998</v>
      </c>
      <c r="P18" s="207">
        <v>6.86</v>
      </c>
      <c r="Q18" s="207">
        <v>1036614.0075900001</v>
      </c>
    </row>
    <row r="19" spans="1:17" ht="15" customHeight="1">
      <c r="A19" s="287" t="s">
        <v>93</v>
      </c>
      <c r="B19" s="207">
        <v>0</v>
      </c>
      <c r="C19" s="207">
        <v>0</v>
      </c>
      <c r="D19" s="207">
        <v>0</v>
      </c>
      <c r="E19" s="207">
        <v>0</v>
      </c>
      <c r="F19" s="207">
        <v>0</v>
      </c>
      <c r="G19" s="207">
        <v>0</v>
      </c>
      <c r="H19" s="207">
        <v>0</v>
      </c>
      <c r="I19" s="207">
        <v>0</v>
      </c>
      <c r="J19" s="207">
        <v>697085.82605999999</v>
      </c>
      <c r="K19" s="207">
        <v>391461.49166</v>
      </c>
      <c r="L19" s="207">
        <v>1156.91832</v>
      </c>
      <c r="M19" s="207">
        <v>216.70479</v>
      </c>
      <c r="N19" s="207">
        <v>4912.6287199999997</v>
      </c>
      <c r="O19" s="207">
        <v>279.86354</v>
      </c>
      <c r="P19" s="207">
        <v>7252.5905199999997</v>
      </c>
      <c r="Q19" s="207">
        <v>1102366.0236099998</v>
      </c>
    </row>
    <row r="20" spans="1:17" ht="15" customHeight="1">
      <c r="A20" s="287" t="s">
        <v>629</v>
      </c>
      <c r="B20" s="207">
        <v>0</v>
      </c>
      <c r="C20" s="207">
        <v>0</v>
      </c>
      <c r="D20" s="207">
        <v>0</v>
      </c>
      <c r="E20" s="207">
        <v>0</v>
      </c>
      <c r="F20" s="207">
        <v>0</v>
      </c>
      <c r="G20" s="207">
        <v>0</v>
      </c>
      <c r="H20" s="207">
        <v>0</v>
      </c>
      <c r="I20" s="207">
        <v>0</v>
      </c>
      <c r="J20" s="207">
        <v>0</v>
      </c>
      <c r="K20" s="207">
        <v>0</v>
      </c>
      <c r="L20" s="207">
        <v>0</v>
      </c>
      <c r="M20" s="207">
        <v>0</v>
      </c>
      <c r="N20" s="207">
        <v>0</v>
      </c>
      <c r="O20" s="207">
        <v>0</v>
      </c>
      <c r="P20" s="207">
        <v>0</v>
      </c>
      <c r="Q20" s="207">
        <v>0</v>
      </c>
    </row>
    <row r="21" spans="1:17" ht="15" customHeight="1">
      <c r="A21" s="287" t="s">
        <v>94</v>
      </c>
      <c r="B21" s="207">
        <v>0</v>
      </c>
      <c r="C21" s="207">
        <v>0</v>
      </c>
      <c r="D21" s="207">
        <v>0</v>
      </c>
      <c r="E21" s="207">
        <v>0</v>
      </c>
      <c r="F21" s="207">
        <v>0</v>
      </c>
      <c r="G21" s="207">
        <v>0</v>
      </c>
      <c r="H21" s="207">
        <v>0</v>
      </c>
      <c r="I21" s="207">
        <v>0</v>
      </c>
      <c r="J21" s="207">
        <v>0</v>
      </c>
      <c r="K21" s="207">
        <v>0</v>
      </c>
      <c r="L21" s="207">
        <v>0</v>
      </c>
      <c r="M21" s="207">
        <v>0</v>
      </c>
      <c r="N21" s="207">
        <v>0</v>
      </c>
      <c r="O21" s="207">
        <v>0</v>
      </c>
      <c r="P21" s="207">
        <v>0</v>
      </c>
      <c r="Q21" s="207">
        <v>0</v>
      </c>
    </row>
    <row r="22" spans="1:17" ht="15" customHeight="1">
      <c r="A22" s="287" t="s">
        <v>95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07">
        <v>0</v>
      </c>
      <c r="M22" s="207">
        <v>0</v>
      </c>
      <c r="N22" s="207">
        <v>0</v>
      </c>
      <c r="O22" s="207">
        <v>0</v>
      </c>
      <c r="P22" s="207">
        <v>0</v>
      </c>
      <c r="Q22" s="207">
        <v>0</v>
      </c>
    </row>
    <row r="23" spans="1:17" ht="15" customHeight="1">
      <c r="A23" s="287" t="s">
        <v>96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07">
        <v>0</v>
      </c>
      <c r="M23" s="207">
        <v>0</v>
      </c>
      <c r="N23" s="207">
        <v>0</v>
      </c>
      <c r="O23" s="207">
        <v>0</v>
      </c>
      <c r="P23" s="207">
        <v>0</v>
      </c>
      <c r="Q23" s="207">
        <v>0</v>
      </c>
    </row>
    <row r="24" spans="1:17" ht="15" customHeight="1">
      <c r="A24" s="287" t="s">
        <v>1034</v>
      </c>
      <c r="B24" s="246">
        <v>0</v>
      </c>
      <c r="C24" s="246">
        <v>113.43334</v>
      </c>
      <c r="D24" s="246">
        <v>0</v>
      </c>
      <c r="E24" s="246">
        <v>0</v>
      </c>
      <c r="F24" s="246">
        <v>0</v>
      </c>
      <c r="G24" s="246">
        <v>0</v>
      </c>
      <c r="H24" s="246">
        <v>0</v>
      </c>
      <c r="I24" s="246">
        <v>113.43334</v>
      </c>
      <c r="J24" s="246">
        <v>1353466.5110200001</v>
      </c>
      <c r="K24" s="246">
        <v>151440.35876</v>
      </c>
      <c r="L24" s="207">
        <v>7612.8053099999997</v>
      </c>
      <c r="M24" s="207">
        <v>3651.8005499999999</v>
      </c>
      <c r="N24" s="207">
        <v>2121.5300699999998</v>
      </c>
      <c r="O24" s="207">
        <v>1328.71892</v>
      </c>
      <c r="P24" s="207">
        <v>0</v>
      </c>
      <c r="Q24" s="207">
        <v>1519621.7246300001</v>
      </c>
    </row>
    <row r="25" spans="1:17" ht="15" customHeight="1">
      <c r="A25" s="287" t="s">
        <v>1041</v>
      </c>
      <c r="B25" s="246">
        <v>0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0</v>
      </c>
      <c r="I25" s="246">
        <v>0</v>
      </c>
      <c r="J25" s="246">
        <v>333398.02256000001</v>
      </c>
      <c r="K25" s="246">
        <v>49726.946710000004</v>
      </c>
      <c r="L25" s="207">
        <v>173.37530999999998</v>
      </c>
      <c r="M25" s="207">
        <v>205.95284000000001</v>
      </c>
      <c r="N25" s="207">
        <v>1418.7076880000002</v>
      </c>
      <c r="O25" s="207">
        <v>452.02469000000002</v>
      </c>
      <c r="P25" s="207">
        <v>0</v>
      </c>
      <c r="Q25" s="207">
        <v>385375.02980000002</v>
      </c>
    </row>
    <row r="26" spans="1:17" ht="15" customHeight="1">
      <c r="A26" s="287" t="s">
        <v>1036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0</v>
      </c>
      <c r="J26" s="246">
        <v>73266.731379999997</v>
      </c>
      <c r="K26" s="246">
        <v>6836.6093700000001</v>
      </c>
      <c r="L26" s="207">
        <v>188.70579999999998</v>
      </c>
      <c r="M26" s="207">
        <v>15.749879999999999</v>
      </c>
      <c r="N26" s="207">
        <v>105</v>
      </c>
      <c r="O26" s="207">
        <v>0</v>
      </c>
      <c r="P26" s="207">
        <v>0</v>
      </c>
      <c r="Q26" s="207">
        <v>80412.796430000002</v>
      </c>
    </row>
    <row r="27" spans="1:17" ht="15" customHeight="1">
      <c r="A27" s="287" t="s">
        <v>97</v>
      </c>
      <c r="B27" s="246">
        <v>315.17341039999997</v>
      </c>
      <c r="C27" s="246">
        <v>24.295400000000001</v>
      </c>
      <c r="D27" s="246">
        <v>0</v>
      </c>
      <c r="E27" s="246">
        <v>0</v>
      </c>
      <c r="F27" s="246">
        <v>183.69063</v>
      </c>
      <c r="G27" s="246">
        <v>0</v>
      </c>
      <c r="H27" s="246">
        <v>0</v>
      </c>
      <c r="I27" s="246">
        <v>523.15944000000002</v>
      </c>
      <c r="J27" s="246">
        <v>987793.51338180003</v>
      </c>
      <c r="K27" s="246">
        <v>264979.91463000001</v>
      </c>
      <c r="L27" s="207">
        <v>10650.097560799999</v>
      </c>
      <c r="M27" s="207">
        <v>4599.1231399999997</v>
      </c>
      <c r="N27" s="207">
        <v>2721.8458558000002</v>
      </c>
      <c r="O27" s="207">
        <v>310.03143999999998</v>
      </c>
      <c r="P27" s="207">
        <v>2471.1967200000004</v>
      </c>
      <c r="Q27" s="207">
        <v>1273525.72273</v>
      </c>
    </row>
    <row r="28" spans="1:17" ht="15" customHeight="1">
      <c r="A28" s="287" t="s">
        <v>98</v>
      </c>
      <c r="B28" s="246">
        <v>0</v>
      </c>
      <c r="C28" s="246">
        <v>0</v>
      </c>
      <c r="D28" s="246">
        <v>0</v>
      </c>
      <c r="E28" s="246">
        <v>0</v>
      </c>
      <c r="F28" s="246">
        <v>0</v>
      </c>
      <c r="G28" s="246">
        <v>0</v>
      </c>
      <c r="H28" s="246">
        <v>0</v>
      </c>
      <c r="I28" s="246">
        <v>0</v>
      </c>
      <c r="J28" s="246">
        <v>267130.95282800001</v>
      </c>
      <c r="K28" s="246">
        <v>73596.870705199995</v>
      </c>
      <c r="L28" s="207">
        <v>3814.52331</v>
      </c>
      <c r="M28" s="207">
        <v>1493.2038300000002</v>
      </c>
      <c r="N28" s="207">
        <v>3443.7466396</v>
      </c>
      <c r="O28" s="207">
        <v>356.83244000000002</v>
      </c>
      <c r="P28" s="207">
        <v>0</v>
      </c>
      <c r="Q28" s="207">
        <v>349836.12975999998</v>
      </c>
    </row>
    <row r="29" spans="1:17" ht="15" customHeight="1">
      <c r="A29" s="287" t="s">
        <v>99</v>
      </c>
      <c r="B29" s="246">
        <v>0</v>
      </c>
      <c r="C29" s="246">
        <v>0</v>
      </c>
      <c r="D29" s="246">
        <v>0</v>
      </c>
      <c r="E29" s="246">
        <v>0</v>
      </c>
      <c r="F29" s="246">
        <v>0</v>
      </c>
      <c r="G29" s="246">
        <v>0</v>
      </c>
      <c r="H29" s="246">
        <v>0</v>
      </c>
      <c r="I29" s="246">
        <v>0</v>
      </c>
      <c r="J29" s="246">
        <v>0</v>
      </c>
      <c r="K29" s="246">
        <v>0</v>
      </c>
      <c r="L29" s="207">
        <v>0</v>
      </c>
      <c r="M29" s="207">
        <v>0</v>
      </c>
      <c r="N29" s="207">
        <v>0</v>
      </c>
      <c r="O29" s="207">
        <v>0</v>
      </c>
      <c r="P29" s="207">
        <v>0</v>
      </c>
      <c r="Q29" s="207">
        <v>0</v>
      </c>
    </row>
    <row r="30" spans="1:17" ht="15" customHeight="1">
      <c r="A30" s="287" t="s">
        <v>417</v>
      </c>
      <c r="B30" s="246">
        <v>0</v>
      </c>
      <c r="C30" s="246">
        <v>0</v>
      </c>
      <c r="D30" s="246">
        <v>0</v>
      </c>
      <c r="E30" s="246">
        <v>0</v>
      </c>
      <c r="F30" s="246">
        <v>0</v>
      </c>
      <c r="G30" s="246">
        <v>0</v>
      </c>
      <c r="H30" s="246">
        <v>0</v>
      </c>
      <c r="I30" s="246">
        <v>0</v>
      </c>
      <c r="J30" s="246">
        <v>0</v>
      </c>
      <c r="K30" s="246">
        <v>0</v>
      </c>
      <c r="L30" s="207">
        <v>0</v>
      </c>
      <c r="M30" s="207">
        <v>0</v>
      </c>
      <c r="N30" s="207">
        <v>0</v>
      </c>
      <c r="O30" s="207">
        <v>0</v>
      </c>
      <c r="P30" s="207">
        <v>0</v>
      </c>
      <c r="Q30" s="207">
        <v>0</v>
      </c>
    </row>
    <row r="31" spans="1:17" ht="15" customHeight="1">
      <c r="A31" s="287" t="s">
        <v>100</v>
      </c>
      <c r="B31" s="207">
        <v>21692.130736999999</v>
      </c>
      <c r="C31" s="207">
        <v>3538.4449076000001</v>
      </c>
      <c r="D31" s="207">
        <v>0</v>
      </c>
      <c r="E31" s="207">
        <v>0</v>
      </c>
      <c r="F31" s="207">
        <v>0</v>
      </c>
      <c r="G31" s="207">
        <v>274.39999999999998</v>
      </c>
      <c r="H31" s="207">
        <v>2416.69065</v>
      </c>
      <c r="I31" s="207">
        <v>27921.666289999997</v>
      </c>
      <c r="J31" s="207">
        <v>312005.91461000004</v>
      </c>
      <c r="K31" s="207">
        <v>85209.120920000001</v>
      </c>
      <c r="L31" s="207">
        <v>0</v>
      </c>
      <c r="M31" s="207">
        <v>19928.910319999999</v>
      </c>
      <c r="N31" s="207">
        <v>0</v>
      </c>
      <c r="O31" s="207">
        <v>480.74563000000001</v>
      </c>
      <c r="P31" s="207">
        <v>4579.8939299999993</v>
      </c>
      <c r="Q31" s="207">
        <v>422204.58541</v>
      </c>
    </row>
    <row r="32" spans="1:17" ht="15" customHeight="1">
      <c r="A32" s="287" t="s">
        <v>101</v>
      </c>
      <c r="B32" s="207">
        <v>0</v>
      </c>
      <c r="C32" s="207">
        <v>0</v>
      </c>
      <c r="D32" s="207">
        <v>0</v>
      </c>
      <c r="E32" s="207">
        <v>0</v>
      </c>
      <c r="F32" s="207">
        <v>0</v>
      </c>
      <c r="G32" s="207">
        <v>0</v>
      </c>
      <c r="H32" s="207">
        <v>0</v>
      </c>
      <c r="I32" s="207">
        <v>0</v>
      </c>
      <c r="J32" s="207">
        <v>91494.880127200013</v>
      </c>
      <c r="K32" s="207">
        <v>74274.450071200001</v>
      </c>
      <c r="L32" s="207">
        <v>184.21102999999999</v>
      </c>
      <c r="M32" s="207">
        <v>36.549160000000001</v>
      </c>
      <c r="N32" s="207">
        <v>7587.9226612000002</v>
      </c>
      <c r="O32" s="207">
        <v>636.0249748</v>
      </c>
      <c r="P32" s="207">
        <v>2319.9051199999999</v>
      </c>
      <c r="Q32" s="207">
        <v>176533.94311000002</v>
      </c>
    </row>
    <row r="33" spans="1:17" ht="15" customHeight="1">
      <c r="A33" s="287" t="s">
        <v>1038</v>
      </c>
      <c r="B33" s="207">
        <v>0</v>
      </c>
      <c r="C33" s="207">
        <v>0</v>
      </c>
      <c r="D33" s="207">
        <v>0</v>
      </c>
      <c r="E33" s="207">
        <v>0</v>
      </c>
      <c r="F33" s="207">
        <v>0</v>
      </c>
      <c r="G33" s="207">
        <v>0</v>
      </c>
      <c r="H33" s="207">
        <v>0</v>
      </c>
      <c r="I33" s="207">
        <v>0</v>
      </c>
      <c r="J33" s="207">
        <v>15905.609910000001</v>
      </c>
      <c r="K33" s="207">
        <v>276.21181000000001</v>
      </c>
      <c r="L33" s="207">
        <v>0</v>
      </c>
      <c r="M33" s="207">
        <v>0</v>
      </c>
      <c r="N33" s="207">
        <v>17.465869999999999</v>
      </c>
      <c r="O33" s="207">
        <v>0</v>
      </c>
      <c r="P33" s="207">
        <v>0</v>
      </c>
      <c r="Q33" s="207">
        <v>16199.28759</v>
      </c>
    </row>
    <row r="34" spans="1:17" ht="15" customHeight="1">
      <c r="A34" s="287" t="s">
        <v>1039</v>
      </c>
      <c r="B34" s="207">
        <v>667.47799999999995</v>
      </c>
      <c r="C34" s="207">
        <v>0</v>
      </c>
      <c r="D34" s="207">
        <v>0</v>
      </c>
      <c r="E34" s="207">
        <v>0</v>
      </c>
      <c r="F34" s="207">
        <v>0</v>
      </c>
      <c r="G34" s="207">
        <v>0</v>
      </c>
      <c r="H34" s="207">
        <v>0</v>
      </c>
      <c r="I34" s="207">
        <v>667.47799999999995</v>
      </c>
      <c r="J34" s="207">
        <v>107105.96768</v>
      </c>
      <c r="K34" s="207">
        <v>19302.473300000001</v>
      </c>
      <c r="L34" s="207">
        <v>0</v>
      </c>
      <c r="M34" s="207">
        <v>0</v>
      </c>
      <c r="N34" s="207">
        <v>2964.38625</v>
      </c>
      <c r="O34" s="207">
        <v>0</v>
      </c>
      <c r="P34" s="207">
        <v>0</v>
      </c>
      <c r="Q34" s="207">
        <v>129372.82723000001</v>
      </c>
    </row>
    <row r="35" spans="1:17" ht="15" customHeight="1">
      <c r="A35" s="287" t="s">
        <v>1040</v>
      </c>
      <c r="B35" s="207">
        <v>0</v>
      </c>
      <c r="C35" s="207">
        <v>0</v>
      </c>
      <c r="D35" s="207">
        <v>0</v>
      </c>
      <c r="E35" s="207">
        <v>0</v>
      </c>
      <c r="F35" s="207">
        <v>0</v>
      </c>
      <c r="G35" s="207">
        <v>0</v>
      </c>
      <c r="H35" s="207">
        <v>0</v>
      </c>
      <c r="I35" s="207">
        <v>0</v>
      </c>
      <c r="J35" s="207">
        <v>487.95001999999999</v>
      </c>
      <c r="K35" s="207">
        <v>0</v>
      </c>
      <c r="L35" s="207">
        <v>0</v>
      </c>
      <c r="M35" s="207">
        <v>0</v>
      </c>
      <c r="N35" s="207">
        <v>0</v>
      </c>
      <c r="O35" s="207">
        <v>0</v>
      </c>
      <c r="P35" s="207">
        <v>0</v>
      </c>
      <c r="Q35" s="207">
        <v>487.95001999999999</v>
      </c>
    </row>
    <row r="36" spans="1:17" ht="15" customHeight="1">
      <c r="A36" s="287" t="s">
        <v>627</v>
      </c>
      <c r="B36" s="207">
        <v>0</v>
      </c>
      <c r="C36" s="207">
        <v>0</v>
      </c>
      <c r="D36" s="207">
        <v>0</v>
      </c>
      <c r="E36" s="207">
        <v>0</v>
      </c>
      <c r="F36" s="207">
        <v>0</v>
      </c>
      <c r="G36" s="207">
        <v>0</v>
      </c>
      <c r="H36" s="207">
        <v>0</v>
      </c>
      <c r="I36" s="207">
        <v>0</v>
      </c>
      <c r="J36" s="207">
        <v>0</v>
      </c>
      <c r="K36" s="207">
        <v>0</v>
      </c>
      <c r="L36" s="207">
        <v>0</v>
      </c>
      <c r="M36" s="207">
        <v>0</v>
      </c>
      <c r="N36" s="207">
        <v>0</v>
      </c>
      <c r="O36" s="207">
        <v>0</v>
      </c>
      <c r="P36" s="207">
        <v>0</v>
      </c>
      <c r="Q36" s="207">
        <v>0</v>
      </c>
    </row>
    <row r="37" spans="1:17" ht="15" customHeight="1">
      <c r="A37" s="287" t="s">
        <v>628</v>
      </c>
      <c r="B37" s="207">
        <v>0</v>
      </c>
      <c r="C37" s="207">
        <v>0</v>
      </c>
      <c r="D37" s="207">
        <v>0</v>
      </c>
      <c r="E37" s="207">
        <v>0</v>
      </c>
      <c r="F37" s="207">
        <v>0</v>
      </c>
      <c r="G37" s="207">
        <v>0</v>
      </c>
      <c r="H37" s="207">
        <v>0</v>
      </c>
      <c r="I37" s="207">
        <v>0</v>
      </c>
      <c r="J37" s="207">
        <v>607916.17083000008</v>
      </c>
      <c r="K37" s="207">
        <v>43336.271220000002</v>
      </c>
      <c r="L37" s="207">
        <v>0</v>
      </c>
      <c r="M37" s="207">
        <v>0</v>
      </c>
      <c r="N37" s="207">
        <v>440</v>
      </c>
      <c r="O37" s="207">
        <v>0</v>
      </c>
      <c r="P37" s="207">
        <v>0</v>
      </c>
      <c r="Q37" s="207">
        <v>651692.44204999995</v>
      </c>
    </row>
    <row r="38" spans="1:17" s="217" customFormat="1" ht="15" customHeight="1">
      <c r="A38" s="248" t="s">
        <v>72</v>
      </c>
      <c r="B38" s="219">
        <v>91846.265287400005</v>
      </c>
      <c r="C38" s="219">
        <v>3676.1736476000001</v>
      </c>
      <c r="D38" s="219">
        <v>0</v>
      </c>
      <c r="E38" s="219">
        <v>0</v>
      </c>
      <c r="F38" s="219">
        <v>183.69063</v>
      </c>
      <c r="G38" s="219">
        <v>274.39999999999998</v>
      </c>
      <c r="H38" s="219">
        <v>26364.120930000001</v>
      </c>
      <c r="I38" s="219">
        <v>122344.65049000001</v>
      </c>
      <c r="J38" s="219">
        <v>10952965.994869202</v>
      </c>
      <c r="K38" s="219">
        <v>2913482.6422898001</v>
      </c>
      <c r="L38" s="219">
        <v>58536.220227999998</v>
      </c>
      <c r="M38" s="219">
        <v>56367.793387799997</v>
      </c>
      <c r="N38" s="219">
        <v>62843.020163400011</v>
      </c>
      <c r="O38" s="219">
        <v>14361.058276600001</v>
      </c>
      <c r="P38" s="219">
        <v>215297.68495</v>
      </c>
      <c r="Q38" s="219">
        <v>14273854.414150003</v>
      </c>
    </row>
    <row r="39" spans="1:17" ht="15" customHeight="1" thickBot="1">
      <c r="A39" s="222"/>
      <c r="B39" s="228"/>
      <c r="C39" s="224"/>
      <c r="D39" s="224"/>
      <c r="E39" s="224"/>
      <c r="F39" s="224"/>
      <c r="G39" s="224"/>
      <c r="H39" s="224"/>
      <c r="I39" s="224"/>
      <c r="J39" s="224"/>
      <c r="K39" s="224"/>
      <c r="L39" s="228"/>
      <c r="M39" s="228"/>
      <c r="N39" s="228"/>
      <c r="O39" s="228"/>
      <c r="P39" s="228"/>
      <c r="Q39" s="228"/>
    </row>
    <row r="40" spans="1:17" ht="15" customHeight="1" thickTop="1">
      <c r="A40" s="206" t="s">
        <v>596</v>
      </c>
      <c r="B40" s="226"/>
      <c r="C40" s="216"/>
      <c r="D40" s="216"/>
      <c r="E40" s="216"/>
      <c r="F40" s="216"/>
      <c r="G40" s="216"/>
      <c r="H40" s="216"/>
      <c r="I40" s="216"/>
      <c r="J40" s="216"/>
      <c r="K40" s="216"/>
      <c r="L40" s="226"/>
      <c r="M40" s="226"/>
      <c r="N40" s="184"/>
      <c r="O40" s="184"/>
      <c r="P40" s="184"/>
      <c r="Q40" s="184"/>
    </row>
    <row r="41" spans="1:17" ht="15" customHeight="1">
      <c r="A41" s="233"/>
      <c r="B41" s="215"/>
      <c r="C41" s="207"/>
      <c r="D41" s="207"/>
      <c r="E41" s="207"/>
      <c r="F41" s="207"/>
      <c r="G41" s="207"/>
      <c r="H41" s="207"/>
      <c r="I41" s="207"/>
      <c r="J41" s="207"/>
      <c r="K41" s="207"/>
      <c r="L41" s="207"/>
      <c r="M41" s="215"/>
      <c r="N41" s="184"/>
      <c r="O41" s="184"/>
      <c r="P41" s="184"/>
      <c r="Q41" s="184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Q42"/>
  <sheetViews>
    <sheetView zoomScaleNormal="100" workbookViewId="0">
      <selection activeCell="A4" sqref="A4:Q4"/>
    </sheetView>
  </sheetViews>
  <sheetFormatPr defaultColWidth="11.42578125" defaultRowHeight="44.25"/>
  <cols>
    <col min="1" max="1" width="76.8554687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76.8554687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76.8554687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76.8554687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76.8554687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76.8554687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76.8554687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76.8554687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76.8554687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76.8554687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76.8554687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76.8554687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76.8554687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76.8554687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76.8554687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76.8554687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76.8554687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76.8554687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76.8554687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76.8554687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76.8554687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76.8554687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76.8554687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76.8554687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76.8554687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76.8554687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76.8554687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76.8554687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76.8554687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76.8554687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76.8554687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76.8554687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76.8554687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76.8554687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76.8554687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76.8554687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76.8554687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76.8554687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76.8554687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76.8554687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76.8554687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76.8554687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76.8554687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76.8554687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76.8554687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76.8554687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76.8554687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76.8554687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76.8554687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76.8554687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76.8554687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76.8554687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76.8554687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76.8554687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76.8554687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76.8554687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76.8554687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76.8554687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76.8554687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76.8554687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76.8554687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76.8554687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76.8554687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76.8554687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635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85"/>
      <c r="B5" s="286"/>
      <c r="C5" s="286"/>
      <c r="D5" s="187"/>
      <c r="E5" s="187"/>
      <c r="F5" s="286"/>
      <c r="G5" s="286"/>
      <c r="H5" s="286"/>
      <c r="I5" s="286"/>
      <c r="J5" s="286"/>
      <c r="K5" s="187"/>
      <c r="L5" s="286"/>
      <c r="M5" s="286"/>
      <c r="N5" s="187"/>
      <c r="O5" s="187"/>
      <c r="P5" s="286"/>
      <c r="Q5" s="187"/>
    </row>
    <row r="6" spans="1:17" s="252" customFormat="1" ht="15" customHeight="1">
      <c r="A6" s="238"/>
      <c r="B6" s="522" t="s">
        <v>68</v>
      </c>
      <c r="C6" s="522"/>
      <c r="D6" s="522"/>
      <c r="E6" s="522"/>
      <c r="F6" s="522"/>
      <c r="G6" s="522"/>
      <c r="H6" s="522"/>
      <c r="I6" s="522"/>
      <c r="J6" s="522" t="s">
        <v>608</v>
      </c>
      <c r="K6" s="522"/>
      <c r="L6" s="522"/>
      <c r="M6" s="522"/>
      <c r="N6" s="522"/>
      <c r="O6" s="522"/>
      <c r="P6" s="522"/>
      <c r="Q6" s="522"/>
    </row>
    <row r="7" spans="1:17" s="256" customFormat="1" ht="39.950000000000003" customHeight="1">
      <c r="A7" s="133" t="s">
        <v>636</v>
      </c>
      <c r="B7" s="241" t="s">
        <v>74</v>
      </c>
      <c r="C7" s="242" t="s">
        <v>616</v>
      </c>
      <c r="D7" s="241" t="s">
        <v>617</v>
      </c>
      <c r="E7" s="241" t="s">
        <v>618</v>
      </c>
      <c r="F7" s="242" t="s">
        <v>619</v>
      </c>
      <c r="G7" s="241" t="s">
        <v>620</v>
      </c>
      <c r="H7" s="241" t="s">
        <v>621</v>
      </c>
      <c r="I7" s="242" t="s">
        <v>72</v>
      </c>
      <c r="J7" s="241" t="s">
        <v>74</v>
      </c>
      <c r="K7" s="241" t="s">
        <v>616</v>
      </c>
      <c r="L7" s="242" t="s">
        <v>617</v>
      </c>
      <c r="M7" s="241" t="s">
        <v>618</v>
      </c>
      <c r="N7" s="241" t="s">
        <v>619</v>
      </c>
      <c r="O7" s="241" t="s">
        <v>620</v>
      </c>
      <c r="P7" s="241" t="s">
        <v>621</v>
      </c>
      <c r="Q7" s="241" t="s">
        <v>72</v>
      </c>
    </row>
    <row r="8" spans="1:17" ht="15" customHeight="1">
      <c r="A8" s="287" t="s">
        <v>85</v>
      </c>
      <c r="B8" s="207">
        <v>380501.96498000005</v>
      </c>
      <c r="C8" s="207">
        <v>28847.466989999997</v>
      </c>
      <c r="D8" s="207">
        <v>0</v>
      </c>
      <c r="E8" s="207">
        <v>0</v>
      </c>
      <c r="F8" s="207">
        <v>0</v>
      </c>
      <c r="G8" s="207">
        <v>0</v>
      </c>
      <c r="H8" s="207">
        <v>86077.495030000005</v>
      </c>
      <c r="I8" s="207">
        <v>495426.92700000003</v>
      </c>
      <c r="J8" s="207">
        <v>6568603.5062180003</v>
      </c>
      <c r="K8" s="207">
        <v>0</v>
      </c>
      <c r="L8" s="207">
        <v>0</v>
      </c>
      <c r="M8" s="207">
        <v>0</v>
      </c>
      <c r="N8" s="207">
        <v>0</v>
      </c>
      <c r="O8" s="207">
        <v>0</v>
      </c>
      <c r="P8" s="207">
        <v>221669.75328999999</v>
      </c>
      <c r="Q8" s="207">
        <v>6790273.2595100002</v>
      </c>
    </row>
    <row r="9" spans="1:17" ht="15" customHeight="1">
      <c r="A9" s="287" t="s">
        <v>86</v>
      </c>
      <c r="B9" s="207">
        <v>0</v>
      </c>
      <c r="C9" s="207">
        <v>113.06685</v>
      </c>
      <c r="D9" s="207">
        <v>0</v>
      </c>
      <c r="E9" s="207">
        <v>0</v>
      </c>
      <c r="F9" s="207">
        <v>0</v>
      </c>
      <c r="G9" s="207">
        <v>0</v>
      </c>
      <c r="H9" s="207">
        <v>113.6</v>
      </c>
      <c r="I9" s="207">
        <v>226.66685000000001</v>
      </c>
      <c r="J9" s="207">
        <v>3294.8333499999999</v>
      </c>
      <c r="K9" s="207">
        <v>0</v>
      </c>
      <c r="L9" s="207">
        <v>0</v>
      </c>
      <c r="M9" s="207">
        <v>0</v>
      </c>
      <c r="N9" s="207">
        <v>0</v>
      </c>
      <c r="O9" s="207">
        <v>0</v>
      </c>
      <c r="P9" s="207">
        <v>423.96611999999999</v>
      </c>
      <c r="Q9" s="207">
        <v>3718.7994700000004</v>
      </c>
    </row>
    <row r="10" spans="1:17" ht="15" customHeight="1">
      <c r="A10" s="287" t="s">
        <v>87</v>
      </c>
      <c r="B10" s="207">
        <v>0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0</v>
      </c>
      <c r="K10" s="207">
        <v>0</v>
      </c>
      <c r="L10" s="207">
        <v>0</v>
      </c>
      <c r="M10" s="207">
        <v>0</v>
      </c>
      <c r="N10" s="207">
        <v>0</v>
      </c>
      <c r="O10" s="207">
        <v>0</v>
      </c>
      <c r="P10" s="207">
        <v>0</v>
      </c>
      <c r="Q10" s="207">
        <v>0</v>
      </c>
    </row>
    <row r="11" spans="1:17" ht="15" customHeight="1">
      <c r="A11" s="287" t="s">
        <v>1031</v>
      </c>
      <c r="B11" s="207">
        <v>0</v>
      </c>
      <c r="C11" s="207">
        <v>0</v>
      </c>
      <c r="D11" s="207">
        <v>0</v>
      </c>
      <c r="E11" s="207">
        <v>0</v>
      </c>
      <c r="F11" s="207">
        <v>0</v>
      </c>
      <c r="G11" s="207">
        <v>0</v>
      </c>
      <c r="H11" s="207">
        <v>0</v>
      </c>
      <c r="I11" s="207">
        <v>0</v>
      </c>
      <c r="J11" s="207">
        <v>647194.86141999997</v>
      </c>
      <c r="K11" s="207">
        <v>0</v>
      </c>
      <c r="L11" s="207">
        <v>0</v>
      </c>
      <c r="M11" s="207">
        <v>0</v>
      </c>
      <c r="N11" s="207">
        <v>0</v>
      </c>
      <c r="O11" s="207">
        <v>0</v>
      </c>
      <c r="P11" s="207">
        <v>0</v>
      </c>
      <c r="Q11" s="207">
        <v>647194.86141999997</v>
      </c>
    </row>
    <row r="12" spans="1:17" ht="15" customHeight="1">
      <c r="A12" s="287" t="s">
        <v>88</v>
      </c>
      <c r="B12" s="207">
        <v>443415.59807959996</v>
      </c>
      <c r="C12" s="207">
        <v>189993.96573</v>
      </c>
      <c r="D12" s="207">
        <v>1156.5351900000001</v>
      </c>
      <c r="E12" s="207">
        <v>0</v>
      </c>
      <c r="F12" s="207">
        <v>6638.4738799999996</v>
      </c>
      <c r="G12" s="207">
        <v>0</v>
      </c>
      <c r="H12" s="207">
        <v>0</v>
      </c>
      <c r="I12" s="207">
        <v>641204.57287999999</v>
      </c>
      <c r="J12" s="207">
        <v>1174181.6286712</v>
      </c>
      <c r="K12" s="207">
        <v>97424.637254800007</v>
      </c>
      <c r="L12" s="207">
        <v>516.82909999999993</v>
      </c>
      <c r="M12" s="207">
        <v>14.885999999999999</v>
      </c>
      <c r="N12" s="207">
        <v>4066.3419470000003</v>
      </c>
      <c r="O12" s="207">
        <v>3142.4282200000002</v>
      </c>
      <c r="P12" s="207">
        <v>0</v>
      </c>
      <c r="Q12" s="207">
        <v>1279346.75119</v>
      </c>
    </row>
    <row r="13" spans="1:17" ht="15" customHeight="1">
      <c r="A13" s="287" t="s">
        <v>332</v>
      </c>
      <c r="B13" s="207">
        <v>225.90885999999998</v>
      </c>
      <c r="C13" s="207">
        <v>61.662399999999998</v>
      </c>
      <c r="D13" s="207">
        <v>0</v>
      </c>
      <c r="E13" s="207">
        <v>0</v>
      </c>
      <c r="F13" s="207">
        <v>2001.6236299999998</v>
      </c>
      <c r="G13" s="207">
        <v>0</v>
      </c>
      <c r="H13" s="207">
        <v>0</v>
      </c>
      <c r="I13" s="207">
        <v>2289.1948900000002</v>
      </c>
      <c r="J13" s="207">
        <v>0</v>
      </c>
      <c r="K13" s="207">
        <v>0</v>
      </c>
      <c r="L13" s="207">
        <v>0</v>
      </c>
      <c r="M13" s="207">
        <v>0</v>
      </c>
      <c r="N13" s="207">
        <v>0</v>
      </c>
      <c r="O13" s="207">
        <v>0</v>
      </c>
      <c r="P13" s="207">
        <v>0</v>
      </c>
      <c r="Q13" s="207">
        <v>0</v>
      </c>
    </row>
    <row r="14" spans="1:17" ht="15" customHeight="1">
      <c r="A14" s="287" t="s">
        <v>631</v>
      </c>
      <c r="B14" s="207">
        <v>164.04123000000001</v>
      </c>
      <c r="C14" s="207">
        <v>30.57687</v>
      </c>
      <c r="D14" s="207">
        <v>0</v>
      </c>
      <c r="E14" s="207">
        <v>0</v>
      </c>
      <c r="F14" s="207">
        <v>0</v>
      </c>
      <c r="G14" s="207">
        <v>0</v>
      </c>
      <c r="H14" s="207">
        <v>0</v>
      </c>
      <c r="I14" s="207">
        <v>194.6181</v>
      </c>
      <c r="J14" s="207">
        <v>0</v>
      </c>
      <c r="K14" s="207">
        <v>0</v>
      </c>
      <c r="L14" s="207">
        <v>0</v>
      </c>
      <c r="M14" s="207">
        <v>0</v>
      </c>
      <c r="N14" s="207">
        <v>0</v>
      </c>
      <c r="O14" s="207">
        <v>0</v>
      </c>
      <c r="P14" s="207">
        <v>0</v>
      </c>
      <c r="Q14" s="207">
        <v>0</v>
      </c>
    </row>
    <row r="15" spans="1:17" ht="15" customHeight="1">
      <c r="A15" s="287" t="s">
        <v>632</v>
      </c>
      <c r="B15" s="207">
        <v>155691.20991000001</v>
      </c>
      <c r="C15" s="207">
        <v>97277.825349999999</v>
      </c>
      <c r="D15" s="207">
        <v>0</v>
      </c>
      <c r="E15" s="207">
        <v>0</v>
      </c>
      <c r="F15" s="207">
        <v>3319.9969700000001</v>
      </c>
      <c r="G15" s="207">
        <v>0</v>
      </c>
      <c r="H15" s="207">
        <v>0</v>
      </c>
      <c r="I15" s="207">
        <v>256289.03222999998</v>
      </c>
      <c r="J15" s="207">
        <v>1185377.9149200001</v>
      </c>
      <c r="K15" s="207">
        <v>74096.441290000002</v>
      </c>
      <c r="L15" s="207">
        <v>0</v>
      </c>
      <c r="M15" s="207">
        <v>0</v>
      </c>
      <c r="N15" s="207">
        <v>1537.41274</v>
      </c>
      <c r="O15" s="207">
        <v>82.473559999999992</v>
      </c>
      <c r="P15" s="207">
        <v>0</v>
      </c>
      <c r="Q15" s="207">
        <v>1261094.24251</v>
      </c>
    </row>
    <row r="16" spans="1:17" ht="15" customHeight="1">
      <c r="A16" s="287" t="s">
        <v>89</v>
      </c>
      <c r="B16" s="207">
        <v>39.720800000000004</v>
      </c>
      <c r="C16" s="207">
        <v>111.94405</v>
      </c>
      <c r="D16" s="207">
        <v>0</v>
      </c>
      <c r="E16" s="207">
        <v>0</v>
      </c>
      <c r="F16" s="207">
        <v>0</v>
      </c>
      <c r="G16" s="207">
        <v>0</v>
      </c>
      <c r="H16" s="207">
        <v>0</v>
      </c>
      <c r="I16" s="207">
        <v>151.66485</v>
      </c>
      <c r="J16" s="207">
        <v>0</v>
      </c>
      <c r="K16" s="207">
        <v>0</v>
      </c>
      <c r="L16" s="207">
        <v>0</v>
      </c>
      <c r="M16" s="207">
        <v>0</v>
      </c>
      <c r="N16" s="207">
        <v>0</v>
      </c>
      <c r="O16" s="207">
        <v>0</v>
      </c>
      <c r="P16" s="207">
        <v>0</v>
      </c>
      <c r="Q16" s="207">
        <v>0</v>
      </c>
    </row>
    <row r="17" spans="1:17" ht="15" customHeight="1">
      <c r="A17" s="287" t="s">
        <v>90</v>
      </c>
      <c r="B17" s="207">
        <v>295207.59395999997</v>
      </c>
      <c r="C17" s="207">
        <v>71806.913319999992</v>
      </c>
      <c r="D17" s="207">
        <v>1302.3756000000001</v>
      </c>
      <c r="E17" s="207">
        <v>280.10616999999996</v>
      </c>
      <c r="F17" s="207">
        <v>6804.4551600000004</v>
      </c>
      <c r="G17" s="207">
        <v>1490.0898300000001</v>
      </c>
      <c r="H17" s="207">
        <v>2000.442</v>
      </c>
      <c r="I17" s="207">
        <v>378891.97604000004</v>
      </c>
      <c r="J17" s="207">
        <v>1523453.2939599999</v>
      </c>
      <c r="K17" s="207">
        <v>200468.80862999998</v>
      </c>
      <c r="L17" s="207">
        <v>2473.4717000000001</v>
      </c>
      <c r="M17" s="207">
        <v>1381.99054</v>
      </c>
      <c r="N17" s="207">
        <v>404.21403000000004</v>
      </c>
      <c r="O17" s="207">
        <v>140</v>
      </c>
      <c r="P17" s="207">
        <v>3167.8582500000002</v>
      </c>
      <c r="Q17" s="207">
        <v>1731489.63711</v>
      </c>
    </row>
    <row r="18" spans="1:17" ht="15" customHeight="1">
      <c r="A18" s="287" t="s">
        <v>92</v>
      </c>
      <c r="B18" s="207">
        <v>24643.761850000003</v>
      </c>
      <c r="C18" s="207">
        <v>18028.080429999998</v>
      </c>
      <c r="D18" s="207">
        <v>719.61869999999999</v>
      </c>
      <c r="E18" s="207">
        <v>69.005440000000007</v>
      </c>
      <c r="F18" s="207">
        <v>3127.8713399999997</v>
      </c>
      <c r="G18" s="207">
        <v>448.57890999999995</v>
      </c>
      <c r="H18" s="207">
        <v>989.63626999999997</v>
      </c>
      <c r="I18" s="207">
        <v>48026.552939999994</v>
      </c>
      <c r="J18" s="207">
        <v>236269.25361000001</v>
      </c>
      <c r="K18" s="207">
        <v>47937.513639999997</v>
      </c>
      <c r="L18" s="207">
        <v>1123.73505</v>
      </c>
      <c r="M18" s="207">
        <v>733.57166000000007</v>
      </c>
      <c r="N18" s="207">
        <v>355.43612999999999</v>
      </c>
      <c r="O18" s="207">
        <v>0</v>
      </c>
      <c r="P18" s="207">
        <v>33.902430000000003</v>
      </c>
      <c r="Q18" s="207">
        <v>286453.41251999995</v>
      </c>
    </row>
    <row r="19" spans="1:17" ht="15" customHeight="1">
      <c r="A19" s="287" t="s">
        <v>93</v>
      </c>
      <c r="B19" s="207">
        <v>678626.47680999991</v>
      </c>
      <c r="C19" s="207">
        <v>197971.18515</v>
      </c>
      <c r="D19" s="207">
        <v>3604.0250268</v>
      </c>
      <c r="E19" s="207">
        <v>37.38749</v>
      </c>
      <c r="F19" s="207">
        <v>8343.2664299999997</v>
      </c>
      <c r="G19" s="207">
        <v>8117.6067676000002</v>
      </c>
      <c r="H19" s="207">
        <v>48746.48661</v>
      </c>
      <c r="I19" s="207">
        <v>945446.43429</v>
      </c>
      <c r="J19" s="207">
        <v>1960072.127482</v>
      </c>
      <c r="K19" s="207">
        <v>308592.10009620001</v>
      </c>
      <c r="L19" s="207">
        <v>5189.7384299999994</v>
      </c>
      <c r="M19" s="207">
        <v>1684.68786</v>
      </c>
      <c r="N19" s="207">
        <v>20708.893459999999</v>
      </c>
      <c r="O19" s="207">
        <v>5217.0116799999996</v>
      </c>
      <c r="P19" s="207">
        <v>123.61328999999999</v>
      </c>
      <c r="Q19" s="207">
        <v>2301588.1723000002</v>
      </c>
    </row>
    <row r="20" spans="1:17" ht="15" customHeight="1">
      <c r="A20" s="287" t="s">
        <v>629</v>
      </c>
      <c r="B20" s="207">
        <v>0</v>
      </c>
      <c r="C20" s="207">
        <v>0</v>
      </c>
      <c r="D20" s="207">
        <v>0</v>
      </c>
      <c r="E20" s="207">
        <v>0</v>
      </c>
      <c r="F20" s="207">
        <v>0</v>
      </c>
      <c r="G20" s="207">
        <v>0</v>
      </c>
      <c r="H20" s="207">
        <v>0</v>
      </c>
      <c r="I20" s="207">
        <v>0</v>
      </c>
      <c r="J20" s="207">
        <v>0</v>
      </c>
      <c r="K20" s="207">
        <v>0</v>
      </c>
      <c r="L20" s="207">
        <v>0</v>
      </c>
      <c r="M20" s="207">
        <v>0</v>
      </c>
      <c r="N20" s="207">
        <v>0</v>
      </c>
      <c r="O20" s="207">
        <v>0</v>
      </c>
      <c r="P20" s="207">
        <v>0</v>
      </c>
      <c r="Q20" s="207">
        <v>0</v>
      </c>
    </row>
    <row r="21" spans="1:17" ht="15" customHeight="1">
      <c r="A21" s="287" t="s">
        <v>94</v>
      </c>
      <c r="B21" s="207">
        <v>0</v>
      </c>
      <c r="C21" s="207">
        <v>0</v>
      </c>
      <c r="D21" s="207">
        <v>0</v>
      </c>
      <c r="E21" s="207">
        <v>0</v>
      </c>
      <c r="F21" s="207">
        <v>0</v>
      </c>
      <c r="G21" s="207">
        <v>0</v>
      </c>
      <c r="H21" s="207">
        <v>0</v>
      </c>
      <c r="I21" s="207">
        <v>0</v>
      </c>
      <c r="J21" s="207">
        <v>0</v>
      </c>
      <c r="K21" s="207">
        <v>0</v>
      </c>
      <c r="L21" s="207">
        <v>0</v>
      </c>
      <c r="M21" s="207">
        <v>0</v>
      </c>
      <c r="N21" s="207">
        <v>0</v>
      </c>
      <c r="O21" s="207">
        <v>0</v>
      </c>
      <c r="P21" s="207">
        <v>0</v>
      </c>
      <c r="Q21" s="207">
        <v>0</v>
      </c>
    </row>
    <row r="22" spans="1:17" ht="15" customHeight="1">
      <c r="A22" s="287" t="s">
        <v>95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07">
        <v>0</v>
      </c>
      <c r="M22" s="207">
        <v>0</v>
      </c>
      <c r="N22" s="207">
        <v>0</v>
      </c>
      <c r="O22" s="207">
        <v>0</v>
      </c>
      <c r="P22" s="207">
        <v>0</v>
      </c>
      <c r="Q22" s="207">
        <v>0</v>
      </c>
    </row>
    <row r="23" spans="1:17" ht="15" customHeight="1">
      <c r="A23" s="287" t="s">
        <v>96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07">
        <v>0</v>
      </c>
      <c r="M23" s="207">
        <v>0</v>
      </c>
      <c r="N23" s="207">
        <v>0</v>
      </c>
      <c r="O23" s="207">
        <v>0</v>
      </c>
      <c r="P23" s="207">
        <v>0</v>
      </c>
      <c r="Q23" s="207">
        <v>0</v>
      </c>
    </row>
    <row r="24" spans="1:17" ht="15" customHeight="1">
      <c r="A24" s="287" t="s">
        <v>1034</v>
      </c>
      <c r="B24" s="246">
        <v>14542.02736</v>
      </c>
      <c r="C24" s="246">
        <v>3795.7754500000001</v>
      </c>
      <c r="D24" s="246">
        <v>33.54542</v>
      </c>
      <c r="E24" s="246">
        <v>0</v>
      </c>
      <c r="F24" s="246">
        <v>195.19772</v>
      </c>
      <c r="G24" s="246">
        <v>225.32814000000002</v>
      </c>
      <c r="H24" s="246">
        <v>0</v>
      </c>
      <c r="I24" s="246">
        <v>18791.874090000001</v>
      </c>
      <c r="J24" s="246">
        <v>2839.9690099999998</v>
      </c>
      <c r="K24" s="246">
        <v>174.40965</v>
      </c>
      <c r="L24" s="207">
        <v>0</v>
      </c>
      <c r="M24" s="207">
        <v>0</v>
      </c>
      <c r="N24" s="207">
        <v>0</v>
      </c>
      <c r="O24" s="207">
        <v>0</v>
      </c>
      <c r="P24" s="207">
        <v>0</v>
      </c>
      <c r="Q24" s="207">
        <v>3014.3786600000003</v>
      </c>
    </row>
    <row r="25" spans="1:17" ht="15" customHeight="1">
      <c r="A25" s="287" t="s">
        <v>1041</v>
      </c>
      <c r="B25" s="246">
        <v>45156.300630000005</v>
      </c>
      <c r="C25" s="246">
        <v>15287.96593</v>
      </c>
      <c r="D25" s="246">
        <v>88.212399999999988</v>
      </c>
      <c r="E25" s="246">
        <v>26.019950000000001</v>
      </c>
      <c r="F25" s="246">
        <v>812.00297999999998</v>
      </c>
      <c r="G25" s="246">
        <v>784.35403000000008</v>
      </c>
      <c r="H25" s="246">
        <v>0</v>
      </c>
      <c r="I25" s="246">
        <v>62154.855920000002</v>
      </c>
      <c r="J25" s="246">
        <v>201194.13284000001</v>
      </c>
      <c r="K25" s="246">
        <v>15189.16057</v>
      </c>
      <c r="L25" s="207">
        <v>0</v>
      </c>
      <c r="M25" s="207">
        <v>0</v>
      </c>
      <c r="N25" s="207">
        <v>1814.7565900000002</v>
      </c>
      <c r="O25" s="207">
        <v>0</v>
      </c>
      <c r="P25" s="207">
        <v>0</v>
      </c>
      <c r="Q25" s="207">
        <v>218198.05</v>
      </c>
    </row>
    <row r="26" spans="1:17" ht="15" customHeight="1">
      <c r="A26" s="287" t="s">
        <v>1036</v>
      </c>
      <c r="B26" s="246">
        <v>510.85298999999998</v>
      </c>
      <c r="C26" s="246">
        <v>217.39209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728.24507999999992</v>
      </c>
      <c r="J26" s="246">
        <v>0</v>
      </c>
      <c r="K26" s="246">
        <v>0</v>
      </c>
      <c r="L26" s="207">
        <v>0</v>
      </c>
      <c r="M26" s="207">
        <v>0</v>
      </c>
      <c r="N26" s="207">
        <v>0</v>
      </c>
      <c r="O26" s="207">
        <v>0</v>
      </c>
      <c r="P26" s="207">
        <v>0</v>
      </c>
      <c r="Q26" s="207">
        <v>0</v>
      </c>
    </row>
    <row r="27" spans="1:17" ht="15" customHeight="1">
      <c r="A27" s="287" t="s">
        <v>97</v>
      </c>
      <c r="B27" s="246">
        <v>244846.06416000001</v>
      </c>
      <c r="C27" s="246">
        <v>50172.867689999999</v>
      </c>
      <c r="D27" s="246">
        <v>764.19508999999994</v>
      </c>
      <c r="E27" s="246">
        <v>9.5719399999999997</v>
      </c>
      <c r="F27" s="246">
        <v>2205.40987</v>
      </c>
      <c r="G27" s="246">
        <v>0</v>
      </c>
      <c r="H27" s="246">
        <v>26678.501130000001</v>
      </c>
      <c r="I27" s="246">
        <v>324676.60988</v>
      </c>
      <c r="J27" s="246">
        <v>787876.111271</v>
      </c>
      <c r="K27" s="246">
        <v>47024.949959999998</v>
      </c>
      <c r="L27" s="207">
        <v>5853.3149800000001</v>
      </c>
      <c r="M27" s="207">
        <v>372.53287</v>
      </c>
      <c r="N27" s="207">
        <v>1031.31934</v>
      </c>
      <c r="O27" s="207">
        <v>0</v>
      </c>
      <c r="P27" s="207">
        <v>196734.73983000001</v>
      </c>
      <c r="Q27" s="207">
        <v>1038892.96825</v>
      </c>
    </row>
    <row r="28" spans="1:17" ht="15" customHeight="1">
      <c r="A28" s="287" t="s">
        <v>98</v>
      </c>
      <c r="B28" s="246">
        <v>5354.3642199999995</v>
      </c>
      <c r="C28" s="246">
        <v>1483.8178600000001</v>
      </c>
      <c r="D28" s="246">
        <v>63.094660000000005</v>
      </c>
      <c r="E28" s="246">
        <v>0</v>
      </c>
      <c r="F28" s="246">
        <v>279.09295000000003</v>
      </c>
      <c r="G28" s="246">
        <v>32.967359999999999</v>
      </c>
      <c r="H28" s="246">
        <v>297.69940000000003</v>
      </c>
      <c r="I28" s="246">
        <v>7511.0364500000005</v>
      </c>
      <c r="J28" s="246">
        <v>23051.775460000001</v>
      </c>
      <c r="K28" s="246">
        <v>5288.3732199999995</v>
      </c>
      <c r="L28" s="207">
        <v>219.71523999999999</v>
      </c>
      <c r="M28" s="207">
        <v>116.31142</v>
      </c>
      <c r="N28" s="207">
        <v>0</v>
      </c>
      <c r="O28" s="207">
        <v>0</v>
      </c>
      <c r="P28" s="207">
        <v>0</v>
      </c>
      <c r="Q28" s="207">
        <v>28676.175340000002</v>
      </c>
    </row>
    <row r="29" spans="1:17" ht="15" customHeight="1">
      <c r="A29" s="287" t="s">
        <v>99</v>
      </c>
      <c r="B29" s="246">
        <v>54205.546350000004</v>
      </c>
      <c r="C29" s="246">
        <v>18576.605760000002</v>
      </c>
      <c r="D29" s="246">
        <v>288.93195000000003</v>
      </c>
      <c r="E29" s="246">
        <v>384.53952000000004</v>
      </c>
      <c r="F29" s="246">
        <v>1360.1138600000002</v>
      </c>
      <c r="G29" s="246">
        <v>267.61459000000002</v>
      </c>
      <c r="H29" s="246">
        <v>0</v>
      </c>
      <c r="I29" s="246">
        <v>75083.352029999995</v>
      </c>
      <c r="J29" s="246">
        <v>437820.12963939999</v>
      </c>
      <c r="K29" s="246">
        <v>28811.241040000001</v>
      </c>
      <c r="L29" s="207">
        <v>114</v>
      </c>
      <c r="M29" s="207">
        <v>0</v>
      </c>
      <c r="N29" s="207">
        <v>509.20271000000002</v>
      </c>
      <c r="O29" s="207">
        <v>423.64515999999998</v>
      </c>
      <c r="P29" s="207">
        <v>2.0680800000000001</v>
      </c>
      <c r="Q29" s="207">
        <v>467680.28662999999</v>
      </c>
    </row>
    <row r="30" spans="1:17" ht="15" customHeight="1">
      <c r="A30" s="287" t="s">
        <v>417</v>
      </c>
      <c r="B30" s="246">
        <v>1344.07428</v>
      </c>
      <c r="C30" s="246">
        <v>0</v>
      </c>
      <c r="D30" s="246">
        <v>0</v>
      </c>
      <c r="E30" s="246">
        <v>0</v>
      </c>
      <c r="F30" s="246">
        <v>0</v>
      </c>
      <c r="G30" s="246">
        <v>0</v>
      </c>
      <c r="H30" s="246">
        <v>0</v>
      </c>
      <c r="I30" s="246">
        <v>1344.07428</v>
      </c>
      <c r="J30" s="246">
        <v>0</v>
      </c>
      <c r="K30" s="246">
        <v>0</v>
      </c>
      <c r="L30" s="207">
        <v>0</v>
      </c>
      <c r="M30" s="207">
        <v>0</v>
      </c>
      <c r="N30" s="207">
        <v>0</v>
      </c>
      <c r="O30" s="207">
        <v>0</v>
      </c>
      <c r="P30" s="207">
        <v>0</v>
      </c>
      <c r="Q30" s="207">
        <v>0</v>
      </c>
    </row>
    <row r="31" spans="1:17" ht="15" customHeight="1">
      <c r="A31" s="287" t="s">
        <v>100</v>
      </c>
      <c r="B31" s="207">
        <v>252191.07894000001</v>
      </c>
      <c r="C31" s="207">
        <v>64811.22393</v>
      </c>
      <c r="D31" s="207">
        <v>160</v>
      </c>
      <c r="E31" s="207">
        <v>0</v>
      </c>
      <c r="F31" s="207">
        <v>16304.462649999999</v>
      </c>
      <c r="G31" s="207">
        <v>5952.1160599999994</v>
      </c>
      <c r="H31" s="207">
        <v>156692.11293999999</v>
      </c>
      <c r="I31" s="207">
        <v>496110.99452000001</v>
      </c>
      <c r="J31" s="207">
        <v>1527955.8681300001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7702.9008600000006</v>
      </c>
      <c r="Q31" s="207">
        <v>1535658.76899</v>
      </c>
    </row>
    <row r="32" spans="1:17" ht="15" customHeight="1">
      <c r="A32" s="287" t="s">
        <v>101</v>
      </c>
      <c r="B32" s="207">
        <v>34281.455270000006</v>
      </c>
      <c r="C32" s="207">
        <v>20037.924460000002</v>
      </c>
      <c r="D32" s="207">
        <v>0</v>
      </c>
      <c r="E32" s="207">
        <v>148.15535999999997</v>
      </c>
      <c r="F32" s="207">
        <v>1952.96677</v>
      </c>
      <c r="G32" s="207">
        <v>1946.23377</v>
      </c>
      <c r="H32" s="207">
        <v>14768.95448</v>
      </c>
      <c r="I32" s="207">
        <v>73135.690109999996</v>
      </c>
      <c r="J32" s="207">
        <v>378623.34787879995</v>
      </c>
      <c r="K32" s="207">
        <v>25126.90021</v>
      </c>
      <c r="L32" s="207">
        <v>0</v>
      </c>
      <c r="M32" s="207">
        <v>0</v>
      </c>
      <c r="N32" s="207">
        <v>1593.6800700000001</v>
      </c>
      <c r="O32" s="207">
        <v>0</v>
      </c>
      <c r="P32" s="207">
        <v>7323.5742</v>
      </c>
      <c r="Q32" s="207">
        <v>412667.50236000004</v>
      </c>
    </row>
    <row r="33" spans="1:17" ht="15" customHeight="1">
      <c r="A33" s="287" t="s">
        <v>1038</v>
      </c>
      <c r="B33" s="207">
        <v>892.76969999999994</v>
      </c>
      <c r="C33" s="207">
        <v>374.83590000000004</v>
      </c>
      <c r="D33" s="207">
        <v>0</v>
      </c>
      <c r="E33" s="207">
        <v>0</v>
      </c>
      <c r="F33" s="207">
        <v>24</v>
      </c>
      <c r="G33" s="207">
        <v>0</v>
      </c>
      <c r="H33" s="207">
        <v>0</v>
      </c>
      <c r="I33" s="207">
        <v>1291.6056000000001</v>
      </c>
      <c r="J33" s="207">
        <v>596.36721</v>
      </c>
      <c r="K33" s="207">
        <v>0</v>
      </c>
      <c r="L33" s="207">
        <v>0</v>
      </c>
      <c r="M33" s="207">
        <v>0</v>
      </c>
      <c r="N33" s="207">
        <v>0</v>
      </c>
      <c r="O33" s="207">
        <v>0</v>
      </c>
      <c r="P33" s="207">
        <v>0</v>
      </c>
      <c r="Q33" s="207">
        <v>596.36721</v>
      </c>
    </row>
    <row r="34" spans="1:17" ht="15" customHeight="1">
      <c r="A34" s="287" t="s">
        <v>1039</v>
      </c>
      <c r="B34" s="207">
        <v>14922.177949999999</v>
      </c>
      <c r="C34" s="207">
        <v>5379.1773700000003</v>
      </c>
      <c r="D34" s="207">
        <v>0</v>
      </c>
      <c r="E34" s="207">
        <v>312.73050999999998</v>
      </c>
      <c r="F34" s="207">
        <v>946.99761999999998</v>
      </c>
      <c r="G34" s="207">
        <v>598.09206000000006</v>
      </c>
      <c r="H34" s="207">
        <v>0</v>
      </c>
      <c r="I34" s="207">
        <v>22159.175510000001</v>
      </c>
      <c r="J34" s="207">
        <v>446123.07582999999</v>
      </c>
      <c r="K34" s="207">
        <v>35337.030009999995</v>
      </c>
      <c r="L34" s="207">
        <v>252.62897000000001</v>
      </c>
      <c r="M34" s="207">
        <v>124.58842</v>
      </c>
      <c r="N34" s="207">
        <v>3681.1275499999997</v>
      </c>
      <c r="O34" s="207">
        <v>540.11619999999994</v>
      </c>
      <c r="P34" s="207">
        <v>0</v>
      </c>
      <c r="Q34" s="207">
        <v>486058.56698</v>
      </c>
    </row>
    <row r="35" spans="1:17" ht="15" customHeight="1">
      <c r="A35" s="287" t="s">
        <v>1040</v>
      </c>
      <c r="B35" s="207">
        <v>0</v>
      </c>
      <c r="C35" s="207">
        <v>0</v>
      </c>
      <c r="D35" s="207">
        <v>0</v>
      </c>
      <c r="E35" s="207">
        <v>0</v>
      </c>
      <c r="F35" s="207">
        <v>0</v>
      </c>
      <c r="G35" s="207">
        <v>0</v>
      </c>
      <c r="H35" s="207">
        <v>0</v>
      </c>
      <c r="I35" s="207">
        <v>0</v>
      </c>
      <c r="J35" s="207">
        <v>0</v>
      </c>
      <c r="K35" s="207">
        <v>0</v>
      </c>
      <c r="L35" s="207">
        <v>0</v>
      </c>
      <c r="M35" s="207">
        <v>0</v>
      </c>
      <c r="N35" s="207">
        <v>0</v>
      </c>
      <c r="O35" s="207">
        <v>0</v>
      </c>
      <c r="P35" s="207">
        <v>0</v>
      </c>
      <c r="Q35" s="207">
        <v>0</v>
      </c>
    </row>
    <row r="36" spans="1:17" ht="15" customHeight="1">
      <c r="A36" s="287" t="s">
        <v>627</v>
      </c>
      <c r="B36" s="207">
        <v>666.90256999999997</v>
      </c>
      <c r="C36" s="207">
        <v>3255.9737999999998</v>
      </c>
      <c r="D36" s="207">
        <v>0</v>
      </c>
      <c r="E36" s="207">
        <v>0</v>
      </c>
      <c r="F36" s="207">
        <v>0</v>
      </c>
      <c r="G36" s="207">
        <v>0</v>
      </c>
      <c r="H36" s="207">
        <v>0</v>
      </c>
      <c r="I36" s="207">
        <v>3922.87637</v>
      </c>
      <c r="J36" s="207">
        <v>0</v>
      </c>
      <c r="K36" s="207">
        <v>0</v>
      </c>
      <c r="L36" s="207">
        <v>0</v>
      </c>
      <c r="M36" s="207">
        <v>0</v>
      </c>
      <c r="N36" s="207">
        <v>0</v>
      </c>
      <c r="O36" s="207">
        <v>0</v>
      </c>
      <c r="P36" s="207">
        <v>0</v>
      </c>
      <c r="Q36" s="207">
        <v>0</v>
      </c>
    </row>
    <row r="37" spans="1:17" ht="15" customHeight="1">
      <c r="A37" s="287" t="s">
        <v>628</v>
      </c>
      <c r="B37" s="207">
        <v>34811.941290000002</v>
      </c>
      <c r="C37" s="207">
        <v>21578.119280000003</v>
      </c>
      <c r="D37" s="207">
        <v>0</v>
      </c>
      <c r="E37" s="207">
        <v>0</v>
      </c>
      <c r="F37" s="207">
        <v>949.59521999999993</v>
      </c>
      <c r="G37" s="207">
        <v>746.94193000000007</v>
      </c>
      <c r="H37" s="207">
        <v>0</v>
      </c>
      <c r="I37" s="207">
        <v>58086.597719999998</v>
      </c>
      <c r="J37" s="207">
        <v>1470675.4636400002</v>
      </c>
      <c r="K37" s="207">
        <v>0</v>
      </c>
      <c r="L37" s="207">
        <v>0</v>
      </c>
      <c r="M37" s="207">
        <v>0</v>
      </c>
      <c r="N37" s="207">
        <v>0</v>
      </c>
      <c r="O37" s="207">
        <v>0</v>
      </c>
      <c r="P37" s="207">
        <v>0</v>
      </c>
      <c r="Q37" s="207">
        <v>1470675.4636400002</v>
      </c>
    </row>
    <row r="38" spans="1:17" s="217" customFormat="1" ht="15" customHeight="1">
      <c r="A38" s="248" t="s">
        <v>72</v>
      </c>
      <c r="B38" s="219">
        <v>2682241.8321895991</v>
      </c>
      <c r="C38" s="219">
        <v>809214.36665999971</v>
      </c>
      <c r="D38" s="219">
        <v>8180.5340368000006</v>
      </c>
      <c r="E38" s="219">
        <v>1267.51638</v>
      </c>
      <c r="F38" s="219">
        <v>55265.527050000004</v>
      </c>
      <c r="G38" s="219">
        <v>20609.923447599998</v>
      </c>
      <c r="H38" s="219">
        <v>336364.92786</v>
      </c>
      <c r="I38" s="219">
        <v>3913144.62763</v>
      </c>
      <c r="J38" s="219">
        <v>18575203.660540402</v>
      </c>
      <c r="K38" s="219">
        <v>885471.56557099987</v>
      </c>
      <c r="L38" s="219">
        <v>15743.43347</v>
      </c>
      <c r="M38" s="219">
        <v>4428.5687699999999</v>
      </c>
      <c r="N38" s="219">
        <v>35702.384567000001</v>
      </c>
      <c r="O38" s="219">
        <v>9545.6748200000002</v>
      </c>
      <c r="P38" s="219">
        <v>437182.37634999992</v>
      </c>
      <c r="Q38" s="219">
        <v>19963277.664090008</v>
      </c>
    </row>
    <row r="39" spans="1:17" ht="15" customHeight="1" thickBot="1">
      <c r="A39" s="222"/>
      <c r="B39" s="228"/>
      <c r="C39" s="224"/>
      <c r="D39" s="224"/>
      <c r="E39" s="224"/>
      <c r="F39" s="224"/>
      <c r="G39" s="224"/>
      <c r="H39" s="224"/>
      <c r="I39" s="224"/>
      <c r="J39" s="224"/>
      <c r="K39" s="224"/>
      <c r="L39" s="228"/>
      <c r="M39" s="228"/>
      <c r="N39" s="228"/>
      <c r="O39" s="228"/>
      <c r="P39" s="228"/>
      <c r="Q39" s="228"/>
    </row>
    <row r="40" spans="1:17" ht="15" customHeight="1" thickTop="1">
      <c r="A40" s="206" t="s">
        <v>596</v>
      </c>
      <c r="B40" s="206"/>
      <c r="C40" s="206"/>
      <c r="D40" s="206"/>
      <c r="E40" s="216"/>
      <c r="F40" s="216"/>
      <c r="G40" s="216"/>
      <c r="H40" s="216"/>
      <c r="I40" s="216"/>
      <c r="J40" s="216"/>
      <c r="K40" s="216"/>
      <c r="L40" s="226"/>
      <c r="M40" s="226"/>
      <c r="N40" s="184"/>
      <c r="O40" s="184"/>
      <c r="P40" s="184"/>
      <c r="Q40" s="184"/>
    </row>
    <row r="41" spans="1:17" ht="15" customHeight="1">
      <c r="A41" s="206" t="s">
        <v>599</v>
      </c>
      <c r="B41" s="206"/>
      <c r="C41" s="206"/>
      <c r="D41" s="206"/>
      <c r="E41" s="207"/>
      <c r="F41" s="207"/>
      <c r="G41" s="207"/>
      <c r="H41" s="207"/>
      <c r="I41" s="207"/>
      <c r="J41" s="207"/>
      <c r="K41" s="207"/>
      <c r="L41" s="207"/>
      <c r="M41" s="215"/>
      <c r="N41" s="184"/>
      <c r="O41" s="184"/>
      <c r="P41" s="184"/>
      <c r="Q41" s="184"/>
    </row>
    <row r="42" spans="1:17" ht="15" customHeight="1">
      <c r="A42" s="233"/>
      <c r="B42" s="215"/>
      <c r="C42" s="207"/>
      <c r="D42" s="207"/>
      <c r="E42" s="207"/>
      <c r="F42" s="207"/>
      <c r="G42" s="207"/>
      <c r="H42" s="207"/>
      <c r="I42" s="207"/>
      <c r="J42" s="207"/>
      <c r="K42" s="207"/>
      <c r="L42" s="207"/>
      <c r="M42" s="215"/>
      <c r="N42" s="184"/>
      <c r="O42" s="184"/>
      <c r="P42" s="184"/>
      <c r="Q42" s="184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Q42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76.8554687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76.8554687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76.8554687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76.8554687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76.8554687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76.8554687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76.8554687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76.8554687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76.8554687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76.8554687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76.8554687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76.8554687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76.8554687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76.8554687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76.8554687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76.8554687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76.8554687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76.8554687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76.8554687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76.8554687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76.8554687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76.8554687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76.8554687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76.8554687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76.8554687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76.8554687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76.8554687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76.8554687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76.8554687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76.8554687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76.8554687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76.8554687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76.8554687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76.8554687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76.8554687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76.8554687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76.8554687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76.8554687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76.8554687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76.8554687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76.8554687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76.8554687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76.8554687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76.8554687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76.8554687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76.8554687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76.8554687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76.8554687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76.8554687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76.8554687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76.8554687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76.8554687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76.8554687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76.8554687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76.8554687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76.8554687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76.8554687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76.8554687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76.8554687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76.8554687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76.8554687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76.8554687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76.8554687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635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85"/>
      <c r="B5" s="286"/>
      <c r="C5" s="286"/>
      <c r="D5" s="187"/>
      <c r="E5" s="187"/>
      <c r="F5" s="286"/>
      <c r="G5" s="286"/>
      <c r="H5" s="286"/>
      <c r="I5" s="286"/>
      <c r="J5" s="286"/>
      <c r="K5" s="187"/>
      <c r="L5" s="286"/>
      <c r="M5" s="286"/>
      <c r="N5" s="187"/>
      <c r="O5" s="187"/>
      <c r="P5" s="286"/>
      <c r="Q5" s="187"/>
    </row>
    <row r="6" spans="1:17" s="252" customFormat="1" ht="15" customHeight="1">
      <c r="A6" s="238"/>
      <c r="B6" s="522" t="s">
        <v>70</v>
      </c>
      <c r="C6" s="522"/>
      <c r="D6" s="522"/>
      <c r="E6" s="522"/>
      <c r="F6" s="522"/>
      <c r="G6" s="522"/>
      <c r="H6" s="522"/>
      <c r="I6" s="522"/>
      <c r="J6" s="522" t="s">
        <v>576</v>
      </c>
      <c r="K6" s="522"/>
      <c r="L6" s="522"/>
      <c r="M6" s="522"/>
      <c r="N6" s="522"/>
      <c r="O6" s="522"/>
      <c r="P6" s="522"/>
      <c r="Q6" s="522"/>
    </row>
    <row r="7" spans="1:17" s="256" customFormat="1" ht="39.950000000000003" customHeight="1">
      <c r="A7" s="133" t="s">
        <v>636</v>
      </c>
      <c r="B7" s="241" t="s">
        <v>74</v>
      </c>
      <c r="C7" s="242" t="s">
        <v>616</v>
      </c>
      <c r="D7" s="241" t="s">
        <v>617</v>
      </c>
      <c r="E7" s="241" t="s">
        <v>618</v>
      </c>
      <c r="F7" s="242" t="s">
        <v>619</v>
      </c>
      <c r="G7" s="241" t="s">
        <v>620</v>
      </c>
      <c r="H7" s="241" t="s">
        <v>621</v>
      </c>
      <c r="I7" s="242" t="s">
        <v>72</v>
      </c>
      <c r="J7" s="241" t="s">
        <v>74</v>
      </c>
      <c r="K7" s="241" t="s">
        <v>616</v>
      </c>
      <c r="L7" s="242" t="s">
        <v>617</v>
      </c>
      <c r="M7" s="241" t="s">
        <v>618</v>
      </c>
      <c r="N7" s="241" t="s">
        <v>619</v>
      </c>
      <c r="O7" s="241" t="s">
        <v>620</v>
      </c>
      <c r="P7" s="241" t="s">
        <v>621</v>
      </c>
      <c r="Q7" s="241" t="s">
        <v>72</v>
      </c>
    </row>
    <row r="8" spans="1:17" ht="15" customHeight="1">
      <c r="A8" s="287" t="s">
        <v>85</v>
      </c>
      <c r="B8" s="207">
        <v>0</v>
      </c>
      <c r="C8" s="207">
        <v>0</v>
      </c>
      <c r="D8" s="207">
        <v>0</v>
      </c>
      <c r="E8" s="207">
        <v>0</v>
      </c>
      <c r="F8" s="207">
        <v>0</v>
      </c>
      <c r="G8" s="207">
        <v>0</v>
      </c>
      <c r="H8" s="207">
        <v>0</v>
      </c>
      <c r="I8" s="207">
        <v>0</v>
      </c>
      <c r="J8" s="207">
        <v>35778839.942212</v>
      </c>
      <c r="K8" s="207">
        <v>5472614.18879</v>
      </c>
      <c r="L8" s="207">
        <v>20424.485298</v>
      </c>
      <c r="M8" s="207">
        <v>14243.097300000001</v>
      </c>
      <c r="N8" s="207">
        <v>56161.935149999998</v>
      </c>
      <c r="O8" s="207">
        <v>160424.02629159999</v>
      </c>
      <c r="P8" s="207">
        <v>11265760.69234</v>
      </c>
      <c r="Q8" s="207">
        <v>52768468.367380001</v>
      </c>
    </row>
    <row r="9" spans="1:17" ht="15" customHeight="1">
      <c r="A9" s="287" t="s">
        <v>86</v>
      </c>
      <c r="B9" s="207">
        <v>2948.3490000000002</v>
      </c>
      <c r="C9" s="207">
        <v>6941.8761199999999</v>
      </c>
      <c r="D9" s="207">
        <v>0</v>
      </c>
      <c r="E9" s="207">
        <v>0</v>
      </c>
      <c r="F9" s="207">
        <v>0</v>
      </c>
      <c r="G9" s="207">
        <v>0</v>
      </c>
      <c r="H9" s="207">
        <v>9076.9391199999991</v>
      </c>
      <c r="I9" s="207">
        <v>18967.164239999998</v>
      </c>
      <c r="J9" s="207">
        <v>78917.307605599999</v>
      </c>
      <c r="K9" s="207">
        <v>13981.75172</v>
      </c>
      <c r="L9" s="207">
        <v>0</v>
      </c>
      <c r="M9" s="207">
        <v>0</v>
      </c>
      <c r="N9" s="207">
        <v>7088.5662131999998</v>
      </c>
      <c r="O9" s="207">
        <v>5334.8718899999994</v>
      </c>
      <c r="P9" s="207">
        <v>436039.38633000001</v>
      </c>
      <c r="Q9" s="207">
        <v>541361.88375000004</v>
      </c>
    </row>
    <row r="10" spans="1:17" ht="15" customHeight="1">
      <c r="A10" s="287" t="s">
        <v>87</v>
      </c>
      <c r="B10" s="207">
        <v>0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610315.89173999999</v>
      </c>
      <c r="K10" s="207">
        <v>0</v>
      </c>
      <c r="L10" s="207">
        <v>0</v>
      </c>
      <c r="M10" s="207">
        <v>0</v>
      </c>
      <c r="N10" s="207">
        <v>0</v>
      </c>
      <c r="O10" s="207">
        <v>0</v>
      </c>
      <c r="P10" s="207">
        <v>0</v>
      </c>
      <c r="Q10" s="207">
        <v>610315.89173999999</v>
      </c>
    </row>
    <row r="11" spans="1:17" ht="15" customHeight="1">
      <c r="A11" s="287" t="s">
        <v>1031</v>
      </c>
      <c r="B11" s="207">
        <v>0</v>
      </c>
      <c r="C11" s="207">
        <v>0</v>
      </c>
      <c r="D11" s="207">
        <v>0</v>
      </c>
      <c r="E11" s="207">
        <v>0</v>
      </c>
      <c r="F11" s="207">
        <v>0</v>
      </c>
      <c r="G11" s="207">
        <v>0</v>
      </c>
      <c r="H11" s="207">
        <v>0</v>
      </c>
      <c r="I11" s="207">
        <v>0</v>
      </c>
      <c r="J11" s="207">
        <v>2510767.4337600004</v>
      </c>
      <c r="K11" s="207">
        <v>262717.04068999999</v>
      </c>
      <c r="L11" s="207">
        <v>0</v>
      </c>
      <c r="M11" s="207">
        <v>0</v>
      </c>
      <c r="N11" s="207">
        <v>0</v>
      </c>
      <c r="O11" s="207">
        <v>0</v>
      </c>
      <c r="P11" s="207">
        <v>2772.9944599999999</v>
      </c>
      <c r="Q11" s="207">
        <v>2776257.4689099998</v>
      </c>
    </row>
    <row r="12" spans="1:17" ht="15" customHeight="1">
      <c r="A12" s="287" t="s">
        <v>88</v>
      </c>
      <c r="B12" s="207">
        <v>89815.046930000011</v>
      </c>
      <c r="C12" s="207">
        <v>67950.053117599993</v>
      </c>
      <c r="D12" s="207">
        <v>95.248419999999996</v>
      </c>
      <c r="E12" s="207">
        <v>0</v>
      </c>
      <c r="F12" s="207">
        <v>1900.9529199999999</v>
      </c>
      <c r="G12" s="207">
        <v>157.27212</v>
      </c>
      <c r="H12" s="207">
        <v>0</v>
      </c>
      <c r="I12" s="207">
        <v>159918.57350999999</v>
      </c>
      <c r="J12" s="207">
        <v>12383114.024385201</v>
      </c>
      <c r="K12" s="207">
        <v>4520520.6281551998</v>
      </c>
      <c r="L12" s="207">
        <v>34384.675564000005</v>
      </c>
      <c r="M12" s="207">
        <v>77719.489504199999</v>
      </c>
      <c r="N12" s="207">
        <v>208624.2562304</v>
      </c>
      <c r="O12" s="207">
        <v>46828.465290399996</v>
      </c>
      <c r="P12" s="207">
        <v>0</v>
      </c>
      <c r="Q12" s="207">
        <v>17271191.539250001</v>
      </c>
    </row>
    <row r="13" spans="1:17" ht="15" customHeight="1">
      <c r="A13" s="287" t="s">
        <v>332</v>
      </c>
      <c r="B13" s="207">
        <v>4588.6216299999996</v>
      </c>
      <c r="C13" s="207">
        <v>2254.72048</v>
      </c>
      <c r="D13" s="207">
        <v>19.175169999999998</v>
      </c>
      <c r="E13" s="207">
        <v>11.735040000000001</v>
      </c>
      <c r="F13" s="207">
        <v>0</v>
      </c>
      <c r="G13" s="207">
        <v>0</v>
      </c>
      <c r="H13" s="207">
        <v>0</v>
      </c>
      <c r="I13" s="207">
        <v>6874.2523200000005</v>
      </c>
      <c r="J13" s="207">
        <v>1781399.4696475998</v>
      </c>
      <c r="K13" s="207">
        <v>534807.23929279996</v>
      </c>
      <c r="L13" s="207">
        <v>10939.452925600001</v>
      </c>
      <c r="M13" s="207">
        <v>12757.79306</v>
      </c>
      <c r="N13" s="207">
        <v>13812.180687999999</v>
      </c>
      <c r="O13" s="207">
        <v>1478.6322299999999</v>
      </c>
      <c r="P13" s="207">
        <v>0</v>
      </c>
      <c r="Q13" s="207">
        <v>2355194.7678499999</v>
      </c>
    </row>
    <row r="14" spans="1:17" ht="15" customHeight="1">
      <c r="A14" s="287" t="s">
        <v>631</v>
      </c>
      <c r="B14" s="207">
        <v>0</v>
      </c>
      <c r="C14" s="207">
        <v>0</v>
      </c>
      <c r="D14" s="207">
        <v>0</v>
      </c>
      <c r="E14" s="207">
        <v>0</v>
      </c>
      <c r="F14" s="207">
        <v>0</v>
      </c>
      <c r="G14" s="207">
        <v>0</v>
      </c>
      <c r="H14" s="207">
        <v>0</v>
      </c>
      <c r="I14" s="207">
        <v>0</v>
      </c>
      <c r="J14" s="207">
        <v>4796.8847599999999</v>
      </c>
      <c r="K14" s="207">
        <v>1552.2807</v>
      </c>
      <c r="L14" s="207">
        <v>34.847940000000001</v>
      </c>
      <c r="M14" s="207">
        <v>0</v>
      </c>
      <c r="N14" s="207">
        <v>52.585339999999995</v>
      </c>
      <c r="O14" s="207">
        <v>0</v>
      </c>
      <c r="P14" s="207">
        <v>0</v>
      </c>
      <c r="Q14" s="207">
        <v>6436.5987400000004</v>
      </c>
    </row>
    <row r="15" spans="1:17" ht="15" customHeight="1">
      <c r="A15" s="287" t="s">
        <v>632</v>
      </c>
      <c r="B15" s="207">
        <v>133174.63172</v>
      </c>
      <c r="C15" s="207">
        <v>79593.000620000006</v>
      </c>
      <c r="D15" s="207">
        <v>135.51856000000001</v>
      </c>
      <c r="E15" s="207">
        <v>0</v>
      </c>
      <c r="F15" s="207">
        <v>632.92889000000002</v>
      </c>
      <c r="G15" s="207">
        <v>0</v>
      </c>
      <c r="H15" s="207">
        <v>0</v>
      </c>
      <c r="I15" s="207">
        <v>213536.07978999999</v>
      </c>
      <c r="J15" s="207">
        <v>20120372.447643001</v>
      </c>
      <c r="K15" s="207">
        <v>7358566.8556660004</v>
      </c>
      <c r="L15" s="207">
        <v>42728.202539999998</v>
      </c>
      <c r="M15" s="207">
        <v>147487.74206999998</v>
      </c>
      <c r="N15" s="207">
        <v>187198.38236199997</v>
      </c>
      <c r="O15" s="207">
        <v>57144.680574799997</v>
      </c>
      <c r="P15" s="207">
        <v>0</v>
      </c>
      <c r="Q15" s="207">
        <v>27913498.310849998</v>
      </c>
    </row>
    <row r="16" spans="1:17" ht="15" customHeight="1">
      <c r="A16" s="287" t="s">
        <v>89</v>
      </c>
      <c r="B16" s="207">
        <v>340.93646000000001</v>
      </c>
      <c r="C16" s="207">
        <v>323.71552000000003</v>
      </c>
      <c r="D16" s="207">
        <v>0</v>
      </c>
      <c r="E16" s="207">
        <v>21.45346</v>
      </c>
      <c r="F16" s="207">
        <v>0</v>
      </c>
      <c r="G16" s="207">
        <v>0</v>
      </c>
      <c r="H16" s="207">
        <v>0</v>
      </c>
      <c r="I16" s="207">
        <v>686.10543999999993</v>
      </c>
      <c r="J16" s="207">
        <v>203082.60162</v>
      </c>
      <c r="K16" s="207">
        <v>57987.134720000002</v>
      </c>
      <c r="L16" s="207">
        <v>23.857650000000003</v>
      </c>
      <c r="M16" s="207">
        <v>2457.5416299999997</v>
      </c>
      <c r="N16" s="207">
        <v>1583.12022</v>
      </c>
      <c r="O16" s="207">
        <v>314.48815999999999</v>
      </c>
      <c r="P16" s="207">
        <v>0</v>
      </c>
      <c r="Q16" s="207">
        <v>265448.74400000001</v>
      </c>
    </row>
    <row r="17" spans="1:17" ht="15" customHeight="1">
      <c r="A17" s="287" t="s">
        <v>90</v>
      </c>
      <c r="B17" s="207">
        <v>934139.20067999989</v>
      </c>
      <c r="C17" s="207">
        <v>281113.52541</v>
      </c>
      <c r="D17" s="207">
        <v>2513.9612999999999</v>
      </c>
      <c r="E17" s="207">
        <v>3685.1781499999997</v>
      </c>
      <c r="F17" s="207">
        <v>4280.6459699999996</v>
      </c>
      <c r="G17" s="207">
        <v>2544.9422300000001</v>
      </c>
      <c r="H17" s="207">
        <v>56870.045740000001</v>
      </c>
      <c r="I17" s="207">
        <v>1285147.49948</v>
      </c>
      <c r="J17" s="207">
        <v>10311401.5908622</v>
      </c>
      <c r="K17" s="207">
        <v>3219253.9224065999</v>
      </c>
      <c r="L17" s="207">
        <v>43843.5206282</v>
      </c>
      <c r="M17" s="207">
        <v>67059.170580000005</v>
      </c>
      <c r="N17" s="207">
        <v>151002.7952426</v>
      </c>
      <c r="O17" s="207">
        <v>35958.5507488</v>
      </c>
      <c r="P17" s="207">
        <v>131506.89862999998</v>
      </c>
      <c r="Q17" s="207">
        <v>13960026.449139999</v>
      </c>
    </row>
    <row r="18" spans="1:17" ht="15" customHeight="1">
      <c r="A18" s="287" t="s">
        <v>92</v>
      </c>
      <c r="B18" s="207">
        <v>1573882.2175199999</v>
      </c>
      <c r="C18" s="207">
        <v>475888.38337</v>
      </c>
      <c r="D18" s="207">
        <v>5466.8581100000001</v>
      </c>
      <c r="E18" s="207">
        <v>3979.3036000000002</v>
      </c>
      <c r="F18" s="207">
        <v>7308.5614800000003</v>
      </c>
      <c r="G18" s="207">
        <v>1979.2717299999999</v>
      </c>
      <c r="H18" s="207">
        <v>21246.239670000003</v>
      </c>
      <c r="I18" s="207">
        <v>2089750.8354800001</v>
      </c>
      <c r="J18" s="207">
        <v>9624467.8363106009</v>
      </c>
      <c r="K18" s="207">
        <v>3153570.7725896002</v>
      </c>
      <c r="L18" s="207">
        <v>51840.958822800007</v>
      </c>
      <c r="M18" s="207">
        <v>52669.782750600003</v>
      </c>
      <c r="N18" s="207">
        <v>115743.0273612</v>
      </c>
      <c r="O18" s="207">
        <v>36063.8176886</v>
      </c>
      <c r="P18" s="207">
        <v>23136.217140000001</v>
      </c>
      <c r="Q18" s="207">
        <v>13057492.41265</v>
      </c>
    </row>
    <row r="19" spans="1:17" ht="15" customHeight="1">
      <c r="A19" s="287" t="s">
        <v>93</v>
      </c>
      <c r="B19" s="207">
        <v>1113732.5983800001</v>
      </c>
      <c r="C19" s="207">
        <v>572298.3649856</v>
      </c>
      <c r="D19" s="207">
        <v>803.67505000000006</v>
      </c>
      <c r="E19" s="207">
        <v>2331.9702400000001</v>
      </c>
      <c r="F19" s="207">
        <v>9402.280772600001</v>
      </c>
      <c r="G19" s="207">
        <v>6355.1425300000001</v>
      </c>
      <c r="H19" s="207">
        <v>19412.517940000002</v>
      </c>
      <c r="I19" s="207">
        <v>1724336.5499</v>
      </c>
      <c r="J19" s="207">
        <v>8251402.4856375996</v>
      </c>
      <c r="K19" s="207">
        <v>4382708.1151378006</v>
      </c>
      <c r="L19" s="207">
        <v>34138.104868399998</v>
      </c>
      <c r="M19" s="207">
        <v>47267.697627200003</v>
      </c>
      <c r="N19" s="207">
        <v>178018.033414</v>
      </c>
      <c r="O19" s="207">
        <v>68726.979264400012</v>
      </c>
      <c r="P19" s="207">
        <v>197707.35422000001</v>
      </c>
      <c r="Q19" s="207">
        <v>13159968.77015</v>
      </c>
    </row>
    <row r="20" spans="1:17" ht="15" customHeight="1">
      <c r="A20" s="287" t="s">
        <v>629</v>
      </c>
      <c r="B20" s="246">
        <v>0</v>
      </c>
      <c r="C20" s="246">
        <v>0</v>
      </c>
      <c r="D20" s="246">
        <v>0</v>
      </c>
      <c r="E20" s="246">
        <v>0</v>
      </c>
      <c r="F20" s="246">
        <v>0</v>
      </c>
      <c r="G20" s="246">
        <v>0</v>
      </c>
      <c r="H20" s="246">
        <v>0</v>
      </c>
      <c r="I20" s="246">
        <v>0</v>
      </c>
      <c r="J20" s="246">
        <v>0</v>
      </c>
      <c r="K20" s="246">
        <v>0</v>
      </c>
      <c r="L20" s="207">
        <v>0</v>
      </c>
      <c r="M20" s="207">
        <v>0</v>
      </c>
      <c r="N20" s="207">
        <v>0</v>
      </c>
      <c r="O20" s="207">
        <v>0</v>
      </c>
      <c r="P20" s="207">
        <v>0</v>
      </c>
      <c r="Q20" s="207">
        <v>0</v>
      </c>
    </row>
    <row r="21" spans="1:17" ht="15" customHeight="1">
      <c r="A21" s="287" t="s">
        <v>94</v>
      </c>
      <c r="B21" s="207">
        <v>0</v>
      </c>
      <c r="C21" s="207">
        <v>0</v>
      </c>
      <c r="D21" s="207">
        <v>0</v>
      </c>
      <c r="E21" s="207">
        <v>0</v>
      </c>
      <c r="F21" s="207">
        <v>0</v>
      </c>
      <c r="G21" s="207">
        <v>0</v>
      </c>
      <c r="H21" s="207">
        <v>0</v>
      </c>
      <c r="I21" s="207">
        <v>0</v>
      </c>
      <c r="J21" s="207">
        <v>0</v>
      </c>
      <c r="K21" s="207">
        <v>0</v>
      </c>
      <c r="L21" s="207">
        <v>0</v>
      </c>
      <c r="M21" s="207">
        <v>0</v>
      </c>
      <c r="N21" s="207">
        <v>0</v>
      </c>
      <c r="O21" s="207">
        <v>0</v>
      </c>
      <c r="P21" s="207">
        <v>0</v>
      </c>
      <c r="Q21" s="207">
        <v>0</v>
      </c>
    </row>
    <row r="22" spans="1:17" ht="15" customHeight="1">
      <c r="A22" s="287" t="s">
        <v>95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07">
        <v>0</v>
      </c>
      <c r="M22" s="207">
        <v>0</v>
      </c>
      <c r="N22" s="207">
        <v>0</v>
      </c>
      <c r="O22" s="207">
        <v>0</v>
      </c>
      <c r="P22" s="207">
        <v>0</v>
      </c>
      <c r="Q22" s="207">
        <v>0</v>
      </c>
    </row>
    <row r="23" spans="1:17" ht="15" customHeight="1">
      <c r="A23" s="287" t="s">
        <v>96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07">
        <v>0</v>
      </c>
      <c r="M23" s="207">
        <v>0</v>
      </c>
      <c r="N23" s="207">
        <v>0</v>
      </c>
      <c r="O23" s="207">
        <v>0</v>
      </c>
      <c r="P23" s="207">
        <v>0</v>
      </c>
      <c r="Q23" s="207">
        <v>0</v>
      </c>
    </row>
    <row r="24" spans="1:17" ht="15" customHeight="1">
      <c r="A24" s="287" t="s">
        <v>1034</v>
      </c>
      <c r="B24" s="246">
        <v>1436750.77046</v>
      </c>
      <c r="C24" s="246">
        <v>130623.23123999999</v>
      </c>
      <c r="D24" s="246">
        <v>2685.3357900000001</v>
      </c>
      <c r="E24" s="246">
        <v>870.94583999999998</v>
      </c>
      <c r="F24" s="246">
        <v>2632.5179600000001</v>
      </c>
      <c r="G24" s="246">
        <v>534.9564499999999</v>
      </c>
      <c r="H24" s="246">
        <v>714.48397999999997</v>
      </c>
      <c r="I24" s="246">
        <v>1574812.24172</v>
      </c>
      <c r="J24" s="246">
        <v>4800267.5350699993</v>
      </c>
      <c r="K24" s="246">
        <v>496051.88231999998</v>
      </c>
      <c r="L24" s="207">
        <v>19343.676609999999</v>
      </c>
      <c r="M24" s="207">
        <v>8964.7399600000008</v>
      </c>
      <c r="N24" s="207">
        <v>27642.490438000001</v>
      </c>
      <c r="O24" s="207">
        <v>4555.5376500000002</v>
      </c>
      <c r="P24" s="207">
        <v>774.34897999999998</v>
      </c>
      <c r="Q24" s="207">
        <v>5357600.2110299999</v>
      </c>
    </row>
    <row r="25" spans="1:17" ht="15" customHeight="1">
      <c r="A25" s="287" t="s">
        <v>1041</v>
      </c>
      <c r="B25" s="246">
        <v>251599.89014999999</v>
      </c>
      <c r="C25" s="246">
        <v>58671.281820000004</v>
      </c>
      <c r="D25" s="246">
        <v>211.02615</v>
      </c>
      <c r="E25" s="246">
        <v>143.54062999999999</v>
      </c>
      <c r="F25" s="246">
        <v>1725.3662199999999</v>
      </c>
      <c r="G25" s="246">
        <v>193.59554999999997</v>
      </c>
      <c r="H25" s="246">
        <v>304.91910999999999</v>
      </c>
      <c r="I25" s="246">
        <v>312849.61962999997</v>
      </c>
      <c r="J25" s="246">
        <v>974384.97935000004</v>
      </c>
      <c r="K25" s="246">
        <v>183898.39393000002</v>
      </c>
      <c r="L25" s="207">
        <v>1763.30773</v>
      </c>
      <c r="M25" s="207">
        <v>880.71205000000009</v>
      </c>
      <c r="N25" s="207">
        <v>9416.3869379999996</v>
      </c>
      <c r="O25" s="207">
        <v>3351.8543894000004</v>
      </c>
      <c r="P25" s="207">
        <v>459.65071999999998</v>
      </c>
      <c r="Q25" s="207">
        <v>1174155.2851099998</v>
      </c>
    </row>
    <row r="26" spans="1:17" ht="15" customHeight="1">
      <c r="A26" s="287" t="s">
        <v>1036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0</v>
      </c>
      <c r="J26" s="246">
        <v>108503.06878</v>
      </c>
      <c r="K26" s="246">
        <v>17839.19814</v>
      </c>
      <c r="L26" s="207">
        <v>1257.0537400000001</v>
      </c>
      <c r="M26" s="207">
        <v>457.08734000000004</v>
      </c>
      <c r="N26" s="207">
        <v>3047.1225299999996</v>
      </c>
      <c r="O26" s="207">
        <v>252.52432000000002</v>
      </c>
      <c r="P26" s="207">
        <v>0</v>
      </c>
      <c r="Q26" s="207">
        <v>131356.05484999999</v>
      </c>
    </row>
    <row r="27" spans="1:17" ht="15" customHeight="1">
      <c r="A27" s="287" t="s">
        <v>97</v>
      </c>
      <c r="B27" s="246">
        <v>651457.98736999999</v>
      </c>
      <c r="C27" s="246">
        <v>106037.49623999999</v>
      </c>
      <c r="D27" s="246">
        <v>3221.7591200000002</v>
      </c>
      <c r="E27" s="246">
        <v>1388.6788799999999</v>
      </c>
      <c r="F27" s="246">
        <v>1385.5724</v>
      </c>
      <c r="G27" s="246">
        <v>249.51567</v>
      </c>
      <c r="H27" s="246">
        <v>188105.21836000003</v>
      </c>
      <c r="I27" s="246">
        <v>951846.22803999996</v>
      </c>
      <c r="J27" s="246">
        <v>10413464.704354798</v>
      </c>
      <c r="K27" s="246">
        <v>1595258.4614657999</v>
      </c>
      <c r="L27" s="207">
        <v>100703.07953640001</v>
      </c>
      <c r="M27" s="207">
        <v>75517.078211600005</v>
      </c>
      <c r="N27" s="207">
        <v>133773.49897660001</v>
      </c>
      <c r="O27" s="207">
        <v>8778.3845199999996</v>
      </c>
      <c r="P27" s="207">
        <v>1644426.60977</v>
      </c>
      <c r="Q27" s="207">
        <v>13971921.816850001</v>
      </c>
    </row>
    <row r="28" spans="1:17" ht="15" customHeight="1">
      <c r="A28" s="287" t="s">
        <v>98</v>
      </c>
      <c r="B28" s="246">
        <v>211449.45741999999</v>
      </c>
      <c r="C28" s="246">
        <v>49168.164560000005</v>
      </c>
      <c r="D28" s="246">
        <v>1501.9168100000002</v>
      </c>
      <c r="E28" s="246">
        <v>327.51511999999997</v>
      </c>
      <c r="F28" s="246">
        <v>803.43439000000001</v>
      </c>
      <c r="G28" s="246">
        <v>219.5598</v>
      </c>
      <c r="H28" s="246">
        <v>0</v>
      </c>
      <c r="I28" s="246">
        <v>263470.04810000001</v>
      </c>
      <c r="J28" s="246">
        <v>1200680.2716234</v>
      </c>
      <c r="K28" s="246">
        <v>356554.1277132</v>
      </c>
      <c r="L28" s="207">
        <v>12082.2179746</v>
      </c>
      <c r="M28" s="207">
        <v>5312.02513</v>
      </c>
      <c r="N28" s="207">
        <v>8741.6752759999999</v>
      </c>
      <c r="O28" s="207">
        <v>2071.3620500000002</v>
      </c>
      <c r="P28" s="207">
        <v>2904.7865699999998</v>
      </c>
      <c r="Q28" s="207">
        <v>1588346.46636</v>
      </c>
    </row>
    <row r="29" spans="1:17" ht="15" customHeight="1">
      <c r="A29" s="287" t="s">
        <v>99</v>
      </c>
      <c r="B29" s="246">
        <v>52445.850170000005</v>
      </c>
      <c r="C29" s="246">
        <v>32056.091780000002</v>
      </c>
      <c r="D29" s="246">
        <v>2.49431</v>
      </c>
      <c r="E29" s="246">
        <v>236.03107999999997</v>
      </c>
      <c r="F29" s="246">
        <v>838.34352000000001</v>
      </c>
      <c r="G29" s="246">
        <v>0</v>
      </c>
      <c r="H29" s="246">
        <v>0</v>
      </c>
      <c r="I29" s="246">
        <v>85578.810859999998</v>
      </c>
      <c r="J29" s="246">
        <v>917663.47158979997</v>
      </c>
      <c r="K29" s="246">
        <v>279377.40445859998</v>
      </c>
      <c r="L29" s="207">
        <v>2396.4742289999999</v>
      </c>
      <c r="M29" s="207">
        <v>2611.5182585999996</v>
      </c>
      <c r="N29" s="207">
        <v>21831.436045999999</v>
      </c>
      <c r="O29" s="207">
        <v>5048.5002800000002</v>
      </c>
      <c r="P29" s="207">
        <v>34620.197700000004</v>
      </c>
      <c r="Q29" s="207">
        <v>1263549.00254</v>
      </c>
    </row>
    <row r="30" spans="1:17" ht="15" customHeight="1">
      <c r="A30" s="287" t="s">
        <v>417</v>
      </c>
      <c r="B30" s="246">
        <v>0</v>
      </c>
      <c r="C30" s="246">
        <v>0</v>
      </c>
      <c r="D30" s="246">
        <v>0</v>
      </c>
      <c r="E30" s="246">
        <v>0</v>
      </c>
      <c r="F30" s="246">
        <v>0</v>
      </c>
      <c r="G30" s="246">
        <v>0</v>
      </c>
      <c r="H30" s="246">
        <v>0</v>
      </c>
      <c r="I30" s="246">
        <v>0</v>
      </c>
      <c r="J30" s="246">
        <v>1344.07428</v>
      </c>
      <c r="K30" s="246">
        <v>0</v>
      </c>
      <c r="L30" s="207">
        <v>0</v>
      </c>
      <c r="M30" s="207">
        <v>0</v>
      </c>
      <c r="N30" s="207">
        <v>0</v>
      </c>
      <c r="O30" s="207">
        <v>0</v>
      </c>
      <c r="P30" s="207">
        <v>0</v>
      </c>
      <c r="Q30" s="207">
        <v>1344.07428</v>
      </c>
    </row>
    <row r="31" spans="1:17" ht="15" customHeight="1">
      <c r="A31" s="287" t="s">
        <v>100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9917865.0708981995</v>
      </c>
      <c r="K31" s="207">
        <v>4190553.2946794</v>
      </c>
      <c r="L31" s="207">
        <v>31820.418510000003</v>
      </c>
      <c r="M31" s="207">
        <v>102813.00262999999</v>
      </c>
      <c r="N31" s="207">
        <v>199491.15541280003</v>
      </c>
      <c r="O31" s="207">
        <v>161588.09113479999</v>
      </c>
      <c r="P31" s="207">
        <v>965837.63309000002</v>
      </c>
      <c r="Q31" s="207">
        <v>15569968.66635</v>
      </c>
    </row>
    <row r="32" spans="1:17" ht="15" customHeight="1">
      <c r="A32" s="287" t="s">
        <v>101</v>
      </c>
      <c r="B32" s="207">
        <v>41127.486420000001</v>
      </c>
      <c r="C32" s="207">
        <v>19752.154547999999</v>
      </c>
      <c r="D32" s="207">
        <v>0</v>
      </c>
      <c r="E32" s="207">
        <v>50.119339999999994</v>
      </c>
      <c r="F32" s="207">
        <v>146.72087999999999</v>
      </c>
      <c r="G32" s="207">
        <v>197.9406352</v>
      </c>
      <c r="H32" s="207">
        <v>6438.2830100000001</v>
      </c>
      <c r="I32" s="207">
        <v>67712.704840000006</v>
      </c>
      <c r="J32" s="207">
        <v>2015114.4602823998</v>
      </c>
      <c r="K32" s="207">
        <v>879201.43805240002</v>
      </c>
      <c r="L32" s="207">
        <v>10197.605115800001</v>
      </c>
      <c r="M32" s="207">
        <v>19100.005763000001</v>
      </c>
      <c r="N32" s="207">
        <v>101791.368522</v>
      </c>
      <c r="O32" s="207">
        <v>54842.5878066</v>
      </c>
      <c r="P32" s="207">
        <v>360789.97425999999</v>
      </c>
      <c r="Q32" s="207">
        <v>3441037.4397800001</v>
      </c>
    </row>
    <row r="33" spans="1:17" ht="15" customHeight="1">
      <c r="A33" s="287" t="s">
        <v>1038</v>
      </c>
      <c r="B33" s="207">
        <v>5302.9746100000002</v>
      </c>
      <c r="C33" s="207">
        <v>5059.1579000000002</v>
      </c>
      <c r="D33" s="207">
        <v>0</v>
      </c>
      <c r="E33" s="207">
        <v>161.9676</v>
      </c>
      <c r="F33" s="207">
        <v>0</v>
      </c>
      <c r="G33" s="207">
        <v>0</v>
      </c>
      <c r="H33" s="207">
        <v>0</v>
      </c>
      <c r="I33" s="207">
        <v>10524.100109999999</v>
      </c>
      <c r="J33" s="207">
        <v>135861.58675999998</v>
      </c>
      <c r="K33" s="207">
        <v>16394.92785</v>
      </c>
      <c r="L33" s="207">
        <v>61.125699999999995</v>
      </c>
      <c r="M33" s="207">
        <v>789.18191999999999</v>
      </c>
      <c r="N33" s="207">
        <v>718.64231999999993</v>
      </c>
      <c r="O33" s="207">
        <v>1393.7749899999999</v>
      </c>
      <c r="P33" s="207">
        <v>212.57410999999999</v>
      </c>
      <c r="Q33" s="207">
        <v>155431.81365</v>
      </c>
    </row>
    <row r="34" spans="1:17" ht="15" customHeight="1">
      <c r="A34" s="287" t="s">
        <v>1039</v>
      </c>
      <c r="B34" s="207">
        <v>52828.83051</v>
      </c>
      <c r="C34" s="207">
        <v>9937.1846500000011</v>
      </c>
      <c r="D34" s="207">
        <v>0</v>
      </c>
      <c r="E34" s="207">
        <v>0</v>
      </c>
      <c r="F34" s="207">
        <v>0</v>
      </c>
      <c r="G34" s="207">
        <v>0</v>
      </c>
      <c r="H34" s="207">
        <v>0</v>
      </c>
      <c r="I34" s="207">
        <v>62766.015159999995</v>
      </c>
      <c r="J34" s="207">
        <v>777347.67969000002</v>
      </c>
      <c r="K34" s="207">
        <v>108854.2747042</v>
      </c>
      <c r="L34" s="207">
        <v>921.04864179999993</v>
      </c>
      <c r="M34" s="207">
        <v>1310.0395600000002</v>
      </c>
      <c r="N34" s="207">
        <v>17231.721670000003</v>
      </c>
      <c r="O34" s="207">
        <v>4101.3298199999999</v>
      </c>
      <c r="P34" s="207">
        <v>34.334739999999996</v>
      </c>
      <c r="Q34" s="207">
        <v>909800.42882000003</v>
      </c>
    </row>
    <row r="35" spans="1:17" ht="15" customHeight="1">
      <c r="A35" s="287" t="s">
        <v>1040</v>
      </c>
      <c r="B35" s="207">
        <v>0</v>
      </c>
      <c r="C35" s="207">
        <v>0</v>
      </c>
      <c r="D35" s="207">
        <v>0</v>
      </c>
      <c r="E35" s="207">
        <v>0</v>
      </c>
      <c r="F35" s="207">
        <v>0</v>
      </c>
      <c r="G35" s="207">
        <v>0</v>
      </c>
      <c r="H35" s="207">
        <v>0</v>
      </c>
      <c r="I35" s="207">
        <v>0</v>
      </c>
      <c r="J35" s="207">
        <v>3988.6003300000002</v>
      </c>
      <c r="K35" s="207">
        <v>175.87151999999998</v>
      </c>
      <c r="L35" s="207">
        <v>0</v>
      </c>
      <c r="M35" s="207">
        <v>0</v>
      </c>
      <c r="N35" s="207">
        <v>0</v>
      </c>
      <c r="O35" s="207">
        <v>0</v>
      </c>
      <c r="P35" s="207">
        <v>0</v>
      </c>
      <c r="Q35" s="207">
        <v>4164.4718499999999</v>
      </c>
    </row>
    <row r="36" spans="1:17" ht="15" customHeight="1">
      <c r="A36" s="287" t="s">
        <v>627</v>
      </c>
      <c r="B36" s="207">
        <v>0</v>
      </c>
      <c r="C36" s="207">
        <v>0</v>
      </c>
      <c r="D36" s="207">
        <v>0</v>
      </c>
      <c r="E36" s="207">
        <v>0</v>
      </c>
      <c r="F36" s="207">
        <v>0</v>
      </c>
      <c r="G36" s="207">
        <v>0</v>
      </c>
      <c r="H36" s="207">
        <v>0</v>
      </c>
      <c r="I36" s="207">
        <v>0</v>
      </c>
      <c r="J36" s="207">
        <v>478350.88454</v>
      </c>
      <c r="K36" s="207">
        <v>12660.561460000001</v>
      </c>
      <c r="L36" s="207">
        <v>0</v>
      </c>
      <c r="M36" s="207">
        <v>1093.19</v>
      </c>
      <c r="N36" s="207">
        <v>7499.37896</v>
      </c>
      <c r="O36" s="207">
        <v>5169.1545700000006</v>
      </c>
      <c r="P36" s="207">
        <v>2311.3339599999999</v>
      </c>
      <c r="Q36" s="207">
        <v>507084.50349000003</v>
      </c>
    </row>
    <row r="37" spans="1:17" ht="15" customHeight="1">
      <c r="A37" s="287" t="s">
        <v>628</v>
      </c>
      <c r="B37" s="207">
        <v>0</v>
      </c>
      <c r="C37" s="207">
        <v>0</v>
      </c>
      <c r="D37" s="207">
        <v>0</v>
      </c>
      <c r="E37" s="207">
        <v>0</v>
      </c>
      <c r="F37" s="207">
        <v>0</v>
      </c>
      <c r="G37" s="207">
        <v>0</v>
      </c>
      <c r="H37" s="207">
        <v>0</v>
      </c>
      <c r="I37" s="207">
        <v>0</v>
      </c>
      <c r="J37" s="207">
        <v>3769073.6483899998</v>
      </c>
      <c r="K37" s="207">
        <v>445981.94952999998</v>
      </c>
      <c r="L37" s="207">
        <v>22893.330469999997</v>
      </c>
      <c r="M37" s="207">
        <v>4215.0033300000005</v>
      </c>
      <c r="N37" s="207">
        <v>7976.9958699999997</v>
      </c>
      <c r="O37" s="207">
        <v>14568.044529999999</v>
      </c>
      <c r="P37" s="207">
        <v>7242.6393799999996</v>
      </c>
      <c r="Q37" s="207">
        <v>4271951.6114999996</v>
      </c>
    </row>
    <row r="38" spans="1:17" s="217" customFormat="1" ht="15" customHeight="1">
      <c r="A38" s="248" t="s">
        <v>72</v>
      </c>
      <c r="B38" s="219">
        <v>6555584.8494300004</v>
      </c>
      <c r="C38" s="219">
        <v>1897668.4023612</v>
      </c>
      <c r="D38" s="219">
        <v>16656.968789999995</v>
      </c>
      <c r="E38" s="219">
        <v>13208.438979999999</v>
      </c>
      <c r="F38" s="219">
        <v>31057.325402600003</v>
      </c>
      <c r="G38" s="219">
        <v>12432.1967152</v>
      </c>
      <c r="H38" s="219">
        <v>302168.64693000005</v>
      </c>
      <c r="I38" s="219">
        <v>8828776.8286200017</v>
      </c>
      <c r="J38" s="219">
        <v>137172787.95212242</v>
      </c>
      <c r="K38" s="219">
        <v>37561081.715691604</v>
      </c>
      <c r="L38" s="219">
        <v>441797.44449459988</v>
      </c>
      <c r="M38" s="219">
        <v>644725.89867519983</v>
      </c>
      <c r="N38" s="219">
        <v>1458446.7551808003</v>
      </c>
      <c r="O38" s="219">
        <v>677995.65819939994</v>
      </c>
      <c r="P38" s="219">
        <v>15076537.626399999</v>
      </c>
      <c r="Q38" s="219">
        <v>193033373.05087003</v>
      </c>
    </row>
    <row r="39" spans="1:17" ht="15" customHeight="1" thickBot="1">
      <c r="A39" s="222"/>
      <c r="B39" s="228"/>
      <c r="C39" s="224"/>
      <c r="D39" s="224"/>
      <c r="E39" s="224"/>
      <c r="F39" s="224"/>
      <c r="G39" s="224"/>
      <c r="H39" s="224"/>
      <c r="I39" s="224"/>
      <c r="J39" s="224"/>
      <c r="K39" s="224"/>
      <c r="L39" s="228"/>
      <c r="M39" s="228"/>
      <c r="N39" s="228"/>
      <c r="O39" s="228"/>
      <c r="P39" s="228"/>
      <c r="Q39" s="228"/>
    </row>
    <row r="40" spans="1:17" ht="15" customHeight="1" thickTop="1">
      <c r="A40" s="206" t="s">
        <v>596</v>
      </c>
      <c r="B40" s="206"/>
      <c r="C40" s="206"/>
      <c r="D40" s="206"/>
      <c r="E40" s="216"/>
      <c r="F40" s="216"/>
      <c r="G40" s="216"/>
      <c r="H40" s="216"/>
      <c r="I40" s="216"/>
      <c r="J40" s="216"/>
      <c r="K40" s="216"/>
      <c r="L40" s="226"/>
      <c r="M40" s="226"/>
      <c r="N40" s="184"/>
      <c r="O40" s="184"/>
      <c r="P40" s="184"/>
      <c r="Q40" s="184"/>
    </row>
    <row r="41" spans="1:17" ht="15" customHeight="1">
      <c r="A41" s="206" t="s">
        <v>599</v>
      </c>
      <c r="B41" s="206"/>
      <c r="C41" s="206"/>
      <c r="D41" s="206"/>
      <c r="E41" s="207"/>
      <c r="F41" s="207"/>
      <c r="G41" s="207"/>
      <c r="H41" s="207"/>
      <c r="I41" s="207"/>
      <c r="J41" s="207"/>
      <c r="K41" s="207"/>
      <c r="L41" s="207"/>
      <c r="M41" s="215"/>
      <c r="N41" s="184"/>
      <c r="O41" s="184"/>
      <c r="P41" s="184"/>
      <c r="Q41" s="184"/>
    </row>
    <row r="42" spans="1:17" ht="15" customHeight="1">
      <c r="A42" s="233"/>
      <c r="B42" s="215"/>
      <c r="C42" s="207"/>
      <c r="D42" s="207"/>
      <c r="E42" s="207"/>
      <c r="F42" s="207"/>
      <c r="G42" s="207"/>
      <c r="H42" s="207"/>
      <c r="I42" s="207"/>
      <c r="J42" s="207"/>
      <c r="K42" s="207"/>
      <c r="L42" s="207"/>
      <c r="M42" s="215"/>
      <c r="N42" s="184"/>
      <c r="O42" s="184"/>
      <c r="P42" s="184"/>
      <c r="Q42" s="184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P49"/>
  <sheetViews>
    <sheetView zoomScaleNormal="100" workbookViewId="0">
      <selection sqref="A1:P1"/>
    </sheetView>
  </sheetViews>
  <sheetFormatPr defaultColWidth="11.42578125" defaultRowHeight="12.75"/>
  <cols>
    <col min="1" max="1" width="56.140625" style="209" customWidth="1"/>
    <col min="2" max="15" width="15.7109375" style="208" customWidth="1"/>
    <col min="16" max="16" width="15.7109375" style="290" customWidth="1"/>
    <col min="17" max="256" width="11.42578125" style="208"/>
    <col min="257" max="257" width="56.140625" style="208" customWidth="1"/>
    <col min="258" max="272" width="15.7109375" style="208" customWidth="1"/>
    <col min="273" max="512" width="11.42578125" style="208"/>
    <col min="513" max="513" width="56.140625" style="208" customWidth="1"/>
    <col min="514" max="528" width="15.7109375" style="208" customWidth="1"/>
    <col min="529" max="768" width="11.42578125" style="208"/>
    <col min="769" max="769" width="56.140625" style="208" customWidth="1"/>
    <col min="770" max="784" width="15.7109375" style="208" customWidth="1"/>
    <col min="785" max="1024" width="11.42578125" style="208"/>
    <col min="1025" max="1025" width="56.140625" style="208" customWidth="1"/>
    <col min="1026" max="1040" width="15.7109375" style="208" customWidth="1"/>
    <col min="1041" max="1280" width="11.42578125" style="208"/>
    <col min="1281" max="1281" width="56.140625" style="208" customWidth="1"/>
    <col min="1282" max="1296" width="15.7109375" style="208" customWidth="1"/>
    <col min="1297" max="1536" width="11.42578125" style="208"/>
    <col min="1537" max="1537" width="56.140625" style="208" customWidth="1"/>
    <col min="1538" max="1552" width="15.7109375" style="208" customWidth="1"/>
    <col min="1553" max="1792" width="11.42578125" style="208"/>
    <col min="1793" max="1793" width="56.140625" style="208" customWidth="1"/>
    <col min="1794" max="1808" width="15.7109375" style="208" customWidth="1"/>
    <col min="1809" max="2048" width="11.42578125" style="208"/>
    <col min="2049" max="2049" width="56.140625" style="208" customWidth="1"/>
    <col min="2050" max="2064" width="15.7109375" style="208" customWidth="1"/>
    <col min="2065" max="2304" width="11.42578125" style="208"/>
    <col min="2305" max="2305" width="56.140625" style="208" customWidth="1"/>
    <col min="2306" max="2320" width="15.7109375" style="208" customWidth="1"/>
    <col min="2321" max="2560" width="11.42578125" style="208"/>
    <col min="2561" max="2561" width="56.140625" style="208" customWidth="1"/>
    <col min="2562" max="2576" width="15.7109375" style="208" customWidth="1"/>
    <col min="2577" max="2816" width="11.42578125" style="208"/>
    <col min="2817" max="2817" width="56.140625" style="208" customWidth="1"/>
    <col min="2818" max="2832" width="15.7109375" style="208" customWidth="1"/>
    <col min="2833" max="3072" width="11.42578125" style="208"/>
    <col min="3073" max="3073" width="56.140625" style="208" customWidth="1"/>
    <col min="3074" max="3088" width="15.7109375" style="208" customWidth="1"/>
    <col min="3089" max="3328" width="11.42578125" style="208"/>
    <col min="3329" max="3329" width="56.140625" style="208" customWidth="1"/>
    <col min="3330" max="3344" width="15.7109375" style="208" customWidth="1"/>
    <col min="3345" max="3584" width="11.42578125" style="208"/>
    <col min="3585" max="3585" width="56.140625" style="208" customWidth="1"/>
    <col min="3586" max="3600" width="15.7109375" style="208" customWidth="1"/>
    <col min="3601" max="3840" width="11.42578125" style="208"/>
    <col min="3841" max="3841" width="56.140625" style="208" customWidth="1"/>
    <col min="3842" max="3856" width="15.7109375" style="208" customWidth="1"/>
    <col min="3857" max="4096" width="11.42578125" style="208"/>
    <col min="4097" max="4097" width="56.140625" style="208" customWidth="1"/>
    <col min="4098" max="4112" width="15.7109375" style="208" customWidth="1"/>
    <col min="4113" max="4352" width="11.42578125" style="208"/>
    <col min="4353" max="4353" width="56.140625" style="208" customWidth="1"/>
    <col min="4354" max="4368" width="15.7109375" style="208" customWidth="1"/>
    <col min="4369" max="4608" width="11.42578125" style="208"/>
    <col min="4609" max="4609" width="56.140625" style="208" customWidth="1"/>
    <col min="4610" max="4624" width="15.7109375" style="208" customWidth="1"/>
    <col min="4625" max="4864" width="11.42578125" style="208"/>
    <col min="4865" max="4865" width="56.140625" style="208" customWidth="1"/>
    <col min="4866" max="4880" width="15.7109375" style="208" customWidth="1"/>
    <col min="4881" max="5120" width="11.42578125" style="208"/>
    <col min="5121" max="5121" width="56.140625" style="208" customWidth="1"/>
    <col min="5122" max="5136" width="15.7109375" style="208" customWidth="1"/>
    <col min="5137" max="5376" width="11.42578125" style="208"/>
    <col min="5377" max="5377" width="56.140625" style="208" customWidth="1"/>
    <col min="5378" max="5392" width="15.7109375" style="208" customWidth="1"/>
    <col min="5393" max="5632" width="11.42578125" style="208"/>
    <col min="5633" max="5633" width="56.140625" style="208" customWidth="1"/>
    <col min="5634" max="5648" width="15.7109375" style="208" customWidth="1"/>
    <col min="5649" max="5888" width="11.42578125" style="208"/>
    <col min="5889" max="5889" width="56.140625" style="208" customWidth="1"/>
    <col min="5890" max="5904" width="15.7109375" style="208" customWidth="1"/>
    <col min="5905" max="6144" width="11.42578125" style="208"/>
    <col min="6145" max="6145" width="56.140625" style="208" customWidth="1"/>
    <col min="6146" max="6160" width="15.7109375" style="208" customWidth="1"/>
    <col min="6161" max="6400" width="11.42578125" style="208"/>
    <col min="6401" max="6401" width="56.140625" style="208" customWidth="1"/>
    <col min="6402" max="6416" width="15.7109375" style="208" customWidth="1"/>
    <col min="6417" max="6656" width="11.42578125" style="208"/>
    <col min="6657" max="6657" width="56.140625" style="208" customWidth="1"/>
    <col min="6658" max="6672" width="15.7109375" style="208" customWidth="1"/>
    <col min="6673" max="6912" width="11.42578125" style="208"/>
    <col min="6913" max="6913" width="56.140625" style="208" customWidth="1"/>
    <col min="6914" max="6928" width="15.7109375" style="208" customWidth="1"/>
    <col min="6929" max="7168" width="11.42578125" style="208"/>
    <col min="7169" max="7169" width="56.140625" style="208" customWidth="1"/>
    <col min="7170" max="7184" width="15.7109375" style="208" customWidth="1"/>
    <col min="7185" max="7424" width="11.42578125" style="208"/>
    <col min="7425" max="7425" width="56.140625" style="208" customWidth="1"/>
    <col min="7426" max="7440" width="15.7109375" style="208" customWidth="1"/>
    <col min="7441" max="7680" width="11.42578125" style="208"/>
    <col min="7681" max="7681" width="56.140625" style="208" customWidth="1"/>
    <col min="7682" max="7696" width="15.7109375" style="208" customWidth="1"/>
    <col min="7697" max="7936" width="11.42578125" style="208"/>
    <col min="7937" max="7937" width="56.140625" style="208" customWidth="1"/>
    <col min="7938" max="7952" width="15.7109375" style="208" customWidth="1"/>
    <col min="7953" max="8192" width="11.42578125" style="208"/>
    <col min="8193" max="8193" width="56.140625" style="208" customWidth="1"/>
    <col min="8194" max="8208" width="15.7109375" style="208" customWidth="1"/>
    <col min="8209" max="8448" width="11.42578125" style="208"/>
    <col min="8449" max="8449" width="56.140625" style="208" customWidth="1"/>
    <col min="8450" max="8464" width="15.7109375" style="208" customWidth="1"/>
    <col min="8465" max="8704" width="11.42578125" style="208"/>
    <col min="8705" max="8705" width="56.140625" style="208" customWidth="1"/>
    <col min="8706" max="8720" width="15.7109375" style="208" customWidth="1"/>
    <col min="8721" max="8960" width="11.42578125" style="208"/>
    <col min="8961" max="8961" width="56.140625" style="208" customWidth="1"/>
    <col min="8962" max="8976" width="15.7109375" style="208" customWidth="1"/>
    <col min="8977" max="9216" width="11.42578125" style="208"/>
    <col min="9217" max="9217" width="56.140625" style="208" customWidth="1"/>
    <col min="9218" max="9232" width="15.7109375" style="208" customWidth="1"/>
    <col min="9233" max="9472" width="11.42578125" style="208"/>
    <col min="9473" max="9473" width="56.140625" style="208" customWidth="1"/>
    <col min="9474" max="9488" width="15.7109375" style="208" customWidth="1"/>
    <col min="9489" max="9728" width="11.42578125" style="208"/>
    <col min="9729" max="9729" width="56.140625" style="208" customWidth="1"/>
    <col min="9730" max="9744" width="15.7109375" style="208" customWidth="1"/>
    <col min="9745" max="9984" width="11.42578125" style="208"/>
    <col min="9985" max="9985" width="56.140625" style="208" customWidth="1"/>
    <col min="9986" max="10000" width="15.7109375" style="208" customWidth="1"/>
    <col min="10001" max="10240" width="11.42578125" style="208"/>
    <col min="10241" max="10241" width="56.140625" style="208" customWidth="1"/>
    <col min="10242" max="10256" width="15.7109375" style="208" customWidth="1"/>
    <col min="10257" max="10496" width="11.42578125" style="208"/>
    <col min="10497" max="10497" width="56.140625" style="208" customWidth="1"/>
    <col min="10498" max="10512" width="15.7109375" style="208" customWidth="1"/>
    <col min="10513" max="10752" width="11.42578125" style="208"/>
    <col min="10753" max="10753" width="56.140625" style="208" customWidth="1"/>
    <col min="10754" max="10768" width="15.7109375" style="208" customWidth="1"/>
    <col min="10769" max="11008" width="11.42578125" style="208"/>
    <col min="11009" max="11009" width="56.140625" style="208" customWidth="1"/>
    <col min="11010" max="11024" width="15.7109375" style="208" customWidth="1"/>
    <col min="11025" max="11264" width="11.42578125" style="208"/>
    <col min="11265" max="11265" width="56.140625" style="208" customWidth="1"/>
    <col min="11266" max="11280" width="15.7109375" style="208" customWidth="1"/>
    <col min="11281" max="11520" width="11.42578125" style="208"/>
    <col min="11521" max="11521" width="56.140625" style="208" customWidth="1"/>
    <col min="11522" max="11536" width="15.7109375" style="208" customWidth="1"/>
    <col min="11537" max="11776" width="11.42578125" style="208"/>
    <col min="11777" max="11777" width="56.140625" style="208" customWidth="1"/>
    <col min="11778" max="11792" width="15.7109375" style="208" customWidth="1"/>
    <col min="11793" max="12032" width="11.42578125" style="208"/>
    <col min="12033" max="12033" width="56.140625" style="208" customWidth="1"/>
    <col min="12034" max="12048" width="15.7109375" style="208" customWidth="1"/>
    <col min="12049" max="12288" width="11.42578125" style="208"/>
    <col min="12289" max="12289" width="56.140625" style="208" customWidth="1"/>
    <col min="12290" max="12304" width="15.7109375" style="208" customWidth="1"/>
    <col min="12305" max="12544" width="11.42578125" style="208"/>
    <col min="12545" max="12545" width="56.140625" style="208" customWidth="1"/>
    <col min="12546" max="12560" width="15.7109375" style="208" customWidth="1"/>
    <col min="12561" max="12800" width="11.42578125" style="208"/>
    <col min="12801" max="12801" width="56.140625" style="208" customWidth="1"/>
    <col min="12802" max="12816" width="15.7109375" style="208" customWidth="1"/>
    <col min="12817" max="13056" width="11.42578125" style="208"/>
    <col min="13057" max="13057" width="56.140625" style="208" customWidth="1"/>
    <col min="13058" max="13072" width="15.7109375" style="208" customWidth="1"/>
    <col min="13073" max="13312" width="11.42578125" style="208"/>
    <col min="13313" max="13313" width="56.140625" style="208" customWidth="1"/>
    <col min="13314" max="13328" width="15.7109375" style="208" customWidth="1"/>
    <col min="13329" max="13568" width="11.42578125" style="208"/>
    <col min="13569" max="13569" width="56.140625" style="208" customWidth="1"/>
    <col min="13570" max="13584" width="15.7109375" style="208" customWidth="1"/>
    <col min="13585" max="13824" width="11.42578125" style="208"/>
    <col min="13825" max="13825" width="56.140625" style="208" customWidth="1"/>
    <col min="13826" max="13840" width="15.7109375" style="208" customWidth="1"/>
    <col min="13841" max="14080" width="11.42578125" style="208"/>
    <col min="14081" max="14081" width="56.140625" style="208" customWidth="1"/>
    <col min="14082" max="14096" width="15.7109375" style="208" customWidth="1"/>
    <col min="14097" max="14336" width="11.42578125" style="208"/>
    <col min="14337" max="14337" width="56.140625" style="208" customWidth="1"/>
    <col min="14338" max="14352" width="15.7109375" style="208" customWidth="1"/>
    <col min="14353" max="14592" width="11.42578125" style="208"/>
    <col min="14593" max="14593" width="56.140625" style="208" customWidth="1"/>
    <col min="14594" max="14608" width="15.7109375" style="208" customWidth="1"/>
    <col min="14609" max="14848" width="11.42578125" style="208"/>
    <col min="14849" max="14849" width="56.140625" style="208" customWidth="1"/>
    <col min="14850" max="14864" width="15.7109375" style="208" customWidth="1"/>
    <col min="14865" max="15104" width="11.42578125" style="208"/>
    <col min="15105" max="15105" width="56.140625" style="208" customWidth="1"/>
    <col min="15106" max="15120" width="15.7109375" style="208" customWidth="1"/>
    <col min="15121" max="15360" width="11.42578125" style="208"/>
    <col min="15361" max="15361" width="56.140625" style="208" customWidth="1"/>
    <col min="15362" max="15376" width="15.7109375" style="208" customWidth="1"/>
    <col min="15377" max="15616" width="11.42578125" style="208"/>
    <col min="15617" max="15617" width="56.140625" style="208" customWidth="1"/>
    <col min="15618" max="15632" width="15.7109375" style="208" customWidth="1"/>
    <col min="15633" max="15872" width="11.42578125" style="208"/>
    <col min="15873" max="15873" width="56.140625" style="208" customWidth="1"/>
    <col min="15874" max="15888" width="15.7109375" style="208" customWidth="1"/>
    <col min="15889" max="16128" width="11.42578125" style="208"/>
    <col min="16129" max="16129" width="56.140625" style="208" customWidth="1"/>
    <col min="16130" max="16144" width="15.7109375" style="208" customWidth="1"/>
    <col min="16145" max="16384" width="11.42578125" style="208"/>
  </cols>
  <sheetData>
    <row r="1" spans="1:16" s="185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</row>
    <row r="2" spans="1:16" s="185" customFormat="1" ht="15" customHeight="1">
      <c r="A2" s="520" t="s">
        <v>637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</row>
    <row r="3" spans="1:16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</row>
    <row r="4" spans="1:16" s="186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</row>
    <row r="5" spans="1:16" ht="15" customHeight="1">
      <c r="A5" s="210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  <c r="N5" s="184"/>
      <c r="O5" s="184"/>
      <c r="P5" s="226"/>
    </row>
    <row r="6" spans="1:16" ht="30" customHeight="1">
      <c r="A6" s="248" t="s">
        <v>638</v>
      </c>
      <c r="B6" s="278" t="s">
        <v>57</v>
      </c>
      <c r="C6" s="278" t="s">
        <v>58</v>
      </c>
      <c r="D6" s="278" t="s">
        <v>604</v>
      </c>
      <c r="E6" s="278" t="s">
        <v>605</v>
      </c>
      <c r="F6" s="278" t="s">
        <v>606</v>
      </c>
      <c r="G6" s="278" t="s">
        <v>62</v>
      </c>
      <c r="H6" s="278" t="s">
        <v>607</v>
      </c>
      <c r="I6" s="278" t="s">
        <v>64</v>
      </c>
      <c r="J6" s="278" t="s">
        <v>65</v>
      </c>
      <c r="K6" s="278" t="s">
        <v>67</v>
      </c>
      <c r="L6" s="278" t="s">
        <v>68</v>
      </c>
      <c r="M6" s="278" t="s">
        <v>608</v>
      </c>
      <c r="N6" s="278" t="s">
        <v>70</v>
      </c>
      <c r="O6" s="279" t="s">
        <v>576</v>
      </c>
      <c r="P6" s="288" t="s">
        <v>71</v>
      </c>
    </row>
    <row r="7" spans="1:16" ht="15" customHeight="1">
      <c r="A7" s="264" t="s">
        <v>639</v>
      </c>
      <c r="B7" s="258">
        <v>15280151.781850001</v>
      </c>
      <c r="C7" s="258">
        <v>11811812.00492</v>
      </c>
      <c r="D7" s="258">
        <v>21870282.642950002</v>
      </c>
      <c r="E7" s="258">
        <v>8436947.5842400007</v>
      </c>
      <c r="F7" s="258">
        <v>8838603.4340300001</v>
      </c>
      <c r="G7" s="258">
        <v>7123804.5592099996</v>
      </c>
      <c r="H7" s="258">
        <v>5840632.7648100005</v>
      </c>
      <c r="I7" s="258">
        <v>916170.10352999996</v>
      </c>
      <c r="J7" s="258">
        <v>40918.805229999998</v>
      </c>
      <c r="K7" s="258">
        <v>4953097.2216400001</v>
      </c>
      <c r="L7" s="258">
        <v>2768453.0204499997</v>
      </c>
      <c r="M7" s="258">
        <v>13749406.945909999</v>
      </c>
      <c r="N7" s="258">
        <v>2603342.0880999998</v>
      </c>
      <c r="O7" s="258">
        <v>104233622.95687</v>
      </c>
      <c r="P7" s="281">
        <v>0.53997721383987884</v>
      </c>
    </row>
    <row r="8" spans="1:16" ht="15" customHeight="1">
      <c r="A8" s="264" t="s">
        <v>640</v>
      </c>
      <c r="B8" s="258">
        <v>60969.883430000002</v>
      </c>
      <c r="C8" s="258">
        <v>1321.3328600000002</v>
      </c>
      <c r="D8" s="258">
        <v>9.6999999999999993</v>
      </c>
      <c r="E8" s="258">
        <v>0</v>
      </c>
      <c r="F8" s="258">
        <v>0</v>
      </c>
      <c r="G8" s="258">
        <v>1537.9994899999999</v>
      </c>
      <c r="H8" s="258">
        <v>0</v>
      </c>
      <c r="I8" s="258">
        <v>0</v>
      </c>
      <c r="J8" s="258">
        <v>0</v>
      </c>
      <c r="K8" s="258">
        <v>14399.00894</v>
      </c>
      <c r="L8" s="258">
        <v>0</v>
      </c>
      <c r="M8" s="258">
        <v>0</v>
      </c>
      <c r="N8" s="258">
        <v>0</v>
      </c>
      <c r="O8" s="258">
        <v>78237.92472000001</v>
      </c>
      <c r="P8" s="281">
        <v>4.053077635457487E-4</v>
      </c>
    </row>
    <row r="9" spans="1:16" ht="15" customHeight="1">
      <c r="A9" s="264" t="s">
        <v>641</v>
      </c>
      <c r="B9" s="258">
        <v>2044759.8984400001</v>
      </c>
      <c r="C9" s="258">
        <v>3657202.3055700003</v>
      </c>
      <c r="D9" s="258">
        <v>785125.04586000007</v>
      </c>
      <c r="E9" s="258">
        <v>4118037.6510199998</v>
      </c>
      <c r="F9" s="258">
        <v>2773712.2204699996</v>
      </c>
      <c r="G9" s="258">
        <v>1873417.0111099998</v>
      </c>
      <c r="H9" s="258">
        <v>984885.30050999997</v>
      </c>
      <c r="I9" s="258">
        <v>4690294.7084499998</v>
      </c>
      <c r="J9" s="258">
        <v>47584.801340000005</v>
      </c>
      <c r="K9" s="258">
        <v>3319546.58042</v>
      </c>
      <c r="L9" s="258">
        <v>185101.06702000002</v>
      </c>
      <c r="M9" s="258">
        <v>2985601.6527199997</v>
      </c>
      <c r="N9" s="258">
        <v>364551.70567</v>
      </c>
      <c r="O9" s="258">
        <v>27829819.948599998</v>
      </c>
      <c r="P9" s="281">
        <v>0.1441710286106874</v>
      </c>
    </row>
    <row r="10" spans="1:16" ht="15" customHeight="1">
      <c r="A10" s="264" t="s">
        <v>642</v>
      </c>
      <c r="B10" s="258">
        <v>108190.63443999999</v>
      </c>
      <c r="C10" s="258">
        <v>16226.215189999999</v>
      </c>
      <c r="D10" s="258">
        <v>10915.34448</v>
      </c>
      <c r="E10" s="258">
        <v>101304.00520999999</v>
      </c>
      <c r="F10" s="258">
        <v>427.08800000000002</v>
      </c>
      <c r="G10" s="258">
        <v>193945.94180999999</v>
      </c>
      <c r="H10" s="258">
        <v>4374.9999900000003</v>
      </c>
      <c r="I10" s="258">
        <v>0</v>
      </c>
      <c r="J10" s="258">
        <v>0</v>
      </c>
      <c r="K10" s="258">
        <v>0</v>
      </c>
      <c r="L10" s="258">
        <v>0</v>
      </c>
      <c r="M10" s="258">
        <v>0</v>
      </c>
      <c r="N10" s="258">
        <v>0</v>
      </c>
      <c r="O10" s="258">
        <v>435384.22911999992</v>
      </c>
      <c r="P10" s="281">
        <v>2.2554868220144297E-3</v>
      </c>
    </row>
    <row r="11" spans="1:16" ht="15" customHeight="1">
      <c r="A11" s="264" t="s">
        <v>643</v>
      </c>
      <c r="B11" s="258">
        <v>383575.11266000004</v>
      </c>
      <c r="C11" s="258">
        <v>811712.62011000002</v>
      </c>
      <c r="D11" s="258">
        <v>119626.77486</v>
      </c>
      <c r="E11" s="258">
        <v>337314.18</v>
      </c>
      <c r="F11" s="258">
        <v>101288.15058</v>
      </c>
      <c r="G11" s="258">
        <v>62183.934789999999</v>
      </c>
      <c r="H11" s="258">
        <v>87597.932249999998</v>
      </c>
      <c r="I11" s="258">
        <v>17713.503059999999</v>
      </c>
      <c r="J11" s="258">
        <v>0</v>
      </c>
      <c r="K11" s="258">
        <v>36932.310840000006</v>
      </c>
      <c r="L11" s="258">
        <v>47402.496450000006</v>
      </c>
      <c r="M11" s="258">
        <v>76321.6008</v>
      </c>
      <c r="N11" s="258">
        <v>40629.504439999997</v>
      </c>
      <c r="O11" s="258">
        <v>2122298.12084</v>
      </c>
      <c r="P11" s="281">
        <v>1.099446218714843E-2</v>
      </c>
    </row>
    <row r="12" spans="1:16" ht="15" customHeight="1">
      <c r="A12" s="264" t="s">
        <v>644</v>
      </c>
      <c r="B12" s="258">
        <v>417.65059000000002</v>
      </c>
      <c r="C12" s="258">
        <v>0</v>
      </c>
      <c r="D12" s="258">
        <v>0</v>
      </c>
      <c r="E12" s="258">
        <v>0</v>
      </c>
      <c r="F12" s="258">
        <v>30079.025539999999</v>
      </c>
      <c r="G12" s="258">
        <v>0</v>
      </c>
      <c r="H12" s="258">
        <v>0</v>
      </c>
      <c r="I12" s="258">
        <v>0</v>
      </c>
      <c r="J12" s="258">
        <v>0</v>
      </c>
      <c r="K12" s="258">
        <v>0</v>
      </c>
      <c r="L12" s="258">
        <v>0</v>
      </c>
      <c r="M12" s="258">
        <v>0</v>
      </c>
      <c r="N12" s="258">
        <v>0</v>
      </c>
      <c r="O12" s="258">
        <v>30496.67613</v>
      </c>
      <c r="P12" s="281">
        <v>1.5798654734344695E-4</v>
      </c>
    </row>
    <row r="13" spans="1:16" ht="15" customHeight="1">
      <c r="A13" s="264" t="s">
        <v>645</v>
      </c>
      <c r="B13" s="258">
        <v>305385.99932999996</v>
      </c>
      <c r="C13" s="258">
        <v>197144.27677</v>
      </c>
      <c r="D13" s="258">
        <v>36039.177619999995</v>
      </c>
      <c r="E13" s="258">
        <v>240851.67034000001</v>
      </c>
      <c r="F13" s="258">
        <v>1361.4487900000001</v>
      </c>
      <c r="G13" s="258">
        <v>10688.788359999999</v>
      </c>
      <c r="H13" s="258">
        <v>13915.36449</v>
      </c>
      <c r="I13" s="258">
        <v>17630.56741</v>
      </c>
      <c r="J13" s="258">
        <v>0</v>
      </c>
      <c r="K13" s="258">
        <v>19151.610980000001</v>
      </c>
      <c r="L13" s="258">
        <v>21466.822239999998</v>
      </c>
      <c r="M13" s="258">
        <v>49714.397079999995</v>
      </c>
      <c r="N13" s="258">
        <v>26537.80387</v>
      </c>
      <c r="O13" s="258">
        <v>939887.92728000006</v>
      </c>
      <c r="P13" s="281">
        <v>4.8690436914429714E-3</v>
      </c>
    </row>
    <row r="14" spans="1:16" ht="15" customHeight="1">
      <c r="A14" s="264" t="s">
        <v>646</v>
      </c>
      <c r="B14" s="258">
        <v>77771.462739999988</v>
      </c>
      <c r="C14" s="258">
        <v>614568.34334000002</v>
      </c>
      <c r="D14" s="258">
        <v>83587.597239999988</v>
      </c>
      <c r="E14" s="258">
        <v>96462.509659999996</v>
      </c>
      <c r="F14" s="258">
        <v>69847.676250000004</v>
      </c>
      <c r="G14" s="258">
        <v>51495.146430000001</v>
      </c>
      <c r="H14" s="258">
        <v>73682.567760000005</v>
      </c>
      <c r="I14" s="258">
        <v>82.935649999999995</v>
      </c>
      <c r="J14" s="258">
        <v>0</v>
      </c>
      <c r="K14" s="258">
        <v>17780.699860000001</v>
      </c>
      <c r="L14" s="258">
        <v>25935.674210000001</v>
      </c>
      <c r="M14" s="258">
        <v>26607.203719999998</v>
      </c>
      <c r="N14" s="258">
        <v>14091.700570000001</v>
      </c>
      <c r="O14" s="258">
        <v>1151913.5174300005</v>
      </c>
      <c r="P14" s="281">
        <v>5.9674319483620153E-3</v>
      </c>
    </row>
    <row r="15" spans="1:16" ht="15" customHeight="1">
      <c r="A15" s="264" t="s">
        <v>647</v>
      </c>
      <c r="B15" s="258">
        <v>1295943.8372899999</v>
      </c>
      <c r="C15" s="258">
        <v>84891.758090000003</v>
      </c>
      <c r="D15" s="258">
        <v>960771.35864999995</v>
      </c>
      <c r="E15" s="258">
        <v>3908006.6074399999</v>
      </c>
      <c r="F15" s="258">
        <v>2040539.8255099999</v>
      </c>
      <c r="G15" s="258">
        <v>74374.346049999993</v>
      </c>
      <c r="H15" s="258">
        <v>351745.26712000003</v>
      </c>
      <c r="I15" s="258">
        <v>0</v>
      </c>
      <c r="J15" s="258">
        <v>26047.54206</v>
      </c>
      <c r="K15" s="258">
        <v>20.060119999999998</v>
      </c>
      <c r="L15" s="258">
        <v>238.57378</v>
      </c>
      <c r="M15" s="258">
        <v>0</v>
      </c>
      <c r="N15" s="258">
        <v>0</v>
      </c>
      <c r="O15" s="258">
        <v>8742579.1761100013</v>
      </c>
      <c r="P15" s="281">
        <v>4.529050618574202E-2</v>
      </c>
    </row>
    <row r="16" spans="1:16" ht="15" customHeight="1">
      <c r="A16" s="264" t="s">
        <v>648</v>
      </c>
      <c r="B16" s="258">
        <v>0</v>
      </c>
      <c r="C16" s="258">
        <v>0</v>
      </c>
      <c r="D16" s="258">
        <v>0</v>
      </c>
      <c r="E16" s="258">
        <v>0</v>
      </c>
      <c r="F16" s="258">
        <v>2040539.8255099999</v>
      </c>
      <c r="G16" s="258">
        <v>0</v>
      </c>
      <c r="H16" s="258">
        <v>179521.05335</v>
      </c>
      <c r="I16" s="258">
        <v>0</v>
      </c>
      <c r="J16" s="258">
        <v>0</v>
      </c>
      <c r="K16" s="258">
        <v>0</v>
      </c>
      <c r="L16" s="258">
        <v>0</v>
      </c>
      <c r="M16" s="258">
        <v>0</v>
      </c>
      <c r="N16" s="258">
        <v>0</v>
      </c>
      <c r="O16" s="258">
        <v>2220060.8788600001</v>
      </c>
      <c r="P16" s="281">
        <v>1.1500917399923538E-2</v>
      </c>
    </row>
    <row r="17" spans="1:16" ht="15" customHeight="1">
      <c r="A17" s="264" t="s">
        <v>335</v>
      </c>
      <c r="B17" s="258">
        <v>132.48871</v>
      </c>
      <c r="C17" s="258">
        <v>68.95</v>
      </c>
      <c r="D17" s="258">
        <v>90.328820000000007</v>
      </c>
      <c r="E17" s="258">
        <v>296.91721000000001</v>
      </c>
      <c r="F17" s="258">
        <v>0</v>
      </c>
      <c r="G17" s="258">
        <v>0</v>
      </c>
      <c r="H17" s="258">
        <v>4602.2870199999998</v>
      </c>
      <c r="I17" s="258">
        <v>0</v>
      </c>
      <c r="J17" s="258">
        <v>4242.8598700000002</v>
      </c>
      <c r="K17" s="258">
        <v>20.060119999999998</v>
      </c>
      <c r="L17" s="258">
        <v>238.57378</v>
      </c>
      <c r="M17" s="258">
        <v>0</v>
      </c>
      <c r="N17" s="258">
        <v>0</v>
      </c>
      <c r="O17" s="258">
        <v>9692.4655300000013</v>
      </c>
      <c r="P17" s="281">
        <v>5.0211346239918007E-5</v>
      </c>
    </row>
    <row r="18" spans="1:16" ht="15" customHeight="1">
      <c r="A18" s="264" t="s">
        <v>649</v>
      </c>
      <c r="B18" s="258">
        <v>1267937.44545</v>
      </c>
      <c r="C18" s="258">
        <v>81731.023239999995</v>
      </c>
      <c r="D18" s="258">
        <v>398629.70608999999</v>
      </c>
      <c r="E18" s="258">
        <v>3905248.0297099999</v>
      </c>
      <c r="F18" s="258">
        <v>0</v>
      </c>
      <c r="G18" s="258">
        <v>74374.346049999993</v>
      </c>
      <c r="H18" s="258">
        <v>167621.92675000001</v>
      </c>
      <c r="I18" s="258">
        <v>0</v>
      </c>
      <c r="J18" s="258">
        <v>21804.68219</v>
      </c>
      <c r="K18" s="258">
        <v>0</v>
      </c>
      <c r="L18" s="258">
        <v>0</v>
      </c>
      <c r="M18" s="258">
        <v>0</v>
      </c>
      <c r="N18" s="258">
        <v>0</v>
      </c>
      <c r="O18" s="258">
        <v>5917347.1594799999</v>
      </c>
      <c r="P18" s="281">
        <v>3.0654529141920565E-2</v>
      </c>
    </row>
    <row r="19" spans="1:16" ht="15" customHeight="1">
      <c r="A19" s="264" t="s">
        <v>650</v>
      </c>
      <c r="B19" s="258">
        <v>27873.903129999999</v>
      </c>
      <c r="C19" s="258">
        <v>3091.78485</v>
      </c>
      <c r="D19" s="258">
        <v>562051.32374000002</v>
      </c>
      <c r="E19" s="258">
        <v>2461.6605199999999</v>
      </c>
      <c r="F19" s="258">
        <v>0</v>
      </c>
      <c r="G19" s="258">
        <v>0</v>
      </c>
      <c r="H19" s="258">
        <v>0</v>
      </c>
      <c r="I19" s="258">
        <v>0</v>
      </c>
      <c r="J19" s="258">
        <v>0</v>
      </c>
      <c r="K19" s="258">
        <v>0</v>
      </c>
      <c r="L19" s="258">
        <v>0</v>
      </c>
      <c r="M19" s="258">
        <v>0</v>
      </c>
      <c r="N19" s="258">
        <v>0</v>
      </c>
      <c r="O19" s="258">
        <v>595478.6722400001</v>
      </c>
      <c r="P19" s="281">
        <v>3.0848482976579945E-3</v>
      </c>
    </row>
    <row r="20" spans="1:16" ht="15" customHeight="1">
      <c r="A20" s="264" t="s">
        <v>651</v>
      </c>
      <c r="B20" s="258">
        <v>350020.12180000002</v>
      </c>
      <c r="C20" s="258">
        <v>744900.94987999997</v>
      </c>
      <c r="D20" s="258">
        <v>478199.69717</v>
      </c>
      <c r="E20" s="258">
        <v>533095.63187000004</v>
      </c>
      <c r="F20" s="258">
        <v>870534.73936999997</v>
      </c>
      <c r="G20" s="258">
        <v>353411.95481000002</v>
      </c>
      <c r="H20" s="258">
        <v>173615.15972</v>
      </c>
      <c r="I20" s="258">
        <v>2157859.8018400003</v>
      </c>
      <c r="J20" s="258">
        <v>0</v>
      </c>
      <c r="K20" s="258">
        <v>114189.03885</v>
      </c>
      <c r="L20" s="258">
        <v>526345.06865000003</v>
      </c>
      <c r="M20" s="258">
        <v>707527.65975999995</v>
      </c>
      <c r="N20" s="258">
        <v>61291.449609999996</v>
      </c>
      <c r="O20" s="258">
        <v>7070991.2733300002</v>
      </c>
      <c r="P20" s="281">
        <v>3.6630926360860766E-2</v>
      </c>
    </row>
    <row r="21" spans="1:16" ht="15" customHeight="1">
      <c r="A21" s="264" t="s">
        <v>652</v>
      </c>
      <c r="B21" s="258">
        <v>44819.104960000004</v>
      </c>
      <c r="C21" s="258">
        <v>72028.493119999999</v>
      </c>
      <c r="D21" s="258">
        <v>2877.4795899999999</v>
      </c>
      <c r="E21" s="258">
        <v>5931.5931</v>
      </c>
      <c r="F21" s="258">
        <v>0</v>
      </c>
      <c r="G21" s="258">
        <v>132503.39306999999</v>
      </c>
      <c r="H21" s="258">
        <v>15917.624390000001</v>
      </c>
      <c r="I21" s="258">
        <v>47831.416579999997</v>
      </c>
      <c r="J21" s="258">
        <v>0</v>
      </c>
      <c r="K21" s="258">
        <v>7611.8614600000001</v>
      </c>
      <c r="L21" s="258">
        <v>0</v>
      </c>
      <c r="M21" s="258">
        <v>3080.3129300000001</v>
      </c>
      <c r="N21" s="258">
        <v>15704.796960000001</v>
      </c>
      <c r="O21" s="258">
        <v>348306.07616</v>
      </c>
      <c r="P21" s="281">
        <v>1.8043826860570746E-3</v>
      </c>
    </row>
    <row r="22" spans="1:16" ht="15" customHeight="1">
      <c r="A22" s="264" t="s">
        <v>653</v>
      </c>
      <c r="B22" s="258">
        <v>0</v>
      </c>
      <c r="C22" s="258">
        <v>0</v>
      </c>
      <c r="D22" s="258">
        <v>0</v>
      </c>
      <c r="E22" s="258">
        <v>0</v>
      </c>
      <c r="F22" s="258">
        <v>0</v>
      </c>
      <c r="G22" s="258">
        <v>0</v>
      </c>
      <c r="H22" s="258">
        <v>14.719989999999999</v>
      </c>
      <c r="I22" s="258">
        <v>0</v>
      </c>
      <c r="J22" s="258">
        <v>0</v>
      </c>
      <c r="K22" s="258">
        <v>0</v>
      </c>
      <c r="L22" s="258">
        <v>0</v>
      </c>
      <c r="M22" s="258">
        <v>0</v>
      </c>
      <c r="N22" s="258">
        <v>0</v>
      </c>
      <c r="O22" s="258">
        <v>14.719989999999999</v>
      </c>
      <c r="P22" s="281">
        <v>7.6256192219662245E-8</v>
      </c>
    </row>
    <row r="23" spans="1:16" ht="15" customHeight="1">
      <c r="A23" s="264" t="s">
        <v>654</v>
      </c>
      <c r="B23" s="258">
        <v>1577.9000700000001</v>
      </c>
      <c r="C23" s="258">
        <v>11025.34787</v>
      </c>
      <c r="D23" s="258">
        <v>0</v>
      </c>
      <c r="E23" s="258">
        <v>289658.47452999995</v>
      </c>
      <c r="F23" s="258">
        <v>725161.50980999996</v>
      </c>
      <c r="G23" s="258">
        <v>28218.289049999999</v>
      </c>
      <c r="H23" s="258">
        <v>0</v>
      </c>
      <c r="I23" s="258">
        <v>0</v>
      </c>
      <c r="J23" s="258">
        <v>0</v>
      </c>
      <c r="K23" s="258">
        <v>0</v>
      </c>
      <c r="L23" s="258">
        <v>0</v>
      </c>
      <c r="M23" s="258">
        <v>0</v>
      </c>
      <c r="N23" s="258">
        <v>0</v>
      </c>
      <c r="O23" s="258">
        <v>1055641.5213299999</v>
      </c>
      <c r="P23" s="281">
        <v>5.4686995552033092E-3</v>
      </c>
    </row>
    <row r="24" spans="1:16" ht="15" customHeight="1">
      <c r="A24" s="264" t="s">
        <v>655</v>
      </c>
      <c r="B24" s="258">
        <v>84267.144</v>
      </c>
      <c r="C24" s="258">
        <v>6672.6307800000004</v>
      </c>
      <c r="D24" s="258">
        <v>180157.55507</v>
      </c>
      <c r="E24" s="258">
        <v>120513.53383</v>
      </c>
      <c r="F24" s="258">
        <v>1909.4204</v>
      </c>
      <c r="G24" s="258">
        <v>25948.177899999999</v>
      </c>
      <c r="H24" s="258">
        <v>18503.969929999999</v>
      </c>
      <c r="I24" s="258">
        <v>223189.51366</v>
      </c>
      <c r="J24" s="258">
        <v>0</v>
      </c>
      <c r="K24" s="258">
        <v>101419.52973000001</v>
      </c>
      <c r="L24" s="258">
        <v>166.66666000000001</v>
      </c>
      <c r="M24" s="258">
        <v>169209.68083000003</v>
      </c>
      <c r="N24" s="258">
        <v>44451.400649999996</v>
      </c>
      <c r="O24" s="258">
        <v>976409.22344000009</v>
      </c>
      <c r="P24" s="281">
        <v>5.0582404898163518E-3</v>
      </c>
    </row>
    <row r="25" spans="1:16" ht="15" customHeight="1">
      <c r="A25" s="264" t="s">
        <v>656</v>
      </c>
      <c r="B25" s="258">
        <v>208323.02968000001</v>
      </c>
      <c r="C25" s="258">
        <v>222001.86715000001</v>
      </c>
      <c r="D25" s="258">
        <v>293289.38566000003</v>
      </c>
      <c r="E25" s="258">
        <v>19044.532600000002</v>
      </c>
      <c r="F25" s="258">
        <v>50052.272560000005</v>
      </c>
      <c r="G25" s="258">
        <v>98492.094790000003</v>
      </c>
      <c r="H25" s="258">
        <v>23844.084859999999</v>
      </c>
      <c r="I25" s="258">
        <v>32.44473</v>
      </c>
      <c r="J25" s="258">
        <v>0</v>
      </c>
      <c r="K25" s="258">
        <v>2816.0038999999997</v>
      </c>
      <c r="L25" s="258">
        <v>88.94556</v>
      </c>
      <c r="M25" s="258">
        <v>535237.66599999997</v>
      </c>
      <c r="N25" s="258">
        <v>1135.252</v>
      </c>
      <c r="O25" s="258">
        <v>1454357.5794900001</v>
      </c>
      <c r="P25" s="281">
        <v>7.5342287010869008E-3</v>
      </c>
    </row>
    <row r="26" spans="1:16" ht="15" customHeight="1">
      <c r="A26" s="264" t="s">
        <v>657</v>
      </c>
      <c r="B26" s="258">
        <v>11032.943090000001</v>
      </c>
      <c r="C26" s="258">
        <v>433172.61095999996</v>
      </c>
      <c r="D26" s="258">
        <v>1875.2768500000002</v>
      </c>
      <c r="E26" s="258">
        <v>97947.497810000001</v>
      </c>
      <c r="F26" s="258">
        <v>93411.536599999992</v>
      </c>
      <c r="G26" s="258">
        <v>68250</v>
      </c>
      <c r="H26" s="258">
        <v>115334.76054999999</v>
      </c>
      <c r="I26" s="258">
        <v>1886806.4268699999</v>
      </c>
      <c r="J26" s="258">
        <v>0</v>
      </c>
      <c r="K26" s="258">
        <v>2341.6437599999999</v>
      </c>
      <c r="L26" s="258">
        <v>526089.45643000002</v>
      </c>
      <c r="M26" s="258">
        <v>0</v>
      </c>
      <c r="N26" s="258">
        <v>0</v>
      </c>
      <c r="O26" s="258">
        <v>3236262.1529199993</v>
      </c>
      <c r="P26" s="281">
        <v>1.6765298672504904E-2</v>
      </c>
    </row>
    <row r="27" spans="1:16" ht="15" customHeight="1">
      <c r="A27" s="264" t="s">
        <v>658</v>
      </c>
      <c r="B27" s="258">
        <v>716987.59600000002</v>
      </c>
      <c r="C27" s="258">
        <v>6281484.2648599995</v>
      </c>
      <c r="D27" s="258">
        <v>406318.85700000002</v>
      </c>
      <c r="E27" s="258">
        <v>765936.72969000007</v>
      </c>
      <c r="F27" s="258">
        <v>432838.35781000002</v>
      </c>
      <c r="G27" s="258">
        <v>375630.18007</v>
      </c>
      <c r="H27" s="258">
        <v>564258.66049000004</v>
      </c>
      <c r="I27" s="258">
        <v>5535824.8858999992</v>
      </c>
      <c r="J27" s="258">
        <v>7013.0924400000004</v>
      </c>
      <c r="K27" s="258">
        <v>3221435.08824</v>
      </c>
      <c r="L27" s="258">
        <v>377822.63643999997</v>
      </c>
      <c r="M27" s="258">
        <v>857936.23571000004</v>
      </c>
      <c r="N27" s="258">
        <v>3605995.3888600003</v>
      </c>
      <c r="O27" s="258">
        <v>23149481.973509997</v>
      </c>
      <c r="P27" s="281">
        <v>0.11992476538079065</v>
      </c>
    </row>
    <row r="28" spans="1:16" ht="15" customHeight="1">
      <c r="A28" s="264" t="s">
        <v>659</v>
      </c>
      <c r="B28" s="258">
        <v>19914.534039999999</v>
      </c>
      <c r="C28" s="258">
        <v>0</v>
      </c>
      <c r="D28" s="258">
        <v>24811.79319</v>
      </c>
      <c r="E28" s="258">
        <v>29502.06439</v>
      </c>
      <c r="F28" s="258">
        <v>27200.138300000002</v>
      </c>
      <c r="G28" s="258">
        <v>0</v>
      </c>
      <c r="H28" s="258">
        <v>20846.85297</v>
      </c>
      <c r="I28" s="258">
        <v>0</v>
      </c>
      <c r="J28" s="258">
        <v>7013.0924400000004</v>
      </c>
      <c r="K28" s="258">
        <v>0</v>
      </c>
      <c r="L28" s="258">
        <v>0</v>
      </c>
      <c r="M28" s="258">
        <v>0</v>
      </c>
      <c r="N28" s="258">
        <v>0</v>
      </c>
      <c r="O28" s="258">
        <v>129288.47533000002</v>
      </c>
      <c r="P28" s="281">
        <v>6.6977265789932888E-4</v>
      </c>
    </row>
    <row r="29" spans="1:16" ht="15" customHeight="1">
      <c r="A29" s="264" t="s">
        <v>660</v>
      </c>
      <c r="B29" s="258">
        <v>697073.06196000008</v>
      </c>
      <c r="C29" s="258">
        <v>6281484.2648599995</v>
      </c>
      <c r="D29" s="258">
        <v>381507.06381000002</v>
      </c>
      <c r="E29" s="258">
        <v>736434.66529999999</v>
      </c>
      <c r="F29" s="258">
        <v>405638.21950999997</v>
      </c>
      <c r="G29" s="258">
        <v>375630.18007</v>
      </c>
      <c r="H29" s="258">
        <v>543411.80752000003</v>
      </c>
      <c r="I29" s="258">
        <v>5535824.8858999992</v>
      </c>
      <c r="J29" s="258">
        <v>0</v>
      </c>
      <c r="K29" s="258">
        <v>3221435.08824</v>
      </c>
      <c r="L29" s="258">
        <v>377822.63643999997</v>
      </c>
      <c r="M29" s="258">
        <v>857936.23571000004</v>
      </c>
      <c r="N29" s="258">
        <v>3605995.3888600003</v>
      </c>
      <c r="O29" s="258">
        <v>23020193.498180002</v>
      </c>
      <c r="P29" s="281">
        <v>0.11925499272289135</v>
      </c>
    </row>
    <row r="30" spans="1:16" ht="15" customHeight="1">
      <c r="A30" s="264" t="s">
        <v>661</v>
      </c>
      <c r="B30" s="258">
        <v>0</v>
      </c>
      <c r="C30" s="258">
        <v>162403.26035</v>
      </c>
      <c r="D30" s="258">
        <v>0</v>
      </c>
      <c r="E30" s="258">
        <v>0</v>
      </c>
      <c r="F30" s="258">
        <v>0</v>
      </c>
      <c r="G30" s="258">
        <v>0</v>
      </c>
      <c r="H30" s="258">
        <v>0</v>
      </c>
      <c r="I30" s="258">
        <v>0</v>
      </c>
      <c r="J30" s="258">
        <v>0</v>
      </c>
      <c r="K30" s="258">
        <v>1408900.3121400001</v>
      </c>
      <c r="L30" s="258">
        <v>7781.7573499999999</v>
      </c>
      <c r="M30" s="258">
        <v>0</v>
      </c>
      <c r="N30" s="258">
        <v>0</v>
      </c>
      <c r="O30" s="258">
        <v>1579085.3298400003</v>
      </c>
      <c r="P30" s="281">
        <v>8.180374745059461E-3</v>
      </c>
    </row>
    <row r="31" spans="1:16" ht="15" customHeight="1">
      <c r="A31" s="264" t="s">
        <v>662</v>
      </c>
      <c r="B31" s="258">
        <v>0</v>
      </c>
      <c r="C31" s="258">
        <v>0</v>
      </c>
      <c r="D31" s="258">
        <v>0</v>
      </c>
      <c r="E31" s="258">
        <v>0</v>
      </c>
      <c r="F31" s="258">
        <v>0</v>
      </c>
      <c r="G31" s="258">
        <v>0</v>
      </c>
      <c r="H31" s="258">
        <v>0</v>
      </c>
      <c r="I31" s="258">
        <v>0</v>
      </c>
      <c r="J31" s="258">
        <v>0</v>
      </c>
      <c r="K31" s="258">
        <v>412.52214000000004</v>
      </c>
      <c r="L31" s="258">
        <v>0</v>
      </c>
      <c r="M31" s="258">
        <v>0</v>
      </c>
      <c r="N31" s="258">
        <v>0</v>
      </c>
      <c r="O31" s="258">
        <v>412.52214000000004</v>
      </c>
      <c r="P31" s="281">
        <v>2.1370508813325568E-6</v>
      </c>
    </row>
    <row r="32" spans="1:16" ht="15" customHeight="1">
      <c r="A32" s="264" t="s">
        <v>663</v>
      </c>
      <c r="B32" s="258">
        <v>0</v>
      </c>
      <c r="C32" s="258">
        <v>0</v>
      </c>
      <c r="D32" s="258">
        <v>0</v>
      </c>
      <c r="E32" s="258">
        <v>0</v>
      </c>
      <c r="F32" s="258">
        <v>0</v>
      </c>
      <c r="G32" s="258">
        <v>0</v>
      </c>
      <c r="H32" s="258">
        <v>0</v>
      </c>
      <c r="I32" s="258">
        <v>0</v>
      </c>
      <c r="J32" s="258">
        <v>0</v>
      </c>
      <c r="K32" s="258">
        <v>0</v>
      </c>
      <c r="L32" s="258">
        <v>0</v>
      </c>
      <c r="M32" s="258">
        <v>0</v>
      </c>
      <c r="N32" s="258">
        <v>0</v>
      </c>
      <c r="O32" s="258">
        <v>0</v>
      </c>
      <c r="P32" s="281">
        <v>0</v>
      </c>
    </row>
    <row r="33" spans="1:16" ht="15" customHeight="1">
      <c r="A33" s="264" t="s">
        <v>664</v>
      </c>
      <c r="B33" s="258">
        <v>0</v>
      </c>
      <c r="C33" s="258">
        <v>142677.46571000002</v>
      </c>
      <c r="D33" s="258">
        <v>0</v>
      </c>
      <c r="E33" s="258">
        <v>0</v>
      </c>
      <c r="F33" s="258">
        <v>0</v>
      </c>
      <c r="G33" s="258">
        <v>0</v>
      </c>
      <c r="H33" s="258">
        <v>0</v>
      </c>
      <c r="I33" s="258">
        <v>0</v>
      </c>
      <c r="J33" s="258">
        <v>0</v>
      </c>
      <c r="K33" s="258">
        <v>1408487.79</v>
      </c>
      <c r="L33" s="258">
        <v>7781.7573499999999</v>
      </c>
      <c r="M33" s="258">
        <v>0</v>
      </c>
      <c r="N33" s="258">
        <v>0</v>
      </c>
      <c r="O33" s="258">
        <v>1558947.0130600003</v>
      </c>
      <c r="P33" s="281">
        <v>8.0760491745015921E-3</v>
      </c>
    </row>
    <row r="34" spans="1:16" ht="15" customHeight="1">
      <c r="A34" s="264" t="s">
        <v>665</v>
      </c>
      <c r="B34" s="258">
        <v>0</v>
      </c>
      <c r="C34" s="258">
        <v>9737.6841999999997</v>
      </c>
      <c r="D34" s="258">
        <v>0</v>
      </c>
      <c r="E34" s="258">
        <v>0</v>
      </c>
      <c r="F34" s="258">
        <v>0</v>
      </c>
      <c r="G34" s="258">
        <v>0</v>
      </c>
      <c r="H34" s="258">
        <v>0</v>
      </c>
      <c r="I34" s="258">
        <v>0</v>
      </c>
      <c r="J34" s="258">
        <v>0</v>
      </c>
      <c r="K34" s="258">
        <v>0</v>
      </c>
      <c r="L34" s="258">
        <v>0</v>
      </c>
      <c r="M34" s="258">
        <v>0</v>
      </c>
      <c r="N34" s="258">
        <v>0</v>
      </c>
      <c r="O34" s="258">
        <v>9737.6841999999997</v>
      </c>
      <c r="P34" s="281">
        <v>5.0445599360432171E-5</v>
      </c>
    </row>
    <row r="35" spans="1:16" ht="15" customHeight="1">
      <c r="A35" s="264" t="s">
        <v>666</v>
      </c>
      <c r="B35" s="258">
        <v>0</v>
      </c>
      <c r="C35" s="258">
        <v>0</v>
      </c>
      <c r="D35" s="258">
        <v>0</v>
      </c>
      <c r="E35" s="258">
        <v>0</v>
      </c>
      <c r="F35" s="258">
        <v>0</v>
      </c>
      <c r="G35" s="258">
        <v>0</v>
      </c>
      <c r="H35" s="258">
        <v>0</v>
      </c>
      <c r="I35" s="258">
        <v>0</v>
      </c>
      <c r="J35" s="258">
        <v>0</v>
      </c>
      <c r="K35" s="258">
        <v>0</v>
      </c>
      <c r="L35" s="258">
        <v>0</v>
      </c>
      <c r="M35" s="258">
        <v>0</v>
      </c>
      <c r="N35" s="258">
        <v>0</v>
      </c>
      <c r="O35" s="258">
        <v>0</v>
      </c>
      <c r="P35" s="281">
        <v>0</v>
      </c>
    </row>
    <row r="36" spans="1:16" ht="15" customHeight="1">
      <c r="A36" s="264" t="s">
        <v>667</v>
      </c>
      <c r="B36" s="258">
        <v>0</v>
      </c>
      <c r="C36" s="258">
        <v>6.8600000000000006E-3</v>
      </c>
      <c r="D36" s="258">
        <v>0</v>
      </c>
      <c r="E36" s="258">
        <v>0</v>
      </c>
      <c r="F36" s="258">
        <v>0</v>
      </c>
      <c r="G36" s="258">
        <v>0</v>
      </c>
      <c r="H36" s="258">
        <v>0</v>
      </c>
      <c r="I36" s="258">
        <v>0</v>
      </c>
      <c r="J36" s="258">
        <v>0</v>
      </c>
      <c r="K36" s="258">
        <v>0</v>
      </c>
      <c r="L36" s="258">
        <v>0</v>
      </c>
      <c r="M36" s="258">
        <v>0</v>
      </c>
      <c r="N36" s="258">
        <v>0</v>
      </c>
      <c r="O36" s="258">
        <v>6.8600000000000006E-3</v>
      </c>
      <c r="P36" s="281">
        <v>3.5537896331918914E-11</v>
      </c>
    </row>
    <row r="37" spans="1:16" ht="15" customHeight="1">
      <c r="A37" s="264" t="s">
        <v>668</v>
      </c>
      <c r="B37" s="258">
        <v>0</v>
      </c>
      <c r="C37" s="258">
        <v>0</v>
      </c>
      <c r="D37" s="258">
        <v>0</v>
      </c>
      <c r="E37" s="258">
        <v>0</v>
      </c>
      <c r="F37" s="258">
        <v>0</v>
      </c>
      <c r="G37" s="258">
        <v>0</v>
      </c>
      <c r="H37" s="258">
        <v>0</v>
      </c>
      <c r="I37" s="258">
        <v>0</v>
      </c>
      <c r="J37" s="258">
        <v>0</v>
      </c>
      <c r="K37" s="258">
        <v>0</v>
      </c>
      <c r="L37" s="258">
        <v>0</v>
      </c>
      <c r="M37" s="258">
        <v>0</v>
      </c>
      <c r="N37" s="258">
        <v>0</v>
      </c>
      <c r="O37" s="258">
        <v>0</v>
      </c>
      <c r="P37" s="281">
        <v>0</v>
      </c>
    </row>
    <row r="38" spans="1:16" ht="15" customHeight="1">
      <c r="A38" s="264" t="s">
        <v>669</v>
      </c>
      <c r="B38" s="258">
        <v>0</v>
      </c>
      <c r="C38" s="258">
        <v>9988.1035800000009</v>
      </c>
      <c r="D38" s="258">
        <v>0</v>
      </c>
      <c r="E38" s="258">
        <v>0</v>
      </c>
      <c r="F38" s="258">
        <v>0</v>
      </c>
      <c r="G38" s="258">
        <v>0</v>
      </c>
      <c r="H38" s="258">
        <v>0</v>
      </c>
      <c r="I38" s="258">
        <v>0</v>
      </c>
      <c r="J38" s="258">
        <v>0</v>
      </c>
      <c r="K38" s="258">
        <v>0</v>
      </c>
      <c r="L38" s="258">
        <v>0</v>
      </c>
      <c r="M38" s="258">
        <v>0</v>
      </c>
      <c r="N38" s="258">
        <v>0</v>
      </c>
      <c r="O38" s="258">
        <v>9988.1035800000009</v>
      </c>
      <c r="P38" s="281">
        <v>5.1742884778208185E-5</v>
      </c>
    </row>
    <row r="39" spans="1:16" ht="15" customHeight="1">
      <c r="A39" s="264" t="s">
        <v>670</v>
      </c>
      <c r="B39" s="258">
        <v>0</v>
      </c>
      <c r="C39" s="258">
        <v>0</v>
      </c>
      <c r="D39" s="258">
        <v>0</v>
      </c>
      <c r="E39" s="258">
        <v>0</v>
      </c>
      <c r="F39" s="258">
        <v>0</v>
      </c>
      <c r="G39" s="258">
        <v>0</v>
      </c>
      <c r="H39" s="258">
        <v>0</v>
      </c>
      <c r="I39" s="258">
        <v>0</v>
      </c>
      <c r="J39" s="258">
        <v>0</v>
      </c>
      <c r="K39" s="258">
        <v>0</v>
      </c>
      <c r="L39" s="258">
        <v>0</v>
      </c>
      <c r="M39" s="258">
        <v>0</v>
      </c>
      <c r="N39" s="258">
        <v>0</v>
      </c>
      <c r="O39" s="258">
        <v>0</v>
      </c>
      <c r="P39" s="281">
        <v>0</v>
      </c>
    </row>
    <row r="40" spans="1:16" ht="15" customHeight="1">
      <c r="A40" s="289" t="s">
        <v>671</v>
      </c>
      <c r="B40" s="258">
        <v>20240598.865910001</v>
      </c>
      <c r="C40" s="258">
        <v>23571954.711830001</v>
      </c>
      <c r="D40" s="258">
        <v>24631249.42097</v>
      </c>
      <c r="E40" s="258">
        <v>18200642.38947</v>
      </c>
      <c r="F40" s="258">
        <v>15057943.81577</v>
      </c>
      <c r="G40" s="258">
        <v>10058305.927340001</v>
      </c>
      <c r="H40" s="258">
        <v>8007110.0848900005</v>
      </c>
      <c r="I40" s="258">
        <v>13317863.002780002</v>
      </c>
      <c r="J40" s="258">
        <v>121564.24106999999</v>
      </c>
      <c r="K40" s="258">
        <v>13068519.62119</v>
      </c>
      <c r="L40" s="258">
        <v>3913144.6201399998</v>
      </c>
      <c r="M40" s="258">
        <v>18376794.094900001</v>
      </c>
      <c r="N40" s="258">
        <v>6675810.1366800005</v>
      </c>
      <c r="O40" s="258">
        <v>175241500.93294001</v>
      </c>
      <c r="P40" s="281">
        <v>0.90783007189572784</v>
      </c>
    </row>
    <row r="41" spans="1:16" ht="15" customHeight="1">
      <c r="A41" s="264" t="s">
        <v>672</v>
      </c>
      <c r="B41" s="258">
        <v>1662505.3091199999</v>
      </c>
      <c r="C41" s="258">
        <v>0</v>
      </c>
      <c r="D41" s="258">
        <v>1877701.5735200001</v>
      </c>
      <c r="E41" s="258">
        <v>3186946.19887</v>
      </c>
      <c r="F41" s="258">
        <v>3592448.7044099998</v>
      </c>
      <c r="G41" s="258">
        <v>982489.25982000004</v>
      </c>
      <c r="H41" s="258">
        <v>1409937.5252400001</v>
      </c>
      <c r="I41" s="258">
        <v>134278.08103</v>
      </c>
      <c r="J41" s="258">
        <v>780.40944999999999</v>
      </c>
      <c r="K41" s="258">
        <v>1205334.79296</v>
      </c>
      <c r="L41" s="258">
        <v>0</v>
      </c>
      <c r="M41" s="258">
        <v>1586483.5692499999</v>
      </c>
      <c r="N41" s="258">
        <v>2152966.6919400003</v>
      </c>
      <c r="O41" s="258">
        <v>17791872.11561</v>
      </c>
      <c r="P41" s="281">
        <v>9.2169928104272145E-2</v>
      </c>
    </row>
    <row r="42" spans="1:16" ht="15" customHeight="1">
      <c r="A42" s="250" t="s">
        <v>594</v>
      </c>
      <c r="B42" s="260">
        <v>21903104.175030001</v>
      </c>
      <c r="C42" s="260">
        <v>23571954.711830001</v>
      </c>
      <c r="D42" s="260">
        <v>26508950.994490001</v>
      </c>
      <c r="E42" s="260">
        <v>21387588.588339999</v>
      </c>
      <c r="F42" s="260">
        <v>18650392.520180002</v>
      </c>
      <c r="G42" s="260">
        <v>11040795.18716</v>
      </c>
      <c r="H42" s="260">
        <v>9417047.610129999</v>
      </c>
      <c r="I42" s="260">
        <v>13452141.08381</v>
      </c>
      <c r="J42" s="260">
        <v>122344.65052</v>
      </c>
      <c r="K42" s="260">
        <v>14273854.41415</v>
      </c>
      <c r="L42" s="260">
        <v>3913144.6201399998</v>
      </c>
      <c r="M42" s="260">
        <v>19963277.664150003</v>
      </c>
      <c r="N42" s="260">
        <v>8828776.8286200017</v>
      </c>
      <c r="O42" s="260">
        <v>193033373.04855001</v>
      </c>
      <c r="P42" s="284">
        <v>1</v>
      </c>
    </row>
    <row r="43" spans="1:16" s="290" customFormat="1" ht="15" customHeight="1">
      <c r="A43" s="289" t="s">
        <v>673</v>
      </c>
      <c r="B43" s="281">
        <v>0.11346796581915983</v>
      </c>
      <c r="C43" s="281">
        <v>0.12211336485272625</v>
      </c>
      <c r="D43" s="281">
        <v>0.13732833124054</v>
      </c>
      <c r="E43" s="281">
        <v>0.11079736239681615</v>
      </c>
      <c r="F43" s="281">
        <v>9.6617451302004775E-2</v>
      </c>
      <c r="G43" s="281">
        <v>5.7196302446536638E-2</v>
      </c>
      <c r="H43" s="281">
        <v>4.878455710226598E-2</v>
      </c>
      <c r="I43" s="281">
        <v>6.9688162577082657E-2</v>
      </c>
      <c r="J43" s="281">
        <v>6.3380051121641524E-4</v>
      </c>
      <c r="K43" s="281">
        <v>7.3945008517050409E-2</v>
      </c>
      <c r="L43" s="281">
        <v>2.027185537060372E-2</v>
      </c>
      <c r="M43" s="281">
        <v>0.10341878893205177</v>
      </c>
      <c r="N43" s="281">
        <v>4.5737048931945398E-2</v>
      </c>
      <c r="O43" s="281">
        <v>1</v>
      </c>
      <c r="P43" s="281"/>
    </row>
    <row r="44" spans="1:16" ht="15" customHeight="1" thickBot="1">
      <c r="A44" s="291"/>
      <c r="B44" s="223"/>
      <c r="C44" s="224"/>
      <c r="D44" s="224"/>
      <c r="E44" s="224"/>
      <c r="F44" s="224"/>
      <c r="G44" s="224"/>
      <c r="H44" s="223"/>
      <c r="I44" s="223"/>
      <c r="J44" s="223"/>
      <c r="K44" s="223"/>
      <c r="L44" s="223"/>
      <c r="M44" s="223"/>
      <c r="N44" s="223"/>
      <c r="O44" s="223"/>
      <c r="P44" s="225"/>
    </row>
    <row r="45" spans="1:16" ht="15" customHeight="1" thickTop="1">
      <c r="A45" s="292" t="s">
        <v>596</v>
      </c>
      <c r="B45" s="206"/>
      <c r="C45" s="293"/>
      <c r="D45" s="207"/>
      <c r="E45" s="207"/>
      <c r="F45" s="207"/>
      <c r="G45" s="207"/>
      <c r="H45" s="184"/>
      <c r="I45" s="184"/>
      <c r="J45" s="184"/>
      <c r="K45" s="184"/>
      <c r="L45" s="184"/>
      <c r="M45" s="184"/>
      <c r="N45" s="184"/>
      <c r="O45" s="184"/>
      <c r="P45" s="226"/>
    </row>
    <row r="46" spans="1:16" ht="15" customHeight="1">
      <c r="A46" s="292" t="s">
        <v>599</v>
      </c>
      <c r="B46" s="292"/>
      <c r="C46" s="292"/>
      <c r="D46" s="207"/>
      <c r="E46" s="207"/>
      <c r="F46" s="207"/>
      <c r="G46" s="207"/>
      <c r="H46" s="184"/>
      <c r="I46" s="184"/>
      <c r="J46" s="184"/>
      <c r="K46" s="184"/>
      <c r="L46" s="184"/>
      <c r="M46" s="184"/>
      <c r="N46" s="184"/>
      <c r="O46" s="184"/>
      <c r="P46" s="226"/>
    </row>
    <row r="47" spans="1:16" ht="15" customHeight="1">
      <c r="A47" s="292" t="s">
        <v>674</v>
      </c>
      <c r="B47" s="206"/>
      <c r="C47" s="293"/>
      <c r="D47" s="207"/>
      <c r="E47" s="207"/>
      <c r="F47" s="207"/>
      <c r="G47" s="207"/>
      <c r="H47" s="184"/>
      <c r="I47" s="184"/>
      <c r="J47" s="184"/>
      <c r="K47" s="184"/>
      <c r="L47" s="184"/>
      <c r="M47" s="184"/>
      <c r="N47" s="184"/>
      <c r="O47" s="184"/>
      <c r="P47" s="226"/>
    </row>
    <row r="48" spans="1:16" ht="15" customHeight="1">
      <c r="A48" s="292" t="s">
        <v>675</v>
      </c>
      <c r="B48" s="206"/>
      <c r="C48" s="293"/>
      <c r="D48" s="207"/>
      <c r="E48" s="207"/>
      <c r="F48" s="207"/>
      <c r="G48" s="207"/>
      <c r="H48" s="184"/>
      <c r="I48" s="184"/>
      <c r="J48" s="184"/>
      <c r="K48" s="184"/>
      <c r="L48" s="184"/>
      <c r="M48" s="184"/>
      <c r="N48" s="184"/>
      <c r="O48" s="184"/>
      <c r="P48" s="226"/>
    </row>
    <row r="49" spans="1:16" ht="15" customHeight="1">
      <c r="A49" s="294"/>
      <c r="B49" s="184"/>
      <c r="C49" s="207"/>
      <c r="D49" s="207"/>
      <c r="E49" s="207"/>
      <c r="F49" s="207"/>
      <c r="G49" s="207"/>
      <c r="H49" s="184"/>
      <c r="I49" s="184"/>
      <c r="J49" s="184"/>
      <c r="K49" s="184"/>
      <c r="L49" s="184"/>
      <c r="M49" s="184"/>
      <c r="N49" s="184"/>
      <c r="O49" s="184"/>
      <c r="P49" s="226"/>
    </row>
  </sheetData>
  <mergeCells count="4">
    <mergeCell ref="A1:P1"/>
    <mergeCell ref="A2:P2"/>
    <mergeCell ref="A3:P3"/>
    <mergeCell ref="A4:P4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O59"/>
  <sheetViews>
    <sheetView zoomScaleNormal="100" workbookViewId="0">
      <selection sqref="A1:O1"/>
    </sheetView>
  </sheetViews>
  <sheetFormatPr defaultColWidth="11.42578125" defaultRowHeight="12.75"/>
  <cols>
    <col min="1" max="1" width="61" style="209" customWidth="1"/>
    <col min="2" max="15" width="15.7109375" style="208" customWidth="1"/>
    <col min="16" max="256" width="11.42578125" style="208"/>
    <col min="257" max="257" width="61" style="208" customWidth="1"/>
    <col min="258" max="271" width="15.7109375" style="208" customWidth="1"/>
    <col min="272" max="512" width="11.42578125" style="208"/>
    <col min="513" max="513" width="61" style="208" customWidth="1"/>
    <col min="514" max="527" width="15.7109375" style="208" customWidth="1"/>
    <col min="528" max="768" width="11.42578125" style="208"/>
    <col min="769" max="769" width="61" style="208" customWidth="1"/>
    <col min="770" max="783" width="15.7109375" style="208" customWidth="1"/>
    <col min="784" max="1024" width="11.42578125" style="208"/>
    <col min="1025" max="1025" width="61" style="208" customWidth="1"/>
    <col min="1026" max="1039" width="15.7109375" style="208" customWidth="1"/>
    <col min="1040" max="1280" width="11.42578125" style="208"/>
    <col min="1281" max="1281" width="61" style="208" customWidth="1"/>
    <col min="1282" max="1295" width="15.7109375" style="208" customWidth="1"/>
    <col min="1296" max="1536" width="11.42578125" style="208"/>
    <col min="1537" max="1537" width="61" style="208" customWidth="1"/>
    <col min="1538" max="1551" width="15.7109375" style="208" customWidth="1"/>
    <col min="1552" max="1792" width="11.42578125" style="208"/>
    <col min="1793" max="1793" width="61" style="208" customWidth="1"/>
    <col min="1794" max="1807" width="15.7109375" style="208" customWidth="1"/>
    <col min="1808" max="2048" width="11.42578125" style="208"/>
    <col min="2049" max="2049" width="61" style="208" customWidth="1"/>
    <col min="2050" max="2063" width="15.7109375" style="208" customWidth="1"/>
    <col min="2064" max="2304" width="11.42578125" style="208"/>
    <col min="2305" max="2305" width="61" style="208" customWidth="1"/>
    <col min="2306" max="2319" width="15.7109375" style="208" customWidth="1"/>
    <col min="2320" max="2560" width="11.42578125" style="208"/>
    <col min="2561" max="2561" width="61" style="208" customWidth="1"/>
    <col min="2562" max="2575" width="15.7109375" style="208" customWidth="1"/>
    <col min="2576" max="2816" width="11.42578125" style="208"/>
    <col min="2817" max="2817" width="61" style="208" customWidth="1"/>
    <col min="2818" max="2831" width="15.7109375" style="208" customWidth="1"/>
    <col min="2832" max="3072" width="11.42578125" style="208"/>
    <col min="3073" max="3073" width="61" style="208" customWidth="1"/>
    <col min="3074" max="3087" width="15.7109375" style="208" customWidth="1"/>
    <col min="3088" max="3328" width="11.42578125" style="208"/>
    <col min="3329" max="3329" width="61" style="208" customWidth="1"/>
    <col min="3330" max="3343" width="15.7109375" style="208" customWidth="1"/>
    <col min="3344" max="3584" width="11.42578125" style="208"/>
    <col min="3585" max="3585" width="61" style="208" customWidth="1"/>
    <col min="3586" max="3599" width="15.7109375" style="208" customWidth="1"/>
    <col min="3600" max="3840" width="11.42578125" style="208"/>
    <col min="3841" max="3841" width="61" style="208" customWidth="1"/>
    <col min="3842" max="3855" width="15.7109375" style="208" customWidth="1"/>
    <col min="3856" max="4096" width="11.42578125" style="208"/>
    <col min="4097" max="4097" width="61" style="208" customWidth="1"/>
    <col min="4098" max="4111" width="15.7109375" style="208" customWidth="1"/>
    <col min="4112" max="4352" width="11.42578125" style="208"/>
    <col min="4353" max="4353" width="61" style="208" customWidth="1"/>
    <col min="4354" max="4367" width="15.7109375" style="208" customWidth="1"/>
    <col min="4368" max="4608" width="11.42578125" style="208"/>
    <col min="4609" max="4609" width="61" style="208" customWidth="1"/>
    <col min="4610" max="4623" width="15.7109375" style="208" customWidth="1"/>
    <col min="4624" max="4864" width="11.42578125" style="208"/>
    <col min="4865" max="4865" width="61" style="208" customWidth="1"/>
    <col min="4866" max="4879" width="15.7109375" style="208" customWidth="1"/>
    <col min="4880" max="5120" width="11.42578125" style="208"/>
    <col min="5121" max="5121" width="61" style="208" customWidth="1"/>
    <col min="5122" max="5135" width="15.7109375" style="208" customWidth="1"/>
    <col min="5136" max="5376" width="11.42578125" style="208"/>
    <col min="5377" max="5377" width="61" style="208" customWidth="1"/>
    <col min="5378" max="5391" width="15.7109375" style="208" customWidth="1"/>
    <col min="5392" max="5632" width="11.42578125" style="208"/>
    <col min="5633" max="5633" width="61" style="208" customWidth="1"/>
    <col min="5634" max="5647" width="15.7109375" style="208" customWidth="1"/>
    <col min="5648" max="5888" width="11.42578125" style="208"/>
    <col min="5889" max="5889" width="61" style="208" customWidth="1"/>
    <col min="5890" max="5903" width="15.7109375" style="208" customWidth="1"/>
    <col min="5904" max="6144" width="11.42578125" style="208"/>
    <col min="6145" max="6145" width="61" style="208" customWidth="1"/>
    <col min="6146" max="6159" width="15.7109375" style="208" customWidth="1"/>
    <col min="6160" max="6400" width="11.42578125" style="208"/>
    <col min="6401" max="6401" width="61" style="208" customWidth="1"/>
    <col min="6402" max="6415" width="15.7109375" style="208" customWidth="1"/>
    <col min="6416" max="6656" width="11.42578125" style="208"/>
    <col min="6657" max="6657" width="61" style="208" customWidth="1"/>
    <col min="6658" max="6671" width="15.7109375" style="208" customWidth="1"/>
    <col min="6672" max="6912" width="11.42578125" style="208"/>
    <col min="6913" max="6913" width="61" style="208" customWidth="1"/>
    <col min="6914" max="6927" width="15.7109375" style="208" customWidth="1"/>
    <col min="6928" max="7168" width="11.42578125" style="208"/>
    <col min="7169" max="7169" width="61" style="208" customWidth="1"/>
    <col min="7170" max="7183" width="15.7109375" style="208" customWidth="1"/>
    <col min="7184" max="7424" width="11.42578125" style="208"/>
    <col min="7425" max="7425" width="61" style="208" customWidth="1"/>
    <col min="7426" max="7439" width="15.7109375" style="208" customWidth="1"/>
    <col min="7440" max="7680" width="11.42578125" style="208"/>
    <col min="7681" max="7681" width="61" style="208" customWidth="1"/>
    <col min="7682" max="7695" width="15.7109375" style="208" customWidth="1"/>
    <col min="7696" max="7936" width="11.42578125" style="208"/>
    <col min="7937" max="7937" width="61" style="208" customWidth="1"/>
    <col min="7938" max="7951" width="15.7109375" style="208" customWidth="1"/>
    <col min="7952" max="8192" width="11.42578125" style="208"/>
    <col min="8193" max="8193" width="61" style="208" customWidth="1"/>
    <col min="8194" max="8207" width="15.7109375" style="208" customWidth="1"/>
    <col min="8208" max="8448" width="11.42578125" style="208"/>
    <col min="8449" max="8449" width="61" style="208" customWidth="1"/>
    <col min="8450" max="8463" width="15.7109375" style="208" customWidth="1"/>
    <col min="8464" max="8704" width="11.42578125" style="208"/>
    <col min="8705" max="8705" width="61" style="208" customWidth="1"/>
    <col min="8706" max="8719" width="15.7109375" style="208" customWidth="1"/>
    <col min="8720" max="8960" width="11.42578125" style="208"/>
    <col min="8961" max="8961" width="61" style="208" customWidth="1"/>
    <col min="8962" max="8975" width="15.7109375" style="208" customWidth="1"/>
    <col min="8976" max="9216" width="11.42578125" style="208"/>
    <col min="9217" max="9217" width="61" style="208" customWidth="1"/>
    <col min="9218" max="9231" width="15.7109375" style="208" customWidth="1"/>
    <col min="9232" max="9472" width="11.42578125" style="208"/>
    <col min="9473" max="9473" width="61" style="208" customWidth="1"/>
    <col min="9474" max="9487" width="15.7109375" style="208" customWidth="1"/>
    <col min="9488" max="9728" width="11.42578125" style="208"/>
    <col min="9729" max="9729" width="61" style="208" customWidth="1"/>
    <col min="9730" max="9743" width="15.7109375" style="208" customWidth="1"/>
    <col min="9744" max="9984" width="11.42578125" style="208"/>
    <col min="9985" max="9985" width="61" style="208" customWidth="1"/>
    <col min="9986" max="9999" width="15.7109375" style="208" customWidth="1"/>
    <col min="10000" max="10240" width="11.42578125" style="208"/>
    <col min="10241" max="10241" width="61" style="208" customWidth="1"/>
    <col min="10242" max="10255" width="15.7109375" style="208" customWidth="1"/>
    <col min="10256" max="10496" width="11.42578125" style="208"/>
    <col min="10497" max="10497" width="61" style="208" customWidth="1"/>
    <col min="10498" max="10511" width="15.7109375" style="208" customWidth="1"/>
    <col min="10512" max="10752" width="11.42578125" style="208"/>
    <col min="10753" max="10753" width="61" style="208" customWidth="1"/>
    <col min="10754" max="10767" width="15.7109375" style="208" customWidth="1"/>
    <col min="10768" max="11008" width="11.42578125" style="208"/>
    <col min="11009" max="11009" width="61" style="208" customWidth="1"/>
    <col min="11010" max="11023" width="15.7109375" style="208" customWidth="1"/>
    <col min="11024" max="11264" width="11.42578125" style="208"/>
    <col min="11265" max="11265" width="61" style="208" customWidth="1"/>
    <col min="11266" max="11279" width="15.7109375" style="208" customWidth="1"/>
    <col min="11280" max="11520" width="11.42578125" style="208"/>
    <col min="11521" max="11521" width="61" style="208" customWidth="1"/>
    <col min="11522" max="11535" width="15.7109375" style="208" customWidth="1"/>
    <col min="11536" max="11776" width="11.42578125" style="208"/>
    <col min="11777" max="11777" width="61" style="208" customWidth="1"/>
    <col min="11778" max="11791" width="15.7109375" style="208" customWidth="1"/>
    <col min="11792" max="12032" width="11.42578125" style="208"/>
    <col min="12033" max="12033" width="61" style="208" customWidth="1"/>
    <col min="12034" max="12047" width="15.7109375" style="208" customWidth="1"/>
    <col min="12048" max="12288" width="11.42578125" style="208"/>
    <col min="12289" max="12289" width="61" style="208" customWidth="1"/>
    <col min="12290" max="12303" width="15.7109375" style="208" customWidth="1"/>
    <col min="12304" max="12544" width="11.42578125" style="208"/>
    <col min="12545" max="12545" width="61" style="208" customWidth="1"/>
    <col min="12546" max="12559" width="15.7109375" style="208" customWidth="1"/>
    <col min="12560" max="12800" width="11.42578125" style="208"/>
    <col min="12801" max="12801" width="61" style="208" customWidth="1"/>
    <col min="12802" max="12815" width="15.7109375" style="208" customWidth="1"/>
    <col min="12816" max="13056" width="11.42578125" style="208"/>
    <col min="13057" max="13057" width="61" style="208" customWidth="1"/>
    <col min="13058" max="13071" width="15.7109375" style="208" customWidth="1"/>
    <col min="13072" max="13312" width="11.42578125" style="208"/>
    <col min="13313" max="13313" width="61" style="208" customWidth="1"/>
    <col min="13314" max="13327" width="15.7109375" style="208" customWidth="1"/>
    <col min="13328" max="13568" width="11.42578125" style="208"/>
    <col min="13569" max="13569" width="61" style="208" customWidth="1"/>
    <col min="13570" max="13583" width="15.7109375" style="208" customWidth="1"/>
    <col min="13584" max="13824" width="11.42578125" style="208"/>
    <col min="13825" max="13825" width="61" style="208" customWidth="1"/>
    <col min="13826" max="13839" width="15.7109375" style="208" customWidth="1"/>
    <col min="13840" max="14080" width="11.42578125" style="208"/>
    <col min="14081" max="14081" width="61" style="208" customWidth="1"/>
    <col min="14082" max="14095" width="15.7109375" style="208" customWidth="1"/>
    <col min="14096" max="14336" width="11.42578125" style="208"/>
    <col min="14337" max="14337" width="61" style="208" customWidth="1"/>
    <col min="14338" max="14351" width="15.7109375" style="208" customWidth="1"/>
    <col min="14352" max="14592" width="11.42578125" style="208"/>
    <col min="14593" max="14593" width="61" style="208" customWidth="1"/>
    <col min="14594" max="14607" width="15.7109375" style="208" customWidth="1"/>
    <col min="14608" max="14848" width="11.42578125" style="208"/>
    <col min="14849" max="14849" width="61" style="208" customWidth="1"/>
    <col min="14850" max="14863" width="15.7109375" style="208" customWidth="1"/>
    <col min="14864" max="15104" width="11.42578125" style="208"/>
    <col min="15105" max="15105" width="61" style="208" customWidth="1"/>
    <col min="15106" max="15119" width="15.7109375" style="208" customWidth="1"/>
    <col min="15120" max="15360" width="11.42578125" style="208"/>
    <col min="15361" max="15361" width="61" style="208" customWidth="1"/>
    <col min="15362" max="15375" width="15.7109375" style="208" customWidth="1"/>
    <col min="15376" max="15616" width="11.42578125" style="208"/>
    <col min="15617" max="15617" width="61" style="208" customWidth="1"/>
    <col min="15618" max="15631" width="15.7109375" style="208" customWidth="1"/>
    <col min="15632" max="15872" width="11.42578125" style="208"/>
    <col min="15873" max="15873" width="61" style="208" customWidth="1"/>
    <col min="15874" max="15887" width="15.7109375" style="208" customWidth="1"/>
    <col min="15888" max="16128" width="11.42578125" style="208"/>
    <col min="16129" max="16129" width="61" style="208" customWidth="1"/>
    <col min="16130" max="16143" width="15.7109375" style="208" customWidth="1"/>
    <col min="16144" max="16384" width="11.42578125" style="208"/>
  </cols>
  <sheetData>
    <row r="1" spans="1:15" s="185" customFormat="1" ht="30" customHeight="1">
      <c r="A1" s="516" t="s">
        <v>56</v>
      </c>
      <c r="B1" s="516"/>
      <c r="C1" s="516"/>
      <c r="D1" s="516"/>
      <c r="E1" s="516"/>
      <c r="F1" s="516"/>
      <c r="G1" s="516"/>
      <c r="H1" s="516"/>
      <c r="I1" s="516"/>
      <c r="J1" s="516"/>
      <c r="K1" s="516"/>
      <c r="L1" s="516"/>
      <c r="M1" s="516"/>
      <c r="N1" s="516"/>
      <c r="O1" s="516"/>
    </row>
    <row r="2" spans="1:15" s="185" customFormat="1" ht="15" customHeight="1">
      <c r="A2" s="517" t="s">
        <v>676</v>
      </c>
      <c r="B2" s="517"/>
      <c r="C2" s="517"/>
      <c r="D2" s="517"/>
      <c r="E2" s="517"/>
      <c r="F2" s="517"/>
      <c r="G2" s="517"/>
      <c r="H2" s="517"/>
      <c r="I2" s="517"/>
      <c r="J2" s="517"/>
      <c r="K2" s="517"/>
      <c r="L2" s="517"/>
      <c r="M2" s="517"/>
      <c r="N2" s="517"/>
      <c r="O2" s="517"/>
    </row>
    <row r="3" spans="1:15" s="185" customFormat="1" ht="15" customHeight="1">
      <c r="A3" s="517" t="s">
        <v>575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</row>
    <row r="4" spans="1:15" s="185" customFormat="1" ht="30" customHeight="1">
      <c r="A4" s="518" t="s">
        <v>55</v>
      </c>
      <c r="B4" s="518"/>
      <c r="C4" s="518"/>
      <c r="D4" s="518"/>
      <c r="E4" s="518"/>
      <c r="F4" s="518"/>
      <c r="G4" s="518"/>
      <c r="H4" s="518"/>
      <c r="I4" s="518"/>
      <c r="J4" s="518"/>
      <c r="K4" s="518"/>
      <c r="L4" s="518"/>
      <c r="M4" s="518"/>
      <c r="N4" s="518"/>
      <c r="O4" s="518"/>
    </row>
    <row r="5" spans="1:15" ht="15" customHeight="1">
      <c r="A5" s="210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  <c r="N5" s="184"/>
      <c r="O5" s="184"/>
    </row>
    <row r="6" spans="1:15" ht="30" customHeight="1">
      <c r="A6" s="295" t="s">
        <v>603</v>
      </c>
      <c r="B6" s="296" t="s">
        <v>57</v>
      </c>
      <c r="C6" s="296" t="s">
        <v>58</v>
      </c>
      <c r="D6" s="296" t="s">
        <v>59</v>
      </c>
      <c r="E6" s="296" t="s">
        <v>60</v>
      </c>
      <c r="F6" s="296" t="s">
        <v>61</v>
      </c>
      <c r="G6" s="296" t="s">
        <v>62</v>
      </c>
      <c r="H6" s="296" t="s">
        <v>63</v>
      </c>
      <c r="I6" s="296" t="s">
        <v>64</v>
      </c>
      <c r="J6" s="296" t="s">
        <v>65</v>
      </c>
      <c r="K6" s="296" t="s">
        <v>67</v>
      </c>
      <c r="L6" s="296" t="s">
        <v>68</v>
      </c>
      <c r="M6" s="296" t="s">
        <v>69</v>
      </c>
      <c r="N6" s="296" t="s">
        <v>70</v>
      </c>
      <c r="O6" s="297" t="s">
        <v>576</v>
      </c>
    </row>
    <row r="7" spans="1:15" ht="15" customHeight="1">
      <c r="A7" s="298" t="s">
        <v>677</v>
      </c>
      <c r="B7" s="299">
        <v>6871004.8797899997</v>
      </c>
      <c r="C7" s="299">
        <v>7462939.0353300003</v>
      </c>
      <c r="D7" s="299">
        <v>3763263.0381999998</v>
      </c>
      <c r="E7" s="299">
        <v>13986795.71566</v>
      </c>
      <c r="F7" s="299">
        <v>8269306.7958500003</v>
      </c>
      <c r="G7" s="299">
        <v>3505226.7421300001</v>
      </c>
      <c r="H7" s="299">
        <v>3048214.7765100002</v>
      </c>
      <c r="I7" s="299">
        <v>0</v>
      </c>
      <c r="J7" s="299">
        <v>92551.541150000005</v>
      </c>
      <c r="K7" s="299">
        <v>1741293.40867</v>
      </c>
      <c r="L7" s="299">
        <v>495653.59385</v>
      </c>
      <c r="M7" s="299">
        <v>7441186.9203999992</v>
      </c>
      <c r="N7" s="299">
        <v>18967.164239999998</v>
      </c>
      <c r="O7" s="299">
        <v>56696403.611780018</v>
      </c>
    </row>
    <row r="8" spans="1:15" ht="15" customHeight="1">
      <c r="A8" s="215" t="s">
        <v>678</v>
      </c>
      <c r="B8" s="207">
        <v>4850677.3163000001</v>
      </c>
      <c r="C8" s="207">
        <v>6381828.7436199998</v>
      </c>
      <c r="D8" s="207">
        <v>2122027.74303</v>
      </c>
      <c r="E8" s="207">
        <v>8534111.8424900007</v>
      </c>
      <c r="F8" s="207">
        <v>5109931.2122</v>
      </c>
      <c r="G8" s="207">
        <v>2396803.1857500002</v>
      </c>
      <c r="H8" s="207">
        <v>2427571.3284399998</v>
      </c>
      <c r="I8" s="207">
        <v>0</v>
      </c>
      <c r="J8" s="207">
        <v>60772.360139999997</v>
      </c>
      <c r="K8" s="207">
        <v>1487805.99126</v>
      </c>
      <c r="L8" s="207">
        <v>379250.06326999998</v>
      </c>
      <c r="M8" s="207">
        <v>5051854.3625400001</v>
      </c>
      <c r="N8" s="207">
        <v>5290.5755300000001</v>
      </c>
      <c r="O8" s="207">
        <v>38807924.724569999</v>
      </c>
    </row>
    <row r="9" spans="1:15" ht="15" customHeight="1">
      <c r="A9" s="215" t="s">
        <v>679</v>
      </c>
      <c r="B9" s="207">
        <v>3443618.5770700001</v>
      </c>
      <c r="C9" s="207">
        <v>3902323.3785100002</v>
      </c>
      <c r="D9" s="207">
        <v>1554242.79427</v>
      </c>
      <c r="E9" s="207">
        <v>3972237.5959999999</v>
      </c>
      <c r="F9" s="207">
        <v>3497867.44575</v>
      </c>
      <c r="G9" s="207">
        <v>1436090.36066</v>
      </c>
      <c r="H9" s="207">
        <v>1285398.7052799999</v>
      </c>
      <c r="I9" s="207">
        <v>0</v>
      </c>
      <c r="J9" s="207">
        <v>0</v>
      </c>
      <c r="K9" s="207">
        <v>833089.63666999992</v>
      </c>
      <c r="L9" s="207">
        <v>70998.965129999997</v>
      </c>
      <c r="M9" s="207">
        <v>1995391.5786700002</v>
      </c>
      <c r="N9" s="207">
        <v>0</v>
      </c>
      <c r="O9" s="207">
        <v>21991259.038009997</v>
      </c>
    </row>
    <row r="10" spans="1:15" ht="15" customHeight="1">
      <c r="A10" s="215" t="s">
        <v>680</v>
      </c>
      <c r="B10" s="207">
        <v>1407058.7392299999</v>
      </c>
      <c r="C10" s="207">
        <v>2479505.3651100001</v>
      </c>
      <c r="D10" s="207">
        <v>567784.94875999994</v>
      </c>
      <c r="E10" s="207">
        <v>4561874.2464899998</v>
      </c>
      <c r="F10" s="207">
        <v>1612063.76645</v>
      </c>
      <c r="G10" s="207">
        <v>960712.82509000006</v>
      </c>
      <c r="H10" s="207">
        <v>1142172.6231600002</v>
      </c>
      <c r="I10" s="207">
        <v>0</v>
      </c>
      <c r="J10" s="207">
        <v>60772.360139999997</v>
      </c>
      <c r="K10" s="207">
        <v>654716.35459</v>
      </c>
      <c r="L10" s="207">
        <v>308251.09813999996</v>
      </c>
      <c r="M10" s="207">
        <v>3056462.7838699999</v>
      </c>
      <c r="N10" s="207">
        <v>5290.5755300000001</v>
      </c>
      <c r="O10" s="207">
        <v>16816665.686559997</v>
      </c>
    </row>
    <row r="11" spans="1:15" ht="15" customHeight="1">
      <c r="A11" s="215" t="s">
        <v>681</v>
      </c>
      <c r="B11" s="207">
        <v>2020327.5634900001</v>
      </c>
      <c r="C11" s="207">
        <v>1081110.29171</v>
      </c>
      <c r="D11" s="207">
        <v>1641235.2951700001</v>
      </c>
      <c r="E11" s="207">
        <v>5452683.8731700005</v>
      </c>
      <c r="F11" s="207">
        <v>3159375.5836499999</v>
      </c>
      <c r="G11" s="207">
        <v>1108423.5563800002</v>
      </c>
      <c r="H11" s="207">
        <v>620643.44807000004</v>
      </c>
      <c r="I11" s="207">
        <v>0</v>
      </c>
      <c r="J11" s="207">
        <v>31779.18101</v>
      </c>
      <c r="K11" s="207">
        <v>253487.41740999999</v>
      </c>
      <c r="L11" s="207">
        <v>116403.53057999999</v>
      </c>
      <c r="M11" s="207">
        <v>2389332.5578600001</v>
      </c>
      <c r="N11" s="207">
        <v>13676.58871</v>
      </c>
      <c r="O11" s="207">
        <v>17888478.88721</v>
      </c>
    </row>
    <row r="12" spans="1:15" ht="15" customHeight="1">
      <c r="A12" s="215" t="s">
        <v>679</v>
      </c>
      <c r="B12" s="207">
        <v>855928.45684</v>
      </c>
      <c r="C12" s="207">
        <v>254187.99337000001</v>
      </c>
      <c r="D12" s="207">
        <v>306349.21079000004</v>
      </c>
      <c r="E12" s="207">
        <v>1072292.45471</v>
      </c>
      <c r="F12" s="207">
        <v>283123.38188999996</v>
      </c>
      <c r="G12" s="207">
        <v>511682.09088999999</v>
      </c>
      <c r="H12" s="207">
        <v>216024.73106999998</v>
      </c>
      <c r="I12" s="207">
        <v>0</v>
      </c>
      <c r="J12" s="207">
        <v>0</v>
      </c>
      <c r="K12" s="207">
        <v>61461.135090000003</v>
      </c>
      <c r="L12" s="207">
        <v>58098.430630000003</v>
      </c>
      <c r="M12" s="207">
        <v>816851.64372000005</v>
      </c>
      <c r="N12" s="207">
        <v>9890.2251199999992</v>
      </c>
      <c r="O12" s="207">
        <v>4445889.7541199988</v>
      </c>
    </row>
    <row r="13" spans="1:15" ht="15" customHeight="1">
      <c r="A13" s="215" t="s">
        <v>680</v>
      </c>
      <c r="B13" s="207">
        <v>1164399.1066500002</v>
      </c>
      <c r="C13" s="207">
        <v>826922.29833999998</v>
      </c>
      <c r="D13" s="207">
        <v>1334886.0843800001</v>
      </c>
      <c r="E13" s="207">
        <v>4380391.4184600003</v>
      </c>
      <c r="F13" s="207">
        <v>2876252.2017600001</v>
      </c>
      <c r="G13" s="207">
        <v>596741.46548999997</v>
      </c>
      <c r="H13" s="207">
        <v>404618.717</v>
      </c>
      <c r="I13" s="207">
        <v>0</v>
      </c>
      <c r="J13" s="207">
        <v>31779.18101</v>
      </c>
      <c r="K13" s="207">
        <v>192026.28232</v>
      </c>
      <c r="L13" s="207">
        <v>58305.099950000003</v>
      </c>
      <c r="M13" s="207">
        <v>1572480.91414</v>
      </c>
      <c r="N13" s="207">
        <v>3786.3635899999999</v>
      </c>
      <c r="O13" s="207">
        <v>13442589.133090002</v>
      </c>
    </row>
    <row r="14" spans="1:15" ht="15" customHeight="1">
      <c r="A14" s="298" t="s">
        <v>682</v>
      </c>
      <c r="B14" s="299">
        <v>3841415.8296699999</v>
      </c>
      <c r="C14" s="299">
        <v>2478531.0881399997</v>
      </c>
      <c r="D14" s="299">
        <v>2640736.1006100001</v>
      </c>
      <c r="E14" s="299">
        <v>3717929.4635199998</v>
      </c>
      <c r="F14" s="299">
        <v>2216445.7521799998</v>
      </c>
      <c r="G14" s="299">
        <v>2586936.6014800002</v>
      </c>
      <c r="H14" s="299">
        <v>1248224.4907799999</v>
      </c>
      <c r="I14" s="299">
        <v>2773.0002400000003</v>
      </c>
      <c r="J14" s="299">
        <v>28589.14429</v>
      </c>
      <c r="K14" s="299">
        <v>1396491.03541</v>
      </c>
      <c r="L14" s="299">
        <v>654706.93983000005</v>
      </c>
      <c r="M14" s="299">
        <v>3905656.6691799997</v>
      </c>
      <c r="N14" s="299">
        <v>141002.82011</v>
      </c>
      <c r="O14" s="299">
        <v>24859438.93544</v>
      </c>
    </row>
    <row r="15" spans="1:15" ht="15" customHeight="1">
      <c r="A15" s="215" t="s">
        <v>678</v>
      </c>
      <c r="B15" s="207">
        <v>2643422.4178299997</v>
      </c>
      <c r="C15" s="207">
        <v>1986816.4312400001</v>
      </c>
      <c r="D15" s="207">
        <v>1732204.5211099999</v>
      </c>
      <c r="E15" s="207">
        <v>2454721.3474400002</v>
      </c>
      <c r="F15" s="207">
        <v>1678879.03094</v>
      </c>
      <c r="G15" s="207">
        <v>2017856.0660699999</v>
      </c>
      <c r="H15" s="207">
        <v>999116.42605000001</v>
      </c>
      <c r="I15" s="207">
        <v>1172.9884299999999</v>
      </c>
      <c r="J15" s="207">
        <v>18279.48026</v>
      </c>
      <c r="K15" s="207">
        <v>1072601.6644900001</v>
      </c>
      <c r="L15" s="207">
        <v>495819.83575999999</v>
      </c>
      <c r="M15" s="207">
        <v>3223929.6799400002</v>
      </c>
      <c r="N15" s="207">
        <v>108728.68866</v>
      </c>
      <c r="O15" s="207">
        <v>18433548.578219999</v>
      </c>
    </row>
    <row r="16" spans="1:15" ht="15" customHeight="1">
      <c r="A16" s="215" t="s">
        <v>679</v>
      </c>
      <c r="B16" s="207">
        <v>2132836.5785699999</v>
      </c>
      <c r="C16" s="207">
        <v>1504525.5875200001</v>
      </c>
      <c r="D16" s="207">
        <v>1279092.49343</v>
      </c>
      <c r="E16" s="207">
        <v>934399.9977999999</v>
      </c>
      <c r="F16" s="207">
        <v>1403592.28321</v>
      </c>
      <c r="G16" s="207">
        <v>1301259.93356</v>
      </c>
      <c r="H16" s="207">
        <v>725869.56133000006</v>
      </c>
      <c r="I16" s="207">
        <v>1172.9884299999999</v>
      </c>
      <c r="J16" s="207">
        <v>4710.3471500000005</v>
      </c>
      <c r="K16" s="207">
        <v>855458.22691999993</v>
      </c>
      <c r="L16" s="207">
        <v>195084.31787999999</v>
      </c>
      <c r="M16" s="207">
        <v>2521127.1895900001</v>
      </c>
      <c r="N16" s="207">
        <v>87002.272430000012</v>
      </c>
      <c r="O16" s="207">
        <v>12946131.77782</v>
      </c>
    </row>
    <row r="17" spans="1:15" ht="15" customHeight="1">
      <c r="A17" s="215" t="s">
        <v>680</v>
      </c>
      <c r="B17" s="207">
        <v>510585.83925999998</v>
      </c>
      <c r="C17" s="207">
        <v>482290.84372</v>
      </c>
      <c r="D17" s="207">
        <v>453112.02768</v>
      </c>
      <c r="E17" s="207">
        <v>1520321.3496400001</v>
      </c>
      <c r="F17" s="207">
        <v>275286.74773</v>
      </c>
      <c r="G17" s="207">
        <v>716596.13251000002</v>
      </c>
      <c r="H17" s="207">
        <v>273246.86472000001</v>
      </c>
      <c r="I17" s="207">
        <v>0</v>
      </c>
      <c r="J17" s="207">
        <v>13569.133109999999</v>
      </c>
      <c r="K17" s="207">
        <v>217143.43756999998</v>
      </c>
      <c r="L17" s="207">
        <v>300735.51788</v>
      </c>
      <c r="M17" s="207">
        <v>702802.49034999998</v>
      </c>
      <c r="N17" s="207">
        <v>21726.416229999999</v>
      </c>
      <c r="O17" s="207">
        <v>5487416.8003999991</v>
      </c>
    </row>
    <row r="18" spans="1:15" ht="15" customHeight="1">
      <c r="A18" s="215" t="s">
        <v>681</v>
      </c>
      <c r="B18" s="207">
        <v>1197993.41184</v>
      </c>
      <c r="C18" s="207">
        <v>491714.6569</v>
      </c>
      <c r="D18" s="207">
        <v>908531.57949999999</v>
      </c>
      <c r="E18" s="207">
        <v>1263208.1160799998</v>
      </c>
      <c r="F18" s="207">
        <v>537566.72123999998</v>
      </c>
      <c r="G18" s="207">
        <v>569080.53541000001</v>
      </c>
      <c r="H18" s="207">
        <v>249108.06472999998</v>
      </c>
      <c r="I18" s="207">
        <v>1600.01181</v>
      </c>
      <c r="J18" s="207">
        <v>10309.66403</v>
      </c>
      <c r="K18" s="207">
        <v>323889.37092000002</v>
      </c>
      <c r="L18" s="207">
        <v>158887.10407</v>
      </c>
      <c r="M18" s="207">
        <v>681726.98924000002</v>
      </c>
      <c r="N18" s="207">
        <v>32274.131450000001</v>
      </c>
      <c r="O18" s="207">
        <v>6425890.3572199997</v>
      </c>
    </row>
    <row r="19" spans="1:15" ht="15" customHeight="1">
      <c r="A19" s="215" t="s">
        <v>679</v>
      </c>
      <c r="B19" s="207">
        <v>880764.77402999997</v>
      </c>
      <c r="C19" s="207">
        <v>336714.49791000003</v>
      </c>
      <c r="D19" s="207">
        <v>568739.73401999997</v>
      </c>
      <c r="E19" s="207">
        <v>477767.84526999999</v>
      </c>
      <c r="F19" s="207">
        <v>361259.20526999998</v>
      </c>
      <c r="G19" s="207">
        <v>223052.02726</v>
      </c>
      <c r="H19" s="207">
        <v>177951.29942</v>
      </c>
      <c r="I19" s="207">
        <v>1121.3480400000001</v>
      </c>
      <c r="J19" s="207">
        <v>252.59784999999999</v>
      </c>
      <c r="K19" s="207">
        <v>236875.78297</v>
      </c>
      <c r="L19" s="207">
        <v>102817.21644</v>
      </c>
      <c r="M19" s="207">
        <v>287274.97262000002</v>
      </c>
      <c r="N19" s="207">
        <v>21490.91084</v>
      </c>
      <c r="O19" s="207">
        <v>3676082.2119399998</v>
      </c>
    </row>
    <row r="20" spans="1:15" ht="15" customHeight="1">
      <c r="A20" s="215" t="s">
        <v>680</v>
      </c>
      <c r="B20" s="207">
        <v>317228.63780999999</v>
      </c>
      <c r="C20" s="207">
        <v>155000.15899</v>
      </c>
      <c r="D20" s="207">
        <v>339791.84548000002</v>
      </c>
      <c r="E20" s="207">
        <v>785440.2708099999</v>
      </c>
      <c r="F20" s="207">
        <v>176307.51597000001</v>
      </c>
      <c r="G20" s="207">
        <v>346028.50814999995</v>
      </c>
      <c r="H20" s="207">
        <v>71156.765310000003</v>
      </c>
      <c r="I20" s="207">
        <v>478.66377</v>
      </c>
      <c r="J20" s="207">
        <v>10057.06618</v>
      </c>
      <c r="K20" s="207">
        <v>87013.587950000001</v>
      </c>
      <c r="L20" s="207">
        <v>56069.887630000005</v>
      </c>
      <c r="M20" s="207">
        <v>394452.01662000001</v>
      </c>
      <c r="N20" s="207">
        <v>10783.22061</v>
      </c>
      <c r="O20" s="207">
        <v>2749808.1452800003</v>
      </c>
    </row>
    <row r="21" spans="1:15" ht="15" customHeight="1">
      <c r="A21" s="298" t="s">
        <v>683</v>
      </c>
      <c r="B21" s="299">
        <v>890751.02180999995</v>
      </c>
      <c r="C21" s="299">
        <v>4590646.9527700003</v>
      </c>
      <c r="D21" s="299">
        <v>4124897.3634600001</v>
      </c>
      <c r="E21" s="299">
        <v>1549379.7571400001</v>
      </c>
      <c r="F21" s="299">
        <v>1600006.7931300001</v>
      </c>
      <c r="G21" s="299">
        <v>1059847.0997599999</v>
      </c>
      <c r="H21" s="299">
        <v>2011395.1916199999</v>
      </c>
      <c r="I21" s="299">
        <v>10840246.070110001</v>
      </c>
      <c r="J21" s="299">
        <v>680.80561</v>
      </c>
      <c r="K21" s="299">
        <v>7191067.7923599994</v>
      </c>
      <c r="L21" s="299">
        <v>1454039.9383599998</v>
      </c>
      <c r="M21" s="299">
        <v>4540743.6505899997</v>
      </c>
      <c r="N21" s="299">
        <v>6986896.7462100005</v>
      </c>
      <c r="O21" s="299">
        <v>46840599.18293</v>
      </c>
    </row>
    <row r="22" spans="1:15" ht="15" customHeight="1">
      <c r="A22" s="215" t="s">
        <v>678</v>
      </c>
      <c r="B22" s="207">
        <v>257646.02796000001</v>
      </c>
      <c r="C22" s="207">
        <v>3051443.6241799998</v>
      </c>
      <c r="D22" s="207">
        <v>2083112.32418</v>
      </c>
      <c r="E22" s="207">
        <v>754436.50098999997</v>
      </c>
      <c r="F22" s="207">
        <v>435997.32416000002</v>
      </c>
      <c r="G22" s="207">
        <v>278512.21489</v>
      </c>
      <c r="H22" s="207">
        <v>938694.83663999999</v>
      </c>
      <c r="I22" s="207">
        <v>7258880.7143000001</v>
      </c>
      <c r="J22" s="207">
        <v>113.43334</v>
      </c>
      <c r="K22" s="207">
        <v>4246278.1166300001</v>
      </c>
      <c r="L22" s="207">
        <v>611079.47270000004</v>
      </c>
      <c r="M22" s="207">
        <v>1844625.07767</v>
      </c>
      <c r="N22" s="207">
        <v>3839784.1741399998</v>
      </c>
      <c r="O22" s="207">
        <v>25600603.841779999</v>
      </c>
    </row>
    <row r="23" spans="1:15" ht="15" customHeight="1">
      <c r="A23" s="215" t="s">
        <v>679</v>
      </c>
      <c r="B23" s="207">
        <v>234796.61627</v>
      </c>
      <c r="C23" s="207">
        <v>2591583.7673599999</v>
      </c>
      <c r="D23" s="207">
        <v>2036117.8281099999</v>
      </c>
      <c r="E23" s="207">
        <v>645958.23000999994</v>
      </c>
      <c r="F23" s="207">
        <v>269470.04839000001</v>
      </c>
      <c r="G23" s="207">
        <v>129291.77356</v>
      </c>
      <c r="H23" s="207">
        <v>864927.8610700001</v>
      </c>
      <c r="I23" s="207">
        <v>6656900.7305399999</v>
      </c>
      <c r="J23" s="207">
        <v>113.43334</v>
      </c>
      <c r="K23" s="207">
        <v>3892191.48379</v>
      </c>
      <c r="L23" s="207">
        <v>508073.14530999999</v>
      </c>
      <c r="M23" s="207">
        <v>1693527.08669</v>
      </c>
      <c r="N23" s="207">
        <v>3573421.5529200002</v>
      </c>
      <c r="O23" s="207">
        <v>23096373.557360001</v>
      </c>
    </row>
    <row r="24" spans="1:15" ht="15" customHeight="1">
      <c r="A24" s="215" t="s">
        <v>680</v>
      </c>
      <c r="B24" s="207">
        <v>22849.411690000001</v>
      </c>
      <c r="C24" s="207">
        <v>459859.85681999999</v>
      </c>
      <c r="D24" s="207">
        <v>46994.496070000001</v>
      </c>
      <c r="E24" s="207">
        <v>108478.27098</v>
      </c>
      <c r="F24" s="207">
        <v>166527.27577000001</v>
      </c>
      <c r="G24" s="207">
        <v>149220.44133</v>
      </c>
      <c r="H24" s="207">
        <v>73766.975569999995</v>
      </c>
      <c r="I24" s="207">
        <v>601979.98375999997</v>
      </c>
      <c r="J24" s="207">
        <v>0</v>
      </c>
      <c r="K24" s="207">
        <v>354086.63283999998</v>
      </c>
      <c r="L24" s="207">
        <v>103006.32739000001</v>
      </c>
      <c r="M24" s="207">
        <v>151097.99098</v>
      </c>
      <c r="N24" s="207">
        <v>266362.62121999997</v>
      </c>
      <c r="O24" s="207">
        <v>2504230.2844199999</v>
      </c>
    </row>
    <row r="25" spans="1:15" ht="15" customHeight="1">
      <c r="A25" s="215" t="s">
        <v>681</v>
      </c>
      <c r="B25" s="207">
        <v>633104.99384999997</v>
      </c>
      <c r="C25" s="207">
        <v>1539203.3285899998</v>
      </c>
      <c r="D25" s="207">
        <v>2041785.0392799999</v>
      </c>
      <c r="E25" s="207">
        <v>794943.25615000003</v>
      </c>
      <c r="F25" s="207">
        <v>1164009.46897</v>
      </c>
      <c r="G25" s="207">
        <v>781334.88486999995</v>
      </c>
      <c r="H25" s="207">
        <v>1072700.3549800001</v>
      </c>
      <c r="I25" s="207">
        <v>3581365.3558100001</v>
      </c>
      <c r="J25" s="207">
        <v>567.37227000000007</v>
      </c>
      <c r="K25" s="207">
        <v>2944789.6757300003</v>
      </c>
      <c r="L25" s="207">
        <v>842960.46565999999</v>
      </c>
      <c r="M25" s="207">
        <v>2696118.5729200002</v>
      </c>
      <c r="N25" s="207">
        <v>3147112.5720700002</v>
      </c>
      <c r="O25" s="207">
        <v>21239995.341149997</v>
      </c>
    </row>
    <row r="26" spans="1:15" ht="15" customHeight="1">
      <c r="A26" s="215" t="s">
        <v>679</v>
      </c>
      <c r="B26" s="207">
        <v>565128.25995000009</v>
      </c>
      <c r="C26" s="207">
        <v>1143390.5625999998</v>
      </c>
      <c r="D26" s="207">
        <v>1867313.79235</v>
      </c>
      <c r="E26" s="207">
        <v>421069.25258999999</v>
      </c>
      <c r="F26" s="207">
        <v>662468.30301999999</v>
      </c>
      <c r="G26" s="207">
        <v>635607.24489999993</v>
      </c>
      <c r="H26" s="207">
        <v>864384.32690999995</v>
      </c>
      <c r="I26" s="207">
        <v>2962820.2728300001</v>
      </c>
      <c r="J26" s="207">
        <v>0</v>
      </c>
      <c r="K26" s="207">
        <v>2467237.7828899999</v>
      </c>
      <c r="L26" s="207">
        <v>717486.83984999999</v>
      </c>
      <c r="M26" s="207">
        <v>2211474.4805399999</v>
      </c>
      <c r="N26" s="207">
        <v>2380109.6088400004</v>
      </c>
      <c r="O26" s="207">
        <v>16898490.72727</v>
      </c>
    </row>
    <row r="27" spans="1:15" ht="15" customHeight="1">
      <c r="A27" s="215" t="s">
        <v>680</v>
      </c>
      <c r="B27" s="207">
        <v>67976.733900000007</v>
      </c>
      <c r="C27" s="207">
        <v>395812.76598999999</v>
      </c>
      <c r="D27" s="207">
        <v>174471.24692999999</v>
      </c>
      <c r="E27" s="207">
        <v>373874.00355999998</v>
      </c>
      <c r="F27" s="207">
        <v>501541.16595</v>
      </c>
      <c r="G27" s="207">
        <v>145727.63996999999</v>
      </c>
      <c r="H27" s="207">
        <v>208316.02807</v>
      </c>
      <c r="I27" s="207">
        <v>618545.08298000006</v>
      </c>
      <c r="J27" s="207">
        <v>567.37227000000007</v>
      </c>
      <c r="K27" s="207">
        <v>477551.89283999999</v>
      </c>
      <c r="L27" s="207">
        <v>125473.62581</v>
      </c>
      <c r="M27" s="207">
        <v>484644.09237999999</v>
      </c>
      <c r="N27" s="207">
        <v>767002.96322999999</v>
      </c>
      <c r="O27" s="207">
        <v>4341504.6138800001</v>
      </c>
    </row>
    <row r="28" spans="1:15" ht="15" customHeight="1">
      <c r="A28" s="298" t="s">
        <v>684</v>
      </c>
      <c r="B28" s="299">
        <v>8547230.3191599995</v>
      </c>
      <c r="C28" s="299">
        <v>6426792.5330799995</v>
      </c>
      <c r="D28" s="299">
        <v>14417669.33512</v>
      </c>
      <c r="E28" s="299">
        <v>1093992.09029</v>
      </c>
      <c r="F28" s="299">
        <v>4876410.0721999994</v>
      </c>
      <c r="G28" s="299">
        <v>3061339.5223300001</v>
      </c>
      <c r="H28" s="299">
        <v>1885087.1971300002</v>
      </c>
      <c r="I28" s="299">
        <v>1360023.4784500001</v>
      </c>
      <c r="J28" s="299">
        <v>0</v>
      </c>
      <c r="K28" s="299">
        <v>2321640.32522</v>
      </c>
      <c r="L28" s="299">
        <v>900129.08295000007</v>
      </c>
      <c r="M28" s="299">
        <v>2540440.9937</v>
      </c>
      <c r="N28" s="299">
        <v>381015.01105999999</v>
      </c>
      <c r="O28" s="299">
        <v>47811769.960689999</v>
      </c>
    </row>
    <row r="29" spans="1:15" ht="15" customHeight="1">
      <c r="A29" s="215" t="s">
        <v>685</v>
      </c>
      <c r="B29" s="207">
        <v>2617686.4745300002</v>
      </c>
      <c r="C29" s="207">
        <v>1844109.7945000001</v>
      </c>
      <c r="D29" s="207">
        <v>4512398.4380799998</v>
      </c>
      <c r="E29" s="207">
        <v>717583.04171000002</v>
      </c>
      <c r="F29" s="207">
        <v>2409816.0579899997</v>
      </c>
      <c r="G29" s="207">
        <v>1023339.0906900001</v>
      </c>
      <c r="H29" s="207">
        <v>1105090.3545899999</v>
      </c>
      <c r="I29" s="207">
        <v>196562.46022000001</v>
      </c>
      <c r="J29" s="207">
        <v>0</v>
      </c>
      <c r="K29" s="207">
        <v>764135.92936000007</v>
      </c>
      <c r="L29" s="207">
        <v>641204.57287999999</v>
      </c>
      <c r="M29" s="207">
        <v>1279346.75119</v>
      </c>
      <c r="N29" s="207">
        <v>159918.57350999999</v>
      </c>
      <c r="O29" s="207">
        <v>17271191.539249998</v>
      </c>
    </row>
    <row r="30" spans="1:15" ht="15" customHeight="1">
      <c r="A30" s="215" t="s">
        <v>686</v>
      </c>
      <c r="B30" s="207">
        <v>106913.40054999999</v>
      </c>
      <c r="C30" s="207">
        <v>73292.784</v>
      </c>
      <c r="D30" s="207">
        <v>120275.53859</v>
      </c>
      <c r="E30" s="207">
        <v>27641.046429999999</v>
      </c>
      <c r="F30" s="207">
        <v>228816.87447000001</v>
      </c>
      <c r="G30" s="207">
        <v>27829.577579999997</v>
      </c>
      <c r="H30" s="207">
        <v>62330.508310000005</v>
      </c>
      <c r="I30" s="207">
        <v>4402.5087800000001</v>
      </c>
      <c r="J30" s="207">
        <v>0</v>
      </c>
      <c r="K30" s="207">
        <v>29630.524149999997</v>
      </c>
      <c r="L30" s="207">
        <v>25731.98791</v>
      </c>
      <c r="M30" s="207">
        <v>18823.247480000002</v>
      </c>
      <c r="N30" s="207">
        <v>3854.6496499999998</v>
      </c>
      <c r="O30" s="207">
        <v>729542.64790000021</v>
      </c>
    </row>
    <row r="31" spans="1:15" ht="15" customHeight="1">
      <c r="A31" s="215" t="s">
        <v>687</v>
      </c>
      <c r="B31" s="207">
        <v>518781.80852999998</v>
      </c>
      <c r="C31" s="207">
        <v>691862.84639999992</v>
      </c>
      <c r="D31" s="207">
        <v>833743.16779999994</v>
      </c>
      <c r="E31" s="207">
        <v>138479.33562999999</v>
      </c>
      <c r="F31" s="207">
        <v>222887.85991</v>
      </c>
      <c r="G31" s="207">
        <v>173359.97166000001</v>
      </c>
      <c r="H31" s="207">
        <v>323031.42926</v>
      </c>
      <c r="I31" s="207">
        <v>102604.04244</v>
      </c>
      <c r="J31" s="207">
        <v>0</v>
      </c>
      <c r="K31" s="207">
        <v>343345.87151999999</v>
      </c>
      <c r="L31" s="207">
        <v>205138.46315999998</v>
      </c>
      <c r="M31" s="207">
        <v>318832.30242999998</v>
      </c>
      <c r="N31" s="207">
        <v>76960.031930000012</v>
      </c>
      <c r="O31" s="207">
        <v>3949027.1306699999</v>
      </c>
    </row>
    <row r="32" spans="1:15" ht="15" customHeight="1">
      <c r="A32" s="215" t="s">
        <v>688</v>
      </c>
      <c r="B32" s="207">
        <v>1797161.4686199999</v>
      </c>
      <c r="C32" s="207">
        <v>929211.20930999995</v>
      </c>
      <c r="D32" s="207">
        <v>3241013.2897100002</v>
      </c>
      <c r="E32" s="207">
        <v>527547.73204999999</v>
      </c>
      <c r="F32" s="207">
        <v>1611959.60614</v>
      </c>
      <c r="G32" s="207">
        <v>735722.79295000003</v>
      </c>
      <c r="H32" s="207">
        <v>627408.05555999989</v>
      </c>
      <c r="I32" s="207">
        <v>41482.413439999997</v>
      </c>
      <c r="J32" s="207">
        <v>0</v>
      </c>
      <c r="K32" s="207">
        <v>166125.37646</v>
      </c>
      <c r="L32" s="207">
        <v>330443.91369999998</v>
      </c>
      <c r="M32" s="207">
        <v>777691.66194000002</v>
      </c>
      <c r="N32" s="207">
        <v>37469.506719999998</v>
      </c>
      <c r="O32" s="207">
        <v>10823237.026600001</v>
      </c>
    </row>
    <row r="33" spans="1:15" ht="15" customHeight="1">
      <c r="A33" s="215" t="s">
        <v>689</v>
      </c>
      <c r="B33" s="207">
        <v>194829.79683000001</v>
      </c>
      <c r="C33" s="207">
        <v>149742.95478999999</v>
      </c>
      <c r="D33" s="207">
        <v>317366.44198</v>
      </c>
      <c r="E33" s="207">
        <v>23914.927600000003</v>
      </c>
      <c r="F33" s="207">
        <v>346151.71747000003</v>
      </c>
      <c r="G33" s="207">
        <v>86426.748500000002</v>
      </c>
      <c r="H33" s="207">
        <v>92320.36146</v>
      </c>
      <c r="I33" s="207">
        <v>48073.495560000003</v>
      </c>
      <c r="J33" s="207">
        <v>0</v>
      </c>
      <c r="K33" s="207">
        <v>225034.15722999998</v>
      </c>
      <c r="L33" s="207">
        <v>79890.208109999992</v>
      </c>
      <c r="M33" s="207">
        <v>163999.53934000002</v>
      </c>
      <c r="N33" s="207">
        <v>41634.38521</v>
      </c>
      <c r="O33" s="207">
        <v>1769384.7340800003</v>
      </c>
    </row>
    <row r="34" spans="1:15" ht="15" customHeight="1">
      <c r="A34" s="215" t="s">
        <v>630</v>
      </c>
      <c r="B34" s="207">
        <v>362525.60576999997</v>
      </c>
      <c r="C34" s="207">
        <v>339414.55808999995</v>
      </c>
      <c r="D34" s="207">
        <v>316.70490999999998</v>
      </c>
      <c r="E34" s="207">
        <v>10259.224679999999</v>
      </c>
      <c r="F34" s="207">
        <v>85839.016860000003</v>
      </c>
      <c r="G34" s="207">
        <v>0</v>
      </c>
      <c r="H34" s="207">
        <v>1350.8371399999999</v>
      </c>
      <c r="I34" s="207">
        <v>1012666.87757</v>
      </c>
      <c r="J34" s="207">
        <v>0</v>
      </c>
      <c r="K34" s="207">
        <v>533658.49562000006</v>
      </c>
      <c r="L34" s="207">
        <v>2289.1948900000002</v>
      </c>
      <c r="M34" s="207">
        <v>0</v>
      </c>
      <c r="N34" s="207">
        <v>6874.2523200000005</v>
      </c>
      <c r="O34" s="207">
        <v>2355194.7678499999</v>
      </c>
    </row>
    <row r="35" spans="1:15" ht="15" customHeight="1">
      <c r="A35" s="215" t="s">
        <v>687</v>
      </c>
      <c r="B35" s="207">
        <v>52871.067390000004</v>
      </c>
      <c r="C35" s="207">
        <v>270208.31688999996</v>
      </c>
      <c r="D35" s="207">
        <v>78.599689999999995</v>
      </c>
      <c r="E35" s="207">
        <v>9462.9547899999998</v>
      </c>
      <c r="F35" s="207">
        <v>47355.986170000004</v>
      </c>
      <c r="G35" s="207">
        <v>0</v>
      </c>
      <c r="H35" s="207">
        <v>564.46799999999996</v>
      </c>
      <c r="I35" s="207">
        <v>576852.75973000005</v>
      </c>
      <c r="J35" s="207">
        <v>0</v>
      </c>
      <c r="K35" s="207">
        <v>243776.10642</v>
      </c>
      <c r="L35" s="207">
        <v>2203.5243</v>
      </c>
      <c r="M35" s="207">
        <v>0</v>
      </c>
      <c r="N35" s="207">
        <v>1212.24018</v>
      </c>
      <c r="O35" s="207">
        <v>1204586.0235599999</v>
      </c>
    </row>
    <row r="36" spans="1:15" ht="15" customHeight="1">
      <c r="A36" s="215" t="s">
        <v>689</v>
      </c>
      <c r="B36" s="207">
        <v>305349.88327999995</v>
      </c>
      <c r="C36" s="207">
        <v>69206.241200000004</v>
      </c>
      <c r="D36" s="207">
        <v>238.10522</v>
      </c>
      <c r="E36" s="207">
        <v>796.26989000000003</v>
      </c>
      <c r="F36" s="207">
        <v>38483.03069</v>
      </c>
      <c r="G36" s="207">
        <v>0</v>
      </c>
      <c r="H36" s="207">
        <v>786.36914000000002</v>
      </c>
      <c r="I36" s="207">
        <v>357713.23817999999</v>
      </c>
      <c r="J36" s="207">
        <v>0</v>
      </c>
      <c r="K36" s="207">
        <v>240578.64621000001</v>
      </c>
      <c r="L36" s="207">
        <v>74.876460000000009</v>
      </c>
      <c r="M36" s="207">
        <v>0</v>
      </c>
      <c r="N36" s="207">
        <v>5662.0121399999998</v>
      </c>
      <c r="O36" s="207">
        <v>1018888.6724100001</v>
      </c>
    </row>
    <row r="37" spans="1:15" ht="15" customHeight="1">
      <c r="A37" s="215" t="s">
        <v>690</v>
      </c>
      <c r="B37" s="207">
        <v>4304.6550999999999</v>
      </c>
      <c r="C37" s="207">
        <v>0</v>
      </c>
      <c r="D37" s="207">
        <v>0</v>
      </c>
      <c r="E37" s="207">
        <v>0</v>
      </c>
      <c r="F37" s="207">
        <v>0</v>
      </c>
      <c r="G37" s="207">
        <v>0</v>
      </c>
      <c r="H37" s="207">
        <v>0</v>
      </c>
      <c r="I37" s="207">
        <v>78100.879659999991</v>
      </c>
      <c r="J37" s="207">
        <v>0</v>
      </c>
      <c r="K37" s="207">
        <v>49303.742989999999</v>
      </c>
      <c r="L37" s="207">
        <v>10.794129999999999</v>
      </c>
      <c r="M37" s="207">
        <v>0</v>
      </c>
      <c r="N37" s="207">
        <v>0</v>
      </c>
      <c r="O37" s="207">
        <v>131720.07188</v>
      </c>
    </row>
    <row r="38" spans="1:15" ht="15" customHeight="1">
      <c r="A38" s="300" t="s">
        <v>691</v>
      </c>
      <c r="B38" s="207">
        <v>0</v>
      </c>
      <c r="C38" s="207">
        <v>5098.0194299999994</v>
      </c>
      <c r="D38" s="207">
        <v>0</v>
      </c>
      <c r="E38" s="207">
        <v>0</v>
      </c>
      <c r="F38" s="207">
        <v>0</v>
      </c>
      <c r="G38" s="207">
        <v>0</v>
      </c>
      <c r="H38" s="207">
        <v>0</v>
      </c>
      <c r="I38" s="207">
        <v>1143.9612099999999</v>
      </c>
      <c r="J38" s="207">
        <v>0</v>
      </c>
      <c r="K38" s="207">
        <v>0</v>
      </c>
      <c r="L38" s="207">
        <v>194.6181</v>
      </c>
      <c r="M38" s="207">
        <v>0</v>
      </c>
      <c r="N38" s="207">
        <v>0</v>
      </c>
      <c r="O38" s="207">
        <v>6436.5987399999995</v>
      </c>
    </row>
    <row r="39" spans="1:15" ht="15" customHeight="1">
      <c r="A39" s="215" t="s">
        <v>687</v>
      </c>
      <c r="B39" s="207">
        <v>0</v>
      </c>
      <c r="C39" s="207">
        <v>4407.1121700000003</v>
      </c>
      <c r="D39" s="207">
        <v>0</v>
      </c>
      <c r="E39" s="207">
        <v>0</v>
      </c>
      <c r="F39" s="207">
        <v>0</v>
      </c>
      <c r="G39" s="207">
        <v>0</v>
      </c>
      <c r="H39" s="207">
        <v>0</v>
      </c>
      <c r="I39" s="207">
        <v>686.04608999999994</v>
      </c>
      <c r="J39" s="207">
        <v>0</v>
      </c>
      <c r="K39" s="207">
        <v>0</v>
      </c>
      <c r="L39" s="207">
        <v>125.82406</v>
      </c>
      <c r="M39" s="207">
        <v>0</v>
      </c>
      <c r="N39" s="207">
        <v>0</v>
      </c>
      <c r="O39" s="207">
        <v>5218.9823200000001</v>
      </c>
    </row>
    <row r="40" spans="1:15" ht="15" customHeight="1">
      <c r="A40" s="215" t="s">
        <v>689</v>
      </c>
      <c r="B40" s="207">
        <v>0</v>
      </c>
      <c r="C40" s="207">
        <v>690.90726000000006</v>
      </c>
      <c r="D40" s="207">
        <v>0</v>
      </c>
      <c r="E40" s="207">
        <v>0</v>
      </c>
      <c r="F40" s="207">
        <v>0</v>
      </c>
      <c r="G40" s="207">
        <v>0</v>
      </c>
      <c r="H40" s="207">
        <v>0</v>
      </c>
      <c r="I40" s="207">
        <v>457.91512</v>
      </c>
      <c r="J40" s="207">
        <v>0</v>
      </c>
      <c r="K40" s="207">
        <v>0</v>
      </c>
      <c r="L40" s="207">
        <v>68.794039999999995</v>
      </c>
      <c r="M40" s="207">
        <v>0</v>
      </c>
      <c r="N40" s="207">
        <v>0</v>
      </c>
      <c r="O40" s="207">
        <v>1217.6164200000001</v>
      </c>
    </row>
    <row r="41" spans="1:15" ht="15" customHeight="1">
      <c r="A41" s="215" t="s">
        <v>632</v>
      </c>
      <c r="B41" s="207">
        <v>5331563.5741300005</v>
      </c>
      <c r="C41" s="207">
        <v>4236536.0668799998</v>
      </c>
      <c r="D41" s="207">
        <v>9904431.6971800011</v>
      </c>
      <c r="E41" s="207">
        <v>364009.94319999998</v>
      </c>
      <c r="F41" s="207">
        <v>2380754.9973499998</v>
      </c>
      <c r="G41" s="207">
        <v>2038000.4316400001</v>
      </c>
      <c r="H41" s="207">
        <v>778617.40723999997</v>
      </c>
      <c r="I41" s="207">
        <v>144208.06286000001</v>
      </c>
      <c r="J41" s="207">
        <v>0</v>
      </c>
      <c r="K41" s="207">
        <v>1004456.77584</v>
      </c>
      <c r="L41" s="207">
        <v>256289.03222999998</v>
      </c>
      <c r="M41" s="207">
        <v>1261094.24251</v>
      </c>
      <c r="N41" s="207">
        <v>213536.07978999999</v>
      </c>
      <c r="O41" s="207">
        <v>27913498.310850002</v>
      </c>
    </row>
    <row r="42" spans="1:15" ht="15" customHeight="1">
      <c r="A42" s="215" t="s">
        <v>686</v>
      </c>
      <c r="B42" s="207">
        <v>126198.49861</v>
      </c>
      <c r="C42" s="207">
        <v>300802.90325999999</v>
      </c>
      <c r="D42" s="207">
        <v>222103.30834000002</v>
      </c>
      <c r="E42" s="207">
        <v>20164.700840000001</v>
      </c>
      <c r="F42" s="207">
        <v>26190.375469999999</v>
      </c>
      <c r="G42" s="207">
        <v>161897.39362000002</v>
      </c>
      <c r="H42" s="207">
        <v>67914.660390000005</v>
      </c>
      <c r="I42" s="207">
        <v>3112.24991</v>
      </c>
      <c r="J42" s="207">
        <v>0</v>
      </c>
      <c r="K42" s="207">
        <v>77219.757760000008</v>
      </c>
      <c r="L42" s="207">
        <v>8447.6562599999997</v>
      </c>
      <c r="M42" s="207">
        <v>42445.944109999997</v>
      </c>
      <c r="N42" s="207">
        <v>7914.5294999999996</v>
      </c>
      <c r="O42" s="207">
        <v>1064411.9780699997</v>
      </c>
    </row>
    <row r="43" spans="1:15" ht="15" customHeight="1">
      <c r="A43" s="215" t="s">
        <v>687</v>
      </c>
      <c r="B43" s="207">
        <v>736962.69310000003</v>
      </c>
      <c r="C43" s="207">
        <v>905165.81771000009</v>
      </c>
      <c r="D43" s="207">
        <v>1557995.05134</v>
      </c>
      <c r="E43" s="207">
        <v>52614.538249999998</v>
      </c>
      <c r="F43" s="207">
        <v>124674.84524</v>
      </c>
      <c r="G43" s="207">
        <v>227799.41418000002</v>
      </c>
      <c r="H43" s="207">
        <v>130675.67220999999</v>
      </c>
      <c r="I43" s="207">
        <v>61700.819909999998</v>
      </c>
      <c r="J43" s="207">
        <v>0</v>
      </c>
      <c r="K43" s="207">
        <v>323944.90143999999</v>
      </c>
      <c r="L43" s="207">
        <v>73911.53026</v>
      </c>
      <c r="M43" s="207">
        <v>232644.42765</v>
      </c>
      <c r="N43" s="207">
        <v>87985.37937000001</v>
      </c>
      <c r="O43" s="207">
        <v>4516075.0906600012</v>
      </c>
    </row>
    <row r="44" spans="1:15" ht="15" customHeight="1">
      <c r="A44" s="215" t="s">
        <v>688</v>
      </c>
      <c r="B44" s="207">
        <v>4211249.6086299997</v>
      </c>
      <c r="C44" s="207">
        <v>2848412.4317800002</v>
      </c>
      <c r="D44" s="207">
        <v>7798102.8867700007</v>
      </c>
      <c r="E44" s="207">
        <v>289417.41978</v>
      </c>
      <c r="F44" s="207">
        <v>1968749.2863800002</v>
      </c>
      <c r="G44" s="207">
        <v>1551119.59742</v>
      </c>
      <c r="H44" s="207">
        <v>531108.80744</v>
      </c>
      <c r="I44" s="207">
        <v>35645.998650000001</v>
      </c>
      <c r="J44" s="207">
        <v>0</v>
      </c>
      <c r="K44" s="207">
        <v>443644.95280999999</v>
      </c>
      <c r="L44" s="207">
        <v>136719.47998</v>
      </c>
      <c r="M44" s="207">
        <v>852383.73788999999</v>
      </c>
      <c r="N44" s="207">
        <v>84927.334359999993</v>
      </c>
      <c r="O44" s="207">
        <v>20751481.541889999</v>
      </c>
    </row>
    <row r="45" spans="1:15" ht="15" customHeight="1">
      <c r="A45" s="215" t="s">
        <v>689</v>
      </c>
      <c r="B45" s="207">
        <v>257152.77378999998</v>
      </c>
      <c r="C45" s="207">
        <v>182154.91412999999</v>
      </c>
      <c r="D45" s="207">
        <v>326230.45073000004</v>
      </c>
      <c r="E45" s="207">
        <v>1813.2843300000002</v>
      </c>
      <c r="F45" s="207">
        <v>261140.49025999999</v>
      </c>
      <c r="G45" s="207">
        <v>97184.026419999995</v>
      </c>
      <c r="H45" s="207">
        <v>48918.267200000002</v>
      </c>
      <c r="I45" s="207">
        <v>43748.99439</v>
      </c>
      <c r="J45" s="207">
        <v>0</v>
      </c>
      <c r="K45" s="207">
        <v>159647.16383</v>
      </c>
      <c r="L45" s="207">
        <v>37210.365729999998</v>
      </c>
      <c r="M45" s="207">
        <v>133620.13286000001</v>
      </c>
      <c r="N45" s="207">
        <v>32708.83656</v>
      </c>
      <c r="O45" s="207">
        <v>1581529.7002299996</v>
      </c>
    </row>
    <row r="46" spans="1:15" ht="15" customHeight="1">
      <c r="A46" s="215" t="s">
        <v>89</v>
      </c>
      <c r="B46" s="207">
        <v>235454.66472999999</v>
      </c>
      <c r="C46" s="207">
        <v>1634.0941799999998</v>
      </c>
      <c r="D46" s="207">
        <v>522.49495000000002</v>
      </c>
      <c r="E46" s="207">
        <v>2139.8807000000002</v>
      </c>
      <c r="F46" s="207">
        <v>0</v>
      </c>
      <c r="G46" s="207">
        <v>0</v>
      </c>
      <c r="H46" s="207">
        <v>28.59816</v>
      </c>
      <c r="I46" s="207">
        <v>5442.1165899999996</v>
      </c>
      <c r="J46" s="207">
        <v>0</v>
      </c>
      <c r="K46" s="207">
        <v>19389.124399999997</v>
      </c>
      <c r="L46" s="207">
        <v>151.66485</v>
      </c>
      <c r="M46" s="207">
        <v>0</v>
      </c>
      <c r="N46" s="207">
        <v>686.10543999999993</v>
      </c>
      <c r="O46" s="207">
        <v>265448.74399999995</v>
      </c>
    </row>
    <row r="47" spans="1:15" ht="15" customHeight="1">
      <c r="A47" s="215" t="s">
        <v>687</v>
      </c>
      <c r="B47" s="207">
        <v>22147.75143</v>
      </c>
      <c r="C47" s="207">
        <v>72.757039999999989</v>
      </c>
      <c r="D47" s="207">
        <v>63.515910000000005</v>
      </c>
      <c r="E47" s="207">
        <v>2093.85025</v>
      </c>
      <c r="F47" s="207">
        <v>0</v>
      </c>
      <c r="G47" s="207">
        <v>0</v>
      </c>
      <c r="H47" s="207">
        <v>28.59816</v>
      </c>
      <c r="I47" s="207">
        <v>2218.3135499999999</v>
      </c>
      <c r="J47" s="207">
        <v>0</v>
      </c>
      <c r="K47" s="207">
        <v>13893.83224</v>
      </c>
      <c r="L47" s="207">
        <v>0</v>
      </c>
      <c r="M47" s="207">
        <v>0</v>
      </c>
      <c r="N47" s="207">
        <v>213.78460999999999</v>
      </c>
      <c r="O47" s="207">
        <v>40732.403189999997</v>
      </c>
    </row>
    <row r="48" spans="1:15" ht="15" customHeight="1">
      <c r="A48" s="215" t="s">
        <v>689</v>
      </c>
      <c r="B48" s="207">
        <v>212122.80024000001</v>
      </c>
      <c r="C48" s="207">
        <v>0</v>
      </c>
      <c r="D48" s="207">
        <v>183.24097</v>
      </c>
      <c r="E48" s="207">
        <v>0</v>
      </c>
      <c r="F48" s="207">
        <v>0</v>
      </c>
      <c r="G48" s="207">
        <v>0</v>
      </c>
      <c r="H48" s="207">
        <v>0</v>
      </c>
      <c r="I48" s="207">
        <v>3223.8030400000002</v>
      </c>
      <c r="J48" s="207">
        <v>0</v>
      </c>
      <c r="K48" s="207">
        <v>4655.8916300000001</v>
      </c>
      <c r="L48" s="207">
        <v>151.66485</v>
      </c>
      <c r="M48" s="207">
        <v>0</v>
      </c>
      <c r="N48" s="207">
        <v>472.32083</v>
      </c>
      <c r="O48" s="207">
        <v>220809.72156000003</v>
      </c>
    </row>
    <row r="49" spans="1:15" ht="15" customHeight="1">
      <c r="A49" s="215" t="s">
        <v>690</v>
      </c>
      <c r="B49" s="207">
        <v>1184.1130600000001</v>
      </c>
      <c r="C49" s="207">
        <v>1561.3371399999999</v>
      </c>
      <c r="D49" s="207">
        <v>275.73806999999999</v>
      </c>
      <c r="E49" s="207">
        <v>46.030449999999995</v>
      </c>
      <c r="F49" s="207">
        <v>0</v>
      </c>
      <c r="G49" s="207">
        <v>0</v>
      </c>
      <c r="H49" s="207">
        <v>0</v>
      </c>
      <c r="I49" s="207">
        <v>0</v>
      </c>
      <c r="J49" s="207">
        <v>0</v>
      </c>
      <c r="K49" s="207">
        <v>839.40053</v>
      </c>
      <c r="L49" s="207">
        <v>0</v>
      </c>
      <c r="M49" s="207">
        <v>0</v>
      </c>
      <c r="N49" s="207">
        <v>0</v>
      </c>
      <c r="O49" s="207">
        <v>3906.6192500000002</v>
      </c>
    </row>
    <row r="50" spans="1:15" ht="15" customHeight="1">
      <c r="A50" s="298" t="s">
        <v>692</v>
      </c>
      <c r="B50" s="299">
        <v>1752702.12457</v>
      </c>
      <c r="C50" s="299">
        <v>2613045.0996999997</v>
      </c>
      <c r="D50" s="299">
        <v>1562385.15555</v>
      </c>
      <c r="E50" s="299">
        <v>1039491.5616799999</v>
      </c>
      <c r="F50" s="299">
        <v>1688223.1067899999</v>
      </c>
      <c r="G50" s="299">
        <v>827445.22108000005</v>
      </c>
      <c r="H50" s="299">
        <v>1224125.95389</v>
      </c>
      <c r="I50" s="299">
        <v>1249098.53498</v>
      </c>
      <c r="J50" s="299">
        <v>523.15944000000002</v>
      </c>
      <c r="K50" s="299">
        <v>1623361.85249</v>
      </c>
      <c r="L50" s="299">
        <v>408615.07263999997</v>
      </c>
      <c r="M50" s="299">
        <v>1535249.43022</v>
      </c>
      <c r="N50" s="299">
        <v>1300895.0870000001</v>
      </c>
      <c r="O50" s="299">
        <v>16825161.360029999</v>
      </c>
    </row>
    <row r="51" spans="1:15" ht="15" customHeight="1">
      <c r="A51" s="215" t="s">
        <v>693</v>
      </c>
      <c r="B51" s="207">
        <v>371658.75702999998</v>
      </c>
      <c r="C51" s="207">
        <v>84901.928530000005</v>
      </c>
      <c r="D51" s="207">
        <v>321238.51966000005</v>
      </c>
      <c r="E51" s="207">
        <v>388236.35356999998</v>
      </c>
      <c r="F51" s="207">
        <v>429690.85258000001</v>
      </c>
      <c r="G51" s="207">
        <v>301437.10538999998</v>
      </c>
      <c r="H51" s="207">
        <v>374310.97145999997</v>
      </c>
      <c r="I51" s="207">
        <v>0</v>
      </c>
      <c r="J51" s="207">
        <v>0</v>
      </c>
      <c r="K51" s="207">
        <v>5928.7072300000009</v>
      </c>
      <c r="L51" s="207">
        <v>0</v>
      </c>
      <c r="M51" s="207">
        <v>437241.30445</v>
      </c>
      <c r="N51" s="207">
        <v>30161.904999999999</v>
      </c>
      <c r="O51" s="207">
        <v>2744806.4049</v>
      </c>
    </row>
    <row r="52" spans="1:15" ht="15" customHeight="1">
      <c r="A52" s="215" t="s">
        <v>694</v>
      </c>
      <c r="B52" s="207">
        <v>8668.5537599999989</v>
      </c>
      <c r="C52" s="207">
        <v>276384.95697000006</v>
      </c>
      <c r="D52" s="207">
        <v>630826.41201999993</v>
      </c>
      <c r="E52" s="207">
        <v>235902.92483</v>
      </c>
      <c r="F52" s="207">
        <v>386.47805999999997</v>
      </c>
      <c r="G52" s="207">
        <v>253919.56724999999</v>
      </c>
      <c r="H52" s="207">
        <v>259268.86965000001</v>
      </c>
      <c r="I52" s="207">
        <v>66661.173240000004</v>
      </c>
      <c r="J52" s="207">
        <v>0</v>
      </c>
      <c r="K52" s="207">
        <v>6578.0582199999999</v>
      </c>
      <c r="L52" s="207">
        <v>176263.35168000002</v>
      </c>
      <c r="M52" s="207">
        <v>2545.6938300000002</v>
      </c>
      <c r="N52" s="207">
        <v>31400.266629999998</v>
      </c>
      <c r="O52" s="207">
        <v>1948806.30614</v>
      </c>
    </row>
    <row r="53" spans="1:15" ht="15" customHeight="1">
      <c r="A53" s="215" t="s">
        <v>695</v>
      </c>
      <c r="B53" s="207">
        <v>1204700.4875099999</v>
      </c>
      <c r="C53" s="207">
        <v>2251758.2141999998</v>
      </c>
      <c r="D53" s="207">
        <v>610320.22386999999</v>
      </c>
      <c r="E53" s="207">
        <v>123465.34263</v>
      </c>
      <c r="F53" s="207">
        <v>1184091.4623800002</v>
      </c>
      <c r="G53" s="207">
        <v>183100.24796000001</v>
      </c>
      <c r="H53" s="207">
        <v>589092.55611</v>
      </c>
      <c r="I53" s="207">
        <v>1182437.3617400001</v>
      </c>
      <c r="J53" s="207">
        <v>492.01927000000001</v>
      </c>
      <c r="K53" s="207">
        <v>1610855.0870399999</v>
      </c>
      <c r="L53" s="207">
        <v>224819.89547999998</v>
      </c>
      <c r="M53" s="207">
        <v>1095462.43194</v>
      </c>
      <c r="N53" s="207">
        <v>1239332.9153699998</v>
      </c>
      <c r="O53" s="207">
        <v>11499928.245500002</v>
      </c>
    </row>
    <row r="54" spans="1:15" ht="15" customHeight="1">
      <c r="A54" s="215" t="s">
        <v>696</v>
      </c>
      <c r="B54" s="207">
        <v>167674.32627000002</v>
      </c>
      <c r="C54" s="207">
        <v>0</v>
      </c>
      <c r="D54" s="207">
        <v>0</v>
      </c>
      <c r="E54" s="207">
        <v>291886.94065</v>
      </c>
      <c r="F54" s="207">
        <v>74054.313769999993</v>
      </c>
      <c r="G54" s="207">
        <v>88988.300480000005</v>
      </c>
      <c r="H54" s="207">
        <v>1453.5566699999999</v>
      </c>
      <c r="I54" s="207">
        <v>0</v>
      </c>
      <c r="J54" s="207">
        <v>31.140169999999998</v>
      </c>
      <c r="K54" s="207">
        <v>0</v>
      </c>
      <c r="L54" s="207">
        <v>7531.8254800000004</v>
      </c>
      <c r="M54" s="207">
        <v>0</v>
      </c>
      <c r="N54" s="207">
        <v>0</v>
      </c>
      <c r="O54" s="207">
        <v>631620.40348999994</v>
      </c>
    </row>
    <row r="55" spans="1:15" ht="15" customHeight="1">
      <c r="A55" s="218" t="s">
        <v>613</v>
      </c>
      <c r="B55" s="219">
        <v>21903104.175000001</v>
      </c>
      <c r="C55" s="219">
        <v>23571954.70902</v>
      </c>
      <c r="D55" s="219">
        <v>26508950.992939997</v>
      </c>
      <c r="E55" s="219">
        <v>21387588.588290002</v>
      </c>
      <c r="F55" s="219">
        <v>18650392.520150002</v>
      </c>
      <c r="G55" s="219">
        <v>11040795.18678</v>
      </c>
      <c r="H55" s="219">
        <v>9417047.6099300012</v>
      </c>
      <c r="I55" s="219">
        <v>13452141.08378</v>
      </c>
      <c r="J55" s="219">
        <v>122344.65049</v>
      </c>
      <c r="K55" s="219">
        <v>14273854.41415</v>
      </c>
      <c r="L55" s="219">
        <v>3913144.62763</v>
      </c>
      <c r="M55" s="219">
        <v>19963277.66409</v>
      </c>
      <c r="N55" s="219">
        <v>8828776.8286200017</v>
      </c>
      <c r="O55" s="219">
        <v>193033373.05087</v>
      </c>
    </row>
    <row r="56" spans="1:15" ht="15" customHeight="1" thickBot="1">
      <c r="A56" s="222"/>
      <c r="B56" s="223"/>
      <c r="C56" s="224"/>
      <c r="D56" s="224"/>
      <c r="E56" s="224"/>
      <c r="F56" s="224"/>
      <c r="G56" s="224"/>
      <c r="H56" s="223"/>
      <c r="I56" s="223"/>
      <c r="J56" s="223"/>
      <c r="K56" s="223"/>
      <c r="L56" s="223"/>
      <c r="M56" s="223"/>
      <c r="N56" s="223"/>
      <c r="O56" s="223"/>
    </row>
    <row r="57" spans="1:15" ht="15" customHeight="1" thickTop="1">
      <c r="A57" s="206" t="s">
        <v>596</v>
      </c>
      <c r="B57" s="230"/>
      <c r="C57" s="231"/>
      <c r="D57" s="216"/>
      <c r="E57" s="216"/>
      <c r="F57" s="216"/>
      <c r="G57" s="216"/>
      <c r="H57" s="226"/>
      <c r="I57" s="226"/>
      <c r="J57" s="226"/>
      <c r="K57" s="226"/>
      <c r="L57" s="226"/>
      <c r="M57" s="226"/>
      <c r="N57" s="226"/>
      <c r="O57" s="226"/>
    </row>
    <row r="58" spans="1:15" ht="15" customHeight="1">
      <c r="A58" s="206" t="s">
        <v>697</v>
      </c>
      <c r="B58" s="206"/>
      <c r="C58" s="206"/>
      <c r="D58" s="207"/>
      <c r="E58" s="207"/>
      <c r="F58" s="207"/>
      <c r="G58" s="207"/>
      <c r="H58" s="184"/>
      <c r="I58" s="184"/>
      <c r="J58" s="184"/>
      <c r="K58" s="184"/>
      <c r="L58" s="184"/>
      <c r="M58" s="184"/>
      <c r="N58" s="184"/>
      <c r="O58" s="184"/>
    </row>
    <row r="59" spans="1:15" ht="15" customHeight="1">
      <c r="A59" s="232"/>
      <c r="B59" s="184"/>
      <c r="C59" s="207"/>
      <c r="D59" s="207"/>
      <c r="E59" s="207"/>
      <c r="F59" s="207"/>
      <c r="G59" s="207"/>
      <c r="H59" s="184"/>
      <c r="I59" s="184"/>
      <c r="J59" s="184"/>
      <c r="K59" s="184"/>
      <c r="L59" s="184"/>
      <c r="M59" s="184"/>
      <c r="N59" s="184"/>
      <c r="O59" s="184"/>
    </row>
  </sheetData>
  <mergeCells count="4">
    <mergeCell ref="A1:O1"/>
    <mergeCell ref="A2:O2"/>
    <mergeCell ref="A3:O3"/>
    <mergeCell ref="A4:O4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P43"/>
  <sheetViews>
    <sheetView zoomScaleNormal="100" workbookViewId="0">
      <selection sqref="A1:P1"/>
    </sheetView>
  </sheetViews>
  <sheetFormatPr defaultColWidth="11.42578125" defaultRowHeight="12.75"/>
  <cols>
    <col min="1" max="1" width="39.42578125" style="209" customWidth="1"/>
    <col min="2" max="14" width="15.7109375" style="208" customWidth="1"/>
    <col min="15" max="15" width="14.28515625" style="208" customWidth="1"/>
    <col min="16" max="16" width="15.7109375" style="208" customWidth="1"/>
    <col min="17" max="256" width="11.42578125" style="208"/>
    <col min="257" max="257" width="39.42578125" style="208" customWidth="1"/>
    <col min="258" max="272" width="15.7109375" style="208" customWidth="1"/>
    <col min="273" max="512" width="11.42578125" style="208"/>
    <col min="513" max="513" width="39.42578125" style="208" customWidth="1"/>
    <col min="514" max="528" width="15.7109375" style="208" customWidth="1"/>
    <col min="529" max="768" width="11.42578125" style="208"/>
    <col min="769" max="769" width="39.42578125" style="208" customWidth="1"/>
    <col min="770" max="784" width="15.7109375" style="208" customWidth="1"/>
    <col min="785" max="1024" width="11.42578125" style="208"/>
    <col min="1025" max="1025" width="39.42578125" style="208" customWidth="1"/>
    <col min="1026" max="1040" width="15.7109375" style="208" customWidth="1"/>
    <col min="1041" max="1280" width="11.42578125" style="208"/>
    <col min="1281" max="1281" width="39.42578125" style="208" customWidth="1"/>
    <col min="1282" max="1296" width="15.7109375" style="208" customWidth="1"/>
    <col min="1297" max="1536" width="11.42578125" style="208"/>
    <col min="1537" max="1537" width="39.42578125" style="208" customWidth="1"/>
    <col min="1538" max="1552" width="15.7109375" style="208" customWidth="1"/>
    <col min="1553" max="1792" width="11.42578125" style="208"/>
    <col min="1793" max="1793" width="39.42578125" style="208" customWidth="1"/>
    <col min="1794" max="1808" width="15.7109375" style="208" customWidth="1"/>
    <col min="1809" max="2048" width="11.42578125" style="208"/>
    <col min="2049" max="2049" width="39.42578125" style="208" customWidth="1"/>
    <col min="2050" max="2064" width="15.7109375" style="208" customWidth="1"/>
    <col min="2065" max="2304" width="11.42578125" style="208"/>
    <col min="2305" max="2305" width="39.42578125" style="208" customWidth="1"/>
    <col min="2306" max="2320" width="15.7109375" style="208" customWidth="1"/>
    <col min="2321" max="2560" width="11.42578125" style="208"/>
    <col min="2561" max="2561" width="39.42578125" style="208" customWidth="1"/>
    <col min="2562" max="2576" width="15.7109375" style="208" customWidth="1"/>
    <col min="2577" max="2816" width="11.42578125" style="208"/>
    <col min="2817" max="2817" width="39.42578125" style="208" customWidth="1"/>
    <col min="2818" max="2832" width="15.7109375" style="208" customWidth="1"/>
    <col min="2833" max="3072" width="11.42578125" style="208"/>
    <col min="3073" max="3073" width="39.42578125" style="208" customWidth="1"/>
    <col min="3074" max="3088" width="15.7109375" style="208" customWidth="1"/>
    <col min="3089" max="3328" width="11.42578125" style="208"/>
    <col min="3329" max="3329" width="39.42578125" style="208" customWidth="1"/>
    <col min="3330" max="3344" width="15.7109375" style="208" customWidth="1"/>
    <col min="3345" max="3584" width="11.42578125" style="208"/>
    <col min="3585" max="3585" width="39.42578125" style="208" customWidth="1"/>
    <col min="3586" max="3600" width="15.7109375" style="208" customWidth="1"/>
    <col min="3601" max="3840" width="11.42578125" style="208"/>
    <col min="3841" max="3841" width="39.42578125" style="208" customWidth="1"/>
    <col min="3842" max="3856" width="15.7109375" style="208" customWidth="1"/>
    <col min="3857" max="4096" width="11.42578125" style="208"/>
    <col min="4097" max="4097" width="39.42578125" style="208" customWidth="1"/>
    <col min="4098" max="4112" width="15.7109375" style="208" customWidth="1"/>
    <col min="4113" max="4352" width="11.42578125" style="208"/>
    <col min="4353" max="4353" width="39.42578125" style="208" customWidth="1"/>
    <col min="4354" max="4368" width="15.7109375" style="208" customWidth="1"/>
    <col min="4369" max="4608" width="11.42578125" style="208"/>
    <col min="4609" max="4609" width="39.42578125" style="208" customWidth="1"/>
    <col min="4610" max="4624" width="15.7109375" style="208" customWidth="1"/>
    <col min="4625" max="4864" width="11.42578125" style="208"/>
    <col min="4865" max="4865" width="39.42578125" style="208" customWidth="1"/>
    <col min="4866" max="4880" width="15.7109375" style="208" customWidth="1"/>
    <col min="4881" max="5120" width="11.42578125" style="208"/>
    <col min="5121" max="5121" width="39.42578125" style="208" customWidth="1"/>
    <col min="5122" max="5136" width="15.7109375" style="208" customWidth="1"/>
    <col min="5137" max="5376" width="11.42578125" style="208"/>
    <col min="5377" max="5377" width="39.42578125" style="208" customWidth="1"/>
    <col min="5378" max="5392" width="15.7109375" style="208" customWidth="1"/>
    <col min="5393" max="5632" width="11.42578125" style="208"/>
    <col min="5633" max="5633" width="39.42578125" style="208" customWidth="1"/>
    <col min="5634" max="5648" width="15.7109375" style="208" customWidth="1"/>
    <col min="5649" max="5888" width="11.42578125" style="208"/>
    <col min="5889" max="5889" width="39.42578125" style="208" customWidth="1"/>
    <col min="5890" max="5904" width="15.7109375" style="208" customWidth="1"/>
    <col min="5905" max="6144" width="11.42578125" style="208"/>
    <col min="6145" max="6145" width="39.42578125" style="208" customWidth="1"/>
    <col min="6146" max="6160" width="15.7109375" style="208" customWidth="1"/>
    <col min="6161" max="6400" width="11.42578125" style="208"/>
    <col min="6401" max="6401" width="39.42578125" style="208" customWidth="1"/>
    <col min="6402" max="6416" width="15.7109375" style="208" customWidth="1"/>
    <col min="6417" max="6656" width="11.42578125" style="208"/>
    <col min="6657" max="6657" width="39.42578125" style="208" customWidth="1"/>
    <col min="6658" max="6672" width="15.7109375" style="208" customWidth="1"/>
    <col min="6673" max="6912" width="11.42578125" style="208"/>
    <col min="6913" max="6913" width="39.42578125" style="208" customWidth="1"/>
    <col min="6914" max="6928" width="15.7109375" style="208" customWidth="1"/>
    <col min="6929" max="7168" width="11.42578125" style="208"/>
    <col min="7169" max="7169" width="39.42578125" style="208" customWidth="1"/>
    <col min="7170" max="7184" width="15.7109375" style="208" customWidth="1"/>
    <col min="7185" max="7424" width="11.42578125" style="208"/>
    <col min="7425" max="7425" width="39.42578125" style="208" customWidth="1"/>
    <col min="7426" max="7440" width="15.7109375" style="208" customWidth="1"/>
    <col min="7441" max="7680" width="11.42578125" style="208"/>
    <col min="7681" max="7681" width="39.42578125" style="208" customWidth="1"/>
    <col min="7682" max="7696" width="15.7109375" style="208" customWidth="1"/>
    <col min="7697" max="7936" width="11.42578125" style="208"/>
    <col min="7937" max="7937" width="39.42578125" style="208" customWidth="1"/>
    <col min="7938" max="7952" width="15.7109375" style="208" customWidth="1"/>
    <col min="7953" max="8192" width="11.42578125" style="208"/>
    <col min="8193" max="8193" width="39.42578125" style="208" customWidth="1"/>
    <col min="8194" max="8208" width="15.7109375" style="208" customWidth="1"/>
    <col min="8209" max="8448" width="11.42578125" style="208"/>
    <col min="8449" max="8449" width="39.42578125" style="208" customWidth="1"/>
    <col min="8450" max="8464" width="15.7109375" style="208" customWidth="1"/>
    <col min="8465" max="8704" width="11.42578125" style="208"/>
    <col min="8705" max="8705" width="39.42578125" style="208" customWidth="1"/>
    <col min="8706" max="8720" width="15.7109375" style="208" customWidth="1"/>
    <col min="8721" max="8960" width="11.42578125" style="208"/>
    <col min="8961" max="8961" width="39.42578125" style="208" customWidth="1"/>
    <col min="8962" max="8976" width="15.7109375" style="208" customWidth="1"/>
    <col min="8977" max="9216" width="11.42578125" style="208"/>
    <col min="9217" max="9217" width="39.42578125" style="208" customWidth="1"/>
    <col min="9218" max="9232" width="15.7109375" style="208" customWidth="1"/>
    <col min="9233" max="9472" width="11.42578125" style="208"/>
    <col min="9473" max="9473" width="39.42578125" style="208" customWidth="1"/>
    <col min="9474" max="9488" width="15.7109375" style="208" customWidth="1"/>
    <col min="9489" max="9728" width="11.42578125" style="208"/>
    <col min="9729" max="9729" width="39.42578125" style="208" customWidth="1"/>
    <col min="9730" max="9744" width="15.7109375" style="208" customWidth="1"/>
    <col min="9745" max="9984" width="11.42578125" style="208"/>
    <col min="9985" max="9985" width="39.42578125" style="208" customWidth="1"/>
    <col min="9986" max="10000" width="15.7109375" style="208" customWidth="1"/>
    <col min="10001" max="10240" width="11.42578125" style="208"/>
    <col min="10241" max="10241" width="39.42578125" style="208" customWidth="1"/>
    <col min="10242" max="10256" width="15.7109375" style="208" customWidth="1"/>
    <col min="10257" max="10496" width="11.42578125" style="208"/>
    <col min="10497" max="10497" width="39.42578125" style="208" customWidth="1"/>
    <col min="10498" max="10512" width="15.7109375" style="208" customWidth="1"/>
    <col min="10513" max="10752" width="11.42578125" style="208"/>
    <col min="10753" max="10753" width="39.42578125" style="208" customWidth="1"/>
    <col min="10754" max="10768" width="15.7109375" style="208" customWidth="1"/>
    <col min="10769" max="11008" width="11.42578125" style="208"/>
    <col min="11009" max="11009" width="39.42578125" style="208" customWidth="1"/>
    <col min="11010" max="11024" width="15.7109375" style="208" customWidth="1"/>
    <col min="11025" max="11264" width="11.42578125" style="208"/>
    <col min="11265" max="11265" width="39.42578125" style="208" customWidth="1"/>
    <col min="11266" max="11280" width="15.7109375" style="208" customWidth="1"/>
    <col min="11281" max="11520" width="11.42578125" style="208"/>
    <col min="11521" max="11521" width="39.42578125" style="208" customWidth="1"/>
    <col min="11522" max="11536" width="15.7109375" style="208" customWidth="1"/>
    <col min="11537" max="11776" width="11.42578125" style="208"/>
    <col min="11777" max="11777" width="39.42578125" style="208" customWidth="1"/>
    <col min="11778" max="11792" width="15.7109375" style="208" customWidth="1"/>
    <col min="11793" max="12032" width="11.42578125" style="208"/>
    <col min="12033" max="12033" width="39.42578125" style="208" customWidth="1"/>
    <col min="12034" max="12048" width="15.7109375" style="208" customWidth="1"/>
    <col min="12049" max="12288" width="11.42578125" style="208"/>
    <col min="12289" max="12289" width="39.42578125" style="208" customWidth="1"/>
    <col min="12290" max="12304" width="15.7109375" style="208" customWidth="1"/>
    <col min="12305" max="12544" width="11.42578125" style="208"/>
    <col min="12545" max="12545" width="39.42578125" style="208" customWidth="1"/>
    <col min="12546" max="12560" width="15.7109375" style="208" customWidth="1"/>
    <col min="12561" max="12800" width="11.42578125" style="208"/>
    <col min="12801" max="12801" width="39.42578125" style="208" customWidth="1"/>
    <col min="12802" max="12816" width="15.7109375" style="208" customWidth="1"/>
    <col min="12817" max="13056" width="11.42578125" style="208"/>
    <col min="13057" max="13057" width="39.42578125" style="208" customWidth="1"/>
    <col min="13058" max="13072" width="15.7109375" style="208" customWidth="1"/>
    <col min="13073" max="13312" width="11.42578125" style="208"/>
    <col min="13313" max="13313" width="39.42578125" style="208" customWidth="1"/>
    <col min="13314" max="13328" width="15.7109375" style="208" customWidth="1"/>
    <col min="13329" max="13568" width="11.42578125" style="208"/>
    <col min="13569" max="13569" width="39.42578125" style="208" customWidth="1"/>
    <col min="13570" max="13584" width="15.7109375" style="208" customWidth="1"/>
    <col min="13585" max="13824" width="11.42578125" style="208"/>
    <col min="13825" max="13825" width="39.42578125" style="208" customWidth="1"/>
    <col min="13826" max="13840" width="15.7109375" style="208" customWidth="1"/>
    <col min="13841" max="14080" width="11.42578125" style="208"/>
    <col min="14081" max="14081" width="39.42578125" style="208" customWidth="1"/>
    <col min="14082" max="14096" width="15.7109375" style="208" customWidth="1"/>
    <col min="14097" max="14336" width="11.42578125" style="208"/>
    <col min="14337" max="14337" width="39.42578125" style="208" customWidth="1"/>
    <col min="14338" max="14352" width="15.7109375" style="208" customWidth="1"/>
    <col min="14353" max="14592" width="11.42578125" style="208"/>
    <col min="14593" max="14593" width="39.42578125" style="208" customWidth="1"/>
    <col min="14594" max="14608" width="15.7109375" style="208" customWidth="1"/>
    <col min="14609" max="14848" width="11.42578125" style="208"/>
    <col min="14849" max="14849" width="39.42578125" style="208" customWidth="1"/>
    <col min="14850" max="14864" width="15.7109375" style="208" customWidth="1"/>
    <col min="14865" max="15104" width="11.42578125" style="208"/>
    <col min="15105" max="15105" width="39.42578125" style="208" customWidth="1"/>
    <col min="15106" max="15120" width="15.7109375" style="208" customWidth="1"/>
    <col min="15121" max="15360" width="11.42578125" style="208"/>
    <col min="15361" max="15361" width="39.42578125" style="208" customWidth="1"/>
    <col min="15362" max="15376" width="15.7109375" style="208" customWidth="1"/>
    <col min="15377" max="15616" width="11.42578125" style="208"/>
    <col min="15617" max="15617" width="39.42578125" style="208" customWidth="1"/>
    <col min="15618" max="15632" width="15.7109375" style="208" customWidth="1"/>
    <col min="15633" max="15872" width="11.42578125" style="208"/>
    <col min="15873" max="15873" width="39.42578125" style="208" customWidth="1"/>
    <col min="15874" max="15888" width="15.7109375" style="208" customWidth="1"/>
    <col min="15889" max="16128" width="11.42578125" style="208"/>
    <col min="16129" max="16129" width="39.42578125" style="208" customWidth="1"/>
    <col min="16130" max="16144" width="15.7109375" style="208" customWidth="1"/>
    <col min="16145" max="16384" width="11.42578125" style="208"/>
  </cols>
  <sheetData>
    <row r="1" spans="1:16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</row>
    <row r="2" spans="1:16" s="236" customFormat="1" ht="15" customHeight="1">
      <c r="A2" s="520" t="s">
        <v>698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</row>
    <row r="3" spans="1:16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</row>
    <row r="4" spans="1:16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</row>
    <row r="5" spans="1:16" ht="15" customHeight="1">
      <c r="A5" s="301"/>
      <c r="B5" s="302"/>
      <c r="C5" s="303"/>
      <c r="D5" s="302"/>
      <c r="E5" s="302"/>
      <c r="F5" s="302"/>
      <c r="G5" s="302"/>
      <c r="H5" s="302"/>
      <c r="I5" s="302"/>
      <c r="J5" s="303"/>
      <c r="K5" s="304"/>
      <c r="L5" s="302"/>
      <c r="M5" s="302"/>
      <c r="N5" s="302"/>
      <c r="O5" s="304"/>
      <c r="P5" s="302"/>
    </row>
    <row r="6" spans="1:16" ht="30" customHeight="1">
      <c r="A6" s="305" t="s">
        <v>699</v>
      </c>
      <c r="B6" s="306" t="s">
        <v>57</v>
      </c>
      <c r="C6" s="306" t="s">
        <v>58</v>
      </c>
      <c r="D6" s="306" t="s">
        <v>59</v>
      </c>
      <c r="E6" s="306" t="s">
        <v>60</v>
      </c>
      <c r="F6" s="306" t="s">
        <v>61</v>
      </c>
      <c r="G6" s="306" t="s">
        <v>62</v>
      </c>
      <c r="H6" s="306" t="s">
        <v>63</v>
      </c>
      <c r="I6" s="306" t="s">
        <v>64</v>
      </c>
      <c r="J6" s="306" t="s">
        <v>65</v>
      </c>
      <c r="K6" s="306" t="s">
        <v>67</v>
      </c>
      <c r="L6" s="306" t="s">
        <v>68</v>
      </c>
      <c r="M6" s="306" t="s">
        <v>69</v>
      </c>
      <c r="N6" s="306" t="s">
        <v>70</v>
      </c>
      <c r="O6" s="307" t="s">
        <v>576</v>
      </c>
      <c r="P6" s="306" t="s">
        <v>700</v>
      </c>
    </row>
    <row r="7" spans="1:16" ht="15" customHeight="1">
      <c r="A7" s="308" t="s">
        <v>701</v>
      </c>
      <c r="B7" s="207">
        <v>7334651.0566800004</v>
      </c>
      <c r="C7" s="207">
        <v>7707446.9493000004</v>
      </c>
      <c r="D7" s="207">
        <v>2630015.7139899996</v>
      </c>
      <c r="E7" s="207">
        <v>15255633.701340001</v>
      </c>
      <c r="F7" s="207">
        <v>8703789.1040400006</v>
      </c>
      <c r="G7" s="207">
        <v>4362804.9385900004</v>
      </c>
      <c r="H7" s="207">
        <v>3082915.5946900002</v>
      </c>
      <c r="I7" s="207">
        <v>0</v>
      </c>
      <c r="J7" s="207">
        <v>29668.594260000002</v>
      </c>
      <c r="K7" s="207">
        <v>2295512.5186199998</v>
      </c>
      <c r="L7" s="207">
        <v>457215.34237999999</v>
      </c>
      <c r="M7" s="207">
        <v>9849312.858620001</v>
      </c>
      <c r="N7" s="207">
        <v>0</v>
      </c>
      <c r="O7" s="207">
        <v>61708966.372510009</v>
      </c>
      <c r="P7" s="216">
        <v>0.31968029879555154</v>
      </c>
    </row>
    <row r="8" spans="1:16" ht="15" customHeight="1">
      <c r="A8" s="308" t="s">
        <v>702</v>
      </c>
      <c r="B8" s="207">
        <v>1384110.07593</v>
      </c>
      <c r="C8" s="207">
        <v>738265.05844000005</v>
      </c>
      <c r="D8" s="207">
        <v>897496.95680999989</v>
      </c>
      <c r="E8" s="207">
        <v>1008110.2122999999</v>
      </c>
      <c r="F8" s="207">
        <v>801299.82632000011</v>
      </c>
      <c r="G8" s="207">
        <v>677066.36844000011</v>
      </c>
      <c r="H8" s="207">
        <v>446831.571</v>
      </c>
      <c r="I8" s="207">
        <v>0</v>
      </c>
      <c r="J8" s="207">
        <v>58055.688139999998</v>
      </c>
      <c r="K8" s="207">
        <v>398744.73449</v>
      </c>
      <c r="L8" s="207">
        <v>122559.42834</v>
      </c>
      <c r="M8" s="207">
        <v>495793.17163</v>
      </c>
      <c r="N8" s="207">
        <v>14761.876119999999</v>
      </c>
      <c r="O8" s="207">
        <v>7043094.96796</v>
      </c>
      <c r="P8" s="216">
        <v>3.648641090844635E-2</v>
      </c>
    </row>
    <row r="9" spans="1:16" ht="15" customHeight="1">
      <c r="A9" s="308" t="s">
        <v>703</v>
      </c>
      <c r="B9" s="207">
        <v>888323.93945000006</v>
      </c>
      <c r="C9" s="207">
        <v>516574.15681999997</v>
      </c>
      <c r="D9" s="207">
        <v>755016.04550000001</v>
      </c>
      <c r="E9" s="207">
        <v>714103.26180999994</v>
      </c>
      <c r="F9" s="207">
        <v>591295.53839999996</v>
      </c>
      <c r="G9" s="207">
        <v>638938.02286000003</v>
      </c>
      <c r="H9" s="207">
        <v>355742.97116000002</v>
      </c>
      <c r="I9" s="207">
        <v>0</v>
      </c>
      <c r="J9" s="207">
        <v>11383.773949999999</v>
      </c>
      <c r="K9" s="207">
        <v>207340.52153999999</v>
      </c>
      <c r="L9" s="207">
        <v>241537.69506</v>
      </c>
      <c r="M9" s="207">
        <v>484807.38317000004</v>
      </c>
      <c r="N9" s="207">
        <v>24696.667120000002</v>
      </c>
      <c r="O9" s="207">
        <v>5429759.9768400006</v>
      </c>
      <c r="P9" s="216">
        <v>2.8128607458860203E-2</v>
      </c>
    </row>
    <row r="10" spans="1:16" ht="15" customHeight="1">
      <c r="A10" s="308" t="s">
        <v>704</v>
      </c>
      <c r="B10" s="207">
        <v>1276274.29593</v>
      </c>
      <c r="C10" s="207">
        <v>587093.88951000001</v>
      </c>
      <c r="D10" s="207">
        <v>1370716.38766</v>
      </c>
      <c r="E10" s="207">
        <v>792714.87997999997</v>
      </c>
      <c r="F10" s="207">
        <v>1061854.0230700001</v>
      </c>
      <c r="G10" s="207">
        <v>663417.34946000006</v>
      </c>
      <c r="H10" s="207">
        <v>522385.95237999997</v>
      </c>
      <c r="I10" s="207">
        <v>0</v>
      </c>
      <c r="J10" s="207">
        <v>9967.0867899999994</v>
      </c>
      <c r="K10" s="207">
        <v>268417.80703000003</v>
      </c>
      <c r="L10" s="207">
        <v>576298.83418000001</v>
      </c>
      <c r="M10" s="207">
        <v>1077225.66334</v>
      </c>
      <c r="N10" s="207">
        <v>70900.596279999998</v>
      </c>
      <c r="O10" s="207">
        <v>8277266.765610001</v>
      </c>
      <c r="P10" s="216">
        <v>4.28799778765937E-2</v>
      </c>
    </row>
    <row r="11" spans="1:16" ht="15" customHeight="1">
      <c r="A11" s="308" t="s">
        <v>705</v>
      </c>
      <c r="B11" s="207">
        <v>2505209.4610900003</v>
      </c>
      <c r="C11" s="207">
        <v>973213.58236</v>
      </c>
      <c r="D11" s="207">
        <v>3067034.1512600002</v>
      </c>
      <c r="E11" s="207">
        <v>692131.95360000001</v>
      </c>
      <c r="F11" s="207">
        <v>2139878.3211300001</v>
      </c>
      <c r="G11" s="207">
        <v>932406.25962000003</v>
      </c>
      <c r="H11" s="207">
        <v>1026984.10255</v>
      </c>
      <c r="I11" s="207">
        <v>1734.8348700000001</v>
      </c>
      <c r="J11" s="207">
        <v>8668.7929800000002</v>
      </c>
      <c r="K11" s="207">
        <v>367712.82854000002</v>
      </c>
      <c r="L11" s="207">
        <v>579754.84167999995</v>
      </c>
      <c r="M11" s="207">
        <v>1501511.72306</v>
      </c>
      <c r="N11" s="207">
        <v>248024.65784999999</v>
      </c>
      <c r="O11" s="207">
        <v>14044265.510589998</v>
      </c>
      <c r="P11" s="216">
        <v>7.2755634370656408E-2</v>
      </c>
    </row>
    <row r="12" spans="1:16" ht="15" customHeight="1">
      <c r="A12" s="308" t="s">
        <v>706</v>
      </c>
      <c r="B12" s="207">
        <v>4490818.3718299996</v>
      </c>
      <c r="C12" s="207">
        <v>3354500.5514799999</v>
      </c>
      <c r="D12" s="207">
        <v>8893131.6831999999</v>
      </c>
      <c r="E12" s="207">
        <v>612363.56147000007</v>
      </c>
      <c r="F12" s="207">
        <v>2392375.3232800001</v>
      </c>
      <c r="G12" s="207">
        <v>2040305.5557500001</v>
      </c>
      <c r="H12" s="207">
        <v>1299679.69331</v>
      </c>
      <c r="I12" s="207">
        <v>16577.997520000001</v>
      </c>
      <c r="J12" s="207">
        <v>1967.0671</v>
      </c>
      <c r="K12" s="207">
        <v>813415.80015000002</v>
      </c>
      <c r="L12" s="207">
        <v>632181.88339999993</v>
      </c>
      <c r="M12" s="207">
        <v>1817397.7532899999</v>
      </c>
      <c r="N12" s="207">
        <v>856924.65379000001</v>
      </c>
      <c r="O12" s="207">
        <v>27221639.895570002</v>
      </c>
      <c r="P12" s="216">
        <v>0.14102038143029688</v>
      </c>
    </row>
    <row r="13" spans="1:16" ht="15" customHeight="1">
      <c r="A13" s="308" t="s">
        <v>707</v>
      </c>
      <c r="B13" s="207">
        <v>1503608.28847</v>
      </c>
      <c r="C13" s="207">
        <v>2243152.7007499998</v>
      </c>
      <c r="D13" s="207">
        <v>4361754.9201199999</v>
      </c>
      <c r="E13" s="207">
        <v>278829.41388999997</v>
      </c>
      <c r="F13" s="207">
        <v>884723.79264</v>
      </c>
      <c r="G13" s="207">
        <v>699394.40900999994</v>
      </c>
      <c r="H13" s="207">
        <v>661432.20415000001</v>
      </c>
      <c r="I13" s="207">
        <v>385837.82472000003</v>
      </c>
      <c r="J13" s="207">
        <v>803.82974999999999</v>
      </c>
      <c r="K13" s="207">
        <v>1271174.01874</v>
      </c>
      <c r="L13" s="207">
        <v>333692.84860000003</v>
      </c>
      <c r="M13" s="207">
        <v>920580.38613999996</v>
      </c>
      <c r="N13" s="207">
        <v>1163959.7367</v>
      </c>
      <c r="O13" s="207">
        <v>14708944.373680003</v>
      </c>
      <c r="P13" s="216">
        <v>7.6198970891203893E-2</v>
      </c>
    </row>
    <row r="14" spans="1:16" ht="15" customHeight="1">
      <c r="A14" s="308" t="s">
        <v>708</v>
      </c>
      <c r="B14" s="207">
        <v>581471.6102</v>
      </c>
      <c r="C14" s="207">
        <v>830138.44405999989</v>
      </c>
      <c r="D14" s="207">
        <v>1602698.5661500001</v>
      </c>
      <c r="E14" s="207">
        <v>430596.48070000001</v>
      </c>
      <c r="F14" s="207">
        <v>413660.61962000001</v>
      </c>
      <c r="G14" s="207">
        <v>195938.23294999998</v>
      </c>
      <c r="H14" s="207">
        <v>554267.94197000004</v>
      </c>
      <c r="I14" s="207">
        <v>223856.23538</v>
      </c>
      <c r="J14" s="207">
        <v>745.14391000000001</v>
      </c>
      <c r="K14" s="207">
        <v>858071.42969000002</v>
      </c>
      <c r="L14" s="207">
        <v>259673.08741000001</v>
      </c>
      <c r="M14" s="207">
        <v>713043.47483000008</v>
      </c>
      <c r="N14" s="207">
        <v>1274976.34326</v>
      </c>
      <c r="O14" s="207">
        <v>7939137.6101300009</v>
      </c>
      <c r="P14" s="216">
        <v>4.1128316233084349E-2</v>
      </c>
    </row>
    <row r="15" spans="1:16" ht="15" customHeight="1">
      <c r="A15" s="308" t="s">
        <v>709</v>
      </c>
      <c r="B15" s="207">
        <v>330554.58623000002</v>
      </c>
      <c r="C15" s="207">
        <v>388995.24789</v>
      </c>
      <c r="D15" s="207">
        <v>709931.35424000002</v>
      </c>
      <c r="E15" s="207">
        <v>294071.62445999996</v>
      </c>
      <c r="F15" s="207">
        <v>263167.87718999997</v>
      </c>
      <c r="G15" s="207">
        <v>102138.70970000001</v>
      </c>
      <c r="H15" s="207">
        <v>332082.69561</v>
      </c>
      <c r="I15" s="207">
        <v>2184052.1828999999</v>
      </c>
      <c r="J15" s="207">
        <v>233.48334</v>
      </c>
      <c r="K15" s="207">
        <v>1573212.7298099999</v>
      </c>
      <c r="L15" s="207">
        <v>170637.80611</v>
      </c>
      <c r="M15" s="207">
        <v>865045.87171000009</v>
      </c>
      <c r="N15" s="207">
        <v>1177376.8877399999</v>
      </c>
      <c r="O15" s="207">
        <v>8391501.05693</v>
      </c>
      <c r="P15" s="216">
        <v>4.3471763066470798E-2</v>
      </c>
    </row>
    <row r="16" spans="1:16" ht="15" customHeight="1">
      <c r="A16" s="308" t="s">
        <v>710</v>
      </c>
      <c r="B16" s="207">
        <v>563329.79961999995</v>
      </c>
      <c r="C16" s="207">
        <v>682737.79810999997</v>
      </c>
      <c r="D16" s="207">
        <v>829189.34938000003</v>
      </c>
      <c r="E16" s="207">
        <v>394161.48277</v>
      </c>
      <c r="F16" s="207">
        <v>421836.44297999999</v>
      </c>
      <c r="G16" s="207">
        <v>202969.94899</v>
      </c>
      <c r="H16" s="207">
        <v>349084.48275999998</v>
      </c>
      <c r="I16" s="207">
        <v>3525281.3237199998</v>
      </c>
      <c r="J16" s="207">
        <v>157.36684</v>
      </c>
      <c r="K16" s="207">
        <v>2044639.9570200001</v>
      </c>
      <c r="L16" s="207">
        <v>219228.71857</v>
      </c>
      <c r="M16" s="207">
        <v>949794.57244000002</v>
      </c>
      <c r="N16" s="207">
        <v>1544888.1577300001</v>
      </c>
      <c r="O16" s="207">
        <v>11727299.40093</v>
      </c>
      <c r="P16" s="216">
        <v>6.0752704135784819E-2</v>
      </c>
    </row>
    <row r="17" spans="1:16" ht="15" customHeight="1">
      <c r="A17" s="308" t="s">
        <v>711</v>
      </c>
      <c r="B17" s="207">
        <v>668062.26298999996</v>
      </c>
      <c r="C17" s="207">
        <v>3421882.10721</v>
      </c>
      <c r="D17" s="207">
        <v>848385.21125000005</v>
      </c>
      <c r="E17" s="207">
        <v>509891.56197000004</v>
      </c>
      <c r="F17" s="207">
        <v>574505.90917999996</v>
      </c>
      <c r="G17" s="207">
        <v>345735.65179000003</v>
      </c>
      <c r="H17" s="207">
        <v>479221.58530000004</v>
      </c>
      <c r="I17" s="207">
        <v>4199530.6736000003</v>
      </c>
      <c r="J17" s="207">
        <v>308.38062000000002</v>
      </c>
      <c r="K17" s="207">
        <v>2388082.74492</v>
      </c>
      <c r="L17" s="207">
        <v>233462.63483000002</v>
      </c>
      <c r="M17" s="207">
        <v>847889.59584000008</v>
      </c>
      <c r="N17" s="207">
        <v>1647129.08507</v>
      </c>
      <c r="O17" s="207">
        <v>16164087.404570002</v>
      </c>
      <c r="P17" s="216">
        <v>8.3737268585206553E-2</v>
      </c>
    </row>
    <row r="18" spans="1:16" ht="15" customHeight="1">
      <c r="A18" s="308" t="s">
        <v>712</v>
      </c>
      <c r="B18" s="207">
        <v>345247.37154000002</v>
      </c>
      <c r="C18" s="207">
        <v>2028336.35439</v>
      </c>
      <c r="D18" s="207">
        <v>504146.56247</v>
      </c>
      <c r="E18" s="207">
        <v>377842.22175999999</v>
      </c>
      <c r="F18" s="207">
        <v>382168.34505</v>
      </c>
      <c r="G18" s="207">
        <v>169359.60975</v>
      </c>
      <c r="H18" s="207">
        <v>293560.14752</v>
      </c>
      <c r="I18" s="207">
        <v>2780492.1054199999</v>
      </c>
      <c r="J18" s="207">
        <v>345.63683000000003</v>
      </c>
      <c r="K18" s="207">
        <v>1661355.29192</v>
      </c>
      <c r="L18" s="207">
        <v>83933.29522</v>
      </c>
      <c r="M18" s="207">
        <v>422830.86569999997</v>
      </c>
      <c r="N18" s="207">
        <v>774950.91591999994</v>
      </c>
      <c r="O18" s="207">
        <v>9824568.7234900035</v>
      </c>
      <c r="P18" s="216">
        <v>5.0895700409298007E-2</v>
      </c>
    </row>
    <row r="19" spans="1:16" ht="15" customHeight="1">
      <c r="A19" s="308" t="s">
        <v>713</v>
      </c>
      <c r="B19" s="207">
        <v>21516.505359999999</v>
      </c>
      <c r="C19" s="207">
        <v>75684.537159999993</v>
      </c>
      <c r="D19" s="207">
        <v>26666.153180000001</v>
      </c>
      <c r="E19" s="207">
        <v>18085.658339999998</v>
      </c>
      <c r="F19" s="207">
        <v>15881.112279999999</v>
      </c>
      <c r="G19" s="207">
        <v>7434.2297199999994</v>
      </c>
      <c r="H19" s="207">
        <v>7944.0523899999998</v>
      </c>
      <c r="I19" s="207">
        <v>106587.88167</v>
      </c>
      <c r="J19" s="207">
        <v>29.855799999999999</v>
      </c>
      <c r="K19" s="207">
        <v>94706.822560000001</v>
      </c>
      <c r="L19" s="207">
        <v>2290.71776</v>
      </c>
      <c r="M19" s="207">
        <v>13238.804609999999</v>
      </c>
      <c r="N19" s="207">
        <v>24660.358370000002</v>
      </c>
      <c r="O19" s="207">
        <v>414726.68920000002</v>
      </c>
      <c r="P19" s="216">
        <v>2.1484714412751422E-3</v>
      </c>
    </row>
    <row r="20" spans="1:16" ht="15" customHeight="1">
      <c r="A20" s="308" t="s">
        <v>714</v>
      </c>
      <c r="B20" s="207">
        <v>9926.5495900000005</v>
      </c>
      <c r="C20" s="207">
        <v>23933.3315</v>
      </c>
      <c r="D20" s="207">
        <v>12767.93785</v>
      </c>
      <c r="E20" s="207">
        <v>9052.5740500000011</v>
      </c>
      <c r="F20" s="207">
        <v>3956.2852000000003</v>
      </c>
      <c r="G20" s="207">
        <v>2885.9001600000001</v>
      </c>
      <c r="H20" s="207">
        <v>4914.6153400000003</v>
      </c>
      <c r="I20" s="207">
        <v>28190.024000000001</v>
      </c>
      <c r="J20" s="207">
        <v>9.9502099999999984</v>
      </c>
      <c r="K20" s="207">
        <v>31467.20912</v>
      </c>
      <c r="L20" s="207">
        <v>677.48743999999999</v>
      </c>
      <c r="M20" s="207">
        <v>4805.5397699999994</v>
      </c>
      <c r="N20" s="207">
        <v>5526.8926700000002</v>
      </c>
      <c r="O20" s="207">
        <v>138114.29689999999</v>
      </c>
      <c r="P20" s="216">
        <v>7.1549439727122785E-4</v>
      </c>
    </row>
    <row r="21" spans="1:16" ht="15" customHeight="1">
      <c r="A21" s="309" t="s">
        <v>72</v>
      </c>
      <c r="B21" s="219">
        <v>21903104.174909998</v>
      </c>
      <c r="C21" s="219">
        <v>23571954.708980002</v>
      </c>
      <c r="D21" s="219">
        <v>26508950.993059997</v>
      </c>
      <c r="E21" s="219">
        <v>21387588.588440005</v>
      </c>
      <c r="F21" s="219">
        <v>18650392.520380002</v>
      </c>
      <c r="G21" s="219">
        <v>11040795.186790003</v>
      </c>
      <c r="H21" s="219">
        <v>9417047.610129999</v>
      </c>
      <c r="I21" s="219">
        <v>13452141.083800001</v>
      </c>
      <c r="J21" s="219">
        <v>122344.65052000001</v>
      </c>
      <c r="K21" s="219">
        <v>14273854.41415</v>
      </c>
      <c r="L21" s="219">
        <v>3913144.6209800001</v>
      </c>
      <c r="M21" s="219">
        <v>19963277.664149996</v>
      </c>
      <c r="N21" s="219">
        <v>8828776.8286199998</v>
      </c>
      <c r="O21" s="219">
        <v>193033373.04491004</v>
      </c>
      <c r="P21" s="220">
        <v>1</v>
      </c>
    </row>
    <row r="22" spans="1:16" ht="15" customHeight="1">
      <c r="A22" s="310" t="s">
        <v>633</v>
      </c>
      <c r="B22" s="216">
        <v>0.11346796582067779</v>
      </c>
      <c r="C22" s="216">
        <v>0.12211336484026461</v>
      </c>
      <c r="D22" s="216">
        <v>0.13732833123572147</v>
      </c>
      <c r="E22" s="216">
        <v>0.11079736239942349</v>
      </c>
      <c r="F22" s="216">
        <v>9.6617451304862753E-2</v>
      </c>
      <c r="G22" s="216">
        <v>5.7196302445698413E-2</v>
      </c>
      <c r="H22" s="216">
        <v>4.8784557103185897E-2</v>
      </c>
      <c r="I22" s="216">
        <v>6.9688162578344953E-2</v>
      </c>
      <c r="J22" s="216">
        <v>6.3380051122836672E-4</v>
      </c>
      <c r="K22" s="216">
        <v>7.3945008518444766E-2</v>
      </c>
      <c r="L22" s="216">
        <v>2.0271855375337561E-2</v>
      </c>
      <c r="M22" s="216">
        <v>0.10341878893400186</v>
      </c>
      <c r="N22" s="216">
        <v>4.5737048932807833E-2</v>
      </c>
      <c r="O22" s="216">
        <v>1</v>
      </c>
      <c r="P22" s="216"/>
    </row>
    <row r="23" spans="1:16" ht="30" customHeight="1">
      <c r="A23" s="311" t="s">
        <v>715</v>
      </c>
      <c r="B23" s="306" t="s">
        <v>57</v>
      </c>
      <c r="C23" s="306" t="s">
        <v>58</v>
      </c>
      <c r="D23" s="306" t="s">
        <v>59</v>
      </c>
      <c r="E23" s="306" t="s">
        <v>60</v>
      </c>
      <c r="F23" s="306" t="s">
        <v>61</v>
      </c>
      <c r="G23" s="306" t="s">
        <v>62</v>
      </c>
      <c r="H23" s="306" t="s">
        <v>63</v>
      </c>
      <c r="I23" s="306" t="s">
        <v>64</v>
      </c>
      <c r="J23" s="306" t="s">
        <v>65</v>
      </c>
      <c r="K23" s="306" t="s">
        <v>67</v>
      </c>
      <c r="L23" s="306" t="s">
        <v>68</v>
      </c>
      <c r="M23" s="306" t="s">
        <v>69</v>
      </c>
      <c r="N23" s="306" t="s">
        <v>70</v>
      </c>
      <c r="O23" s="307" t="s">
        <v>576</v>
      </c>
      <c r="P23" s="306" t="s">
        <v>71</v>
      </c>
    </row>
    <row r="24" spans="1:16" ht="15" customHeight="1">
      <c r="A24" s="308" t="s">
        <v>701</v>
      </c>
      <c r="B24" s="207">
        <v>138</v>
      </c>
      <c r="C24" s="207">
        <v>102</v>
      </c>
      <c r="D24" s="207">
        <v>96</v>
      </c>
      <c r="E24" s="207">
        <v>211</v>
      </c>
      <c r="F24" s="207">
        <v>150</v>
      </c>
      <c r="G24" s="207">
        <v>95</v>
      </c>
      <c r="H24" s="207">
        <v>72</v>
      </c>
      <c r="I24" s="207">
        <v>0</v>
      </c>
      <c r="J24" s="207">
        <v>2</v>
      </c>
      <c r="K24" s="207">
        <v>57</v>
      </c>
      <c r="L24" s="207">
        <v>16</v>
      </c>
      <c r="M24" s="207">
        <v>111</v>
      </c>
      <c r="N24" s="207">
        <v>0</v>
      </c>
      <c r="O24" s="207">
        <v>1050</v>
      </c>
      <c r="P24" s="216">
        <v>7.8230762869146758E-4</v>
      </c>
    </row>
    <row r="25" spans="1:16" ht="15" customHeight="1">
      <c r="A25" s="308" t="s">
        <v>702</v>
      </c>
      <c r="B25" s="207">
        <v>145</v>
      </c>
      <c r="C25" s="207">
        <v>74</v>
      </c>
      <c r="D25" s="207">
        <v>81</v>
      </c>
      <c r="E25" s="207">
        <v>105</v>
      </c>
      <c r="F25" s="207">
        <v>81</v>
      </c>
      <c r="G25" s="207">
        <v>72</v>
      </c>
      <c r="H25" s="207">
        <v>45</v>
      </c>
      <c r="I25" s="207">
        <v>0</v>
      </c>
      <c r="J25" s="207">
        <v>2</v>
      </c>
      <c r="K25" s="207">
        <v>42</v>
      </c>
      <c r="L25" s="207">
        <v>14</v>
      </c>
      <c r="M25" s="207">
        <v>52</v>
      </c>
      <c r="N25" s="207">
        <v>2</v>
      </c>
      <c r="O25" s="207">
        <v>715</v>
      </c>
      <c r="P25" s="216">
        <v>5.3271424239466597E-4</v>
      </c>
    </row>
    <row r="26" spans="1:16" ht="15" customHeight="1">
      <c r="A26" s="308" t="s">
        <v>703</v>
      </c>
      <c r="B26" s="207">
        <v>184</v>
      </c>
      <c r="C26" s="207">
        <v>94</v>
      </c>
      <c r="D26" s="207">
        <v>133</v>
      </c>
      <c r="E26" s="207">
        <v>148</v>
      </c>
      <c r="F26" s="207">
        <v>124</v>
      </c>
      <c r="G26" s="207">
        <v>129</v>
      </c>
      <c r="H26" s="207">
        <v>76</v>
      </c>
      <c r="I26" s="207">
        <v>0</v>
      </c>
      <c r="J26" s="207">
        <v>5</v>
      </c>
      <c r="K26" s="207">
        <v>42</v>
      </c>
      <c r="L26" s="207">
        <v>53</v>
      </c>
      <c r="M26" s="207">
        <v>104</v>
      </c>
      <c r="N26" s="207">
        <v>5</v>
      </c>
      <c r="O26" s="207">
        <v>1097</v>
      </c>
      <c r="P26" s="216">
        <v>8.173252082614666E-4</v>
      </c>
    </row>
    <row r="27" spans="1:16" ht="15" customHeight="1">
      <c r="A27" s="308" t="s">
        <v>704</v>
      </c>
      <c r="B27" s="207">
        <v>626</v>
      </c>
      <c r="C27" s="207">
        <v>247</v>
      </c>
      <c r="D27" s="207">
        <v>572</v>
      </c>
      <c r="E27" s="207">
        <v>370</v>
      </c>
      <c r="F27" s="207">
        <v>557</v>
      </c>
      <c r="G27" s="207">
        <v>318</v>
      </c>
      <c r="H27" s="207">
        <v>264</v>
      </c>
      <c r="I27" s="207">
        <v>0</v>
      </c>
      <c r="J27" s="207">
        <v>2</v>
      </c>
      <c r="K27" s="207">
        <v>135</v>
      </c>
      <c r="L27" s="207">
        <v>272</v>
      </c>
      <c r="M27" s="207">
        <v>550</v>
      </c>
      <c r="N27" s="207">
        <v>37</v>
      </c>
      <c r="O27" s="207">
        <v>3950</v>
      </c>
      <c r="P27" s="216">
        <v>2.9429667936488541E-3</v>
      </c>
    </row>
    <row r="28" spans="1:16" ht="15" customHeight="1">
      <c r="A28" s="308" t="s">
        <v>705</v>
      </c>
      <c r="B28" s="207">
        <v>2835</v>
      </c>
      <c r="C28" s="207">
        <v>1120</v>
      </c>
      <c r="D28" s="207">
        <v>3755</v>
      </c>
      <c r="E28" s="207">
        <v>743</v>
      </c>
      <c r="F28" s="207">
        <v>2390</v>
      </c>
      <c r="G28" s="207">
        <v>1041</v>
      </c>
      <c r="H28" s="207">
        <v>1121</v>
      </c>
      <c r="I28" s="207">
        <v>2</v>
      </c>
      <c r="J28" s="207">
        <v>4</v>
      </c>
      <c r="K28" s="207">
        <v>397</v>
      </c>
      <c r="L28" s="207">
        <v>618</v>
      </c>
      <c r="M28" s="207">
        <v>1601</v>
      </c>
      <c r="N28" s="207">
        <v>291</v>
      </c>
      <c r="O28" s="207">
        <v>15918</v>
      </c>
      <c r="P28" s="216">
        <v>1.1859783650962649E-2</v>
      </c>
    </row>
    <row r="29" spans="1:16" ht="15" customHeight="1">
      <c r="A29" s="308" t="s">
        <v>706</v>
      </c>
      <c r="B29" s="207">
        <v>9085</v>
      </c>
      <c r="C29" s="207">
        <v>7286</v>
      </c>
      <c r="D29" s="207">
        <v>19842</v>
      </c>
      <c r="E29" s="207">
        <v>1248</v>
      </c>
      <c r="F29" s="207">
        <v>4819</v>
      </c>
      <c r="G29" s="207">
        <v>4252</v>
      </c>
      <c r="H29" s="207">
        <v>2717</v>
      </c>
      <c r="I29" s="207">
        <v>32</v>
      </c>
      <c r="J29" s="207">
        <v>9</v>
      </c>
      <c r="K29" s="207">
        <v>1855</v>
      </c>
      <c r="L29" s="207">
        <v>1316</v>
      </c>
      <c r="M29" s="207">
        <v>3762</v>
      </c>
      <c r="N29" s="207">
        <v>1914</v>
      </c>
      <c r="O29" s="207">
        <v>58137</v>
      </c>
      <c r="P29" s="216">
        <v>4.3315255818319853E-2</v>
      </c>
    </row>
    <row r="30" spans="1:16" ht="15" customHeight="1">
      <c r="A30" s="308" t="s">
        <v>707</v>
      </c>
      <c r="B30" s="207">
        <v>5432</v>
      </c>
      <c r="C30" s="207">
        <v>8263</v>
      </c>
      <c r="D30" s="207">
        <v>14737</v>
      </c>
      <c r="E30" s="207">
        <v>1025</v>
      </c>
      <c r="F30" s="207">
        <v>3228</v>
      </c>
      <c r="G30" s="207">
        <v>2522</v>
      </c>
      <c r="H30" s="207">
        <v>2448</v>
      </c>
      <c r="I30" s="207">
        <v>1328</v>
      </c>
      <c r="J30" s="207">
        <v>4</v>
      </c>
      <c r="K30" s="207">
        <v>4766</v>
      </c>
      <c r="L30" s="207">
        <v>1245</v>
      </c>
      <c r="M30" s="207">
        <v>3472</v>
      </c>
      <c r="N30" s="207">
        <v>4493</v>
      </c>
      <c r="O30" s="207">
        <v>52963</v>
      </c>
      <c r="P30" s="216">
        <v>3.9460341846082089E-2</v>
      </c>
    </row>
    <row r="31" spans="1:16" ht="15" customHeight="1">
      <c r="A31" s="308" t="s">
        <v>708</v>
      </c>
      <c r="B31" s="207">
        <v>3432</v>
      </c>
      <c r="C31" s="207">
        <v>4758</v>
      </c>
      <c r="D31" s="207">
        <v>7403</v>
      </c>
      <c r="E31" s="207">
        <v>2540</v>
      </c>
      <c r="F31" s="207">
        <v>2468</v>
      </c>
      <c r="G31" s="207">
        <v>1152</v>
      </c>
      <c r="H31" s="207">
        <v>3451</v>
      </c>
      <c r="I31" s="207">
        <v>1164</v>
      </c>
      <c r="J31" s="207">
        <v>3</v>
      </c>
      <c r="K31" s="207">
        <v>5293</v>
      </c>
      <c r="L31" s="207">
        <v>1545</v>
      </c>
      <c r="M31" s="207">
        <v>4353</v>
      </c>
      <c r="N31" s="207">
        <v>7830</v>
      </c>
      <c r="O31" s="207">
        <v>45392</v>
      </c>
      <c r="P31" s="216">
        <v>3.3819531315774379E-2</v>
      </c>
    </row>
    <row r="32" spans="1:16" ht="15" customHeight="1">
      <c r="A32" s="308" t="s">
        <v>709</v>
      </c>
      <c r="B32" s="207">
        <v>2766</v>
      </c>
      <c r="C32" s="207">
        <v>3191</v>
      </c>
      <c r="D32" s="207">
        <v>4333</v>
      </c>
      <c r="E32" s="207">
        <v>2487</v>
      </c>
      <c r="F32" s="207">
        <v>2222</v>
      </c>
      <c r="G32" s="207">
        <v>860</v>
      </c>
      <c r="H32" s="207">
        <v>2778</v>
      </c>
      <c r="I32" s="207">
        <v>17877</v>
      </c>
      <c r="J32" s="207">
        <v>5</v>
      </c>
      <c r="K32" s="207">
        <v>13235</v>
      </c>
      <c r="L32" s="207">
        <v>1433</v>
      </c>
      <c r="M32" s="207">
        <v>7233</v>
      </c>
      <c r="N32" s="207">
        <v>10028</v>
      </c>
      <c r="O32" s="207">
        <v>68448</v>
      </c>
      <c r="P32" s="216">
        <v>5.0997516732070071E-2</v>
      </c>
    </row>
    <row r="33" spans="1:16" ht="15" customHeight="1">
      <c r="A33" s="308" t="s">
        <v>710</v>
      </c>
      <c r="B33" s="207">
        <v>6777</v>
      </c>
      <c r="C33" s="207">
        <v>8200</v>
      </c>
      <c r="D33" s="207">
        <v>7157</v>
      </c>
      <c r="E33" s="207">
        <v>4734</v>
      </c>
      <c r="F33" s="207">
        <v>5048</v>
      </c>
      <c r="G33" s="207">
        <v>2558</v>
      </c>
      <c r="H33" s="207">
        <v>4179</v>
      </c>
      <c r="I33" s="207">
        <v>38617</v>
      </c>
      <c r="J33" s="207">
        <v>2</v>
      </c>
      <c r="K33" s="207">
        <v>24333</v>
      </c>
      <c r="L33" s="207">
        <v>2612</v>
      </c>
      <c r="M33" s="207">
        <v>11393</v>
      </c>
      <c r="N33" s="207">
        <v>18654</v>
      </c>
      <c r="O33" s="207">
        <v>134264</v>
      </c>
      <c r="P33" s="216">
        <v>0.10003404900822019</v>
      </c>
    </row>
    <row r="34" spans="1:16" ht="15" customHeight="1">
      <c r="A34" s="308" t="s">
        <v>711</v>
      </c>
      <c r="B34" s="207">
        <v>13350</v>
      </c>
      <c r="C34" s="207">
        <v>68831</v>
      </c>
      <c r="D34" s="207">
        <v>12157</v>
      </c>
      <c r="E34" s="207">
        <v>10276</v>
      </c>
      <c r="F34" s="207">
        <v>11851</v>
      </c>
      <c r="G34" s="207">
        <v>7019</v>
      </c>
      <c r="H34" s="207">
        <v>10131</v>
      </c>
      <c r="I34" s="207">
        <v>79538</v>
      </c>
      <c r="J34" s="207">
        <v>7</v>
      </c>
      <c r="K34" s="207">
        <v>48615</v>
      </c>
      <c r="L34" s="207">
        <v>4536</v>
      </c>
      <c r="M34" s="207">
        <v>17076</v>
      </c>
      <c r="N34" s="207">
        <v>33667</v>
      </c>
      <c r="O34" s="207">
        <v>317054</v>
      </c>
      <c r="P34" s="216">
        <v>0.23622263134013768</v>
      </c>
    </row>
    <row r="35" spans="1:16" ht="15" customHeight="1">
      <c r="A35" s="308" t="s">
        <v>712</v>
      </c>
      <c r="B35" s="207">
        <v>18352</v>
      </c>
      <c r="C35" s="207">
        <v>99525</v>
      </c>
      <c r="D35" s="207">
        <v>21428</v>
      </c>
      <c r="E35" s="207">
        <v>20105</v>
      </c>
      <c r="F35" s="207">
        <v>19859</v>
      </c>
      <c r="G35" s="207">
        <v>9009</v>
      </c>
      <c r="H35" s="207">
        <v>14371</v>
      </c>
      <c r="I35" s="207">
        <v>134149</v>
      </c>
      <c r="J35" s="207">
        <v>21</v>
      </c>
      <c r="K35" s="207">
        <v>90410</v>
      </c>
      <c r="L35" s="207">
        <v>4059</v>
      </c>
      <c r="M35" s="207">
        <v>22008</v>
      </c>
      <c r="N35" s="207">
        <v>38541</v>
      </c>
      <c r="O35" s="207">
        <v>491837</v>
      </c>
      <c r="P35" s="216">
        <v>0.36644555921211935</v>
      </c>
    </row>
    <row r="36" spans="1:16" ht="15" customHeight="1">
      <c r="A36" s="308" t="s">
        <v>713</v>
      </c>
      <c r="B36" s="207">
        <v>4152</v>
      </c>
      <c r="C36" s="207">
        <v>13722</v>
      </c>
      <c r="D36" s="207">
        <v>3159</v>
      </c>
      <c r="E36" s="207">
        <v>3532</v>
      </c>
      <c r="F36" s="207">
        <v>3020</v>
      </c>
      <c r="G36" s="207">
        <v>1509</v>
      </c>
      <c r="H36" s="207">
        <v>1560</v>
      </c>
      <c r="I36" s="207">
        <v>19123</v>
      </c>
      <c r="J36" s="207">
        <v>5</v>
      </c>
      <c r="K36" s="207">
        <v>18371</v>
      </c>
      <c r="L36" s="207">
        <v>439</v>
      </c>
      <c r="M36" s="207">
        <v>2631</v>
      </c>
      <c r="N36" s="207">
        <v>4756</v>
      </c>
      <c r="O36" s="207">
        <v>75979</v>
      </c>
      <c r="P36" s="216">
        <v>5.6608525066999059E-2</v>
      </c>
    </row>
    <row r="37" spans="1:16" ht="15" customHeight="1">
      <c r="A37" s="308" t="s">
        <v>714</v>
      </c>
      <c r="B37" s="207">
        <v>7891</v>
      </c>
      <c r="C37" s="207">
        <v>10145</v>
      </c>
      <c r="D37" s="207">
        <v>4058</v>
      </c>
      <c r="E37" s="207">
        <v>9702</v>
      </c>
      <c r="F37" s="207">
        <v>2043</v>
      </c>
      <c r="G37" s="207">
        <v>1550</v>
      </c>
      <c r="H37" s="207">
        <v>2336</v>
      </c>
      <c r="I37" s="207">
        <v>13091</v>
      </c>
      <c r="J37" s="207">
        <v>4</v>
      </c>
      <c r="K37" s="207">
        <v>19349</v>
      </c>
      <c r="L37" s="207">
        <v>300</v>
      </c>
      <c r="M37" s="207">
        <v>2190</v>
      </c>
      <c r="N37" s="207">
        <v>2720</v>
      </c>
      <c r="O37" s="207">
        <v>75379</v>
      </c>
      <c r="P37" s="216">
        <v>5.6161492136318221E-2</v>
      </c>
    </row>
    <row r="38" spans="1:16" ht="15" customHeight="1">
      <c r="A38" s="309" t="s">
        <v>72</v>
      </c>
      <c r="B38" s="219">
        <v>75165</v>
      </c>
      <c r="C38" s="219">
        <v>225558</v>
      </c>
      <c r="D38" s="219">
        <v>98911</v>
      </c>
      <c r="E38" s="219">
        <v>57226</v>
      </c>
      <c r="F38" s="219">
        <v>57860</v>
      </c>
      <c r="G38" s="219">
        <v>32086</v>
      </c>
      <c r="H38" s="219">
        <v>45549</v>
      </c>
      <c r="I38" s="219">
        <v>304921</v>
      </c>
      <c r="J38" s="219">
        <v>75</v>
      </c>
      <c r="K38" s="219">
        <v>226900</v>
      </c>
      <c r="L38" s="219">
        <v>18458</v>
      </c>
      <c r="M38" s="219">
        <v>76536</v>
      </c>
      <c r="N38" s="219">
        <v>122938</v>
      </c>
      <c r="O38" s="219">
        <v>1342183</v>
      </c>
      <c r="P38" s="220">
        <v>1</v>
      </c>
    </row>
    <row r="39" spans="1:16" ht="15" customHeight="1">
      <c r="A39" s="310" t="s">
        <v>633</v>
      </c>
      <c r="B39" s="216">
        <v>5.6002050391042058E-2</v>
      </c>
      <c r="C39" s="216">
        <v>0.16805308963084767</v>
      </c>
      <c r="D39" s="216">
        <v>7.369412367762071E-2</v>
      </c>
      <c r="E39" s="216">
        <v>4.2636510818569451E-2</v>
      </c>
      <c r="F39" s="216">
        <v>4.3108875615322201E-2</v>
      </c>
      <c r="G39" s="216">
        <v>2.3905831023042313E-2</v>
      </c>
      <c r="H39" s="216">
        <v>3.3936504932635864E-2</v>
      </c>
      <c r="I39" s="216">
        <v>0.22718288042688664</v>
      </c>
      <c r="J39" s="216">
        <v>5.5879116335104823E-5</v>
      </c>
      <c r="K39" s="216">
        <v>0.1690529532858038</v>
      </c>
      <c r="L39" s="216">
        <v>1.3752223057511531E-2</v>
      </c>
      <c r="M39" s="216">
        <v>5.7023520637647769E-2</v>
      </c>
      <c r="N39" s="216">
        <v>9.1595557386734888E-2</v>
      </c>
      <c r="O39" s="216">
        <v>1</v>
      </c>
      <c r="P39" s="216"/>
    </row>
    <row r="40" spans="1:16" ht="15" customHeight="1" thickBot="1">
      <c r="A40" s="312"/>
      <c r="B40" s="223"/>
      <c r="C40" s="224"/>
      <c r="D40" s="224"/>
      <c r="E40" s="224"/>
      <c r="F40" s="224"/>
      <c r="G40" s="223"/>
      <c r="H40" s="223"/>
      <c r="I40" s="223"/>
      <c r="J40" s="223"/>
      <c r="K40" s="223"/>
      <c r="L40" s="223"/>
      <c r="M40" s="223"/>
      <c r="N40" s="223"/>
      <c r="O40" s="223"/>
      <c r="P40" s="225"/>
    </row>
    <row r="41" spans="1:16" ht="15" customHeight="1" thickTop="1">
      <c r="A41" s="292" t="s">
        <v>596</v>
      </c>
      <c r="B41" s="206"/>
      <c r="C41" s="293"/>
      <c r="D41" s="207"/>
      <c r="E41" s="207"/>
      <c r="F41" s="207"/>
      <c r="G41" s="184"/>
      <c r="H41" s="184"/>
      <c r="I41" s="184"/>
      <c r="J41" s="184"/>
      <c r="K41" s="184"/>
      <c r="L41" s="184"/>
      <c r="M41" s="184"/>
      <c r="N41" s="184"/>
      <c r="O41" s="184"/>
      <c r="P41" s="226"/>
    </row>
    <row r="42" spans="1:16" ht="15" customHeight="1">
      <c r="A42" s="233"/>
      <c r="B42" s="184"/>
      <c r="C42" s="207"/>
      <c r="D42" s="207"/>
      <c r="E42" s="207"/>
      <c r="F42" s="207"/>
      <c r="G42" s="184"/>
      <c r="H42" s="184"/>
      <c r="I42" s="184"/>
      <c r="J42" s="184"/>
      <c r="K42" s="184"/>
      <c r="L42" s="184"/>
      <c r="M42" s="184"/>
      <c r="N42" s="184"/>
      <c r="O42" s="184"/>
      <c r="P42" s="226"/>
    </row>
    <row r="43" spans="1:16" ht="15" customHeight="1">
      <c r="A43" s="233"/>
      <c r="B43" s="184"/>
      <c r="C43" s="207"/>
      <c r="D43" s="207"/>
      <c r="E43" s="207"/>
      <c r="F43" s="207"/>
      <c r="G43" s="184"/>
      <c r="H43" s="184"/>
      <c r="I43" s="184"/>
      <c r="J43" s="184"/>
      <c r="K43" s="184"/>
      <c r="L43" s="184"/>
      <c r="M43" s="184"/>
      <c r="N43" s="184"/>
      <c r="O43" s="184"/>
      <c r="P43" s="226"/>
    </row>
  </sheetData>
  <mergeCells count="4">
    <mergeCell ref="A1:P1"/>
    <mergeCell ref="A2:P2"/>
    <mergeCell ref="A3:P3"/>
    <mergeCell ref="A4:P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Q60"/>
  <sheetViews>
    <sheetView zoomScaleNormal="100" workbookViewId="0">
      <selection sqref="A1:Q1"/>
    </sheetView>
  </sheetViews>
  <sheetFormatPr defaultColWidth="11.42578125" defaultRowHeight="44.25"/>
  <cols>
    <col min="1" max="1" width="33.42578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33.42578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33.42578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33.42578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33.42578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33.42578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33.42578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33.42578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33.42578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33.42578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33.42578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33.42578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33.42578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33.42578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33.42578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33.42578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33.42578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33.42578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33.42578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33.42578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33.42578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33.42578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33.42578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33.42578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33.42578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33.42578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33.42578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33.42578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33.42578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33.42578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33.42578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33.42578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33.42578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33.42578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33.42578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33.42578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33.42578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33.42578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33.42578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33.42578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33.42578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33.42578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33.42578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33.42578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33.42578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33.42578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33.42578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33.42578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33.42578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33.42578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33.42578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33.42578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33.42578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33.42578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33.42578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33.42578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33.42578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33.42578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33.42578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33.42578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33.42578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33.42578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33.42578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33.42578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716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314" customFormat="1" ht="15" customHeight="1">
      <c r="A6" s="313"/>
      <c r="B6" s="523" t="s">
        <v>57</v>
      </c>
      <c r="C6" s="523"/>
      <c r="D6" s="523"/>
      <c r="E6" s="523"/>
      <c r="F6" s="523"/>
      <c r="G6" s="523"/>
      <c r="H6" s="523"/>
      <c r="I6" s="523"/>
      <c r="J6" s="523" t="s">
        <v>58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717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64" t="s">
        <v>701</v>
      </c>
      <c r="B8" s="258">
        <v>4494012.0918500004</v>
      </c>
      <c r="C8" s="258">
        <v>1397827.7829</v>
      </c>
      <c r="D8" s="258">
        <v>18927.669739999998</v>
      </c>
      <c r="E8" s="258">
        <v>0</v>
      </c>
      <c r="F8" s="258">
        <v>0</v>
      </c>
      <c r="G8" s="258">
        <v>0</v>
      </c>
      <c r="H8" s="258">
        <v>1423883.5121900002</v>
      </c>
      <c r="I8" s="258">
        <v>7334651.0566800004</v>
      </c>
      <c r="J8" s="258">
        <v>5309651.0410099998</v>
      </c>
      <c r="K8" s="258">
        <v>1801987.89815</v>
      </c>
      <c r="L8" s="258">
        <v>0</v>
      </c>
      <c r="M8" s="258">
        <v>0</v>
      </c>
      <c r="N8" s="258">
        <v>0</v>
      </c>
      <c r="O8" s="258">
        <v>69709.298650000012</v>
      </c>
      <c r="P8" s="258">
        <v>526098.71149000002</v>
      </c>
      <c r="Q8" s="258">
        <v>7707446.9493000004</v>
      </c>
    </row>
    <row r="9" spans="1:17" ht="15" customHeight="1">
      <c r="A9" s="264" t="s">
        <v>702</v>
      </c>
      <c r="B9" s="259">
        <v>785726.90061000001</v>
      </c>
      <c r="C9" s="259">
        <v>373813.30781000003</v>
      </c>
      <c r="D9" s="259">
        <v>7990.3788800000002</v>
      </c>
      <c r="E9" s="259">
        <v>8463.9900600000001</v>
      </c>
      <c r="F9" s="259">
        <v>11623.854640000001</v>
      </c>
      <c r="G9" s="259">
        <v>7300</v>
      </c>
      <c r="H9" s="259">
        <v>189191.64393000002</v>
      </c>
      <c r="I9" s="259">
        <v>1384110.07593</v>
      </c>
      <c r="J9" s="259">
        <v>312701.83948999998</v>
      </c>
      <c r="K9" s="259">
        <v>306977.09480999998</v>
      </c>
      <c r="L9" s="258">
        <v>0</v>
      </c>
      <c r="M9" s="258">
        <v>0</v>
      </c>
      <c r="N9" s="258">
        <v>31634.214530000001</v>
      </c>
      <c r="O9" s="258">
        <v>20416.3145</v>
      </c>
      <c r="P9" s="258">
        <v>66535.595109999995</v>
      </c>
      <c r="Q9" s="258">
        <v>738265.05844000005</v>
      </c>
    </row>
    <row r="10" spans="1:17" ht="15" customHeight="1">
      <c r="A10" s="264" t="s">
        <v>703</v>
      </c>
      <c r="B10" s="259">
        <v>521247.32994999998</v>
      </c>
      <c r="C10" s="259">
        <v>223129.16155000002</v>
      </c>
      <c r="D10" s="259">
        <v>10165.66073</v>
      </c>
      <c r="E10" s="259">
        <v>8786.5489799999996</v>
      </c>
      <c r="F10" s="259">
        <v>0</v>
      </c>
      <c r="G10" s="259">
        <v>6360.6121499999999</v>
      </c>
      <c r="H10" s="259">
        <v>118634.62609000001</v>
      </c>
      <c r="I10" s="259">
        <v>888323.93945000006</v>
      </c>
      <c r="J10" s="259">
        <v>264897.54849999998</v>
      </c>
      <c r="K10" s="259">
        <v>157586.77924999999</v>
      </c>
      <c r="L10" s="258">
        <v>0</v>
      </c>
      <c r="M10" s="258">
        <v>10250.69053</v>
      </c>
      <c r="N10" s="258">
        <v>18427.286640000002</v>
      </c>
      <c r="O10" s="258">
        <v>25589.412929999999</v>
      </c>
      <c r="P10" s="258">
        <v>39822.438969999996</v>
      </c>
      <c r="Q10" s="258">
        <v>516574.15681999997</v>
      </c>
    </row>
    <row r="11" spans="1:17" ht="15" customHeight="1">
      <c r="A11" s="264" t="s">
        <v>704</v>
      </c>
      <c r="B11" s="258">
        <v>701515.23603999999</v>
      </c>
      <c r="C11" s="258">
        <v>365948.04172000004</v>
      </c>
      <c r="D11" s="258">
        <v>3184.0157200000003</v>
      </c>
      <c r="E11" s="258">
        <v>12802.61613</v>
      </c>
      <c r="F11" s="258">
        <v>37484.070740000003</v>
      </c>
      <c r="G11" s="258">
        <v>18712.19728</v>
      </c>
      <c r="H11" s="258">
        <v>136628.1183</v>
      </c>
      <c r="I11" s="258">
        <v>1276274.29593</v>
      </c>
      <c r="J11" s="258">
        <v>284081.39887999999</v>
      </c>
      <c r="K11" s="258">
        <v>233259.52095999999</v>
      </c>
      <c r="L11" s="258">
        <v>2972.3440000000001</v>
      </c>
      <c r="M11" s="258">
        <v>5614.2357400000001</v>
      </c>
      <c r="N11" s="258">
        <v>14007.741039999999</v>
      </c>
      <c r="O11" s="258">
        <v>13537.958480000001</v>
      </c>
      <c r="P11" s="258">
        <v>33620.690409999996</v>
      </c>
      <c r="Q11" s="258">
        <v>587093.88951000001</v>
      </c>
    </row>
    <row r="12" spans="1:17" ht="15" customHeight="1">
      <c r="A12" s="264" t="s">
        <v>705</v>
      </c>
      <c r="B12" s="258">
        <v>1538394.3312599999</v>
      </c>
      <c r="C12" s="258">
        <v>833065.46239</v>
      </c>
      <c r="D12" s="258">
        <v>6226.1263300000001</v>
      </c>
      <c r="E12" s="258">
        <v>22840.429889999999</v>
      </c>
      <c r="F12" s="258">
        <v>25489.910510000002</v>
      </c>
      <c r="G12" s="258">
        <v>13421.17319</v>
      </c>
      <c r="H12" s="258">
        <v>65772.027520000003</v>
      </c>
      <c r="I12" s="258">
        <v>2505209.4610900003</v>
      </c>
      <c r="J12" s="258">
        <v>557133.46277999994</v>
      </c>
      <c r="K12" s="258">
        <v>323105.50204000005</v>
      </c>
      <c r="L12" s="258">
        <v>2835.8725600000002</v>
      </c>
      <c r="M12" s="258">
        <v>8046.0572300000003</v>
      </c>
      <c r="N12" s="258">
        <v>33647.920530000003</v>
      </c>
      <c r="O12" s="258">
        <v>19013.5939</v>
      </c>
      <c r="P12" s="258">
        <v>29431.173320000002</v>
      </c>
      <c r="Q12" s="258">
        <v>973213.58236</v>
      </c>
    </row>
    <row r="13" spans="1:17" ht="15" customHeight="1">
      <c r="A13" s="264" t="s">
        <v>706</v>
      </c>
      <c r="B13" s="258">
        <v>3090556.1865400001</v>
      </c>
      <c r="C13" s="258">
        <v>1275497.81782</v>
      </c>
      <c r="D13" s="258">
        <v>11362.243839999999</v>
      </c>
      <c r="E13" s="258">
        <v>35955.553509999998</v>
      </c>
      <c r="F13" s="258">
        <v>29480.585709999999</v>
      </c>
      <c r="G13" s="258">
        <v>10045.30032</v>
      </c>
      <c r="H13" s="258">
        <v>37920.684090000002</v>
      </c>
      <c r="I13" s="258">
        <v>4490818.3718299996</v>
      </c>
      <c r="J13" s="258">
        <v>2411739.3553899997</v>
      </c>
      <c r="K13" s="258">
        <v>820075.85759999999</v>
      </c>
      <c r="L13" s="258">
        <v>5754.5020199999999</v>
      </c>
      <c r="M13" s="258">
        <v>23059.228709999999</v>
      </c>
      <c r="N13" s="258">
        <v>51786.07763</v>
      </c>
      <c r="O13" s="258">
        <v>25442.680110000001</v>
      </c>
      <c r="P13" s="258">
        <v>16642.850019999998</v>
      </c>
      <c r="Q13" s="258">
        <v>3354500.5514799999</v>
      </c>
    </row>
    <row r="14" spans="1:17" ht="15" customHeight="1">
      <c r="A14" s="264" t="s">
        <v>707</v>
      </c>
      <c r="B14" s="258">
        <v>1112563.94022</v>
      </c>
      <c r="C14" s="258">
        <v>331088.40570999996</v>
      </c>
      <c r="D14" s="258">
        <v>3273.2452000000003</v>
      </c>
      <c r="E14" s="258">
        <v>11879.005289999999</v>
      </c>
      <c r="F14" s="258">
        <v>16180.653420000001</v>
      </c>
      <c r="G14" s="258">
        <v>4432.2334600000004</v>
      </c>
      <c r="H14" s="258">
        <v>24190.805170000003</v>
      </c>
      <c r="I14" s="258">
        <v>1503608.28847</v>
      </c>
      <c r="J14" s="258">
        <v>1756799.56758</v>
      </c>
      <c r="K14" s="258">
        <v>429158.25393000001</v>
      </c>
      <c r="L14" s="258">
        <v>4319.7203099999997</v>
      </c>
      <c r="M14" s="258">
        <v>10347.65934</v>
      </c>
      <c r="N14" s="258">
        <v>25055.114410000002</v>
      </c>
      <c r="O14" s="258">
        <v>9980.3121199999987</v>
      </c>
      <c r="P14" s="258">
        <v>7492.0730599999997</v>
      </c>
      <c r="Q14" s="258">
        <v>2243152.7007499998</v>
      </c>
    </row>
    <row r="15" spans="1:17" ht="15" customHeight="1">
      <c r="A15" s="264" t="s">
        <v>708</v>
      </c>
      <c r="B15" s="258">
        <v>415685.64848000003</v>
      </c>
      <c r="C15" s="258">
        <v>108525.57265999999</v>
      </c>
      <c r="D15" s="258">
        <v>1116.97946</v>
      </c>
      <c r="E15" s="258">
        <v>2712.4833599999997</v>
      </c>
      <c r="F15" s="258">
        <v>10374.85706</v>
      </c>
      <c r="G15" s="258">
        <v>1910.0852199999999</v>
      </c>
      <c r="H15" s="258">
        <v>41145.983959999998</v>
      </c>
      <c r="I15" s="258">
        <v>581471.6102</v>
      </c>
      <c r="J15" s="258">
        <v>660664.81024000002</v>
      </c>
      <c r="K15" s="258">
        <v>142029.73267</v>
      </c>
      <c r="L15" s="258">
        <v>2380.5646499999998</v>
      </c>
      <c r="M15" s="258">
        <v>3601.96495</v>
      </c>
      <c r="N15" s="258">
        <v>12419.92244</v>
      </c>
      <c r="O15" s="258">
        <v>3808.2616699999999</v>
      </c>
      <c r="P15" s="258">
        <v>5233.1874400000006</v>
      </c>
      <c r="Q15" s="258">
        <v>830138.44405999989</v>
      </c>
    </row>
    <row r="16" spans="1:17" ht="15" customHeight="1">
      <c r="A16" s="264" t="s">
        <v>709</v>
      </c>
      <c r="B16" s="258">
        <v>221699.60125000001</v>
      </c>
      <c r="C16" s="258">
        <v>57861.125020000007</v>
      </c>
      <c r="D16" s="258">
        <v>1102.52252</v>
      </c>
      <c r="E16" s="258">
        <v>2760.4790099999996</v>
      </c>
      <c r="F16" s="258">
        <v>5397.8513800000001</v>
      </c>
      <c r="G16" s="258">
        <v>1060.5864299999998</v>
      </c>
      <c r="H16" s="258">
        <v>40672.420619999997</v>
      </c>
      <c r="I16" s="258">
        <v>330554.58623000002</v>
      </c>
      <c r="J16" s="258">
        <v>308077.23813000001</v>
      </c>
      <c r="K16" s="258">
        <v>68472.016950000005</v>
      </c>
      <c r="L16" s="258">
        <v>909.59096</v>
      </c>
      <c r="M16" s="258">
        <v>1476.3644099999999</v>
      </c>
      <c r="N16" s="258">
        <v>4082.9998900000001</v>
      </c>
      <c r="O16" s="258">
        <v>1587.1762800000001</v>
      </c>
      <c r="P16" s="258">
        <v>4389.8612699999994</v>
      </c>
      <c r="Q16" s="258">
        <v>388995.24789</v>
      </c>
    </row>
    <row r="17" spans="1:17" ht="15" customHeight="1">
      <c r="A17" s="264" t="s">
        <v>710</v>
      </c>
      <c r="B17" s="258">
        <v>395413.12899</v>
      </c>
      <c r="C17" s="258">
        <v>111705.95233</v>
      </c>
      <c r="D17" s="258">
        <v>2372.7579700000001</v>
      </c>
      <c r="E17" s="258">
        <v>2665.4838500000001</v>
      </c>
      <c r="F17" s="258">
        <v>11097.021839999999</v>
      </c>
      <c r="G17" s="258">
        <v>1921.81215</v>
      </c>
      <c r="H17" s="258">
        <v>38153.642490000006</v>
      </c>
      <c r="I17" s="258">
        <v>563329.79961999995</v>
      </c>
      <c r="J17" s="258">
        <v>569951.88191999996</v>
      </c>
      <c r="K17" s="258">
        <v>87306.769939999998</v>
      </c>
      <c r="L17" s="258">
        <v>1628.8920700000001</v>
      </c>
      <c r="M17" s="258">
        <v>2516.05141</v>
      </c>
      <c r="N17" s="258">
        <v>8017.6365700000006</v>
      </c>
      <c r="O17" s="258">
        <v>2642.88501</v>
      </c>
      <c r="P17" s="258">
        <v>10673.681189999999</v>
      </c>
      <c r="Q17" s="258">
        <v>682737.79810999997</v>
      </c>
    </row>
    <row r="18" spans="1:17" ht="15" customHeight="1">
      <c r="A18" s="264" t="s">
        <v>711</v>
      </c>
      <c r="B18" s="258">
        <v>470845.59019000002</v>
      </c>
      <c r="C18" s="258">
        <v>129136.66819</v>
      </c>
      <c r="D18" s="258">
        <v>2614.2076099999999</v>
      </c>
      <c r="E18" s="258">
        <v>4385.4187400000001</v>
      </c>
      <c r="F18" s="258">
        <v>8821.3230299999996</v>
      </c>
      <c r="G18" s="258">
        <v>2687.7914300000002</v>
      </c>
      <c r="H18" s="258">
        <v>49571.263800000001</v>
      </c>
      <c r="I18" s="258">
        <v>668062.26298999996</v>
      </c>
      <c r="J18" s="258">
        <v>2980491.3480799999</v>
      </c>
      <c r="K18" s="258">
        <v>360966.40045000002</v>
      </c>
      <c r="L18" s="258">
        <v>6207.2542400000002</v>
      </c>
      <c r="M18" s="258">
        <v>8619.833990000001</v>
      </c>
      <c r="N18" s="258">
        <v>31428.491559999999</v>
      </c>
      <c r="O18" s="258">
        <v>9046.5897100000002</v>
      </c>
      <c r="P18" s="258">
        <v>25122.189180000001</v>
      </c>
      <c r="Q18" s="258">
        <v>3421882.10721</v>
      </c>
    </row>
    <row r="19" spans="1:17" ht="15" customHeight="1">
      <c r="A19" s="264" t="s">
        <v>712</v>
      </c>
      <c r="B19" s="258">
        <v>205687.67021000001</v>
      </c>
      <c r="C19" s="258">
        <v>51470.21269</v>
      </c>
      <c r="D19" s="258">
        <v>8176.4377800000002</v>
      </c>
      <c r="E19" s="258">
        <v>4415.1181799999995</v>
      </c>
      <c r="F19" s="258">
        <v>2176.36067</v>
      </c>
      <c r="G19" s="258">
        <v>208.85396</v>
      </c>
      <c r="H19" s="258">
        <v>73112.718049999996</v>
      </c>
      <c r="I19" s="258">
        <v>345247.37154000002</v>
      </c>
      <c r="J19" s="258">
        <v>1744928.4683299998</v>
      </c>
      <c r="K19" s="258">
        <v>213528.90747999999</v>
      </c>
      <c r="L19" s="258">
        <v>23403.13495</v>
      </c>
      <c r="M19" s="258">
        <v>12831.566210000001</v>
      </c>
      <c r="N19" s="258">
        <v>5909.0768699999999</v>
      </c>
      <c r="O19" s="258">
        <v>1122.0528400000001</v>
      </c>
      <c r="P19" s="258">
        <v>26613.147710000001</v>
      </c>
      <c r="Q19" s="258">
        <v>2028336.35439</v>
      </c>
    </row>
    <row r="20" spans="1:17" ht="15" customHeight="1">
      <c r="A20" s="264" t="s">
        <v>713</v>
      </c>
      <c r="B20" s="258">
        <v>11930.14077</v>
      </c>
      <c r="C20" s="258">
        <v>556.96183999999994</v>
      </c>
      <c r="D20" s="258">
        <v>673.93723</v>
      </c>
      <c r="E20" s="258">
        <v>11.42563</v>
      </c>
      <c r="F20" s="258">
        <v>22.60905</v>
      </c>
      <c r="G20" s="258">
        <v>11.273729999999999</v>
      </c>
      <c r="H20" s="258">
        <v>8310.1571100000001</v>
      </c>
      <c r="I20" s="258">
        <v>21516.505359999999</v>
      </c>
      <c r="J20" s="258">
        <v>59984.428500000002</v>
      </c>
      <c r="K20" s="258">
        <v>7137.5254000000004</v>
      </c>
      <c r="L20" s="258">
        <v>2014.64192</v>
      </c>
      <c r="M20" s="258">
        <v>951.03111999999999</v>
      </c>
      <c r="N20" s="258">
        <v>39.702959999999997</v>
      </c>
      <c r="O20" s="258">
        <v>0</v>
      </c>
      <c r="P20" s="258">
        <v>5557.2072600000001</v>
      </c>
      <c r="Q20" s="258">
        <v>75684.537159999993</v>
      </c>
    </row>
    <row r="21" spans="1:17" s="217" customFormat="1" ht="15" customHeight="1">
      <c r="A21" s="264" t="s">
        <v>714</v>
      </c>
      <c r="B21" s="258">
        <v>5170.0089000000007</v>
      </c>
      <c r="C21" s="258">
        <v>78.134609999999995</v>
      </c>
      <c r="D21" s="258">
        <v>318.37028000000004</v>
      </c>
      <c r="E21" s="258">
        <v>8.2671499999999991</v>
      </c>
      <c r="F21" s="258">
        <v>6.4966200000000001</v>
      </c>
      <c r="G21" s="258">
        <v>1.426E-2</v>
      </c>
      <c r="H21" s="258">
        <v>4345.2577699999993</v>
      </c>
      <c r="I21" s="258">
        <v>9926.5495900000005</v>
      </c>
      <c r="J21" s="258">
        <v>18057.048340000001</v>
      </c>
      <c r="K21" s="258">
        <v>2025.76783</v>
      </c>
      <c r="L21" s="258">
        <v>865.24815000000001</v>
      </c>
      <c r="M21" s="258">
        <v>348.42959999999999</v>
      </c>
      <c r="N21" s="258">
        <v>4.55863</v>
      </c>
      <c r="O21" s="258">
        <v>0</v>
      </c>
      <c r="P21" s="258">
        <v>2632.2789500000003</v>
      </c>
      <c r="Q21" s="258">
        <v>23933.3315</v>
      </c>
    </row>
    <row r="22" spans="1:17" s="217" customFormat="1" ht="15" customHeight="1">
      <c r="A22" s="250" t="s">
        <v>72</v>
      </c>
      <c r="B22" s="260">
        <v>13970447.805260001</v>
      </c>
      <c r="C22" s="260">
        <v>5259704.6072399998</v>
      </c>
      <c r="D22" s="260">
        <v>77504.553289999996</v>
      </c>
      <c r="E22" s="260">
        <v>117686.81977999999</v>
      </c>
      <c r="F22" s="260">
        <v>158155.59466999999</v>
      </c>
      <c r="G22" s="260">
        <v>68071.933579999997</v>
      </c>
      <c r="H22" s="260">
        <v>2251532.8610900003</v>
      </c>
      <c r="I22" s="260">
        <v>21903104.174909998</v>
      </c>
      <c r="J22" s="260">
        <v>17239159.437169999</v>
      </c>
      <c r="K22" s="260">
        <v>4953618.0274599995</v>
      </c>
      <c r="L22" s="260">
        <v>53291.765830000004</v>
      </c>
      <c r="M22" s="260">
        <v>87663.113240000006</v>
      </c>
      <c r="N22" s="260">
        <v>236460.74370000002</v>
      </c>
      <c r="O22" s="260">
        <v>201896.5362</v>
      </c>
      <c r="P22" s="260">
        <v>799865.08538000018</v>
      </c>
      <c r="Q22" s="260">
        <v>23571954.708980002</v>
      </c>
    </row>
    <row r="23" spans="1:17" ht="15" customHeight="1" thickBot="1">
      <c r="A23" s="222"/>
      <c r="B23" s="228"/>
      <c r="C23" s="224"/>
      <c r="D23" s="224"/>
      <c r="E23" s="224"/>
      <c r="F23" s="224"/>
      <c r="G23" s="224"/>
      <c r="H23" s="224"/>
      <c r="I23" s="224"/>
      <c r="J23" s="224"/>
      <c r="K23" s="224"/>
      <c r="L23" s="228"/>
      <c r="M23" s="228"/>
      <c r="N23" s="228"/>
      <c r="O23" s="228"/>
      <c r="P23" s="228"/>
      <c r="Q23" s="228"/>
    </row>
    <row r="24" spans="1:17" ht="15" customHeight="1" thickTop="1">
      <c r="A24" s="206" t="s">
        <v>596</v>
      </c>
      <c r="B24" s="226"/>
      <c r="C24" s="216"/>
      <c r="D24" s="216"/>
      <c r="E24" s="216"/>
      <c r="F24" s="216"/>
      <c r="G24" s="216"/>
      <c r="H24" s="216"/>
      <c r="I24" s="216"/>
      <c r="J24" s="216"/>
      <c r="K24" s="216"/>
      <c r="L24" s="226"/>
      <c r="M24" s="226"/>
      <c r="N24" s="184"/>
      <c r="O24" s="184"/>
      <c r="P24" s="184"/>
      <c r="Q24" s="184"/>
    </row>
    <row r="25" spans="1:17" ht="15" customHeight="1">
      <c r="A25" s="233"/>
      <c r="B25" s="215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15"/>
      <c r="N25" s="184"/>
      <c r="O25" s="184"/>
      <c r="P25" s="184"/>
      <c r="Q25" s="184"/>
    </row>
    <row r="26" spans="1:17" ht="15" customHeight="1">
      <c r="A26" s="233"/>
      <c r="B26" s="215"/>
      <c r="C26" s="207"/>
      <c r="D26" s="207"/>
      <c r="E26" s="207"/>
      <c r="F26" s="207"/>
      <c r="G26" s="207"/>
      <c r="H26" s="207"/>
      <c r="I26" s="207"/>
      <c r="J26" s="207"/>
      <c r="K26" s="207"/>
      <c r="L26" s="207"/>
      <c r="M26" s="215"/>
      <c r="N26" s="184"/>
      <c r="O26" s="184"/>
      <c r="P26" s="184"/>
      <c r="Q26" s="184"/>
    </row>
    <row r="27" spans="1:17" ht="15" customHeight="1">
      <c r="A27" s="233"/>
      <c r="B27" s="215"/>
      <c r="C27" s="207"/>
      <c r="D27" s="207"/>
      <c r="E27" s="207"/>
      <c r="F27" s="207"/>
      <c r="G27" s="207"/>
      <c r="H27" s="207"/>
      <c r="I27" s="207"/>
      <c r="J27" s="207"/>
      <c r="K27" s="207"/>
      <c r="L27" s="207"/>
      <c r="M27" s="215"/>
      <c r="N27" s="184"/>
      <c r="O27" s="184"/>
      <c r="P27" s="184"/>
      <c r="Q27" s="184"/>
    </row>
    <row r="28" spans="1:17" ht="15" customHeight="1"/>
    <row r="29" spans="1:17" ht="15" customHeight="1"/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Q60"/>
  <sheetViews>
    <sheetView zoomScaleNormal="100" workbookViewId="0">
      <selection sqref="A1:Q1"/>
    </sheetView>
  </sheetViews>
  <sheetFormatPr defaultColWidth="11.42578125" defaultRowHeight="44.25"/>
  <cols>
    <col min="1" max="1" width="33.42578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33.42578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33.42578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33.42578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33.42578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33.42578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33.42578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33.42578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33.42578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33.42578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33.42578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33.42578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33.42578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33.42578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33.42578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33.42578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33.42578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33.42578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33.42578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33.42578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33.42578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33.42578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33.42578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33.42578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33.42578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33.42578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33.42578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33.42578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33.42578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33.42578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33.42578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33.42578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33.42578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33.42578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33.42578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33.42578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33.42578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33.42578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33.42578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33.42578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33.42578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33.42578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33.42578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33.42578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33.42578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33.42578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33.42578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33.42578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33.42578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33.42578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33.42578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33.42578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33.42578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33.42578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33.42578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33.42578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33.42578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33.42578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33.42578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33.42578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33.42578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33.42578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33.42578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33.42578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716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314" customFormat="1" ht="15" customHeight="1">
      <c r="A6" s="313"/>
      <c r="B6" s="523" t="s">
        <v>604</v>
      </c>
      <c r="C6" s="523"/>
      <c r="D6" s="523"/>
      <c r="E6" s="523"/>
      <c r="F6" s="523"/>
      <c r="G6" s="523"/>
      <c r="H6" s="523"/>
      <c r="I6" s="523"/>
      <c r="J6" s="523" t="s">
        <v>605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717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64" t="s">
        <v>701</v>
      </c>
      <c r="B8" s="258">
        <v>1202800.1724</v>
      </c>
      <c r="C8" s="258">
        <v>529916.3051</v>
      </c>
      <c r="D8" s="258">
        <v>0</v>
      </c>
      <c r="E8" s="258">
        <v>0</v>
      </c>
      <c r="F8" s="258">
        <v>0</v>
      </c>
      <c r="G8" s="258">
        <v>0</v>
      </c>
      <c r="H8" s="258">
        <v>897299.23649000004</v>
      </c>
      <c r="I8" s="258">
        <v>2630015.7139899996</v>
      </c>
      <c r="J8" s="258">
        <v>8484328.2493599989</v>
      </c>
      <c r="K8" s="258">
        <v>2048910.6327</v>
      </c>
      <c r="L8" s="258">
        <v>1790.14607</v>
      </c>
      <c r="M8" s="258">
        <v>31175.407500000001</v>
      </c>
      <c r="N8" s="258">
        <v>91521.407989999992</v>
      </c>
      <c r="O8" s="258">
        <v>73154.586709999989</v>
      </c>
      <c r="P8" s="258">
        <v>4524753.2710100003</v>
      </c>
      <c r="Q8" s="258">
        <v>15255633.701340001</v>
      </c>
    </row>
    <row r="9" spans="1:17" ht="15" customHeight="1">
      <c r="A9" s="264" t="s">
        <v>702</v>
      </c>
      <c r="B9" s="259">
        <v>581060.40053999994</v>
      </c>
      <c r="C9" s="259">
        <v>199901.61156999998</v>
      </c>
      <c r="D9" s="259">
        <v>0</v>
      </c>
      <c r="E9" s="259">
        <v>0</v>
      </c>
      <c r="F9" s="259">
        <v>14138.29667</v>
      </c>
      <c r="G9" s="259">
        <v>0</v>
      </c>
      <c r="H9" s="259">
        <v>102396.64803</v>
      </c>
      <c r="I9" s="259">
        <v>897496.95680999989</v>
      </c>
      <c r="J9" s="259">
        <v>449294.88067000004</v>
      </c>
      <c r="K9" s="259">
        <v>322119.31308999995</v>
      </c>
      <c r="L9" s="258">
        <v>6814.0344299999997</v>
      </c>
      <c r="M9" s="258">
        <v>10310.576660000001</v>
      </c>
      <c r="N9" s="258">
        <v>11201.14415</v>
      </c>
      <c r="O9" s="258">
        <v>15850.92792</v>
      </c>
      <c r="P9" s="258">
        <v>192519.33538</v>
      </c>
      <c r="Q9" s="258">
        <v>1008110.2122999999</v>
      </c>
    </row>
    <row r="10" spans="1:17" ht="15" customHeight="1">
      <c r="A10" s="264" t="s">
        <v>703</v>
      </c>
      <c r="B10" s="259">
        <v>431621.08824999997</v>
      </c>
      <c r="C10" s="259">
        <v>245731.00897999998</v>
      </c>
      <c r="D10" s="259">
        <v>0</v>
      </c>
      <c r="E10" s="259">
        <v>0</v>
      </c>
      <c r="F10" s="259">
        <v>4266.6235700000007</v>
      </c>
      <c r="G10" s="259">
        <v>5792.3446199999998</v>
      </c>
      <c r="H10" s="259">
        <v>67604.980079999994</v>
      </c>
      <c r="I10" s="259">
        <v>755016.04550000001</v>
      </c>
      <c r="J10" s="259">
        <v>328721.13628999999</v>
      </c>
      <c r="K10" s="259">
        <v>208440.34182</v>
      </c>
      <c r="L10" s="258">
        <v>52.531239999999997</v>
      </c>
      <c r="M10" s="258">
        <v>3534.4054999999998</v>
      </c>
      <c r="N10" s="258">
        <v>12276.610119999999</v>
      </c>
      <c r="O10" s="258">
        <v>24611.499399999997</v>
      </c>
      <c r="P10" s="258">
        <v>136466.73744</v>
      </c>
      <c r="Q10" s="258">
        <v>714103.26180999994</v>
      </c>
    </row>
    <row r="11" spans="1:17" ht="15" customHeight="1">
      <c r="A11" s="264" t="s">
        <v>704</v>
      </c>
      <c r="B11" s="258">
        <v>825726.80046000006</v>
      </c>
      <c r="C11" s="258">
        <v>383898.43422000005</v>
      </c>
      <c r="D11" s="258">
        <v>0</v>
      </c>
      <c r="E11" s="258">
        <v>2559.08637</v>
      </c>
      <c r="F11" s="258">
        <v>14439.6335</v>
      </c>
      <c r="G11" s="258">
        <v>0</v>
      </c>
      <c r="H11" s="258">
        <v>144092.43311000001</v>
      </c>
      <c r="I11" s="258">
        <v>1370716.38766</v>
      </c>
      <c r="J11" s="258">
        <v>442271.30405999999</v>
      </c>
      <c r="K11" s="258">
        <v>186097.69906000001</v>
      </c>
      <c r="L11" s="258">
        <v>0</v>
      </c>
      <c r="M11" s="258">
        <v>8517.128560000001</v>
      </c>
      <c r="N11" s="258">
        <v>18118.964339999999</v>
      </c>
      <c r="O11" s="258">
        <v>19172.039929999999</v>
      </c>
      <c r="P11" s="258">
        <v>118537.74403</v>
      </c>
      <c r="Q11" s="258">
        <v>792714.87997999997</v>
      </c>
    </row>
    <row r="12" spans="1:17" ht="15" customHeight="1">
      <c r="A12" s="264" t="s">
        <v>705</v>
      </c>
      <c r="B12" s="258">
        <v>1913549.2659700001</v>
      </c>
      <c r="C12" s="258">
        <v>1015555.9171699999</v>
      </c>
      <c r="D12" s="258">
        <v>5698.3791700000002</v>
      </c>
      <c r="E12" s="258">
        <v>11327.937470000001</v>
      </c>
      <c r="F12" s="258">
        <v>53785.530469999998</v>
      </c>
      <c r="G12" s="258">
        <v>17939.40279</v>
      </c>
      <c r="H12" s="258">
        <v>49177.718219999995</v>
      </c>
      <c r="I12" s="258">
        <v>3067034.1512600002</v>
      </c>
      <c r="J12" s="258">
        <v>445337.49719000002</v>
      </c>
      <c r="K12" s="258">
        <v>175239.39752</v>
      </c>
      <c r="L12" s="258">
        <v>222.82863</v>
      </c>
      <c r="M12" s="258">
        <v>2732.0770400000001</v>
      </c>
      <c r="N12" s="258">
        <v>15407.485269999999</v>
      </c>
      <c r="O12" s="258">
        <v>3685.4443500000002</v>
      </c>
      <c r="P12" s="258">
        <v>49507.223600000005</v>
      </c>
      <c r="Q12" s="258">
        <v>692131.95360000001</v>
      </c>
    </row>
    <row r="13" spans="1:17" ht="15" customHeight="1">
      <c r="A13" s="264" t="s">
        <v>706</v>
      </c>
      <c r="B13" s="258">
        <v>6462888.8640600005</v>
      </c>
      <c r="C13" s="258">
        <v>2228008.9671199997</v>
      </c>
      <c r="D13" s="258">
        <v>17382.678920000002</v>
      </c>
      <c r="E13" s="258">
        <v>31310.295170000001</v>
      </c>
      <c r="F13" s="258">
        <v>84009.412180000014</v>
      </c>
      <c r="G13" s="258">
        <v>22590.542969999999</v>
      </c>
      <c r="H13" s="258">
        <v>46940.922780000001</v>
      </c>
      <c r="I13" s="258">
        <v>8893131.6831999999</v>
      </c>
      <c r="J13" s="258">
        <v>400784.43929000001</v>
      </c>
      <c r="K13" s="258">
        <v>158618.45613999999</v>
      </c>
      <c r="L13" s="258">
        <v>810.57223999999997</v>
      </c>
      <c r="M13" s="258">
        <v>2193.4588900000003</v>
      </c>
      <c r="N13" s="258">
        <v>11610.52312</v>
      </c>
      <c r="O13" s="258">
        <v>2824.8666899999998</v>
      </c>
      <c r="P13" s="258">
        <v>35521.2451</v>
      </c>
      <c r="Q13" s="258">
        <v>612363.56147000007</v>
      </c>
    </row>
    <row r="14" spans="1:17" ht="15" customHeight="1">
      <c r="A14" s="264" t="s">
        <v>707</v>
      </c>
      <c r="B14" s="258">
        <v>3315293.8302199999</v>
      </c>
      <c r="C14" s="258">
        <v>928483.45280999993</v>
      </c>
      <c r="D14" s="258">
        <v>12127.72039</v>
      </c>
      <c r="E14" s="258">
        <v>9158.1049399999993</v>
      </c>
      <c r="F14" s="258">
        <v>58540.287060000002</v>
      </c>
      <c r="G14" s="258">
        <v>12566.02223</v>
      </c>
      <c r="H14" s="258">
        <v>25585.502469999999</v>
      </c>
      <c r="I14" s="258">
        <v>4361754.9201199999</v>
      </c>
      <c r="J14" s="258">
        <v>192457.58504000001</v>
      </c>
      <c r="K14" s="258">
        <v>57200.290139999997</v>
      </c>
      <c r="L14" s="258">
        <v>1181.9814799999999</v>
      </c>
      <c r="M14" s="258">
        <v>1113.80476</v>
      </c>
      <c r="N14" s="258">
        <v>6653.7138700000005</v>
      </c>
      <c r="O14" s="258">
        <v>3083.86051</v>
      </c>
      <c r="P14" s="258">
        <v>17138.178090000001</v>
      </c>
      <c r="Q14" s="258">
        <v>278829.41388999997</v>
      </c>
    </row>
    <row r="15" spans="1:17" ht="15" customHeight="1">
      <c r="A15" s="264" t="s">
        <v>708</v>
      </c>
      <c r="B15" s="258">
        <v>1215223.7955699998</v>
      </c>
      <c r="C15" s="258">
        <v>315799.16080000001</v>
      </c>
      <c r="D15" s="258">
        <v>4423.3690500000002</v>
      </c>
      <c r="E15" s="258">
        <v>6415.4087499999996</v>
      </c>
      <c r="F15" s="258">
        <v>39462.396009999997</v>
      </c>
      <c r="G15" s="258">
        <v>4875.5540999999994</v>
      </c>
      <c r="H15" s="258">
        <v>16498.881869999997</v>
      </c>
      <c r="I15" s="258">
        <v>1602698.5661500001</v>
      </c>
      <c r="J15" s="258">
        <v>252072.81668000002</v>
      </c>
      <c r="K15" s="258">
        <v>131164.23160999999</v>
      </c>
      <c r="L15" s="258">
        <v>1405.5519299999999</v>
      </c>
      <c r="M15" s="258">
        <v>1889.94955</v>
      </c>
      <c r="N15" s="258">
        <v>9501.01613</v>
      </c>
      <c r="O15" s="258">
        <v>1741.88786</v>
      </c>
      <c r="P15" s="258">
        <v>32821.026940000003</v>
      </c>
      <c r="Q15" s="258">
        <v>430596.48070000001</v>
      </c>
    </row>
    <row r="16" spans="1:17" ht="15" customHeight="1">
      <c r="A16" s="264" t="s">
        <v>709</v>
      </c>
      <c r="B16" s="258">
        <v>512214.54720999999</v>
      </c>
      <c r="C16" s="258">
        <v>143891.2415</v>
      </c>
      <c r="D16" s="258">
        <v>2406.2011000000002</v>
      </c>
      <c r="E16" s="258">
        <v>2517.2051800000004</v>
      </c>
      <c r="F16" s="258">
        <v>24845.37113</v>
      </c>
      <c r="G16" s="258">
        <v>3253.83662</v>
      </c>
      <c r="H16" s="258">
        <v>20802.951499999999</v>
      </c>
      <c r="I16" s="258">
        <v>709931.35424000002</v>
      </c>
      <c r="J16" s="258">
        <v>171733.60866999999</v>
      </c>
      <c r="K16" s="258">
        <v>85720.037819999998</v>
      </c>
      <c r="L16" s="258">
        <v>1046.25289</v>
      </c>
      <c r="M16" s="258">
        <v>1176.9403600000001</v>
      </c>
      <c r="N16" s="258">
        <v>9925.97451</v>
      </c>
      <c r="O16" s="258">
        <v>817.82416000000001</v>
      </c>
      <c r="P16" s="258">
        <v>23650.98605</v>
      </c>
      <c r="Q16" s="258">
        <v>294071.62445999996</v>
      </c>
    </row>
    <row r="17" spans="1:17" ht="15" customHeight="1">
      <c r="A17" s="264" t="s">
        <v>710</v>
      </c>
      <c r="B17" s="258">
        <v>609757.55250999995</v>
      </c>
      <c r="C17" s="258">
        <v>158999.19977000001</v>
      </c>
      <c r="D17" s="258">
        <v>3426.4918700000003</v>
      </c>
      <c r="E17" s="258">
        <v>2631.5225599999999</v>
      </c>
      <c r="F17" s="258">
        <v>26540.045340000001</v>
      </c>
      <c r="G17" s="258">
        <v>2544.5658199999998</v>
      </c>
      <c r="H17" s="258">
        <v>25289.971510000003</v>
      </c>
      <c r="I17" s="258">
        <v>829189.34938000003</v>
      </c>
      <c r="J17" s="258">
        <v>220048.30533</v>
      </c>
      <c r="K17" s="258">
        <v>113460.79883</v>
      </c>
      <c r="L17" s="258">
        <v>1771.59548</v>
      </c>
      <c r="M17" s="258">
        <v>2443.5874199999998</v>
      </c>
      <c r="N17" s="258">
        <v>16361.344080000001</v>
      </c>
      <c r="O17" s="258">
        <v>2496.2855</v>
      </c>
      <c r="P17" s="258">
        <v>37579.566129999999</v>
      </c>
      <c r="Q17" s="258">
        <v>394161.48277</v>
      </c>
    </row>
    <row r="18" spans="1:17" ht="15" customHeight="1">
      <c r="A18" s="264" t="s">
        <v>711</v>
      </c>
      <c r="B18" s="258">
        <v>607828.60959999997</v>
      </c>
      <c r="C18" s="258">
        <v>116809.13299</v>
      </c>
      <c r="D18" s="258">
        <v>3180.2537400000001</v>
      </c>
      <c r="E18" s="258">
        <v>2505.0662299999999</v>
      </c>
      <c r="F18" s="258">
        <v>29326.317360000001</v>
      </c>
      <c r="G18" s="258">
        <v>1898.4193700000001</v>
      </c>
      <c r="H18" s="258">
        <v>86837.411959999998</v>
      </c>
      <c r="I18" s="258">
        <v>848385.21125000005</v>
      </c>
      <c r="J18" s="258">
        <v>312728.61704000004</v>
      </c>
      <c r="K18" s="258">
        <v>106676.21918</v>
      </c>
      <c r="L18" s="258">
        <v>3533.1445899999999</v>
      </c>
      <c r="M18" s="258">
        <v>4308.6302699999997</v>
      </c>
      <c r="N18" s="258">
        <v>24860.965100000001</v>
      </c>
      <c r="O18" s="258">
        <v>2889.3141499999997</v>
      </c>
      <c r="P18" s="258">
        <v>54894.67164</v>
      </c>
      <c r="Q18" s="258">
        <v>509891.56197000004</v>
      </c>
    </row>
    <row r="19" spans="1:17" ht="15" customHeight="1">
      <c r="A19" s="264" t="s">
        <v>712</v>
      </c>
      <c r="B19" s="258">
        <v>356456.94656000001</v>
      </c>
      <c r="C19" s="258">
        <v>33990.353040000002</v>
      </c>
      <c r="D19" s="258">
        <v>5745.0282999999999</v>
      </c>
      <c r="E19" s="258">
        <v>1038.8426300000001</v>
      </c>
      <c r="F19" s="258">
        <v>36759.733850000004</v>
      </c>
      <c r="G19" s="258">
        <v>774.91107999999997</v>
      </c>
      <c r="H19" s="258">
        <v>69380.747010000006</v>
      </c>
      <c r="I19" s="258">
        <v>504146.56247</v>
      </c>
      <c r="J19" s="258">
        <v>222274.23196999999</v>
      </c>
      <c r="K19" s="258">
        <v>42585.68664</v>
      </c>
      <c r="L19" s="258">
        <v>16915.701539999998</v>
      </c>
      <c r="M19" s="258">
        <v>5284.0654999999997</v>
      </c>
      <c r="N19" s="258">
        <v>9313.6005700000005</v>
      </c>
      <c r="O19" s="258">
        <v>621.08879999999999</v>
      </c>
      <c r="P19" s="258">
        <v>80847.846739999994</v>
      </c>
      <c r="Q19" s="258">
        <v>377842.22175999999</v>
      </c>
    </row>
    <row r="20" spans="1:17" ht="15" customHeight="1">
      <c r="A20" s="264" t="s">
        <v>713</v>
      </c>
      <c r="B20" s="258">
        <v>17204.805539999998</v>
      </c>
      <c r="C20" s="258">
        <v>405.46557999999999</v>
      </c>
      <c r="D20" s="258">
        <v>461.80250999999998</v>
      </c>
      <c r="E20" s="258">
        <v>46.377760000000002</v>
      </c>
      <c r="F20" s="258">
        <v>2682.2654300000004</v>
      </c>
      <c r="G20" s="258">
        <v>8.1938500000000012</v>
      </c>
      <c r="H20" s="258">
        <v>5857.24251</v>
      </c>
      <c r="I20" s="258">
        <v>26666.153180000001</v>
      </c>
      <c r="J20" s="258">
        <v>9139.9369499999993</v>
      </c>
      <c r="K20" s="258">
        <v>467.40792999999996</v>
      </c>
      <c r="L20" s="258">
        <v>1534.4492600000001</v>
      </c>
      <c r="M20" s="258">
        <v>68.63682</v>
      </c>
      <c r="N20" s="258">
        <v>297.56567999999999</v>
      </c>
      <c r="O20" s="258">
        <v>0</v>
      </c>
      <c r="P20" s="258">
        <v>6577.6617000000006</v>
      </c>
      <c r="Q20" s="258">
        <v>18085.658339999998</v>
      </c>
    </row>
    <row r="21" spans="1:17" s="217" customFormat="1" ht="15" customHeight="1">
      <c r="A21" s="264" t="s">
        <v>714</v>
      </c>
      <c r="B21" s="258">
        <v>8183.2305299999998</v>
      </c>
      <c r="C21" s="258">
        <v>35.90146</v>
      </c>
      <c r="D21" s="258">
        <v>248.88468</v>
      </c>
      <c r="E21" s="258">
        <v>0</v>
      </c>
      <c r="F21" s="258">
        <v>862.02575999999999</v>
      </c>
      <c r="G21" s="258">
        <v>4.1914300000000004</v>
      </c>
      <c r="H21" s="258">
        <v>3433.7039900000004</v>
      </c>
      <c r="I21" s="258">
        <v>12767.93785</v>
      </c>
      <c r="J21" s="258">
        <v>3951.1031400000002</v>
      </c>
      <c r="K21" s="258">
        <v>86.534120000000001</v>
      </c>
      <c r="L21" s="258">
        <v>977.08028999999999</v>
      </c>
      <c r="M21" s="258">
        <v>7.1775900000000004</v>
      </c>
      <c r="N21" s="258">
        <v>96.754639999999995</v>
      </c>
      <c r="O21" s="258">
        <v>1.8695899999999999</v>
      </c>
      <c r="P21" s="258">
        <v>3932.0546800000002</v>
      </c>
      <c r="Q21" s="258">
        <v>9052.5740500000011</v>
      </c>
    </row>
    <row r="22" spans="1:17" s="217" customFormat="1" ht="15" customHeight="1">
      <c r="A22" s="250" t="s">
        <v>72</v>
      </c>
      <c r="B22" s="260">
        <v>18059809.909419999</v>
      </c>
      <c r="C22" s="260">
        <v>6301426.1521099992</v>
      </c>
      <c r="D22" s="260">
        <v>55100.809730000001</v>
      </c>
      <c r="E22" s="260">
        <v>69509.84706</v>
      </c>
      <c r="F22" s="260">
        <v>389657.93833000003</v>
      </c>
      <c r="G22" s="260">
        <v>72247.984880000018</v>
      </c>
      <c r="H22" s="260">
        <v>1561198.3515299999</v>
      </c>
      <c r="I22" s="260">
        <v>26508950.993059997</v>
      </c>
      <c r="J22" s="260">
        <v>11935143.711679999</v>
      </c>
      <c r="K22" s="260">
        <v>3636787.0466000009</v>
      </c>
      <c r="L22" s="260">
        <v>38055.870069999997</v>
      </c>
      <c r="M22" s="260">
        <v>74755.846420000002</v>
      </c>
      <c r="N22" s="260">
        <v>237147.06957000002</v>
      </c>
      <c r="O22" s="260">
        <v>150951.49556999994</v>
      </c>
      <c r="P22" s="260">
        <v>5314747.5485300012</v>
      </c>
      <c r="Q22" s="260">
        <v>21387588.588440005</v>
      </c>
    </row>
    <row r="23" spans="1:17" ht="15" customHeight="1" thickBot="1">
      <c r="A23" s="222"/>
      <c r="B23" s="228"/>
      <c r="C23" s="224"/>
      <c r="D23" s="224"/>
      <c r="E23" s="224"/>
      <c r="F23" s="224"/>
      <c r="G23" s="224"/>
      <c r="H23" s="224"/>
      <c r="I23" s="224"/>
      <c r="J23" s="224"/>
      <c r="K23" s="224"/>
      <c r="L23" s="228"/>
      <c r="M23" s="228"/>
      <c r="N23" s="228"/>
      <c r="O23" s="228"/>
      <c r="P23" s="228"/>
      <c r="Q23" s="228"/>
    </row>
    <row r="24" spans="1:17" ht="15" customHeight="1" thickTop="1">
      <c r="A24" s="206" t="s">
        <v>596</v>
      </c>
      <c r="B24" s="230"/>
      <c r="C24" s="231"/>
      <c r="D24" s="216"/>
      <c r="E24" s="216"/>
      <c r="F24" s="216"/>
      <c r="G24" s="216"/>
      <c r="H24" s="216"/>
      <c r="I24" s="216"/>
      <c r="J24" s="216"/>
      <c r="K24" s="216"/>
      <c r="L24" s="226"/>
      <c r="M24" s="226"/>
      <c r="N24" s="184"/>
      <c r="O24" s="184"/>
      <c r="P24" s="184"/>
      <c r="Q24" s="184"/>
    </row>
    <row r="25" spans="1:17" ht="15" customHeight="1">
      <c r="A25" s="206" t="s">
        <v>718</v>
      </c>
      <c r="B25" s="206"/>
      <c r="C25" s="206"/>
      <c r="D25" s="207"/>
      <c r="E25" s="207"/>
      <c r="F25" s="207"/>
      <c r="G25" s="207"/>
      <c r="H25" s="207"/>
      <c r="I25" s="207"/>
      <c r="J25" s="207"/>
      <c r="K25" s="207"/>
      <c r="L25" s="207"/>
      <c r="M25" s="215"/>
      <c r="N25" s="184"/>
      <c r="O25" s="184"/>
      <c r="P25" s="184"/>
      <c r="Q25" s="184"/>
    </row>
    <row r="26" spans="1:17" ht="15" customHeight="1">
      <c r="A26" s="184"/>
      <c r="B26" s="215"/>
      <c r="C26" s="207"/>
      <c r="D26" s="207"/>
      <c r="E26" s="207"/>
      <c r="F26" s="207"/>
      <c r="G26" s="207"/>
      <c r="H26" s="207"/>
      <c r="I26" s="207"/>
      <c r="J26" s="207"/>
      <c r="K26" s="207"/>
      <c r="L26" s="207"/>
      <c r="M26" s="215"/>
      <c r="N26" s="184"/>
      <c r="O26" s="184"/>
      <c r="P26" s="184"/>
      <c r="Q26" s="184"/>
    </row>
    <row r="27" spans="1:17" ht="15" customHeight="1"/>
    <row r="28" spans="1:17" ht="15" customHeight="1"/>
    <row r="29" spans="1:17" ht="15" customHeight="1"/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Q52"/>
  <sheetViews>
    <sheetView zoomScaleNormal="100" workbookViewId="0">
      <selection sqref="A1:Q1"/>
    </sheetView>
  </sheetViews>
  <sheetFormatPr defaultColWidth="11.42578125" defaultRowHeight="44.25"/>
  <cols>
    <col min="1" max="1" width="33.42578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33.42578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33.42578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33.42578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33.42578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33.42578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33.42578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33.42578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33.42578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33.42578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33.42578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33.42578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33.42578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33.42578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33.42578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33.42578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33.42578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33.42578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33.42578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33.42578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33.42578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33.42578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33.42578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33.42578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33.42578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33.42578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33.42578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33.42578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33.42578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33.42578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33.42578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33.42578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33.42578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33.42578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33.42578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33.42578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33.42578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33.42578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33.42578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33.42578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33.42578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33.42578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33.42578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33.42578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33.42578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33.42578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33.42578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33.42578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33.42578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33.42578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33.42578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33.42578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33.42578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33.42578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33.42578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33.42578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33.42578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33.42578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33.42578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33.42578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33.42578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33.42578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33.42578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33.42578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716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314" customFormat="1" ht="15" customHeight="1">
      <c r="A6" s="313"/>
      <c r="B6" s="523" t="s">
        <v>606</v>
      </c>
      <c r="C6" s="523"/>
      <c r="D6" s="523"/>
      <c r="E6" s="523"/>
      <c r="F6" s="523"/>
      <c r="G6" s="523"/>
      <c r="H6" s="523"/>
      <c r="I6" s="523"/>
      <c r="J6" s="523" t="s">
        <v>62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717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64" t="s">
        <v>701</v>
      </c>
      <c r="B8" s="258">
        <v>5715478.60726</v>
      </c>
      <c r="C8" s="258">
        <v>648350.17727999995</v>
      </c>
      <c r="D8" s="258">
        <v>5145</v>
      </c>
      <c r="E8" s="258">
        <v>0</v>
      </c>
      <c r="F8" s="258">
        <v>0</v>
      </c>
      <c r="G8" s="258">
        <v>0</v>
      </c>
      <c r="H8" s="258">
        <v>2334815.3195000002</v>
      </c>
      <c r="I8" s="258">
        <v>8703789.1040400006</v>
      </c>
      <c r="J8" s="258">
        <v>3852773.9155000001</v>
      </c>
      <c r="K8" s="258">
        <v>426658.53369000001</v>
      </c>
      <c r="L8" s="258">
        <v>0</v>
      </c>
      <c r="M8" s="258">
        <v>0</v>
      </c>
      <c r="N8" s="258">
        <v>0</v>
      </c>
      <c r="O8" s="258">
        <v>0</v>
      </c>
      <c r="P8" s="258">
        <v>83372.489400000006</v>
      </c>
      <c r="Q8" s="258">
        <v>4362804.9385900004</v>
      </c>
    </row>
    <row r="9" spans="1:17" ht="15" customHeight="1">
      <c r="A9" s="264" t="s">
        <v>702</v>
      </c>
      <c r="B9" s="259">
        <v>622886.93735999998</v>
      </c>
      <c r="C9" s="259">
        <v>56191.768929999998</v>
      </c>
      <c r="D9" s="259">
        <v>0</v>
      </c>
      <c r="E9" s="259">
        <v>0</v>
      </c>
      <c r="F9" s="259">
        <v>0</v>
      </c>
      <c r="G9" s="259">
        <v>0</v>
      </c>
      <c r="H9" s="259">
        <v>122221.12003000001</v>
      </c>
      <c r="I9" s="259">
        <v>801299.82632000011</v>
      </c>
      <c r="J9" s="259">
        <v>466800.69336999999</v>
      </c>
      <c r="K9" s="259">
        <v>170488.36852000002</v>
      </c>
      <c r="L9" s="258">
        <v>0</v>
      </c>
      <c r="M9" s="258">
        <v>0</v>
      </c>
      <c r="N9" s="258">
        <v>3701.3761</v>
      </c>
      <c r="O9" s="258">
        <v>15518.33995</v>
      </c>
      <c r="P9" s="258">
        <v>20557.590499999998</v>
      </c>
      <c r="Q9" s="258">
        <v>677066.36844000011</v>
      </c>
    </row>
    <row r="10" spans="1:17" ht="15" customHeight="1">
      <c r="A10" s="264" t="s">
        <v>703</v>
      </c>
      <c r="B10" s="259">
        <v>368546.31997000001</v>
      </c>
      <c r="C10" s="259">
        <v>97933.643549999993</v>
      </c>
      <c r="D10" s="259">
        <v>3491.74</v>
      </c>
      <c r="E10" s="259">
        <v>155.66315</v>
      </c>
      <c r="F10" s="259">
        <v>4426.4870199999996</v>
      </c>
      <c r="G10" s="259">
        <v>0</v>
      </c>
      <c r="H10" s="259">
        <v>116741.68470999999</v>
      </c>
      <c r="I10" s="259">
        <v>591295.53839999996</v>
      </c>
      <c r="J10" s="259">
        <v>505978.76592999999</v>
      </c>
      <c r="K10" s="259">
        <v>95390.838879999996</v>
      </c>
      <c r="L10" s="258">
        <v>11043.52369</v>
      </c>
      <c r="M10" s="258">
        <v>0</v>
      </c>
      <c r="N10" s="258">
        <v>17.703240000000001</v>
      </c>
      <c r="O10" s="258">
        <v>11898.57401</v>
      </c>
      <c r="P10" s="258">
        <v>14608.617109999999</v>
      </c>
      <c r="Q10" s="258">
        <v>638938.02286000003</v>
      </c>
    </row>
    <row r="11" spans="1:17" ht="15" customHeight="1">
      <c r="A11" s="264" t="s">
        <v>704</v>
      </c>
      <c r="B11" s="258">
        <v>640829.99314999999</v>
      </c>
      <c r="C11" s="258">
        <v>325688.19883000001</v>
      </c>
      <c r="D11" s="258">
        <v>56.672129999999996</v>
      </c>
      <c r="E11" s="258">
        <v>13194.677960000001</v>
      </c>
      <c r="F11" s="258">
        <v>14712.65878</v>
      </c>
      <c r="G11" s="258">
        <v>7887.90985</v>
      </c>
      <c r="H11" s="258">
        <v>59483.912369999998</v>
      </c>
      <c r="I11" s="258">
        <v>1061854.0230700001</v>
      </c>
      <c r="J11" s="258">
        <v>480325.93647000002</v>
      </c>
      <c r="K11" s="258">
        <v>134091.93814000001</v>
      </c>
      <c r="L11" s="258">
        <v>1508.0575900000001</v>
      </c>
      <c r="M11" s="258">
        <v>3418.7724199999998</v>
      </c>
      <c r="N11" s="258">
        <v>4691.7979100000002</v>
      </c>
      <c r="O11" s="258">
        <v>6651.2843300000004</v>
      </c>
      <c r="P11" s="258">
        <v>32729.562600000001</v>
      </c>
      <c r="Q11" s="258">
        <v>663417.34946000006</v>
      </c>
    </row>
    <row r="12" spans="1:17" ht="15" customHeight="1">
      <c r="A12" s="264" t="s">
        <v>705</v>
      </c>
      <c r="B12" s="258">
        <v>1163624.98077</v>
      </c>
      <c r="C12" s="258">
        <v>869041.45859000005</v>
      </c>
      <c r="D12" s="258">
        <v>4982.74478</v>
      </c>
      <c r="E12" s="258">
        <v>34846.701479999996</v>
      </c>
      <c r="F12" s="258">
        <v>31680.418289999998</v>
      </c>
      <c r="G12" s="258">
        <v>8319.4750599999988</v>
      </c>
      <c r="H12" s="258">
        <v>27382.542160000001</v>
      </c>
      <c r="I12" s="258">
        <v>2139878.3211300001</v>
      </c>
      <c r="J12" s="258">
        <v>594169.06076999998</v>
      </c>
      <c r="K12" s="258">
        <v>308717.84869999997</v>
      </c>
      <c r="L12" s="258">
        <v>1478.92815</v>
      </c>
      <c r="M12" s="258">
        <v>4595.0516900000002</v>
      </c>
      <c r="N12" s="258">
        <v>7801.1552799999999</v>
      </c>
      <c r="O12" s="258">
        <v>2559.14156</v>
      </c>
      <c r="P12" s="258">
        <v>13085.073470000001</v>
      </c>
      <c r="Q12" s="258">
        <v>932406.25962000003</v>
      </c>
    </row>
    <row r="13" spans="1:17" ht="15" customHeight="1">
      <c r="A13" s="264" t="s">
        <v>706</v>
      </c>
      <c r="B13" s="258">
        <v>1494878.45633</v>
      </c>
      <c r="C13" s="258">
        <v>795723.32585999998</v>
      </c>
      <c r="D13" s="258">
        <v>4447.2832600000002</v>
      </c>
      <c r="E13" s="258">
        <v>36051.631020000001</v>
      </c>
      <c r="F13" s="258">
        <v>30185.119409999999</v>
      </c>
      <c r="G13" s="258">
        <v>3431.1522300000001</v>
      </c>
      <c r="H13" s="258">
        <v>27658.355170000003</v>
      </c>
      <c r="I13" s="258">
        <v>2392375.3232800001</v>
      </c>
      <c r="J13" s="258">
        <v>1098028.8491800001</v>
      </c>
      <c r="K13" s="258">
        <v>894369.68603999994</v>
      </c>
      <c r="L13" s="258">
        <v>2298.4751099999999</v>
      </c>
      <c r="M13" s="258">
        <v>5641.08007</v>
      </c>
      <c r="N13" s="258">
        <v>15226.618329999999</v>
      </c>
      <c r="O13" s="258">
        <v>3391.2499199999997</v>
      </c>
      <c r="P13" s="258">
        <v>21349.597100000003</v>
      </c>
      <c r="Q13" s="258">
        <v>2040305.5557500001</v>
      </c>
    </row>
    <row r="14" spans="1:17" ht="15" customHeight="1">
      <c r="A14" s="264" t="s">
        <v>707</v>
      </c>
      <c r="B14" s="258">
        <v>555402.61346000002</v>
      </c>
      <c r="C14" s="258">
        <v>284140.20175999997</v>
      </c>
      <c r="D14" s="258">
        <v>4815.027</v>
      </c>
      <c r="E14" s="258">
        <v>17222.406940000001</v>
      </c>
      <c r="F14" s="258">
        <v>4800.6120999999994</v>
      </c>
      <c r="G14" s="258">
        <v>572.74735999999996</v>
      </c>
      <c r="H14" s="258">
        <v>17770.184020000001</v>
      </c>
      <c r="I14" s="258">
        <v>884723.79264</v>
      </c>
      <c r="J14" s="258">
        <v>418101.09058999998</v>
      </c>
      <c r="K14" s="258">
        <v>261333.13147999998</v>
      </c>
      <c r="L14" s="258">
        <v>1350.1736599999999</v>
      </c>
      <c r="M14" s="258">
        <v>2119.0755800000002</v>
      </c>
      <c r="N14" s="258">
        <v>7196.2534699999997</v>
      </c>
      <c r="O14" s="258">
        <v>1210.9735700000001</v>
      </c>
      <c r="P14" s="258">
        <v>8083.7106599999997</v>
      </c>
      <c r="Q14" s="258">
        <v>699394.40900999994</v>
      </c>
    </row>
    <row r="15" spans="1:17" ht="15" customHeight="1">
      <c r="A15" s="264" t="s">
        <v>708</v>
      </c>
      <c r="B15" s="258">
        <v>249894.24231999999</v>
      </c>
      <c r="C15" s="258">
        <v>133614.6599</v>
      </c>
      <c r="D15" s="258">
        <v>2099.6871599999999</v>
      </c>
      <c r="E15" s="258">
        <v>14527.01791</v>
      </c>
      <c r="F15" s="258">
        <v>1984.51827</v>
      </c>
      <c r="G15" s="258">
        <v>0</v>
      </c>
      <c r="H15" s="258">
        <v>11540.494060000001</v>
      </c>
      <c r="I15" s="258">
        <v>413660.61962000001</v>
      </c>
      <c r="J15" s="258">
        <v>127975.2075</v>
      </c>
      <c r="K15" s="258">
        <v>54256.273130000001</v>
      </c>
      <c r="L15" s="258">
        <v>49.896190000000004</v>
      </c>
      <c r="M15" s="258">
        <v>487.44451000000004</v>
      </c>
      <c r="N15" s="258">
        <v>3546.4376200000002</v>
      </c>
      <c r="O15" s="258">
        <v>190.65760999999998</v>
      </c>
      <c r="P15" s="258">
        <v>9432.31639</v>
      </c>
      <c r="Q15" s="258">
        <v>195938.23294999998</v>
      </c>
    </row>
    <row r="16" spans="1:17" ht="15" customHeight="1">
      <c r="A16" s="264" t="s">
        <v>709</v>
      </c>
      <c r="B16" s="258">
        <v>159516.23446000001</v>
      </c>
      <c r="C16" s="258">
        <v>81669.788719999997</v>
      </c>
      <c r="D16" s="258">
        <v>1071.08636</v>
      </c>
      <c r="E16" s="258">
        <v>7968.4474199999995</v>
      </c>
      <c r="F16" s="258">
        <v>575.99275999999998</v>
      </c>
      <c r="G16" s="258">
        <v>134.39791</v>
      </c>
      <c r="H16" s="258">
        <v>12231.92956</v>
      </c>
      <c r="I16" s="258">
        <v>263167.87718999997</v>
      </c>
      <c r="J16" s="258">
        <v>68819.727650000001</v>
      </c>
      <c r="K16" s="258">
        <v>24537.38437</v>
      </c>
      <c r="L16" s="258">
        <v>53.03322</v>
      </c>
      <c r="M16" s="258">
        <v>296.45155999999997</v>
      </c>
      <c r="N16" s="258">
        <v>2589.5390899999998</v>
      </c>
      <c r="O16" s="258">
        <v>126.54138999999999</v>
      </c>
      <c r="P16" s="258">
        <v>5716.0324199999995</v>
      </c>
      <c r="Q16" s="258">
        <v>102138.70970000001</v>
      </c>
    </row>
    <row r="17" spans="1:17" ht="15" customHeight="1">
      <c r="A17" s="264" t="s">
        <v>710</v>
      </c>
      <c r="B17" s="258">
        <v>257721.67715</v>
      </c>
      <c r="C17" s="258">
        <v>103209.54115999999</v>
      </c>
      <c r="D17" s="258">
        <v>3663.8711400000002</v>
      </c>
      <c r="E17" s="258">
        <v>12292.17834</v>
      </c>
      <c r="F17" s="258">
        <v>0</v>
      </c>
      <c r="G17" s="258">
        <v>0</v>
      </c>
      <c r="H17" s="258">
        <v>44949.175189999994</v>
      </c>
      <c r="I17" s="258">
        <v>421836.44297999999</v>
      </c>
      <c r="J17" s="258">
        <v>117699.59828000001</v>
      </c>
      <c r="K17" s="258">
        <v>35674.941899999998</v>
      </c>
      <c r="L17" s="258">
        <v>300.22573</v>
      </c>
      <c r="M17" s="258">
        <v>894.39142000000004</v>
      </c>
      <c r="N17" s="258">
        <v>3702.9482599999997</v>
      </c>
      <c r="O17" s="258">
        <v>0</v>
      </c>
      <c r="P17" s="258">
        <v>44697.843399999998</v>
      </c>
      <c r="Q17" s="258">
        <v>202969.94899</v>
      </c>
    </row>
    <row r="18" spans="1:17" ht="15" customHeight="1">
      <c r="A18" s="264" t="s">
        <v>711</v>
      </c>
      <c r="B18" s="258">
        <v>357219.04787999997</v>
      </c>
      <c r="C18" s="258">
        <v>131315.07676999999</v>
      </c>
      <c r="D18" s="258">
        <v>5896.3860500000001</v>
      </c>
      <c r="E18" s="258">
        <v>15856.54315</v>
      </c>
      <c r="F18" s="258">
        <v>108.54001</v>
      </c>
      <c r="G18" s="258">
        <v>0</v>
      </c>
      <c r="H18" s="258">
        <v>64110.315320000002</v>
      </c>
      <c r="I18" s="258">
        <v>574505.90917999996</v>
      </c>
      <c r="J18" s="258">
        <v>197657.76422000001</v>
      </c>
      <c r="K18" s="258">
        <v>96848.48444</v>
      </c>
      <c r="L18" s="258">
        <v>1511.2554499999999</v>
      </c>
      <c r="M18" s="258">
        <v>1510.6323200000002</v>
      </c>
      <c r="N18" s="258">
        <v>11561.74835</v>
      </c>
      <c r="O18" s="258">
        <v>421.64571000000001</v>
      </c>
      <c r="P18" s="258">
        <v>36224.121299999999</v>
      </c>
      <c r="Q18" s="258">
        <v>345735.65179000003</v>
      </c>
    </row>
    <row r="19" spans="1:17" ht="15" customHeight="1">
      <c r="A19" s="264" t="s">
        <v>712</v>
      </c>
      <c r="B19" s="258">
        <v>236929.84857</v>
      </c>
      <c r="C19" s="258">
        <v>70197.868430000002</v>
      </c>
      <c r="D19" s="258">
        <v>5702.3751600000005</v>
      </c>
      <c r="E19" s="258">
        <v>11151.14654</v>
      </c>
      <c r="F19" s="258">
        <v>56.208289999999998</v>
      </c>
      <c r="G19" s="258">
        <v>0</v>
      </c>
      <c r="H19" s="258">
        <v>58130.89806</v>
      </c>
      <c r="I19" s="258">
        <v>382168.34505</v>
      </c>
      <c r="J19" s="258">
        <v>111752.68462</v>
      </c>
      <c r="K19" s="258">
        <v>16593.657759999998</v>
      </c>
      <c r="L19" s="258">
        <v>1637.53133</v>
      </c>
      <c r="M19" s="258">
        <v>281.08046000000002</v>
      </c>
      <c r="N19" s="258">
        <v>6528.6081100000001</v>
      </c>
      <c r="O19" s="258">
        <v>111.25072999999999</v>
      </c>
      <c r="P19" s="258">
        <v>32454.796739999998</v>
      </c>
      <c r="Q19" s="258">
        <v>169359.60975</v>
      </c>
    </row>
    <row r="20" spans="1:17" ht="15" customHeight="1">
      <c r="A20" s="264" t="s">
        <v>713</v>
      </c>
      <c r="B20" s="258">
        <v>9916.2357400000001</v>
      </c>
      <c r="C20" s="258">
        <v>1539.1096299999999</v>
      </c>
      <c r="D20" s="258">
        <v>525.93520000000001</v>
      </c>
      <c r="E20" s="258">
        <v>261.56977000000001</v>
      </c>
      <c r="F20" s="258">
        <v>0</v>
      </c>
      <c r="G20" s="258">
        <v>0</v>
      </c>
      <c r="H20" s="258">
        <v>3638.2619399999999</v>
      </c>
      <c r="I20" s="258">
        <v>15881.112279999999</v>
      </c>
      <c r="J20" s="258">
        <v>3975.0847599999997</v>
      </c>
      <c r="K20" s="258">
        <v>166.10888</v>
      </c>
      <c r="L20" s="258">
        <v>200.85957999999999</v>
      </c>
      <c r="M20" s="258">
        <v>0</v>
      </c>
      <c r="N20" s="258">
        <v>866.34028000000001</v>
      </c>
      <c r="O20" s="258">
        <v>0</v>
      </c>
      <c r="P20" s="258">
        <v>2225.8362200000001</v>
      </c>
      <c r="Q20" s="258">
        <v>7434.2297199999994</v>
      </c>
    </row>
    <row r="21" spans="1:17" s="217" customFormat="1" ht="15" customHeight="1">
      <c r="A21" s="264" t="s">
        <v>714</v>
      </c>
      <c r="B21" s="258">
        <v>3092.0797799999996</v>
      </c>
      <c r="C21" s="258">
        <v>156.03104000000002</v>
      </c>
      <c r="D21" s="258">
        <v>242.8151</v>
      </c>
      <c r="E21" s="258">
        <v>10.78858</v>
      </c>
      <c r="F21" s="258">
        <v>0</v>
      </c>
      <c r="G21" s="258">
        <v>0</v>
      </c>
      <c r="H21" s="258">
        <v>454.57069999999999</v>
      </c>
      <c r="I21" s="258">
        <v>3956.2852000000003</v>
      </c>
      <c r="J21" s="258">
        <v>1304.6702700000001</v>
      </c>
      <c r="K21" s="258">
        <v>17.195640000000001</v>
      </c>
      <c r="L21" s="258">
        <v>75.305570000000003</v>
      </c>
      <c r="M21" s="258">
        <v>0</v>
      </c>
      <c r="N21" s="258">
        <v>580.2275699999999</v>
      </c>
      <c r="O21" s="258">
        <v>0</v>
      </c>
      <c r="P21" s="258">
        <v>908.50111000000004</v>
      </c>
      <c r="Q21" s="258">
        <v>2885.9001600000001</v>
      </c>
    </row>
    <row r="22" spans="1:17" s="217" customFormat="1" ht="15" customHeight="1">
      <c r="A22" s="250" t="s">
        <v>72</v>
      </c>
      <c r="B22" s="260">
        <v>11835937.274199998</v>
      </c>
      <c r="C22" s="260">
        <v>3598770.8504499998</v>
      </c>
      <c r="D22" s="260">
        <v>42140.623340000006</v>
      </c>
      <c r="E22" s="260">
        <v>163538.77226</v>
      </c>
      <c r="F22" s="260">
        <v>88530.554929999984</v>
      </c>
      <c r="G22" s="260">
        <v>20345.682410000001</v>
      </c>
      <c r="H22" s="260">
        <v>2901128.7627900005</v>
      </c>
      <c r="I22" s="260">
        <v>18650392.520380002</v>
      </c>
      <c r="J22" s="260">
        <v>8045363.0491099991</v>
      </c>
      <c r="K22" s="260">
        <v>2519144.39157</v>
      </c>
      <c r="L22" s="260">
        <v>21507.26527</v>
      </c>
      <c r="M22" s="260">
        <v>19243.980030000002</v>
      </c>
      <c r="N22" s="260">
        <v>68010.75361</v>
      </c>
      <c r="O22" s="260">
        <v>42079.658780000005</v>
      </c>
      <c r="P22" s="260">
        <v>325446.08842000004</v>
      </c>
      <c r="Q22" s="260">
        <v>11040795.186790003</v>
      </c>
    </row>
    <row r="23" spans="1:17" ht="15" customHeight="1" thickBot="1">
      <c r="A23" s="222"/>
      <c r="B23" s="228"/>
      <c r="C23" s="224"/>
      <c r="D23" s="224"/>
      <c r="E23" s="224"/>
      <c r="F23" s="224"/>
      <c r="G23" s="224"/>
      <c r="H23" s="224"/>
      <c r="I23" s="224"/>
      <c r="J23" s="224"/>
      <c r="K23" s="224"/>
      <c r="L23" s="228"/>
      <c r="M23" s="228"/>
      <c r="N23" s="228"/>
      <c r="O23" s="228"/>
      <c r="P23" s="228"/>
      <c r="Q23" s="228"/>
    </row>
    <row r="24" spans="1:17" ht="15" customHeight="1" thickTop="1">
      <c r="A24" s="206" t="s">
        <v>596</v>
      </c>
      <c r="B24" s="230"/>
      <c r="C24" s="231"/>
      <c r="D24" s="216"/>
      <c r="E24" s="216"/>
      <c r="F24" s="216"/>
      <c r="G24" s="216"/>
      <c r="H24" s="216"/>
      <c r="I24" s="216"/>
      <c r="J24" s="216"/>
      <c r="K24" s="216"/>
      <c r="L24" s="226"/>
      <c r="M24" s="226"/>
      <c r="N24" s="184"/>
      <c r="O24" s="184"/>
      <c r="P24" s="184"/>
      <c r="Q24" s="184"/>
    </row>
    <row r="25" spans="1:17" ht="15" customHeight="1">
      <c r="A25" s="206" t="s">
        <v>718</v>
      </c>
      <c r="B25" s="206"/>
      <c r="C25" s="206"/>
      <c r="D25" s="207"/>
      <c r="E25" s="207"/>
      <c r="F25" s="207"/>
      <c r="G25" s="207"/>
      <c r="H25" s="207"/>
      <c r="I25" s="207"/>
      <c r="J25" s="207"/>
      <c r="K25" s="207"/>
      <c r="L25" s="207"/>
      <c r="M25" s="215"/>
      <c r="N25" s="184"/>
      <c r="O25" s="184"/>
      <c r="P25" s="184"/>
      <c r="Q25" s="184"/>
    </row>
    <row r="26" spans="1:17" ht="15" customHeight="1">
      <c r="A26" s="184"/>
      <c r="B26" s="215"/>
      <c r="C26" s="207"/>
      <c r="D26" s="207"/>
      <c r="E26" s="207"/>
      <c r="F26" s="207"/>
      <c r="G26" s="207"/>
      <c r="H26" s="207"/>
      <c r="I26" s="207"/>
      <c r="J26" s="207"/>
      <c r="K26" s="207"/>
      <c r="L26" s="207"/>
      <c r="M26" s="215"/>
      <c r="N26" s="184"/>
      <c r="O26" s="184"/>
      <c r="P26" s="184"/>
      <c r="Q26" s="184"/>
    </row>
    <row r="27" spans="1:17" ht="15" customHeight="1"/>
    <row r="28" spans="1:17" ht="15" customHeight="1"/>
    <row r="29" spans="1:17" ht="15" customHeight="1"/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Q51"/>
  <sheetViews>
    <sheetView zoomScaleNormal="100" workbookViewId="0">
      <selection sqref="A1:Q1"/>
    </sheetView>
  </sheetViews>
  <sheetFormatPr defaultColWidth="11.42578125" defaultRowHeight="44.25"/>
  <cols>
    <col min="1" max="1" width="33.42578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33.42578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33.42578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33.42578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33.42578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33.42578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33.42578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33.42578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33.42578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33.42578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33.42578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33.42578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33.42578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33.42578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33.42578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33.42578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33.42578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33.42578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33.42578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33.42578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33.42578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33.42578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33.42578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33.42578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33.42578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33.42578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33.42578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33.42578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33.42578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33.42578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33.42578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33.42578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33.42578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33.42578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33.42578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33.42578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33.42578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33.42578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33.42578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33.42578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33.42578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33.42578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33.42578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33.42578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33.42578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33.42578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33.42578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33.42578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33.42578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33.42578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33.42578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33.42578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33.42578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33.42578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33.42578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33.42578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33.42578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33.42578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33.42578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33.42578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33.42578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33.42578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33.42578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33.42578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716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314" customFormat="1" ht="15" customHeight="1">
      <c r="A6" s="313"/>
      <c r="B6" s="523" t="s">
        <v>63</v>
      </c>
      <c r="C6" s="523"/>
      <c r="D6" s="523"/>
      <c r="E6" s="523"/>
      <c r="F6" s="523"/>
      <c r="G6" s="523"/>
      <c r="H6" s="523"/>
      <c r="I6" s="523"/>
      <c r="J6" s="523" t="s">
        <v>64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717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64" t="s">
        <v>701</v>
      </c>
      <c r="B8" s="258">
        <v>2631808.6580100004</v>
      </c>
      <c r="C8" s="258">
        <v>167452.02129</v>
      </c>
      <c r="D8" s="258">
        <v>1039.2184499999998</v>
      </c>
      <c r="E8" s="258">
        <v>0</v>
      </c>
      <c r="F8" s="258">
        <v>0</v>
      </c>
      <c r="G8" s="258">
        <v>0</v>
      </c>
      <c r="H8" s="258">
        <v>282615.69693999999</v>
      </c>
      <c r="I8" s="258">
        <v>3082915.5946900002</v>
      </c>
      <c r="J8" s="258">
        <v>0</v>
      </c>
      <c r="K8" s="258">
        <v>0</v>
      </c>
      <c r="L8" s="258">
        <v>0</v>
      </c>
      <c r="M8" s="258">
        <v>0</v>
      </c>
      <c r="N8" s="258">
        <v>0</v>
      </c>
      <c r="O8" s="258">
        <v>0</v>
      </c>
      <c r="P8" s="258">
        <v>0</v>
      </c>
      <c r="Q8" s="258">
        <v>0</v>
      </c>
    </row>
    <row r="9" spans="1:17" ht="15" customHeight="1">
      <c r="A9" s="264" t="s">
        <v>702</v>
      </c>
      <c r="B9" s="259">
        <v>356244.62622000003</v>
      </c>
      <c r="C9" s="259">
        <v>44793.427470000002</v>
      </c>
      <c r="D9" s="259">
        <v>2635.1766000000002</v>
      </c>
      <c r="E9" s="259">
        <v>7259.2904200000003</v>
      </c>
      <c r="F9" s="259">
        <v>0</v>
      </c>
      <c r="G9" s="259">
        <v>10290</v>
      </c>
      <c r="H9" s="259">
        <v>25609.050289999999</v>
      </c>
      <c r="I9" s="259">
        <v>446831.571</v>
      </c>
      <c r="J9" s="259">
        <v>0</v>
      </c>
      <c r="K9" s="259">
        <v>0</v>
      </c>
      <c r="L9" s="258">
        <v>0</v>
      </c>
      <c r="M9" s="258">
        <v>0</v>
      </c>
      <c r="N9" s="258">
        <v>0</v>
      </c>
      <c r="O9" s="258">
        <v>0</v>
      </c>
      <c r="P9" s="258">
        <v>0</v>
      </c>
      <c r="Q9" s="258">
        <v>0</v>
      </c>
    </row>
    <row r="10" spans="1:17" ht="15" customHeight="1">
      <c r="A10" s="264" t="s">
        <v>703</v>
      </c>
      <c r="B10" s="259">
        <v>277449.25511000003</v>
      </c>
      <c r="C10" s="259">
        <v>33869.174509999997</v>
      </c>
      <c r="D10" s="259">
        <v>2223.0269700000003</v>
      </c>
      <c r="E10" s="259">
        <v>2371.2229400000001</v>
      </c>
      <c r="F10" s="259">
        <v>0</v>
      </c>
      <c r="G10" s="259">
        <v>3701.8252400000001</v>
      </c>
      <c r="H10" s="259">
        <v>36128.466390000001</v>
      </c>
      <c r="I10" s="259">
        <v>355742.97116000002</v>
      </c>
      <c r="J10" s="259">
        <v>0</v>
      </c>
      <c r="K10" s="259">
        <v>0</v>
      </c>
      <c r="L10" s="258">
        <v>0</v>
      </c>
      <c r="M10" s="258">
        <v>0</v>
      </c>
      <c r="N10" s="258">
        <v>0</v>
      </c>
      <c r="O10" s="258">
        <v>0</v>
      </c>
      <c r="P10" s="258">
        <v>0</v>
      </c>
      <c r="Q10" s="258">
        <v>0</v>
      </c>
    </row>
    <row r="11" spans="1:17" ht="15" customHeight="1">
      <c r="A11" s="264" t="s">
        <v>704</v>
      </c>
      <c r="B11" s="258">
        <v>342520.09141000005</v>
      </c>
      <c r="C11" s="258">
        <v>140043.84408000001</v>
      </c>
      <c r="D11" s="258">
        <v>1886.7894899999999</v>
      </c>
      <c r="E11" s="258">
        <v>1714.7637400000001</v>
      </c>
      <c r="F11" s="258">
        <v>5670.2385100000001</v>
      </c>
      <c r="G11" s="258">
        <v>6249.1808700000001</v>
      </c>
      <c r="H11" s="258">
        <v>24301.044280000002</v>
      </c>
      <c r="I11" s="258">
        <v>522385.95237999997</v>
      </c>
      <c r="J11" s="258">
        <v>0</v>
      </c>
      <c r="K11" s="258">
        <v>0</v>
      </c>
      <c r="L11" s="258">
        <v>0</v>
      </c>
      <c r="M11" s="258">
        <v>0</v>
      </c>
      <c r="N11" s="258">
        <v>0</v>
      </c>
      <c r="O11" s="258">
        <v>0</v>
      </c>
      <c r="P11" s="258">
        <v>0</v>
      </c>
      <c r="Q11" s="258">
        <v>0</v>
      </c>
    </row>
    <row r="12" spans="1:17" ht="15" customHeight="1">
      <c r="A12" s="264" t="s">
        <v>705</v>
      </c>
      <c r="B12" s="258">
        <v>561346.14505999989</v>
      </c>
      <c r="C12" s="258">
        <v>425526.51481000002</v>
      </c>
      <c r="D12" s="258">
        <v>620.96212000000003</v>
      </c>
      <c r="E12" s="258">
        <v>776.3229399999999</v>
      </c>
      <c r="F12" s="258">
        <v>7342.7292800000005</v>
      </c>
      <c r="G12" s="258">
        <v>9484.5405800000008</v>
      </c>
      <c r="H12" s="258">
        <v>21886.887760000001</v>
      </c>
      <c r="I12" s="258">
        <v>1026984.10255</v>
      </c>
      <c r="J12" s="258">
        <v>1734.8348700000001</v>
      </c>
      <c r="K12" s="258">
        <v>0</v>
      </c>
      <c r="L12" s="258">
        <v>0</v>
      </c>
      <c r="M12" s="258">
        <v>0</v>
      </c>
      <c r="N12" s="258">
        <v>0</v>
      </c>
      <c r="O12" s="258">
        <v>0</v>
      </c>
      <c r="P12" s="258">
        <v>0</v>
      </c>
      <c r="Q12" s="258">
        <v>1734.8348700000001</v>
      </c>
    </row>
    <row r="13" spans="1:17" ht="15" customHeight="1">
      <c r="A13" s="264" t="s">
        <v>706</v>
      </c>
      <c r="B13" s="258">
        <v>684481.59896000009</v>
      </c>
      <c r="C13" s="258">
        <v>566147.83499</v>
      </c>
      <c r="D13" s="258">
        <v>2401.5994300000002</v>
      </c>
      <c r="E13" s="258">
        <v>1031.33014</v>
      </c>
      <c r="F13" s="258">
        <v>14886.475839999999</v>
      </c>
      <c r="G13" s="258">
        <v>11312.016380000001</v>
      </c>
      <c r="H13" s="258">
        <v>19418.83757</v>
      </c>
      <c r="I13" s="258">
        <v>1299679.69331</v>
      </c>
      <c r="J13" s="258">
        <v>11704.123970000001</v>
      </c>
      <c r="K13" s="258">
        <v>4873.8735500000003</v>
      </c>
      <c r="L13" s="258">
        <v>0</v>
      </c>
      <c r="M13" s="258">
        <v>0</v>
      </c>
      <c r="N13" s="258">
        <v>0</v>
      </c>
      <c r="O13" s="258">
        <v>0</v>
      </c>
      <c r="P13" s="258">
        <v>0</v>
      </c>
      <c r="Q13" s="258">
        <v>16577.997520000001</v>
      </c>
    </row>
    <row r="14" spans="1:17" ht="15" customHeight="1">
      <c r="A14" s="264" t="s">
        <v>707</v>
      </c>
      <c r="B14" s="258">
        <v>405605.59110000002</v>
      </c>
      <c r="C14" s="258">
        <v>229725.16196999999</v>
      </c>
      <c r="D14" s="258">
        <v>1498.6204399999999</v>
      </c>
      <c r="E14" s="258">
        <v>864.00348999999994</v>
      </c>
      <c r="F14" s="258">
        <v>6140.5723200000002</v>
      </c>
      <c r="G14" s="258">
        <v>3025.6790799999999</v>
      </c>
      <c r="H14" s="258">
        <v>14572.57575</v>
      </c>
      <c r="I14" s="258">
        <v>661432.20415000001</v>
      </c>
      <c r="J14" s="258">
        <v>291733.31497000001</v>
      </c>
      <c r="K14" s="258">
        <v>91870.641810000001</v>
      </c>
      <c r="L14" s="258">
        <v>612.07104000000004</v>
      </c>
      <c r="M14" s="258">
        <v>0</v>
      </c>
      <c r="N14" s="258">
        <v>1621.7968999999998</v>
      </c>
      <c r="O14" s="258">
        <v>0</v>
      </c>
      <c r="P14" s="258">
        <v>0</v>
      </c>
      <c r="Q14" s="258">
        <v>385837.82472000003</v>
      </c>
    </row>
    <row r="15" spans="1:17" ht="15" customHeight="1">
      <c r="A15" s="264" t="s">
        <v>708</v>
      </c>
      <c r="B15" s="258">
        <v>323437.47630000004</v>
      </c>
      <c r="C15" s="258">
        <v>161830.70240000001</v>
      </c>
      <c r="D15" s="258">
        <v>1138.6608000000001</v>
      </c>
      <c r="E15" s="258">
        <v>1087.7581599999999</v>
      </c>
      <c r="F15" s="258">
        <v>4903.3230899999999</v>
      </c>
      <c r="G15" s="258">
        <v>2853.34312</v>
      </c>
      <c r="H15" s="258">
        <v>59016.678100000005</v>
      </c>
      <c r="I15" s="258">
        <v>554267.94197000004</v>
      </c>
      <c r="J15" s="258">
        <v>183142.70746999999</v>
      </c>
      <c r="K15" s="258">
        <v>39633.357819999997</v>
      </c>
      <c r="L15" s="258">
        <v>154.50382000000002</v>
      </c>
      <c r="M15" s="258">
        <v>0</v>
      </c>
      <c r="N15" s="258">
        <v>778.69313</v>
      </c>
      <c r="O15" s="258">
        <v>146.97314</v>
      </c>
      <c r="P15" s="258">
        <v>0</v>
      </c>
      <c r="Q15" s="258">
        <v>223856.23538</v>
      </c>
    </row>
    <row r="16" spans="1:17" ht="15" customHeight="1">
      <c r="A16" s="264" t="s">
        <v>709</v>
      </c>
      <c r="B16" s="258">
        <v>186116.19184000001</v>
      </c>
      <c r="C16" s="258">
        <v>126457.84806999999</v>
      </c>
      <c r="D16" s="258">
        <v>713.75522000000001</v>
      </c>
      <c r="E16" s="258">
        <v>911.25002000000006</v>
      </c>
      <c r="F16" s="258">
        <v>4650.95748</v>
      </c>
      <c r="G16" s="258">
        <v>3327.3746099999998</v>
      </c>
      <c r="H16" s="258">
        <v>9905.318369999999</v>
      </c>
      <c r="I16" s="258">
        <v>332082.69561</v>
      </c>
      <c r="J16" s="258">
        <v>1832662.9889500001</v>
      </c>
      <c r="K16" s="258">
        <v>347663.21495999995</v>
      </c>
      <c r="L16" s="258">
        <v>115.86676</v>
      </c>
      <c r="M16" s="258">
        <v>346.51971999999995</v>
      </c>
      <c r="N16" s="258">
        <v>2837.77583</v>
      </c>
      <c r="O16" s="258">
        <v>425.81668000000002</v>
      </c>
      <c r="P16" s="258">
        <v>0</v>
      </c>
      <c r="Q16" s="258">
        <v>2184052.1828999999</v>
      </c>
    </row>
    <row r="17" spans="1:17" ht="15" customHeight="1">
      <c r="A17" s="264" t="s">
        <v>710</v>
      </c>
      <c r="B17" s="258">
        <v>199749.18391999998</v>
      </c>
      <c r="C17" s="258">
        <v>109928.17084000001</v>
      </c>
      <c r="D17" s="258">
        <v>956.2130699999999</v>
      </c>
      <c r="E17" s="258">
        <v>1781.0910900000001</v>
      </c>
      <c r="F17" s="258">
        <v>6652.3801100000001</v>
      </c>
      <c r="G17" s="258">
        <v>2483.32069</v>
      </c>
      <c r="H17" s="258">
        <v>27534.123039999999</v>
      </c>
      <c r="I17" s="258">
        <v>349084.48275999998</v>
      </c>
      <c r="J17" s="258">
        <v>2714329.96594</v>
      </c>
      <c r="K17" s="258">
        <v>799033.62616999994</v>
      </c>
      <c r="L17" s="258">
        <v>256.85874999999999</v>
      </c>
      <c r="M17" s="258">
        <v>619.68538000000001</v>
      </c>
      <c r="N17" s="258">
        <v>7984.8303499999993</v>
      </c>
      <c r="O17" s="258">
        <v>2973.42148</v>
      </c>
      <c r="P17" s="258">
        <v>82.935649999999995</v>
      </c>
      <c r="Q17" s="258">
        <v>3525281.3237199998</v>
      </c>
    </row>
    <row r="18" spans="1:17" ht="15" customHeight="1">
      <c r="A18" s="264" t="s">
        <v>711</v>
      </c>
      <c r="B18" s="258">
        <v>301753.2046</v>
      </c>
      <c r="C18" s="258">
        <v>107974.19882999999</v>
      </c>
      <c r="D18" s="258">
        <v>2243.7904100000001</v>
      </c>
      <c r="E18" s="258">
        <v>2650.1611699999999</v>
      </c>
      <c r="F18" s="258">
        <v>6723.9795800000002</v>
      </c>
      <c r="G18" s="258">
        <v>2433.3921700000001</v>
      </c>
      <c r="H18" s="258">
        <v>55442.858540000001</v>
      </c>
      <c r="I18" s="258">
        <v>479221.58530000004</v>
      </c>
      <c r="J18" s="258">
        <v>3349200.6807300001</v>
      </c>
      <c r="K18" s="258">
        <v>820623.37159</v>
      </c>
      <c r="L18" s="258">
        <v>4105.4419500000004</v>
      </c>
      <c r="M18" s="258">
        <v>2351.7293199999999</v>
      </c>
      <c r="N18" s="258">
        <v>17778.13032</v>
      </c>
      <c r="O18" s="258">
        <v>5431.4216900000001</v>
      </c>
      <c r="P18" s="258">
        <v>39.898000000000003</v>
      </c>
      <c r="Q18" s="258">
        <v>4199530.6736000003</v>
      </c>
    </row>
    <row r="19" spans="1:17" ht="15" customHeight="1">
      <c r="A19" s="264" t="s">
        <v>712</v>
      </c>
      <c r="B19" s="258">
        <v>204836.10985000001</v>
      </c>
      <c r="C19" s="258">
        <v>53854.994439999995</v>
      </c>
      <c r="D19" s="258">
        <v>4878.2865999999995</v>
      </c>
      <c r="E19" s="258">
        <v>3673.40371</v>
      </c>
      <c r="F19" s="258">
        <v>1078.55636</v>
      </c>
      <c r="G19" s="258">
        <v>296.11288999999999</v>
      </c>
      <c r="H19" s="258">
        <v>24942.683670000002</v>
      </c>
      <c r="I19" s="258">
        <v>293560.14752</v>
      </c>
      <c r="J19" s="258">
        <v>2253393.7495399998</v>
      </c>
      <c r="K19" s="258">
        <v>487598.32712999999</v>
      </c>
      <c r="L19" s="258">
        <v>23844.514649999997</v>
      </c>
      <c r="M19" s="258">
        <v>8636.5396300000011</v>
      </c>
      <c r="N19" s="258">
        <v>6251.13292</v>
      </c>
      <c r="O19" s="258">
        <v>744.60955000000001</v>
      </c>
      <c r="P19" s="258">
        <v>23.231999999999999</v>
      </c>
      <c r="Q19" s="258">
        <v>2780492.1054199999</v>
      </c>
    </row>
    <row r="20" spans="1:17" ht="15" customHeight="1">
      <c r="A20" s="264" t="s">
        <v>713</v>
      </c>
      <c r="B20" s="258">
        <v>5190.1944299999996</v>
      </c>
      <c r="C20" s="258">
        <v>759.51306000000011</v>
      </c>
      <c r="D20" s="258">
        <v>210.24952999999999</v>
      </c>
      <c r="E20" s="258">
        <v>71.566609999999997</v>
      </c>
      <c r="F20" s="258">
        <v>6.4279599999999997</v>
      </c>
      <c r="G20" s="258">
        <v>0</v>
      </c>
      <c r="H20" s="258">
        <v>1706.1007999999999</v>
      </c>
      <c r="I20" s="258">
        <v>7944.0523899999998</v>
      </c>
      <c r="J20" s="258">
        <v>86072.454989999998</v>
      </c>
      <c r="K20" s="258">
        <v>17475.77317</v>
      </c>
      <c r="L20" s="258">
        <v>2252.3564999999999</v>
      </c>
      <c r="M20" s="258">
        <v>677.12065000000007</v>
      </c>
      <c r="N20" s="258">
        <v>96.456360000000004</v>
      </c>
      <c r="O20" s="258">
        <v>0</v>
      </c>
      <c r="P20" s="258">
        <v>13.72</v>
      </c>
      <c r="Q20" s="258">
        <v>106587.88167</v>
      </c>
    </row>
    <row r="21" spans="1:17" s="217" customFormat="1" ht="15" customHeight="1">
      <c r="A21" s="264" t="s">
        <v>714</v>
      </c>
      <c r="B21" s="258">
        <v>2539.4052999999999</v>
      </c>
      <c r="C21" s="258">
        <v>197.48156</v>
      </c>
      <c r="D21" s="258">
        <v>159.38771</v>
      </c>
      <c r="E21" s="258">
        <v>13.977799999999998</v>
      </c>
      <c r="F21" s="258">
        <v>3.2130199999999998</v>
      </c>
      <c r="G21" s="258">
        <v>8.5339999999999999E-2</v>
      </c>
      <c r="H21" s="258">
        <v>2001.0646100000001</v>
      </c>
      <c r="I21" s="258">
        <v>4914.6153400000003</v>
      </c>
      <c r="J21" s="258">
        <v>22031.609969999998</v>
      </c>
      <c r="K21" s="258">
        <v>4784.4152199999999</v>
      </c>
      <c r="L21" s="258">
        <v>1132.0501100000001</v>
      </c>
      <c r="M21" s="258">
        <v>217.46545</v>
      </c>
      <c r="N21" s="258">
        <v>24.483250000000002</v>
      </c>
      <c r="O21" s="258">
        <v>0</v>
      </c>
      <c r="P21" s="258">
        <v>0</v>
      </c>
      <c r="Q21" s="258">
        <v>28190.024000000001</v>
      </c>
    </row>
    <row r="22" spans="1:17" s="217" customFormat="1" ht="15" customHeight="1">
      <c r="A22" s="250" t="s">
        <v>719</v>
      </c>
      <c r="B22" s="260">
        <v>6483077.7321100002</v>
      </c>
      <c r="C22" s="260">
        <v>2168560.8883200004</v>
      </c>
      <c r="D22" s="260">
        <v>22605.736839999998</v>
      </c>
      <c r="E22" s="260">
        <v>24206.142230000001</v>
      </c>
      <c r="F22" s="260">
        <v>58058.85355</v>
      </c>
      <c r="G22" s="260">
        <v>55456.870969999996</v>
      </c>
      <c r="H22" s="260">
        <v>605081.38611000008</v>
      </c>
      <c r="I22" s="260">
        <v>9417047.610129999</v>
      </c>
      <c r="J22" s="260">
        <v>10746006.431399999</v>
      </c>
      <c r="K22" s="260">
        <v>2613556.6014199997</v>
      </c>
      <c r="L22" s="260">
        <v>32473.663579999997</v>
      </c>
      <c r="M22" s="260">
        <v>12849.060150000001</v>
      </c>
      <c r="N22" s="260">
        <v>37373.299059999998</v>
      </c>
      <c r="O22" s="260">
        <v>9722.2425399999993</v>
      </c>
      <c r="P22" s="260">
        <v>159.78565</v>
      </c>
      <c r="Q22" s="260">
        <v>13452141.083800001</v>
      </c>
    </row>
    <row r="23" spans="1:17" ht="15" customHeight="1" thickBot="1">
      <c r="A23" s="222"/>
      <c r="B23" s="228"/>
      <c r="C23" s="224"/>
      <c r="D23" s="224"/>
      <c r="E23" s="224"/>
      <c r="F23" s="224"/>
      <c r="G23" s="224"/>
      <c r="H23" s="224"/>
      <c r="I23" s="224"/>
      <c r="J23" s="224"/>
      <c r="K23" s="224"/>
      <c r="L23" s="228"/>
      <c r="M23" s="228"/>
      <c r="N23" s="228"/>
      <c r="O23" s="228"/>
      <c r="P23" s="228"/>
      <c r="Q23" s="228"/>
    </row>
    <row r="24" spans="1:17" ht="15" customHeight="1" thickTop="1">
      <c r="A24" s="206" t="s">
        <v>596</v>
      </c>
      <c r="B24" s="230"/>
      <c r="C24" s="231"/>
      <c r="D24" s="216"/>
      <c r="E24" s="216"/>
      <c r="F24" s="216"/>
      <c r="G24" s="216"/>
      <c r="H24" s="216"/>
      <c r="I24" s="216"/>
      <c r="J24" s="216"/>
      <c r="K24" s="216"/>
      <c r="L24" s="226"/>
      <c r="M24" s="226"/>
      <c r="N24" s="184"/>
      <c r="O24" s="184"/>
      <c r="P24" s="184"/>
      <c r="Q24" s="184"/>
    </row>
    <row r="25" spans="1:17" ht="15" customHeight="1">
      <c r="A25" s="206" t="s">
        <v>718</v>
      </c>
      <c r="B25" s="206"/>
      <c r="C25" s="206"/>
      <c r="D25" s="207"/>
      <c r="E25" s="207"/>
      <c r="F25" s="207"/>
      <c r="G25" s="207"/>
      <c r="H25" s="207"/>
      <c r="I25" s="207"/>
      <c r="J25" s="207"/>
      <c r="K25" s="207"/>
      <c r="L25" s="207"/>
      <c r="M25" s="215"/>
      <c r="N25" s="184"/>
      <c r="O25" s="184"/>
      <c r="P25" s="184"/>
      <c r="Q25" s="184"/>
    </row>
    <row r="26" spans="1:17" ht="15" customHeight="1">
      <c r="A26" s="292"/>
      <c r="B26" s="315"/>
      <c r="C26" s="293"/>
      <c r="D26" s="207"/>
      <c r="E26" s="207"/>
      <c r="F26" s="207"/>
      <c r="G26" s="207"/>
      <c r="H26" s="207"/>
      <c r="I26" s="207"/>
      <c r="J26" s="207"/>
      <c r="K26" s="207"/>
      <c r="L26" s="207"/>
      <c r="M26" s="215"/>
      <c r="N26" s="184"/>
      <c r="O26" s="184"/>
      <c r="P26" s="184"/>
      <c r="Q26" s="184"/>
    </row>
    <row r="27" spans="1:17" ht="15" customHeight="1"/>
    <row r="28" spans="1:17" ht="15" customHeight="1"/>
    <row r="29" spans="1:17" ht="15" customHeight="1"/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Q63"/>
  <sheetViews>
    <sheetView zoomScaleNormal="100" workbookViewId="0">
      <selection sqref="A1:Q1"/>
    </sheetView>
  </sheetViews>
  <sheetFormatPr defaultColWidth="11.42578125" defaultRowHeight="44.25"/>
  <cols>
    <col min="1" max="1" width="33.42578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33.42578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33.42578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33.42578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33.42578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33.42578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33.42578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33.42578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33.42578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33.42578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33.42578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33.42578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33.42578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33.42578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33.42578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33.42578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33.42578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33.42578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33.42578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33.42578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33.42578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33.42578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33.42578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33.42578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33.42578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33.42578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33.42578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33.42578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33.42578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33.42578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33.42578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33.42578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33.42578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33.42578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33.42578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33.42578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33.42578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33.42578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33.42578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33.42578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33.42578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33.42578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33.42578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33.42578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33.42578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33.42578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33.42578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33.42578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33.42578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33.42578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33.42578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33.42578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33.42578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33.42578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33.42578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33.42578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33.42578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33.42578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33.42578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33.42578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33.42578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33.42578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33.42578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33.42578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716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314" customFormat="1" ht="15" customHeight="1">
      <c r="A6" s="313"/>
      <c r="B6" s="523" t="s">
        <v>65</v>
      </c>
      <c r="C6" s="523"/>
      <c r="D6" s="523"/>
      <c r="E6" s="523"/>
      <c r="F6" s="523"/>
      <c r="G6" s="523"/>
      <c r="H6" s="523"/>
      <c r="I6" s="523"/>
      <c r="J6" s="523" t="s">
        <v>67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717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64" t="s">
        <v>701</v>
      </c>
      <c r="B8" s="258">
        <v>29668.594260000002</v>
      </c>
      <c r="C8" s="258">
        <v>0</v>
      </c>
      <c r="D8" s="258">
        <v>0</v>
      </c>
      <c r="E8" s="258">
        <v>0</v>
      </c>
      <c r="F8" s="258">
        <v>0</v>
      </c>
      <c r="G8" s="258">
        <v>0</v>
      </c>
      <c r="H8" s="258">
        <v>0</v>
      </c>
      <c r="I8" s="258">
        <v>29668.594260000002</v>
      </c>
      <c r="J8" s="258">
        <v>1997868.10675</v>
      </c>
      <c r="K8" s="258">
        <v>105272.60888</v>
      </c>
      <c r="L8" s="258">
        <v>0</v>
      </c>
      <c r="M8" s="258">
        <v>19928.910319999999</v>
      </c>
      <c r="N8" s="258">
        <v>0</v>
      </c>
      <c r="O8" s="258">
        <v>0</v>
      </c>
      <c r="P8" s="258">
        <v>172442.89267</v>
      </c>
      <c r="Q8" s="258">
        <v>2295512.5186199998</v>
      </c>
    </row>
    <row r="9" spans="1:17" ht="15" customHeight="1">
      <c r="A9" s="264" t="s">
        <v>702</v>
      </c>
      <c r="B9" s="259">
        <v>37441.215950000005</v>
      </c>
      <c r="C9" s="259">
        <v>0</v>
      </c>
      <c r="D9" s="259">
        <v>0</v>
      </c>
      <c r="E9" s="259">
        <v>0</v>
      </c>
      <c r="F9" s="259">
        <v>0</v>
      </c>
      <c r="G9" s="259">
        <v>0</v>
      </c>
      <c r="H9" s="259">
        <v>20614.47219</v>
      </c>
      <c r="I9" s="259">
        <v>58055.688139999998</v>
      </c>
      <c r="J9" s="259">
        <v>344832.67336000002</v>
      </c>
      <c r="K9" s="259">
        <v>37553.339100000005</v>
      </c>
      <c r="L9" s="258">
        <v>0</v>
      </c>
      <c r="M9" s="258">
        <v>0</v>
      </c>
      <c r="N9" s="258">
        <v>0</v>
      </c>
      <c r="O9" s="258">
        <v>0</v>
      </c>
      <c r="P9" s="258">
        <v>16358.722029999999</v>
      </c>
      <c r="Q9" s="258">
        <v>398744.73449</v>
      </c>
    </row>
    <row r="10" spans="1:17" ht="15" customHeight="1">
      <c r="A10" s="264" t="s">
        <v>703</v>
      </c>
      <c r="B10" s="259">
        <v>10131.35167</v>
      </c>
      <c r="C10" s="259">
        <v>1252.42228</v>
      </c>
      <c r="D10" s="259">
        <v>0</v>
      </c>
      <c r="E10" s="259">
        <v>0</v>
      </c>
      <c r="F10" s="259">
        <v>0</v>
      </c>
      <c r="G10" s="259">
        <v>0</v>
      </c>
      <c r="H10" s="259">
        <v>0</v>
      </c>
      <c r="I10" s="259">
        <v>11383.773949999999</v>
      </c>
      <c r="J10" s="259">
        <v>135510.86052000002</v>
      </c>
      <c r="K10" s="259">
        <v>64371.698600000003</v>
      </c>
      <c r="L10" s="258">
        <v>0</v>
      </c>
      <c r="M10" s="258">
        <v>0</v>
      </c>
      <c r="N10" s="258">
        <v>0</v>
      </c>
      <c r="O10" s="258">
        <v>0</v>
      </c>
      <c r="P10" s="258">
        <v>7457.9624199999998</v>
      </c>
      <c r="Q10" s="258">
        <v>207340.52153999999</v>
      </c>
    </row>
    <row r="11" spans="1:17" ht="15" customHeight="1">
      <c r="A11" s="264" t="s">
        <v>704</v>
      </c>
      <c r="B11" s="258">
        <v>7681.0641599999999</v>
      </c>
      <c r="C11" s="258">
        <v>2286.0226299999999</v>
      </c>
      <c r="D11" s="258">
        <v>0</v>
      </c>
      <c r="E11" s="258">
        <v>0</v>
      </c>
      <c r="F11" s="258">
        <v>0</v>
      </c>
      <c r="G11" s="258">
        <v>0</v>
      </c>
      <c r="H11" s="258">
        <v>0</v>
      </c>
      <c r="I11" s="258">
        <v>9967.0867899999994</v>
      </c>
      <c r="J11" s="258">
        <v>163227.6825</v>
      </c>
      <c r="K11" s="258">
        <v>90367.744219999993</v>
      </c>
      <c r="L11" s="258">
        <v>0</v>
      </c>
      <c r="M11" s="258">
        <v>0</v>
      </c>
      <c r="N11" s="258">
        <v>6516.3692199999996</v>
      </c>
      <c r="O11" s="258">
        <v>1576.9928300000001</v>
      </c>
      <c r="P11" s="258">
        <v>6729.0182599999998</v>
      </c>
      <c r="Q11" s="258">
        <v>268417.80703000003</v>
      </c>
    </row>
    <row r="12" spans="1:17" ht="15" customHeight="1">
      <c r="A12" s="264" t="s">
        <v>705</v>
      </c>
      <c r="B12" s="258">
        <v>4831.8949400000001</v>
      </c>
      <c r="C12" s="258">
        <v>0</v>
      </c>
      <c r="D12" s="258">
        <v>0</v>
      </c>
      <c r="E12" s="258">
        <v>0</v>
      </c>
      <c r="F12" s="258">
        <v>0</v>
      </c>
      <c r="G12" s="258">
        <v>0</v>
      </c>
      <c r="H12" s="258">
        <v>3836.89804</v>
      </c>
      <c r="I12" s="258">
        <v>8668.7929800000002</v>
      </c>
      <c r="J12" s="258">
        <v>240136.41305</v>
      </c>
      <c r="K12" s="258">
        <v>122111.79398999999</v>
      </c>
      <c r="L12" s="258">
        <v>0</v>
      </c>
      <c r="M12" s="258">
        <v>752.4825699999999</v>
      </c>
      <c r="N12" s="258">
        <v>1563.7891999999999</v>
      </c>
      <c r="O12" s="258">
        <v>738.59226000000001</v>
      </c>
      <c r="P12" s="258">
        <v>2409.75747</v>
      </c>
      <c r="Q12" s="258">
        <v>367712.82854000002</v>
      </c>
    </row>
    <row r="13" spans="1:17" ht="15" customHeight="1">
      <c r="A13" s="264" t="s">
        <v>706</v>
      </c>
      <c r="B13" s="258">
        <v>1133.2719999999999</v>
      </c>
      <c r="C13" s="258">
        <v>0</v>
      </c>
      <c r="D13" s="258">
        <v>0</v>
      </c>
      <c r="E13" s="258">
        <v>0</v>
      </c>
      <c r="F13" s="258">
        <v>0</v>
      </c>
      <c r="G13" s="258">
        <v>0</v>
      </c>
      <c r="H13" s="258">
        <v>833.79509999999993</v>
      </c>
      <c r="I13" s="258">
        <v>1967.0671</v>
      </c>
      <c r="J13" s="258">
        <v>519904.42142000003</v>
      </c>
      <c r="K13" s="258">
        <v>285575.56404999999</v>
      </c>
      <c r="L13" s="258">
        <v>0</v>
      </c>
      <c r="M13" s="258">
        <v>381.40378999999996</v>
      </c>
      <c r="N13" s="258">
        <v>4875.5316199999997</v>
      </c>
      <c r="O13" s="258">
        <v>1037.7701400000001</v>
      </c>
      <c r="P13" s="258">
        <v>1641.1091299999998</v>
      </c>
      <c r="Q13" s="258">
        <v>813415.80015000002</v>
      </c>
    </row>
    <row r="14" spans="1:17" ht="15" customHeight="1">
      <c r="A14" s="264" t="s">
        <v>707</v>
      </c>
      <c r="B14" s="258">
        <v>300.61771000000005</v>
      </c>
      <c r="C14" s="258">
        <v>0</v>
      </c>
      <c r="D14" s="258">
        <v>0</v>
      </c>
      <c r="E14" s="258">
        <v>0</v>
      </c>
      <c r="F14" s="258">
        <v>0</v>
      </c>
      <c r="G14" s="258">
        <v>274.39999999999998</v>
      </c>
      <c r="H14" s="258">
        <v>228.81204</v>
      </c>
      <c r="I14" s="258">
        <v>803.82974999999999</v>
      </c>
      <c r="J14" s="258">
        <v>874519.99987000006</v>
      </c>
      <c r="K14" s="258">
        <v>382664.37118000002</v>
      </c>
      <c r="L14" s="258">
        <v>245.61605</v>
      </c>
      <c r="M14" s="258">
        <v>0</v>
      </c>
      <c r="N14" s="258">
        <v>9853.7260500000011</v>
      </c>
      <c r="O14" s="258">
        <v>3517.6897999999997</v>
      </c>
      <c r="P14" s="258">
        <v>372.61579</v>
      </c>
      <c r="Q14" s="258">
        <v>1271174.01874</v>
      </c>
    </row>
    <row r="15" spans="1:17" ht="15" customHeight="1">
      <c r="A15" s="264" t="s">
        <v>708</v>
      </c>
      <c r="B15" s="258">
        <v>163.268</v>
      </c>
      <c r="C15" s="258">
        <v>0</v>
      </c>
      <c r="D15" s="258">
        <v>0</v>
      </c>
      <c r="E15" s="258">
        <v>0</v>
      </c>
      <c r="F15" s="258">
        <v>0</v>
      </c>
      <c r="G15" s="258">
        <v>0</v>
      </c>
      <c r="H15" s="258">
        <v>581.87590999999998</v>
      </c>
      <c r="I15" s="258">
        <v>745.14391000000001</v>
      </c>
      <c r="J15" s="258">
        <v>670257.76587</v>
      </c>
      <c r="K15" s="258">
        <v>175219.03539999999</v>
      </c>
      <c r="L15" s="258">
        <v>470.86915000000005</v>
      </c>
      <c r="M15" s="258">
        <v>906.22037</v>
      </c>
      <c r="N15" s="258">
        <v>9217.2388300000002</v>
      </c>
      <c r="O15" s="258">
        <v>1417.23163</v>
      </c>
      <c r="P15" s="258">
        <v>583.0684399999999</v>
      </c>
      <c r="Q15" s="258">
        <v>858071.42969000002</v>
      </c>
    </row>
    <row r="16" spans="1:17" ht="15" customHeight="1">
      <c r="A16" s="264" t="s">
        <v>709</v>
      </c>
      <c r="B16" s="258">
        <v>120.05</v>
      </c>
      <c r="C16" s="258">
        <v>113.43334</v>
      </c>
      <c r="D16" s="258">
        <v>0</v>
      </c>
      <c r="E16" s="258">
        <v>0</v>
      </c>
      <c r="F16" s="258">
        <v>0</v>
      </c>
      <c r="G16" s="258">
        <v>0</v>
      </c>
      <c r="H16" s="258">
        <v>0</v>
      </c>
      <c r="I16" s="258">
        <v>233.48334</v>
      </c>
      <c r="J16" s="258">
        <v>1224927.95933</v>
      </c>
      <c r="K16" s="258">
        <v>330937.20942000003</v>
      </c>
      <c r="L16" s="258">
        <v>1993.4994899999999</v>
      </c>
      <c r="M16" s="258">
        <v>3855.3537999999999</v>
      </c>
      <c r="N16" s="258">
        <v>7896.0699400000003</v>
      </c>
      <c r="O16" s="258">
        <v>2580.2113999999997</v>
      </c>
      <c r="P16" s="258">
        <v>1022.4264300000001</v>
      </c>
      <c r="Q16" s="258">
        <v>1573212.7298099999</v>
      </c>
    </row>
    <row r="17" spans="1:17" ht="15" customHeight="1">
      <c r="A17" s="264" t="s">
        <v>710</v>
      </c>
      <c r="B17" s="258">
        <v>0</v>
      </c>
      <c r="C17" s="258">
        <v>0</v>
      </c>
      <c r="D17" s="258">
        <v>0</v>
      </c>
      <c r="E17" s="258">
        <v>0</v>
      </c>
      <c r="F17" s="258">
        <v>0</v>
      </c>
      <c r="G17" s="258">
        <v>0</v>
      </c>
      <c r="H17" s="258">
        <v>157.36684</v>
      </c>
      <c r="I17" s="258">
        <v>157.36684</v>
      </c>
      <c r="J17" s="258">
        <v>1511675.9939600001</v>
      </c>
      <c r="K17" s="258">
        <v>503540.63193999999</v>
      </c>
      <c r="L17" s="258">
        <v>8807.9253000000008</v>
      </c>
      <c r="M17" s="258">
        <v>8903.8587899999984</v>
      </c>
      <c r="N17" s="258">
        <v>8722.43606</v>
      </c>
      <c r="O17" s="258">
        <v>2108.0521800000001</v>
      </c>
      <c r="P17" s="258">
        <v>881.05879000000004</v>
      </c>
      <c r="Q17" s="258">
        <v>2044639.9570200001</v>
      </c>
    </row>
    <row r="18" spans="1:17" ht="15" customHeight="1">
      <c r="A18" s="264" t="s">
        <v>711</v>
      </c>
      <c r="B18" s="258">
        <v>192.36659</v>
      </c>
      <c r="C18" s="258">
        <v>0</v>
      </c>
      <c r="D18" s="258">
        <v>0</v>
      </c>
      <c r="E18" s="258">
        <v>0</v>
      </c>
      <c r="F18" s="258">
        <v>34.81803</v>
      </c>
      <c r="G18" s="258">
        <v>0</v>
      </c>
      <c r="H18" s="258">
        <v>81.195999999999998</v>
      </c>
      <c r="I18" s="258">
        <v>308.38062000000002</v>
      </c>
      <c r="J18" s="258">
        <v>1835206.4772699999</v>
      </c>
      <c r="K18" s="258">
        <v>508818.47410000005</v>
      </c>
      <c r="L18" s="258">
        <v>18157.757809999999</v>
      </c>
      <c r="M18" s="258">
        <v>12503.286</v>
      </c>
      <c r="N18" s="258">
        <v>11071.317060000001</v>
      </c>
      <c r="O18" s="258">
        <v>1054.96459</v>
      </c>
      <c r="P18" s="258">
        <v>1270.4680900000001</v>
      </c>
      <c r="Q18" s="258">
        <v>2388082.74492</v>
      </c>
    </row>
    <row r="19" spans="1:17" ht="15" customHeight="1">
      <c r="A19" s="264" t="s">
        <v>712</v>
      </c>
      <c r="B19" s="258">
        <v>162.89223000000001</v>
      </c>
      <c r="C19" s="258">
        <v>24.295400000000001</v>
      </c>
      <c r="D19" s="258">
        <v>0</v>
      </c>
      <c r="E19" s="258">
        <v>0</v>
      </c>
      <c r="F19" s="258">
        <v>139.50088</v>
      </c>
      <c r="G19" s="258">
        <v>0</v>
      </c>
      <c r="H19" s="258">
        <v>18.948319999999999</v>
      </c>
      <c r="I19" s="258">
        <v>345.63683000000003</v>
      </c>
      <c r="J19" s="258">
        <v>1328742.8637099999</v>
      </c>
      <c r="K19" s="258">
        <v>295605.90956</v>
      </c>
      <c r="L19" s="258">
        <v>23743.927780000002</v>
      </c>
      <c r="M19" s="258">
        <v>8658.431779999999</v>
      </c>
      <c r="N19" s="258">
        <v>3032.2111</v>
      </c>
      <c r="O19" s="258">
        <v>329.14527000000004</v>
      </c>
      <c r="P19" s="258">
        <v>1242.8027199999999</v>
      </c>
      <c r="Q19" s="258">
        <v>1661355.29192</v>
      </c>
    </row>
    <row r="20" spans="1:17" ht="15" customHeight="1">
      <c r="A20" s="264" t="s">
        <v>713</v>
      </c>
      <c r="B20" s="258">
        <v>17.09319</v>
      </c>
      <c r="C20" s="258">
        <v>0</v>
      </c>
      <c r="D20" s="258">
        <v>0</v>
      </c>
      <c r="E20" s="258">
        <v>0</v>
      </c>
      <c r="F20" s="258">
        <v>6.2561099999999996</v>
      </c>
      <c r="G20" s="258">
        <v>0</v>
      </c>
      <c r="H20" s="258">
        <v>6.5065</v>
      </c>
      <c r="I20" s="258">
        <v>29.855799999999999</v>
      </c>
      <c r="J20" s="258">
        <v>78065.214240000001</v>
      </c>
      <c r="K20" s="258">
        <v>10049.573470000001</v>
      </c>
      <c r="L20" s="258">
        <v>3347.6075299999998</v>
      </c>
      <c r="M20" s="258">
        <v>361.81686999999999</v>
      </c>
      <c r="N20" s="258">
        <v>61.220190000000002</v>
      </c>
      <c r="O20" s="258">
        <v>0.20815999999999998</v>
      </c>
      <c r="P20" s="258">
        <v>2821.1821</v>
      </c>
      <c r="Q20" s="258">
        <v>94706.822560000001</v>
      </c>
    </row>
    <row r="21" spans="1:17" s="217" customFormat="1" ht="15" customHeight="1">
      <c r="A21" s="264" t="s">
        <v>714</v>
      </c>
      <c r="B21" s="258">
        <v>2.5846</v>
      </c>
      <c r="C21" s="258">
        <v>0</v>
      </c>
      <c r="D21" s="258">
        <v>0</v>
      </c>
      <c r="E21" s="258">
        <v>0</v>
      </c>
      <c r="F21" s="258">
        <v>3.1156100000000002</v>
      </c>
      <c r="G21" s="258">
        <v>0</v>
      </c>
      <c r="H21" s="258">
        <v>4.25</v>
      </c>
      <c r="I21" s="258">
        <v>9.9502099999999984</v>
      </c>
      <c r="J21" s="258">
        <v>28089.563010000002</v>
      </c>
      <c r="K21" s="258">
        <v>1394.6883700000001</v>
      </c>
      <c r="L21" s="258">
        <v>1769.0171200000002</v>
      </c>
      <c r="M21" s="258">
        <v>116.0291</v>
      </c>
      <c r="N21" s="258">
        <v>33.110900000000001</v>
      </c>
      <c r="O21" s="258">
        <v>0.2</v>
      </c>
      <c r="P21" s="258">
        <v>64.600620000000006</v>
      </c>
      <c r="Q21" s="258">
        <v>31467.20912</v>
      </c>
    </row>
    <row r="22" spans="1:17" s="217" customFormat="1" ht="15" customHeight="1">
      <c r="A22" s="250" t="s">
        <v>72</v>
      </c>
      <c r="B22" s="260">
        <v>91846.265300000014</v>
      </c>
      <c r="C22" s="260">
        <v>3676.1736500000002</v>
      </c>
      <c r="D22" s="260">
        <v>0</v>
      </c>
      <c r="E22" s="260">
        <v>0</v>
      </c>
      <c r="F22" s="260">
        <v>183.69063</v>
      </c>
      <c r="G22" s="260">
        <v>274.39999999999998</v>
      </c>
      <c r="H22" s="260">
        <v>26364.120939999997</v>
      </c>
      <c r="I22" s="260">
        <v>122344.65052000001</v>
      </c>
      <c r="J22" s="260">
        <v>10952965.994859999</v>
      </c>
      <c r="K22" s="260">
        <v>2913482.6422800003</v>
      </c>
      <c r="L22" s="260">
        <v>58536.220229999999</v>
      </c>
      <c r="M22" s="260">
        <v>56367.793389999999</v>
      </c>
      <c r="N22" s="260">
        <v>62843.020170000003</v>
      </c>
      <c r="O22" s="260">
        <v>14361.058260000002</v>
      </c>
      <c r="P22" s="260">
        <v>215297.68496000007</v>
      </c>
      <c r="Q22" s="260">
        <v>14273854.41415</v>
      </c>
    </row>
    <row r="23" spans="1:17" ht="15" customHeight="1" thickBot="1">
      <c r="A23" s="222"/>
      <c r="B23" s="228"/>
      <c r="C23" s="224"/>
      <c r="D23" s="224"/>
      <c r="E23" s="224"/>
      <c r="F23" s="224"/>
      <c r="G23" s="224"/>
      <c r="H23" s="224"/>
      <c r="I23" s="224"/>
      <c r="J23" s="224"/>
      <c r="K23" s="224"/>
      <c r="L23" s="228"/>
      <c r="M23" s="228"/>
      <c r="N23" s="228"/>
      <c r="O23" s="228"/>
      <c r="P23" s="228"/>
      <c r="Q23" s="228"/>
    </row>
    <row r="24" spans="1:17" ht="15" customHeight="1" thickTop="1">
      <c r="A24" s="206" t="s">
        <v>596</v>
      </c>
      <c r="B24" s="226"/>
      <c r="C24" s="216"/>
      <c r="D24" s="216"/>
      <c r="E24" s="216"/>
      <c r="F24" s="216"/>
      <c r="G24" s="216"/>
      <c r="H24" s="216"/>
      <c r="I24" s="216"/>
      <c r="J24" s="216"/>
      <c r="K24" s="216"/>
      <c r="L24" s="226"/>
      <c r="M24" s="226"/>
      <c r="N24" s="184"/>
      <c r="O24" s="184"/>
      <c r="P24" s="184"/>
      <c r="Q24" s="184"/>
    </row>
    <row r="25" spans="1:17" ht="15" customHeight="1">
      <c r="A25" s="233"/>
      <c r="B25" s="215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15"/>
      <c r="N25" s="184"/>
      <c r="O25" s="184"/>
      <c r="P25" s="184"/>
      <c r="Q25" s="184"/>
    </row>
    <row r="26" spans="1:17" ht="15" customHeight="1">
      <c r="A26" s="233"/>
      <c r="B26" s="215"/>
      <c r="C26" s="207"/>
      <c r="D26" s="207"/>
      <c r="E26" s="207"/>
      <c r="F26" s="207"/>
      <c r="G26" s="207"/>
      <c r="H26" s="207"/>
      <c r="I26" s="207"/>
      <c r="J26" s="207"/>
      <c r="K26" s="207"/>
      <c r="L26" s="207"/>
      <c r="M26" s="215"/>
      <c r="N26" s="184"/>
      <c r="O26" s="184"/>
      <c r="P26" s="184"/>
      <c r="Q26" s="184"/>
    </row>
    <row r="27" spans="1:17" ht="15" customHeight="1">
      <c r="A27" s="233"/>
      <c r="B27" s="215"/>
      <c r="C27" s="207"/>
      <c r="D27" s="207"/>
      <c r="E27" s="207"/>
      <c r="F27" s="207"/>
      <c r="G27" s="207"/>
      <c r="H27" s="207"/>
      <c r="I27" s="207"/>
      <c r="J27" s="207"/>
      <c r="K27" s="207"/>
      <c r="L27" s="207"/>
      <c r="M27" s="215"/>
      <c r="N27" s="184"/>
      <c r="O27" s="184"/>
      <c r="P27" s="184"/>
      <c r="Q27" s="184"/>
    </row>
    <row r="28" spans="1:17" ht="15" customHeight="1">
      <c r="A28" s="233"/>
      <c r="B28" s="215"/>
      <c r="C28" s="207"/>
      <c r="D28" s="207"/>
      <c r="E28" s="207"/>
      <c r="F28" s="207"/>
      <c r="G28" s="207"/>
      <c r="H28" s="207"/>
      <c r="I28" s="207"/>
      <c r="J28" s="207"/>
      <c r="K28" s="207"/>
      <c r="L28" s="207"/>
      <c r="M28" s="215"/>
      <c r="N28" s="184"/>
      <c r="O28" s="184"/>
      <c r="P28" s="184"/>
      <c r="Q28" s="184"/>
    </row>
    <row r="29" spans="1:17" ht="15" customHeight="1">
      <c r="A29" s="233"/>
      <c r="B29" s="215"/>
      <c r="C29" s="207"/>
      <c r="D29" s="207"/>
      <c r="E29" s="207"/>
      <c r="F29" s="207"/>
      <c r="G29" s="207"/>
      <c r="H29" s="207"/>
      <c r="I29" s="207"/>
      <c r="J29" s="207"/>
      <c r="K29" s="207"/>
      <c r="L29" s="207"/>
      <c r="M29" s="215"/>
      <c r="N29" s="184"/>
      <c r="O29" s="184"/>
      <c r="P29" s="184"/>
      <c r="Q29" s="184"/>
    </row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Q63"/>
  <sheetViews>
    <sheetView zoomScaleNormal="100" workbookViewId="0">
      <selection sqref="A1:Q1"/>
    </sheetView>
  </sheetViews>
  <sheetFormatPr defaultColWidth="11.42578125" defaultRowHeight="44.25"/>
  <cols>
    <col min="1" max="1" width="33.42578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33.42578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33.42578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33.42578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33.42578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33.42578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33.42578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33.42578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33.42578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33.42578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33.42578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33.42578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33.42578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33.42578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33.42578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33.42578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33.42578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33.42578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33.42578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33.42578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33.42578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33.42578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33.42578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33.42578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33.42578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33.42578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33.42578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33.42578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33.42578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33.42578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33.42578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33.42578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33.42578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33.42578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33.42578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33.42578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33.42578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33.42578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33.42578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33.42578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33.42578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33.42578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33.42578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33.42578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33.42578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33.42578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33.42578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33.42578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33.42578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33.42578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33.42578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33.42578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33.42578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33.42578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33.42578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33.42578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33.42578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33.42578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33.42578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33.42578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33.42578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33.42578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33.42578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33.42578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720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314" customFormat="1" ht="15" customHeight="1">
      <c r="A6" s="313"/>
      <c r="B6" s="523" t="s">
        <v>68</v>
      </c>
      <c r="C6" s="523"/>
      <c r="D6" s="523"/>
      <c r="E6" s="523"/>
      <c r="F6" s="523"/>
      <c r="G6" s="523"/>
      <c r="H6" s="523"/>
      <c r="I6" s="523"/>
      <c r="J6" s="523" t="s">
        <v>608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717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64" t="s">
        <v>701</v>
      </c>
      <c r="B8" s="258">
        <v>296323.95611000003</v>
      </c>
      <c r="C8" s="258">
        <v>27217.080460000001</v>
      </c>
      <c r="D8" s="258">
        <v>0</v>
      </c>
      <c r="E8" s="258">
        <v>0</v>
      </c>
      <c r="F8" s="258">
        <v>0</v>
      </c>
      <c r="G8" s="258">
        <v>0</v>
      </c>
      <c r="H8" s="258">
        <v>133674.30580999999</v>
      </c>
      <c r="I8" s="258">
        <v>457215.34237999999</v>
      </c>
      <c r="J8" s="258">
        <v>9666657.5788099989</v>
      </c>
      <c r="K8" s="258">
        <v>0</v>
      </c>
      <c r="L8" s="258">
        <v>0</v>
      </c>
      <c r="M8" s="258">
        <v>0</v>
      </c>
      <c r="N8" s="258">
        <v>0</v>
      </c>
      <c r="O8" s="258">
        <v>0</v>
      </c>
      <c r="P8" s="258">
        <v>182655.27981000001</v>
      </c>
      <c r="Q8" s="258">
        <v>9849312.858620001</v>
      </c>
    </row>
    <row r="9" spans="1:17" ht="15" customHeight="1">
      <c r="A9" s="264" t="s">
        <v>702</v>
      </c>
      <c r="B9" s="259">
        <v>73326.166680000009</v>
      </c>
      <c r="C9" s="259">
        <v>23072.74667</v>
      </c>
      <c r="D9" s="259">
        <v>0</v>
      </c>
      <c r="E9" s="259">
        <v>0</v>
      </c>
      <c r="F9" s="259">
        <v>0</v>
      </c>
      <c r="G9" s="259">
        <v>0</v>
      </c>
      <c r="H9" s="259">
        <v>26160.51499</v>
      </c>
      <c r="I9" s="259">
        <v>122559.42834</v>
      </c>
      <c r="J9" s="259">
        <v>452360.46354999999</v>
      </c>
      <c r="K9" s="259">
        <v>14237.26417</v>
      </c>
      <c r="L9" s="258">
        <v>0</v>
      </c>
      <c r="M9" s="258">
        <v>0</v>
      </c>
      <c r="N9" s="258">
        <v>0</v>
      </c>
      <c r="O9" s="258">
        <v>0</v>
      </c>
      <c r="P9" s="258">
        <v>29195.443910000002</v>
      </c>
      <c r="Q9" s="258">
        <v>495793.17163</v>
      </c>
    </row>
    <row r="10" spans="1:17" ht="15" customHeight="1">
      <c r="A10" s="264" t="s">
        <v>703</v>
      </c>
      <c r="B10" s="259">
        <v>144467.80855000002</v>
      </c>
      <c r="C10" s="259">
        <v>38114.89546</v>
      </c>
      <c r="D10" s="259">
        <v>160.00003000000001</v>
      </c>
      <c r="E10" s="259">
        <v>0</v>
      </c>
      <c r="F10" s="259">
        <v>9122.6818899999998</v>
      </c>
      <c r="G10" s="259">
        <v>7410.2884800000002</v>
      </c>
      <c r="H10" s="259">
        <v>42262.020649999999</v>
      </c>
      <c r="I10" s="259">
        <v>241537.69506</v>
      </c>
      <c r="J10" s="259">
        <v>467369.35476999998</v>
      </c>
      <c r="K10" s="259">
        <v>6577.3040300000002</v>
      </c>
      <c r="L10" s="258">
        <v>0</v>
      </c>
      <c r="M10" s="258">
        <v>0</v>
      </c>
      <c r="N10" s="258">
        <v>0</v>
      </c>
      <c r="O10" s="258">
        <v>0</v>
      </c>
      <c r="P10" s="258">
        <v>10860.72437</v>
      </c>
      <c r="Q10" s="258">
        <v>484807.38317000004</v>
      </c>
    </row>
    <row r="11" spans="1:17" ht="15" customHeight="1">
      <c r="A11" s="264" t="s">
        <v>704</v>
      </c>
      <c r="B11" s="258">
        <v>394547.87231000001</v>
      </c>
      <c r="C11" s="258">
        <v>124210.43640000001</v>
      </c>
      <c r="D11" s="258">
        <v>2565.7026299999998</v>
      </c>
      <c r="E11" s="258">
        <v>209.99996999999999</v>
      </c>
      <c r="F11" s="258">
        <v>3575.1538300000002</v>
      </c>
      <c r="G11" s="258">
        <v>2330.2078199999996</v>
      </c>
      <c r="H11" s="258">
        <v>48859.461219999997</v>
      </c>
      <c r="I11" s="258">
        <v>576298.83418000001</v>
      </c>
      <c r="J11" s="258">
        <v>924412.34450000001</v>
      </c>
      <c r="K11" s="258">
        <v>121400.10279</v>
      </c>
      <c r="L11" s="258">
        <v>4568.4679500000002</v>
      </c>
      <c r="M11" s="258">
        <v>0</v>
      </c>
      <c r="N11" s="258">
        <v>7830.7079000000003</v>
      </c>
      <c r="O11" s="258">
        <v>1341.9538</v>
      </c>
      <c r="P11" s="258">
        <v>17672.0864</v>
      </c>
      <c r="Q11" s="258">
        <v>1077225.66334</v>
      </c>
    </row>
    <row r="12" spans="1:17" ht="15" customHeight="1">
      <c r="A12" s="264" t="s">
        <v>705</v>
      </c>
      <c r="B12" s="258">
        <v>392618.95205999998</v>
      </c>
      <c r="C12" s="258">
        <v>138618.27228</v>
      </c>
      <c r="D12" s="258">
        <v>942.47654</v>
      </c>
      <c r="E12" s="258">
        <v>0</v>
      </c>
      <c r="F12" s="258">
        <v>12161.26442</v>
      </c>
      <c r="G12" s="258">
        <v>3093.5529500000002</v>
      </c>
      <c r="H12" s="258">
        <v>32320.32343</v>
      </c>
      <c r="I12" s="258">
        <v>579754.84167999995</v>
      </c>
      <c r="J12" s="258">
        <v>1328978.25642</v>
      </c>
      <c r="K12" s="258">
        <v>142164.33491999999</v>
      </c>
      <c r="L12" s="258">
        <v>134.54911999999999</v>
      </c>
      <c r="M12" s="258">
        <v>965.32204999999999</v>
      </c>
      <c r="N12" s="258">
        <v>11900.44349</v>
      </c>
      <c r="O12" s="258">
        <v>4592.8248200000007</v>
      </c>
      <c r="P12" s="258">
        <v>12775.99224</v>
      </c>
      <c r="Q12" s="258">
        <v>1501511.72306</v>
      </c>
    </row>
    <row r="13" spans="1:17" ht="15" customHeight="1">
      <c r="A13" s="264" t="s">
        <v>706</v>
      </c>
      <c r="B13" s="258">
        <v>401800.42332</v>
      </c>
      <c r="C13" s="258">
        <v>200270.66444999998</v>
      </c>
      <c r="D13" s="258">
        <v>172.85532999999998</v>
      </c>
      <c r="E13" s="258">
        <v>384.53942000000001</v>
      </c>
      <c r="F13" s="258">
        <v>10953.64374</v>
      </c>
      <c r="G13" s="258">
        <v>2209.2750099999998</v>
      </c>
      <c r="H13" s="258">
        <v>16390.48213</v>
      </c>
      <c r="I13" s="258">
        <v>632181.88339999993</v>
      </c>
      <c r="J13" s="258">
        <v>1627856.77654</v>
      </c>
      <c r="K13" s="258">
        <v>159987.86127000002</v>
      </c>
      <c r="L13" s="258">
        <v>1724.9908</v>
      </c>
      <c r="M13" s="258">
        <v>530.61917000000005</v>
      </c>
      <c r="N13" s="258">
        <v>7264.2547699999996</v>
      </c>
      <c r="O13" s="258">
        <v>2437.8915899999997</v>
      </c>
      <c r="P13" s="258">
        <v>17595.35915</v>
      </c>
      <c r="Q13" s="258">
        <v>1817397.7532899999</v>
      </c>
    </row>
    <row r="14" spans="1:17" ht="15" customHeight="1">
      <c r="A14" s="264" t="s">
        <v>707</v>
      </c>
      <c r="B14" s="258">
        <v>226315.40878</v>
      </c>
      <c r="C14" s="258">
        <v>89817.605580000003</v>
      </c>
      <c r="D14" s="258">
        <v>577.57338000000004</v>
      </c>
      <c r="E14" s="258">
        <v>312.73052000000001</v>
      </c>
      <c r="F14" s="258">
        <v>3459.1678299999999</v>
      </c>
      <c r="G14" s="258">
        <v>2547.5247999999997</v>
      </c>
      <c r="H14" s="258">
        <v>10662.837710000002</v>
      </c>
      <c r="I14" s="258">
        <v>333692.84860000003</v>
      </c>
      <c r="J14" s="258">
        <v>831945.30276999995</v>
      </c>
      <c r="K14" s="258">
        <v>69008.574500000002</v>
      </c>
      <c r="L14" s="258">
        <v>562.91817000000003</v>
      </c>
      <c r="M14" s="258">
        <v>124.58842</v>
      </c>
      <c r="N14" s="258">
        <v>3934.8849700000001</v>
      </c>
      <c r="O14" s="258">
        <v>597.82543999999996</v>
      </c>
      <c r="P14" s="258">
        <v>14406.291869999999</v>
      </c>
      <c r="Q14" s="258">
        <v>920580.38613999996</v>
      </c>
    </row>
    <row r="15" spans="1:17" ht="15" customHeight="1">
      <c r="A15" s="264" t="s">
        <v>708</v>
      </c>
      <c r="B15" s="258">
        <v>188129.74437999999</v>
      </c>
      <c r="C15" s="258">
        <v>59453.827829999995</v>
      </c>
      <c r="D15" s="258">
        <v>906.10248000000001</v>
      </c>
      <c r="E15" s="258">
        <v>148.15535</v>
      </c>
      <c r="F15" s="258">
        <v>4634.3435199999994</v>
      </c>
      <c r="G15" s="258">
        <v>1016.07844</v>
      </c>
      <c r="H15" s="258">
        <v>5384.8354100000006</v>
      </c>
      <c r="I15" s="258">
        <v>259673.08741000001</v>
      </c>
      <c r="J15" s="258">
        <v>641127.40619000001</v>
      </c>
      <c r="K15" s="258">
        <v>52895.36015</v>
      </c>
      <c r="L15" s="258">
        <v>846.8001999999999</v>
      </c>
      <c r="M15" s="258">
        <v>0</v>
      </c>
      <c r="N15" s="258">
        <v>1953.6377199999999</v>
      </c>
      <c r="O15" s="258">
        <v>492.70560999999998</v>
      </c>
      <c r="P15" s="258">
        <v>15727.564960000002</v>
      </c>
      <c r="Q15" s="258">
        <v>713043.47483000008</v>
      </c>
    </row>
    <row r="16" spans="1:17" ht="15" customHeight="1">
      <c r="A16" s="264" t="s">
        <v>709</v>
      </c>
      <c r="B16" s="258">
        <v>133067.37184000001</v>
      </c>
      <c r="C16" s="258">
        <v>32156.469789999999</v>
      </c>
      <c r="D16" s="258">
        <v>424.41166999999996</v>
      </c>
      <c r="E16" s="258">
        <v>0</v>
      </c>
      <c r="F16" s="258">
        <v>1928.57176</v>
      </c>
      <c r="G16" s="258">
        <v>181.52966000000001</v>
      </c>
      <c r="H16" s="258">
        <v>2879.4513900000002</v>
      </c>
      <c r="I16" s="258">
        <v>170637.80611</v>
      </c>
      <c r="J16" s="258">
        <v>744529.12786999997</v>
      </c>
      <c r="K16" s="258">
        <v>104492.64887999999</v>
      </c>
      <c r="L16" s="258">
        <v>1395.7076200000001</v>
      </c>
      <c r="M16" s="258">
        <v>733.18412000000001</v>
      </c>
      <c r="N16" s="258">
        <v>1127.47603</v>
      </c>
      <c r="O16" s="258">
        <v>0</v>
      </c>
      <c r="P16" s="258">
        <v>12767.72719</v>
      </c>
      <c r="Q16" s="258">
        <v>865045.87171000009</v>
      </c>
    </row>
    <row r="17" spans="1:17" ht="15" customHeight="1">
      <c r="A17" s="264" t="s">
        <v>710</v>
      </c>
      <c r="B17" s="258">
        <v>177630.64513999998</v>
      </c>
      <c r="C17" s="258">
        <v>32660.862059999999</v>
      </c>
      <c r="D17" s="258">
        <v>471.17094000000003</v>
      </c>
      <c r="E17" s="258">
        <v>0</v>
      </c>
      <c r="F17" s="258">
        <v>2888.0222699999999</v>
      </c>
      <c r="G17" s="258">
        <v>722.75904000000003</v>
      </c>
      <c r="H17" s="258">
        <v>4855.2591199999997</v>
      </c>
      <c r="I17" s="258">
        <v>219228.71857</v>
      </c>
      <c r="J17" s="258">
        <v>819193.18622999999</v>
      </c>
      <c r="K17" s="258">
        <v>106009.58877</v>
      </c>
      <c r="L17" s="258">
        <v>1409.8953899999999</v>
      </c>
      <c r="M17" s="258">
        <v>992.59532999999999</v>
      </c>
      <c r="N17" s="258">
        <v>1255.59824</v>
      </c>
      <c r="O17" s="258">
        <v>66.481030000000004</v>
      </c>
      <c r="P17" s="258">
        <v>20867.227449999998</v>
      </c>
      <c r="Q17" s="258">
        <v>949794.57244000002</v>
      </c>
    </row>
    <row r="18" spans="1:17" ht="15" customHeight="1">
      <c r="A18" s="264" t="s">
        <v>711</v>
      </c>
      <c r="B18" s="258">
        <v>186670.31519999998</v>
      </c>
      <c r="C18" s="258">
        <v>33339.420270000002</v>
      </c>
      <c r="D18" s="258">
        <v>549.26996999999994</v>
      </c>
      <c r="E18" s="258">
        <v>0</v>
      </c>
      <c r="F18" s="258">
        <v>5102.2450499999995</v>
      </c>
      <c r="G18" s="258">
        <v>925.68323999999996</v>
      </c>
      <c r="H18" s="258">
        <v>6875.7010999999993</v>
      </c>
      <c r="I18" s="258">
        <v>233462.63483000002</v>
      </c>
      <c r="J18" s="258">
        <v>711776.46325000003</v>
      </c>
      <c r="K18" s="258">
        <v>83134.839529999997</v>
      </c>
      <c r="L18" s="258">
        <v>2671.7854300000004</v>
      </c>
      <c r="M18" s="258">
        <v>814.30661999999995</v>
      </c>
      <c r="N18" s="258">
        <v>408.47773999999998</v>
      </c>
      <c r="O18" s="258">
        <v>0</v>
      </c>
      <c r="P18" s="258">
        <v>49083.723270000002</v>
      </c>
      <c r="Q18" s="258">
        <v>847889.59584000008</v>
      </c>
    </row>
    <row r="19" spans="1:17" ht="15" customHeight="1">
      <c r="A19" s="264" t="s">
        <v>712</v>
      </c>
      <c r="B19" s="258">
        <v>65137.75217</v>
      </c>
      <c r="C19" s="258">
        <v>10094.186029999999</v>
      </c>
      <c r="D19" s="258">
        <v>1287.0439799999999</v>
      </c>
      <c r="E19" s="258">
        <v>206.19164000000001</v>
      </c>
      <c r="F19" s="258">
        <v>1415.54069</v>
      </c>
      <c r="G19" s="258">
        <v>173.02409</v>
      </c>
      <c r="H19" s="258">
        <v>5619.5566200000003</v>
      </c>
      <c r="I19" s="258">
        <v>83933.29522</v>
      </c>
      <c r="J19" s="258">
        <v>346871.48706000001</v>
      </c>
      <c r="K19" s="258">
        <v>25311.300620000002</v>
      </c>
      <c r="L19" s="258">
        <v>2268.9249500000001</v>
      </c>
      <c r="M19" s="258">
        <v>267.95305999999999</v>
      </c>
      <c r="N19" s="258">
        <v>26.90371</v>
      </c>
      <c r="O19" s="258">
        <v>15.99253</v>
      </c>
      <c r="P19" s="258">
        <v>48068.303770000006</v>
      </c>
      <c r="Q19" s="258">
        <v>422830.86569999997</v>
      </c>
    </row>
    <row r="20" spans="1:17" ht="15" customHeight="1">
      <c r="A20" s="264" t="s">
        <v>713</v>
      </c>
      <c r="B20" s="258">
        <v>1761.9644499999999</v>
      </c>
      <c r="C20" s="258">
        <v>164.11837</v>
      </c>
      <c r="D20" s="258">
        <v>102.33734</v>
      </c>
      <c r="E20" s="258">
        <v>5.89933</v>
      </c>
      <c r="F20" s="258">
        <v>16.881709999999998</v>
      </c>
      <c r="G20" s="258">
        <v>0</v>
      </c>
      <c r="H20" s="258">
        <v>239.51656</v>
      </c>
      <c r="I20" s="258">
        <v>2290.71776</v>
      </c>
      <c r="J20" s="258">
        <v>9719.7022500000003</v>
      </c>
      <c r="K20" s="258">
        <v>233.50599</v>
      </c>
      <c r="L20" s="258">
        <v>124.60525</v>
      </c>
      <c r="M20" s="258">
        <v>0</v>
      </c>
      <c r="N20" s="258">
        <v>0</v>
      </c>
      <c r="O20" s="258">
        <v>0</v>
      </c>
      <c r="P20" s="258">
        <v>3160.9911200000001</v>
      </c>
      <c r="Q20" s="258">
        <v>13238.804609999999</v>
      </c>
    </row>
    <row r="21" spans="1:17" s="217" customFormat="1" ht="15" customHeight="1">
      <c r="A21" s="264" t="s">
        <v>714</v>
      </c>
      <c r="B21" s="258">
        <v>443.44824</v>
      </c>
      <c r="C21" s="258">
        <v>23.782389999999999</v>
      </c>
      <c r="D21" s="258">
        <v>21.589790000000001</v>
      </c>
      <c r="E21" s="258">
        <v>0</v>
      </c>
      <c r="F21" s="258">
        <v>8.0102200000000003</v>
      </c>
      <c r="G21" s="258">
        <v>0</v>
      </c>
      <c r="H21" s="258">
        <v>180.65679999999998</v>
      </c>
      <c r="I21" s="258">
        <v>677.48743999999999</v>
      </c>
      <c r="J21" s="258">
        <v>2406.21038</v>
      </c>
      <c r="K21" s="258">
        <v>18.879950000000001</v>
      </c>
      <c r="L21" s="258">
        <v>34.788589999999999</v>
      </c>
      <c r="M21" s="258">
        <v>0</v>
      </c>
      <c r="N21" s="258">
        <v>0</v>
      </c>
      <c r="O21" s="258">
        <v>0</v>
      </c>
      <c r="P21" s="258">
        <v>2345.6608500000002</v>
      </c>
      <c r="Q21" s="258">
        <v>4805.5397699999994</v>
      </c>
    </row>
    <row r="22" spans="1:17" s="217" customFormat="1" ht="15" customHeight="1">
      <c r="A22" s="250" t="s">
        <v>72</v>
      </c>
      <c r="B22" s="260">
        <v>2682241.8292300003</v>
      </c>
      <c r="C22" s="260">
        <v>809214.36803999997</v>
      </c>
      <c r="D22" s="260">
        <v>8180.5340799999994</v>
      </c>
      <c r="E22" s="260">
        <v>1267.51623</v>
      </c>
      <c r="F22" s="260">
        <v>55265.526929999993</v>
      </c>
      <c r="G22" s="260">
        <v>20609.92353</v>
      </c>
      <c r="H22" s="260">
        <v>336364.92294000002</v>
      </c>
      <c r="I22" s="260">
        <v>3913144.6209800001</v>
      </c>
      <c r="J22" s="260">
        <v>18575203.660589997</v>
      </c>
      <c r="K22" s="260">
        <v>885471.56556999998</v>
      </c>
      <c r="L22" s="260">
        <v>15743.43347</v>
      </c>
      <c r="M22" s="260">
        <v>4428.5687699999999</v>
      </c>
      <c r="N22" s="260">
        <v>35702.384569999995</v>
      </c>
      <c r="O22" s="260">
        <v>9545.674820000002</v>
      </c>
      <c r="P22" s="260">
        <v>437182.37636000005</v>
      </c>
      <c r="Q22" s="260">
        <v>19963277.664149996</v>
      </c>
    </row>
    <row r="23" spans="1:17" ht="15" customHeight="1" thickBot="1">
      <c r="A23" s="222"/>
      <c r="B23" s="228"/>
      <c r="C23" s="224"/>
      <c r="D23" s="224"/>
      <c r="E23" s="224"/>
      <c r="F23" s="224"/>
      <c r="G23" s="224"/>
      <c r="H23" s="224"/>
      <c r="I23" s="224"/>
      <c r="J23" s="224"/>
      <c r="K23" s="224"/>
      <c r="L23" s="228"/>
      <c r="M23" s="228"/>
      <c r="N23" s="228"/>
      <c r="O23" s="228"/>
      <c r="P23" s="228"/>
      <c r="Q23" s="228"/>
    </row>
    <row r="24" spans="1:17" ht="15" customHeight="1" thickTop="1">
      <c r="A24" s="206" t="s">
        <v>596</v>
      </c>
      <c r="B24" s="230"/>
      <c r="C24" s="231"/>
      <c r="D24" s="216"/>
      <c r="E24" s="216"/>
      <c r="F24" s="216"/>
      <c r="G24" s="216"/>
      <c r="H24" s="216"/>
      <c r="I24" s="216"/>
      <c r="J24" s="216"/>
      <c r="K24" s="216"/>
      <c r="L24" s="226"/>
      <c r="M24" s="226"/>
      <c r="N24" s="184"/>
      <c r="O24" s="184"/>
      <c r="P24" s="184"/>
      <c r="Q24" s="184"/>
    </row>
    <row r="25" spans="1:17" ht="15" customHeight="1">
      <c r="A25" s="206" t="s">
        <v>599</v>
      </c>
      <c r="B25" s="206"/>
      <c r="C25" s="206"/>
      <c r="D25" s="207"/>
      <c r="E25" s="207"/>
      <c r="F25" s="207"/>
      <c r="G25" s="207"/>
      <c r="H25" s="207"/>
      <c r="I25" s="207"/>
      <c r="J25" s="207"/>
      <c r="K25" s="207"/>
      <c r="L25" s="207"/>
      <c r="M25" s="215"/>
      <c r="N25" s="184"/>
      <c r="O25" s="184"/>
      <c r="P25" s="184"/>
      <c r="Q25" s="184"/>
    </row>
    <row r="26" spans="1:17" ht="15" customHeight="1">
      <c r="A26" s="233"/>
      <c r="B26" s="215"/>
      <c r="C26" s="207"/>
      <c r="D26" s="207"/>
      <c r="E26" s="207"/>
      <c r="F26" s="207"/>
      <c r="G26" s="207"/>
      <c r="H26" s="207"/>
      <c r="I26" s="207"/>
      <c r="J26" s="207"/>
      <c r="K26" s="207"/>
      <c r="L26" s="207"/>
      <c r="M26" s="215"/>
      <c r="N26" s="184"/>
      <c r="O26" s="184"/>
      <c r="P26" s="184"/>
      <c r="Q26" s="184"/>
    </row>
    <row r="27" spans="1:17" ht="15" customHeight="1">
      <c r="A27" s="233"/>
      <c r="B27" s="215"/>
      <c r="C27" s="207"/>
      <c r="D27" s="207"/>
      <c r="E27" s="207"/>
      <c r="F27" s="207"/>
      <c r="G27" s="207"/>
      <c r="H27" s="207"/>
      <c r="I27" s="207"/>
      <c r="J27" s="207"/>
      <c r="K27" s="207"/>
      <c r="L27" s="207"/>
      <c r="M27" s="215"/>
      <c r="N27" s="184"/>
      <c r="O27" s="184"/>
      <c r="P27" s="184"/>
      <c r="Q27" s="184"/>
    </row>
    <row r="28" spans="1:17" ht="15" customHeight="1">
      <c r="A28" s="233"/>
      <c r="B28" s="215"/>
      <c r="C28" s="207"/>
      <c r="D28" s="207"/>
      <c r="E28" s="207"/>
      <c r="F28" s="207"/>
      <c r="G28" s="207"/>
      <c r="H28" s="207"/>
      <c r="I28" s="207"/>
      <c r="J28" s="207"/>
      <c r="K28" s="207"/>
      <c r="L28" s="207"/>
      <c r="M28" s="215"/>
      <c r="N28" s="184"/>
      <c r="O28" s="184"/>
      <c r="P28" s="184"/>
      <c r="Q28" s="184"/>
    </row>
    <row r="29" spans="1:17" ht="15" customHeight="1"/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Q57"/>
  <sheetViews>
    <sheetView zoomScaleNormal="100" workbookViewId="0">
      <selection sqref="A1:Q1"/>
    </sheetView>
  </sheetViews>
  <sheetFormatPr defaultColWidth="11.42578125" defaultRowHeight="44.25"/>
  <cols>
    <col min="1" max="1" width="33.42578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61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33.42578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33.42578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33.42578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33.42578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33.42578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33.42578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33.42578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33.42578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33.42578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33.42578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33.42578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33.42578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33.42578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33.42578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33.42578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33.42578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33.42578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33.42578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33.42578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33.42578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33.42578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33.42578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33.42578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33.42578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33.42578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33.42578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33.42578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33.42578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33.42578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33.42578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33.42578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33.42578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33.42578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33.42578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33.42578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33.42578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33.42578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33.42578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33.42578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33.42578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33.42578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33.42578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33.42578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33.42578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33.42578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33.42578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33.42578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33.42578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33.42578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33.42578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33.42578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33.42578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33.42578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33.42578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33.42578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33.42578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33.42578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33.42578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33.42578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33.42578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33.42578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33.42578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33.42578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56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720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234"/>
      <c r="L5" s="184"/>
      <c r="M5" s="184"/>
      <c r="N5" s="234"/>
      <c r="O5" s="234"/>
      <c r="P5" s="234"/>
      <c r="Q5" s="234"/>
    </row>
    <row r="6" spans="1:17" s="314" customFormat="1" ht="15" customHeight="1">
      <c r="A6" s="313"/>
      <c r="B6" s="523" t="s">
        <v>70</v>
      </c>
      <c r="C6" s="523"/>
      <c r="D6" s="523"/>
      <c r="E6" s="523"/>
      <c r="F6" s="523"/>
      <c r="G6" s="523"/>
      <c r="H6" s="523"/>
      <c r="I6" s="523"/>
      <c r="J6" s="523" t="s">
        <v>576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717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5" t="s">
        <v>616</v>
      </c>
      <c r="L7" s="254" t="s">
        <v>617</v>
      </c>
      <c r="M7" s="254" t="s">
        <v>618</v>
      </c>
      <c r="N7" s="255" t="s">
        <v>619</v>
      </c>
      <c r="O7" s="254" t="s">
        <v>620</v>
      </c>
      <c r="P7" s="254" t="s">
        <v>621</v>
      </c>
      <c r="Q7" s="255" t="s">
        <v>72</v>
      </c>
    </row>
    <row r="8" spans="1:17" ht="15" customHeight="1">
      <c r="A8" s="264" t="s">
        <v>701</v>
      </c>
      <c r="B8" s="258">
        <v>0</v>
      </c>
      <c r="C8" s="258">
        <v>0</v>
      </c>
      <c r="D8" s="258">
        <v>0</v>
      </c>
      <c r="E8" s="258">
        <v>0</v>
      </c>
      <c r="F8" s="258">
        <v>0</v>
      </c>
      <c r="G8" s="258">
        <v>0</v>
      </c>
      <c r="H8" s="258">
        <v>0</v>
      </c>
      <c r="I8" s="258">
        <v>0</v>
      </c>
      <c r="J8" s="258">
        <v>43681370.971320003</v>
      </c>
      <c r="K8" s="258">
        <v>7153593.0404500002</v>
      </c>
      <c r="L8" s="258">
        <v>26902.03426</v>
      </c>
      <c r="M8" s="258">
        <v>51104.317820000004</v>
      </c>
      <c r="N8" s="258">
        <v>91521.407989999992</v>
      </c>
      <c r="O8" s="258">
        <v>142863.88536000001</v>
      </c>
      <c r="P8" s="258">
        <v>10561610.71531</v>
      </c>
      <c r="Q8" s="258">
        <v>61708966.372510001</v>
      </c>
    </row>
    <row r="9" spans="1:17" ht="15" customHeight="1">
      <c r="A9" s="264" t="s">
        <v>702</v>
      </c>
      <c r="B9" s="259">
        <v>7820</v>
      </c>
      <c r="C9" s="259">
        <v>6941.8761199999999</v>
      </c>
      <c r="D9" s="259">
        <v>0</v>
      </c>
      <c r="E9" s="259">
        <v>0</v>
      </c>
      <c r="F9" s="259">
        <v>0</v>
      </c>
      <c r="G9" s="259">
        <v>0</v>
      </c>
      <c r="H9" s="259">
        <v>0</v>
      </c>
      <c r="I9" s="259">
        <v>14761.876119999999</v>
      </c>
      <c r="J9" s="259">
        <v>4490496.7977999998</v>
      </c>
      <c r="K9" s="259">
        <v>1556090.1182599999</v>
      </c>
      <c r="L9" s="259">
        <v>17439.589909999999</v>
      </c>
      <c r="M9" s="259">
        <v>26033.85714</v>
      </c>
      <c r="N9" s="259">
        <v>72298.88609</v>
      </c>
      <c r="O9" s="259">
        <v>69375.582370000004</v>
      </c>
      <c r="P9" s="259">
        <v>811360.13639</v>
      </c>
      <c r="Q9" s="259">
        <v>7043094.96796</v>
      </c>
    </row>
    <row r="10" spans="1:17" ht="15" customHeight="1">
      <c r="A10" s="264" t="s">
        <v>703</v>
      </c>
      <c r="B10" s="259">
        <v>3758.7793099999999</v>
      </c>
      <c r="C10" s="259">
        <v>11759.15308</v>
      </c>
      <c r="D10" s="259">
        <v>0</v>
      </c>
      <c r="E10" s="259">
        <v>0</v>
      </c>
      <c r="F10" s="259">
        <v>0</v>
      </c>
      <c r="G10" s="259">
        <v>0</v>
      </c>
      <c r="H10" s="259">
        <v>9178.7347300000001</v>
      </c>
      <c r="I10" s="259">
        <v>24696.667120000002</v>
      </c>
      <c r="J10" s="259">
        <v>3459699.59882</v>
      </c>
      <c r="K10" s="259">
        <v>1184156.4219899999</v>
      </c>
      <c r="L10" s="259">
        <v>27136.482660000001</v>
      </c>
      <c r="M10" s="259">
        <v>25098.5311</v>
      </c>
      <c r="N10" s="259">
        <v>48537.392479999995</v>
      </c>
      <c r="O10" s="259">
        <v>85364.556830000001</v>
      </c>
      <c r="P10" s="259">
        <v>599766.99296000006</v>
      </c>
      <c r="Q10" s="259">
        <v>5429759.9768400006</v>
      </c>
    </row>
    <row r="11" spans="1:17" ht="15" customHeight="1">
      <c r="A11" s="264" t="s">
        <v>704</v>
      </c>
      <c r="B11" s="258">
        <v>41840.777020000001</v>
      </c>
      <c r="C11" s="258">
        <v>25655.321739999999</v>
      </c>
      <c r="D11" s="258">
        <v>0</v>
      </c>
      <c r="E11" s="258">
        <v>0</v>
      </c>
      <c r="F11" s="258">
        <v>0</v>
      </c>
      <c r="G11" s="258">
        <v>0</v>
      </c>
      <c r="H11" s="258">
        <v>3404.4975199999999</v>
      </c>
      <c r="I11" s="258">
        <v>70900.596279999998</v>
      </c>
      <c r="J11" s="258">
        <v>5248980.5009599999</v>
      </c>
      <c r="K11" s="258">
        <v>2132947.30479</v>
      </c>
      <c r="L11" s="258">
        <v>16742.049510000001</v>
      </c>
      <c r="M11" s="258">
        <v>48031.280890000002</v>
      </c>
      <c r="N11" s="258">
        <v>127047.33576999999</v>
      </c>
      <c r="O11" s="258">
        <v>77459.725189999997</v>
      </c>
      <c r="P11" s="258">
        <v>626058.56850000005</v>
      </c>
      <c r="Q11" s="258">
        <v>8277266.7656100001</v>
      </c>
    </row>
    <row r="12" spans="1:17" ht="15" customHeight="1">
      <c r="A12" s="264" t="s">
        <v>705</v>
      </c>
      <c r="B12" s="258">
        <v>158980.9454</v>
      </c>
      <c r="C12" s="258">
        <v>83262.038540000009</v>
      </c>
      <c r="D12" s="258">
        <v>0</v>
      </c>
      <c r="E12" s="258">
        <v>0</v>
      </c>
      <c r="F12" s="258">
        <v>700.56660999999997</v>
      </c>
      <c r="G12" s="258">
        <v>0</v>
      </c>
      <c r="H12" s="258">
        <v>5081.1072999999997</v>
      </c>
      <c r="I12" s="258">
        <v>248024.65784999999</v>
      </c>
      <c r="J12" s="258">
        <v>8900836.0405400004</v>
      </c>
      <c r="K12" s="258">
        <v>4436408.5409499994</v>
      </c>
      <c r="L12" s="258">
        <v>23142.867399999999</v>
      </c>
      <c r="M12" s="258">
        <v>86882.382360000003</v>
      </c>
      <c r="N12" s="258">
        <v>201481.21335000001</v>
      </c>
      <c r="O12" s="258">
        <v>82847.74145999999</v>
      </c>
      <c r="P12" s="258">
        <v>312666.72452999995</v>
      </c>
      <c r="Q12" s="258">
        <v>14044265.51059</v>
      </c>
    </row>
    <row r="13" spans="1:17" ht="15" customHeight="1">
      <c r="A13" s="264" t="s">
        <v>706</v>
      </c>
      <c r="B13" s="258">
        <v>572408.06160999998</v>
      </c>
      <c r="C13" s="258">
        <v>261621.32640000002</v>
      </c>
      <c r="D13" s="258">
        <v>439.31549999999999</v>
      </c>
      <c r="E13" s="258">
        <v>346.60646000000003</v>
      </c>
      <c r="F13" s="258">
        <v>4273.1987099999997</v>
      </c>
      <c r="G13" s="258">
        <v>984.36631999999997</v>
      </c>
      <c r="H13" s="258">
        <v>16851.77879</v>
      </c>
      <c r="I13" s="258">
        <v>856924.65379000001</v>
      </c>
      <c r="J13" s="258">
        <v>18778164.828609999</v>
      </c>
      <c r="K13" s="258">
        <v>7650771.2352900002</v>
      </c>
      <c r="L13" s="258">
        <v>46794.516450000003</v>
      </c>
      <c r="M13" s="258">
        <v>136885.74635</v>
      </c>
      <c r="N13" s="258">
        <v>264551.44105999998</v>
      </c>
      <c r="O13" s="258">
        <v>85707.111680000002</v>
      </c>
      <c r="P13" s="258">
        <v>258765.01613</v>
      </c>
      <c r="Q13" s="258">
        <v>27221639.895569999</v>
      </c>
    </row>
    <row r="14" spans="1:17" ht="15" customHeight="1">
      <c r="A14" s="264" t="s">
        <v>707</v>
      </c>
      <c r="B14" s="258">
        <v>824227.22514</v>
      </c>
      <c r="C14" s="258">
        <v>304021.71649000002</v>
      </c>
      <c r="D14" s="258">
        <v>424.76812999999999</v>
      </c>
      <c r="E14" s="258">
        <v>915.96843000000001</v>
      </c>
      <c r="F14" s="258">
        <v>6907.3449700000001</v>
      </c>
      <c r="G14" s="258">
        <v>3168.3485799999999</v>
      </c>
      <c r="H14" s="258">
        <v>24294.364960000003</v>
      </c>
      <c r="I14" s="258">
        <v>1163959.7367</v>
      </c>
      <c r="J14" s="258">
        <v>10805266.087450001</v>
      </c>
      <c r="K14" s="258">
        <v>3458511.80736</v>
      </c>
      <c r="L14" s="258">
        <v>30989.435249999999</v>
      </c>
      <c r="M14" s="258">
        <v>54057.347710000002</v>
      </c>
      <c r="N14" s="258">
        <v>150344.12737</v>
      </c>
      <c r="O14" s="258">
        <v>44977.616950000003</v>
      </c>
      <c r="P14" s="258">
        <v>164797.95159000001</v>
      </c>
      <c r="Q14" s="258">
        <v>14708944.373680001</v>
      </c>
    </row>
    <row r="15" spans="1:17" ht="15" customHeight="1">
      <c r="A15" s="264" t="s">
        <v>708</v>
      </c>
      <c r="B15" s="258">
        <v>976913.80660000001</v>
      </c>
      <c r="C15" s="258">
        <v>256125.85733</v>
      </c>
      <c r="D15" s="258">
        <v>349.57761999999997</v>
      </c>
      <c r="E15" s="258">
        <v>1305.7436200000002</v>
      </c>
      <c r="F15" s="258">
        <v>4539.4218200000005</v>
      </c>
      <c r="G15" s="258">
        <v>2627.4843300000002</v>
      </c>
      <c r="H15" s="258">
        <v>33114.451939999999</v>
      </c>
      <c r="I15" s="258">
        <v>1274976.34326</v>
      </c>
      <c r="J15" s="258">
        <v>5904688.6956000002</v>
      </c>
      <c r="K15" s="258">
        <v>1630547.7717000002</v>
      </c>
      <c r="L15" s="258">
        <v>15342.56251</v>
      </c>
      <c r="M15" s="258">
        <v>33082.146529999998</v>
      </c>
      <c r="N15" s="258">
        <v>103315.80564000001</v>
      </c>
      <c r="O15" s="258">
        <v>21080.262730000002</v>
      </c>
      <c r="P15" s="258">
        <v>231080.36541999999</v>
      </c>
      <c r="Q15" s="258">
        <v>7939137.6101299999</v>
      </c>
    </row>
    <row r="16" spans="1:17" ht="15" customHeight="1">
      <c r="A16" s="264" t="s">
        <v>709</v>
      </c>
      <c r="B16" s="258">
        <v>917391.20997000008</v>
      </c>
      <c r="C16" s="258">
        <v>226042.57847000001</v>
      </c>
      <c r="D16" s="258">
        <v>1154.9756</v>
      </c>
      <c r="E16" s="258">
        <v>944.7006899999999</v>
      </c>
      <c r="F16" s="258">
        <v>3081.2553599999997</v>
      </c>
      <c r="G16" s="258">
        <v>1634.7303200000001</v>
      </c>
      <c r="H16" s="258">
        <v>27127.437329999997</v>
      </c>
      <c r="I16" s="258">
        <v>1177376.8877399999</v>
      </c>
      <c r="J16" s="258">
        <v>6480875.8571699997</v>
      </c>
      <c r="K16" s="258">
        <v>1630014.99731</v>
      </c>
      <c r="L16" s="258">
        <v>12386.903410000001</v>
      </c>
      <c r="M16" s="258">
        <v>22986.896290000001</v>
      </c>
      <c r="N16" s="258">
        <v>68939.835160000002</v>
      </c>
      <c r="O16" s="258">
        <v>15130.025460000001</v>
      </c>
      <c r="P16" s="258">
        <v>161166.54212999999</v>
      </c>
      <c r="Q16" s="258">
        <v>8391501.05693</v>
      </c>
    </row>
    <row r="17" spans="1:17" ht="15" customHeight="1">
      <c r="A17" s="264" t="s">
        <v>710</v>
      </c>
      <c r="B17" s="258">
        <v>1189242.16857</v>
      </c>
      <c r="C17" s="258">
        <v>291550.41241000005</v>
      </c>
      <c r="D17" s="258">
        <v>1846.7428500000001</v>
      </c>
      <c r="E17" s="258">
        <v>1924.2900400000001</v>
      </c>
      <c r="F17" s="258">
        <v>5310.7805599999992</v>
      </c>
      <c r="G17" s="258">
        <v>1622.86211</v>
      </c>
      <c r="H17" s="258">
        <v>53390.901189999997</v>
      </c>
      <c r="I17" s="258">
        <v>1544888.1577300001</v>
      </c>
      <c r="J17" s="258">
        <v>8782413.2879400011</v>
      </c>
      <c r="K17" s="258">
        <v>2453080.4961199998</v>
      </c>
      <c r="L17" s="258">
        <v>26912.64056</v>
      </c>
      <c r="M17" s="258">
        <v>37664.735630000003</v>
      </c>
      <c r="N17" s="258">
        <v>98533.043680000002</v>
      </c>
      <c r="O17" s="258">
        <v>19582.445010000003</v>
      </c>
      <c r="P17" s="258">
        <v>309112.75199000002</v>
      </c>
      <c r="Q17" s="258">
        <v>11727299.40093</v>
      </c>
    </row>
    <row r="18" spans="1:17" ht="15" customHeight="1">
      <c r="A18" s="264" t="s">
        <v>711</v>
      </c>
      <c r="B18" s="258">
        <v>1258477.1129600001</v>
      </c>
      <c r="C18" s="258">
        <v>298022.05316000001</v>
      </c>
      <c r="D18" s="258">
        <v>5086.7046399999999</v>
      </c>
      <c r="E18" s="258">
        <v>3501.57807</v>
      </c>
      <c r="F18" s="258">
        <v>5716.1547099999998</v>
      </c>
      <c r="G18" s="258">
        <v>2365.2708700000003</v>
      </c>
      <c r="H18" s="258">
        <v>73960.210659999997</v>
      </c>
      <c r="I18" s="258">
        <v>1647129.08507</v>
      </c>
      <c r="J18" s="258">
        <v>12570047.597610001</v>
      </c>
      <c r="K18" s="258">
        <v>2793664.3394999998</v>
      </c>
      <c r="L18" s="258">
        <v>55757.25189</v>
      </c>
      <c r="M18" s="258">
        <v>59007.185880000005</v>
      </c>
      <c r="N18" s="258">
        <v>152942.5079</v>
      </c>
      <c r="O18" s="258">
        <v>29154.49293</v>
      </c>
      <c r="P18" s="258">
        <v>503514.02886000002</v>
      </c>
      <c r="Q18" s="258">
        <v>16164087.40457</v>
      </c>
    </row>
    <row r="19" spans="1:17" ht="15" customHeight="1">
      <c r="A19" s="264" t="s">
        <v>712</v>
      </c>
      <c r="B19" s="258">
        <v>582749.13591999991</v>
      </c>
      <c r="C19" s="258">
        <v>128430.90548</v>
      </c>
      <c r="D19" s="258">
        <v>6484.68408</v>
      </c>
      <c r="E19" s="258">
        <v>3926.6291499999998</v>
      </c>
      <c r="F19" s="258">
        <v>516.74598000000003</v>
      </c>
      <c r="G19" s="258">
        <v>28.055509999999998</v>
      </c>
      <c r="H19" s="258">
        <v>52814.7598</v>
      </c>
      <c r="I19" s="258">
        <v>774950.91591999994</v>
      </c>
      <c r="J19" s="258">
        <v>7659923.8407399999</v>
      </c>
      <c r="K19" s="258">
        <v>1429286.6047</v>
      </c>
      <c r="L19" s="258">
        <v>124087.59109999999</v>
      </c>
      <c r="M19" s="258">
        <v>60370.968489999999</v>
      </c>
      <c r="N19" s="258">
        <v>73204.179999999993</v>
      </c>
      <c r="O19" s="258">
        <v>4425.0972499999998</v>
      </c>
      <c r="P19" s="258">
        <v>473270.44120999996</v>
      </c>
      <c r="Q19" s="258">
        <v>9824568.7234899998</v>
      </c>
    </row>
    <row r="20" spans="1:17" ht="15" customHeight="1">
      <c r="A20" s="264" t="s">
        <v>713</v>
      </c>
      <c r="B20" s="258">
        <v>17546.931760000003</v>
      </c>
      <c r="C20" s="258">
        <v>3499.9236299999998</v>
      </c>
      <c r="D20" s="258">
        <v>654.39409999999998</v>
      </c>
      <c r="E20" s="258">
        <v>277.46206999999998</v>
      </c>
      <c r="F20" s="258">
        <v>10.256350000000001</v>
      </c>
      <c r="G20" s="258">
        <v>0</v>
      </c>
      <c r="H20" s="258">
        <v>2671.3904600000001</v>
      </c>
      <c r="I20" s="258">
        <v>24660.358370000002</v>
      </c>
      <c r="J20" s="258">
        <v>310524.18757000001</v>
      </c>
      <c r="K20" s="258">
        <v>42454.986950000006</v>
      </c>
      <c r="L20" s="258">
        <v>12103.175949999999</v>
      </c>
      <c r="M20" s="258">
        <v>2732.90663</v>
      </c>
      <c r="N20" s="258">
        <v>4105.9820799999998</v>
      </c>
      <c r="O20" s="258">
        <v>19.675740000000001</v>
      </c>
      <c r="P20" s="258">
        <v>42785.774279999998</v>
      </c>
      <c r="Q20" s="258">
        <v>414726.68919999996</v>
      </c>
    </row>
    <row r="21" spans="1:17" s="217" customFormat="1" ht="15" customHeight="1">
      <c r="A21" s="264" t="s">
        <v>714</v>
      </c>
      <c r="B21" s="258">
        <v>4228.69517</v>
      </c>
      <c r="C21" s="258">
        <v>735.23951999999997</v>
      </c>
      <c r="D21" s="258">
        <v>215.80626999999998</v>
      </c>
      <c r="E21" s="258">
        <v>65.460449999999994</v>
      </c>
      <c r="F21" s="258">
        <v>1.60033</v>
      </c>
      <c r="G21" s="258">
        <v>1.0786800000000001</v>
      </c>
      <c r="H21" s="258">
        <v>279.01224999999999</v>
      </c>
      <c r="I21" s="258">
        <v>5526.8926700000002</v>
      </c>
      <c r="J21" s="258">
        <v>99499.657630000002</v>
      </c>
      <c r="K21" s="258">
        <v>9554.0517100000015</v>
      </c>
      <c r="L21" s="258">
        <v>6060.3436600000005</v>
      </c>
      <c r="M21" s="258">
        <v>787.59572000000003</v>
      </c>
      <c r="N21" s="258">
        <v>1623.59655</v>
      </c>
      <c r="O21" s="258">
        <v>7.4393000000000002</v>
      </c>
      <c r="P21" s="258">
        <v>20581.61233</v>
      </c>
      <c r="Q21" s="258">
        <v>138114.29690000002</v>
      </c>
    </row>
    <row r="22" spans="1:17" s="217" customFormat="1" ht="15" customHeight="1">
      <c r="A22" s="250" t="s">
        <v>72</v>
      </c>
      <c r="B22" s="260">
        <v>6555584.8494300013</v>
      </c>
      <c r="C22" s="260">
        <v>1897668.4023700003</v>
      </c>
      <c r="D22" s="260">
        <v>16656.968790000003</v>
      </c>
      <c r="E22" s="260">
        <v>13208.438979999999</v>
      </c>
      <c r="F22" s="260">
        <v>31057.325399999998</v>
      </c>
      <c r="G22" s="260">
        <v>12432.196720000002</v>
      </c>
      <c r="H22" s="260">
        <v>302168.64693000005</v>
      </c>
      <c r="I22" s="260">
        <v>8828776.8286199998</v>
      </c>
      <c r="J22" s="260">
        <v>137172787.94975999</v>
      </c>
      <c r="K22" s="260">
        <v>37561081.717080005</v>
      </c>
      <c r="L22" s="260">
        <v>441797.44451999996</v>
      </c>
      <c r="M22" s="260">
        <v>644725.89854000008</v>
      </c>
      <c r="N22" s="260">
        <v>1458446.7551200001</v>
      </c>
      <c r="O22" s="260">
        <v>677995.65826000005</v>
      </c>
      <c r="P22" s="260">
        <v>15076537.621630004</v>
      </c>
      <c r="Q22" s="260">
        <v>193033373.04491004</v>
      </c>
    </row>
    <row r="23" spans="1:17" ht="15" customHeight="1" thickBot="1">
      <c r="A23" s="222"/>
      <c r="B23" s="228"/>
      <c r="C23" s="224"/>
      <c r="D23" s="224"/>
      <c r="E23" s="224"/>
      <c r="F23" s="224"/>
      <c r="G23" s="224"/>
      <c r="H23" s="224"/>
      <c r="I23" s="224"/>
      <c r="J23" s="228"/>
      <c r="K23" s="224"/>
      <c r="L23" s="224"/>
      <c r="M23" s="224"/>
      <c r="N23" s="224"/>
      <c r="O23" s="224"/>
      <c r="P23" s="224"/>
      <c r="Q23" s="224"/>
    </row>
    <row r="24" spans="1:17" ht="15" customHeight="1" thickTop="1">
      <c r="A24" s="206" t="s">
        <v>721</v>
      </c>
      <c r="B24" s="230"/>
      <c r="C24" s="231"/>
      <c r="D24" s="216"/>
      <c r="E24" s="216"/>
      <c r="F24" s="216"/>
      <c r="G24" s="216"/>
      <c r="H24" s="216"/>
      <c r="I24" s="216"/>
      <c r="J24" s="226"/>
      <c r="K24" s="216"/>
      <c r="L24" s="216"/>
      <c r="M24" s="216"/>
      <c r="N24" s="216"/>
      <c r="O24" s="216"/>
      <c r="P24" s="216"/>
      <c r="Q24" s="216"/>
    </row>
    <row r="25" spans="1:17" ht="15" customHeight="1">
      <c r="A25" s="206" t="s">
        <v>722</v>
      </c>
      <c r="B25" s="206"/>
      <c r="C25" s="206"/>
      <c r="D25" s="207"/>
      <c r="E25" s="207"/>
      <c r="F25" s="207"/>
      <c r="G25" s="207"/>
      <c r="H25" s="207"/>
      <c r="I25" s="207"/>
      <c r="J25" s="215"/>
      <c r="K25" s="207"/>
      <c r="L25" s="207"/>
      <c r="M25" s="207"/>
      <c r="N25" s="207"/>
      <c r="O25" s="207"/>
      <c r="P25" s="207"/>
      <c r="Q25" s="207"/>
    </row>
    <row r="26" spans="1:17" ht="15" customHeight="1">
      <c r="A26" s="233"/>
      <c r="B26" s="215"/>
      <c r="C26" s="207"/>
      <c r="D26" s="207"/>
      <c r="E26" s="207"/>
      <c r="F26" s="207"/>
      <c r="G26" s="207"/>
      <c r="H26" s="207"/>
      <c r="I26" s="207"/>
      <c r="J26" s="215"/>
      <c r="K26" s="207"/>
      <c r="L26" s="207"/>
      <c r="M26" s="207"/>
      <c r="N26" s="207"/>
      <c r="O26" s="207"/>
      <c r="P26" s="207"/>
      <c r="Q26" s="207"/>
    </row>
    <row r="27" spans="1:17" ht="15" customHeight="1"/>
    <row r="28" spans="1:17" ht="15" customHeight="1"/>
    <row r="29" spans="1:17" ht="15" customHeight="1"/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L26"/>
  <sheetViews>
    <sheetView zoomScaleNormal="100" workbookViewId="0">
      <selection activeCell="A3" sqref="A3:E3"/>
    </sheetView>
  </sheetViews>
  <sheetFormatPr defaultColWidth="9.140625" defaultRowHeight="12.75"/>
  <cols>
    <col min="1" max="1" width="38.28515625" style="209" customWidth="1"/>
    <col min="2" max="2" width="13.85546875" style="208" customWidth="1"/>
    <col min="3" max="3" width="13.7109375" style="208" customWidth="1"/>
    <col min="4" max="4" width="15.140625" style="208" customWidth="1"/>
    <col min="5" max="5" width="12.140625" style="208" customWidth="1"/>
    <col min="6" max="256" width="9.140625" style="208"/>
    <col min="257" max="257" width="38.28515625" style="208" customWidth="1"/>
    <col min="258" max="258" width="13.85546875" style="208" customWidth="1"/>
    <col min="259" max="259" width="13.7109375" style="208" customWidth="1"/>
    <col min="260" max="260" width="15.140625" style="208" customWidth="1"/>
    <col min="261" max="261" width="12.140625" style="208" customWidth="1"/>
    <col min="262" max="512" width="9.140625" style="208"/>
    <col min="513" max="513" width="38.28515625" style="208" customWidth="1"/>
    <col min="514" max="514" width="13.85546875" style="208" customWidth="1"/>
    <col min="515" max="515" width="13.7109375" style="208" customWidth="1"/>
    <col min="516" max="516" width="15.140625" style="208" customWidth="1"/>
    <col min="517" max="517" width="12.140625" style="208" customWidth="1"/>
    <col min="518" max="768" width="9.140625" style="208"/>
    <col min="769" max="769" width="38.28515625" style="208" customWidth="1"/>
    <col min="770" max="770" width="13.85546875" style="208" customWidth="1"/>
    <col min="771" max="771" width="13.7109375" style="208" customWidth="1"/>
    <col min="772" max="772" width="15.140625" style="208" customWidth="1"/>
    <col min="773" max="773" width="12.140625" style="208" customWidth="1"/>
    <col min="774" max="1024" width="9.140625" style="208"/>
    <col min="1025" max="1025" width="38.28515625" style="208" customWidth="1"/>
    <col min="1026" max="1026" width="13.85546875" style="208" customWidth="1"/>
    <col min="1027" max="1027" width="13.7109375" style="208" customWidth="1"/>
    <col min="1028" max="1028" width="15.140625" style="208" customWidth="1"/>
    <col min="1029" max="1029" width="12.140625" style="208" customWidth="1"/>
    <col min="1030" max="1280" width="9.140625" style="208"/>
    <col min="1281" max="1281" width="38.28515625" style="208" customWidth="1"/>
    <col min="1282" max="1282" width="13.85546875" style="208" customWidth="1"/>
    <col min="1283" max="1283" width="13.7109375" style="208" customWidth="1"/>
    <col min="1284" max="1284" width="15.140625" style="208" customWidth="1"/>
    <col min="1285" max="1285" width="12.140625" style="208" customWidth="1"/>
    <col min="1286" max="1536" width="9.140625" style="208"/>
    <col min="1537" max="1537" width="38.28515625" style="208" customWidth="1"/>
    <col min="1538" max="1538" width="13.85546875" style="208" customWidth="1"/>
    <col min="1539" max="1539" width="13.7109375" style="208" customWidth="1"/>
    <col min="1540" max="1540" width="15.140625" style="208" customWidth="1"/>
    <col min="1541" max="1541" width="12.140625" style="208" customWidth="1"/>
    <col min="1542" max="1792" width="9.140625" style="208"/>
    <col min="1793" max="1793" width="38.28515625" style="208" customWidth="1"/>
    <col min="1794" max="1794" width="13.85546875" style="208" customWidth="1"/>
    <col min="1795" max="1795" width="13.7109375" style="208" customWidth="1"/>
    <col min="1796" max="1796" width="15.140625" style="208" customWidth="1"/>
    <col min="1797" max="1797" width="12.140625" style="208" customWidth="1"/>
    <col min="1798" max="2048" width="9.140625" style="208"/>
    <col min="2049" max="2049" width="38.28515625" style="208" customWidth="1"/>
    <col min="2050" max="2050" width="13.85546875" style="208" customWidth="1"/>
    <col min="2051" max="2051" width="13.7109375" style="208" customWidth="1"/>
    <col min="2052" max="2052" width="15.140625" style="208" customWidth="1"/>
    <col min="2053" max="2053" width="12.140625" style="208" customWidth="1"/>
    <col min="2054" max="2304" width="9.140625" style="208"/>
    <col min="2305" max="2305" width="38.28515625" style="208" customWidth="1"/>
    <col min="2306" max="2306" width="13.85546875" style="208" customWidth="1"/>
    <col min="2307" max="2307" width="13.7109375" style="208" customWidth="1"/>
    <col min="2308" max="2308" width="15.140625" style="208" customWidth="1"/>
    <col min="2309" max="2309" width="12.140625" style="208" customWidth="1"/>
    <col min="2310" max="2560" width="9.140625" style="208"/>
    <col min="2561" max="2561" width="38.28515625" style="208" customWidth="1"/>
    <col min="2562" max="2562" width="13.85546875" style="208" customWidth="1"/>
    <col min="2563" max="2563" width="13.7109375" style="208" customWidth="1"/>
    <col min="2564" max="2564" width="15.140625" style="208" customWidth="1"/>
    <col min="2565" max="2565" width="12.140625" style="208" customWidth="1"/>
    <col min="2566" max="2816" width="9.140625" style="208"/>
    <col min="2817" max="2817" width="38.28515625" style="208" customWidth="1"/>
    <col min="2818" max="2818" width="13.85546875" style="208" customWidth="1"/>
    <col min="2819" max="2819" width="13.7109375" style="208" customWidth="1"/>
    <col min="2820" max="2820" width="15.140625" style="208" customWidth="1"/>
    <col min="2821" max="2821" width="12.140625" style="208" customWidth="1"/>
    <col min="2822" max="3072" width="9.140625" style="208"/>
    <col min="3073" max="3073" width="38.28515625" style="208" customWidth="1"/>
    <col min="3074" max="3074" width="13.85546875" style="208" customWidth="1"/>
    <col min="3075" max="3075" width="13.7109375" style="208" customWidth="1"/>
    <col min="3076" max="3076" width="15.140625" style="208" customWidth="1"/>
    <col min="3077" max="3077" width="12.140625" style="208" customWidth="1"/>
    <col min="3078" max="3328" width="9.140625" style="208"/>
    <col min="3329" max="3329" width="38.28515625" style="208" customWidth="1"/>
    <col min="3330" max="3330" width="13.85546875" style="208" customWidth="1"/>
    <col min="3331" max="3331" width="13.7109375" style="208" customWidth="1"/>
    <col min="3332" max="3332" width="15.140625" style="208" customWidth="1"/>
    <col min="3333" max="3333" width="12.140625" style="208" customWidth="1"/>
    <col min="3334" max="3584" width="9.140625" style="208"/>
    <col min="3585" max="3585" width="38.28515625" style="208" customWidth="1"/>
    <col min="3586" max="3586" width="13.85546875" style="208" customWidth="1"/>
    <col min="3587" max="3587" width="13.7109375" style="208" customWidth="1"/>
    <col min="3588" max="3588" width="15.140625" style="208" customWidth="1"/>
    <col min="3589" max="3589" width="12.140625" style="208" customWidth="1"/>
    <col min="3590" max="3840" width="9.140625" style="208"/>
    <col min="3841" max="3841" width="38.28515625" style="208" customWidth="1"/>
    <col min="3842" max="3842" width="13.85546875" style="208" customWidth="1"/>
    <col min="3843" max="3843" width="13.7109375" style="208" customWidth="1"/>
    <col min="3844" max="3844" width="15.140625" style="208" customWidth="1"/>
    <col min="3845" max="3845" width="12.140625" style="208" customWidth="1"/>
    <col min="3846" max="4096" width="9.140625" style="208"/>
    <col min="4097" max="4097" width="38.28515625" style="208" customWidth="1"/>
    <col min="4098" max="4098" width="13.85546875" style="208" customWidth="1"/>
    <col min="4099" max="4099" width="13.7109375" style="208" customWidth="1"/>
    <col min="4100" max="4100" width="15.140625" style="208" customWidth="1"/>
    <col min="4101" max="4101" width="12.140625" style="208" customWidth="1"/>
    <col min="4102" max="4352" width="9.140625" style="208"/>
    <col min="4353" max="4353" width="38.28515625" style="208" customWidth="1"/>
    <col min="4354" max="4354" width="13.85546875" style="208" customWidth="1"/>
    <col min="4355" max="4355" width="13.7109375" style="208" customWidth="1"/>
    <col min="4356" max="4356" width="15.140625" style="208" customWidth="1"/>
    <col min="4357" max="4357" width="12.140625" style="208" customWidth="1"/>
    <col min="4358" max="4608" width="9.140625" style="208"/>
    <col min="4609" max="4609" width="38.28515625" style="208" customWidth="1"/>
    <col min="4610" max="4610" width="13.85546875" style="208" customWidth="1"/>
    <col min="4611" max="4611" width="13.7109375" style="208" customWidth="1"/>
    <col min="4612" max="4612" width="15.140625" style="208" customWidth="1"/>
    <col min="4613" max="4613" width="12.140625" style="208" customWidth="1"/>
    <col min="4614" max="4864" width="9.140625" style="208"/>
    <col min="4865" max="4865" width="38.28515625" style="208" customWidth="1"/>
    <col min="4866" max="4866" width="13.85546875" style="208" customWidth="1"/>
    <col min="4867" max="4867" width="13.7109375" style="208" customWidth="1"/>
    <col min="4868" max="4868" width="15.140625" style="208" customWidth="1"/>
    <col min="4869" max="4869" width="12.140625" style="208" customWidth="1"/>
    <col min="4870" max="5120" width="9.140625" style="208"/>
    <col min="5121" max="5121" width="38.28515625" style="208" customWidth="1"/>
    <col min="5122" max="5122" width="13.85546875" style="208" customWidth="1"/>
    <col min="5123" max="5123" width="13.7109375" style="208" customWidth="1"/>
    <col min="5124" max="5124" width="15.140625" style="208" customWidth="1"/>
    <col min="5125" max="5125" width="12.140625" style="208" customWidth="1"/>
    <col min="5126" max="5376" width="9.140625" style="208"/>
    <col min="5377" max="5377" width="38.28515625" style="208" customWidth="1"/>
    <col min="5378" max="5378" width="13.85546875" style="208" customWidth="1"/>
    <col min="5379" max="5379" width="13.7109375" style="208" customWidth="1"/>
    <col min="5380" max="5380" width="15.140625" style="208" customWidth="1"/>
    <col min="5381" max="5381" width="12.140625" style="208" customWidth="1"/>
    <col min="5382" max="5632" width="9.140625" style="208"/>
    <col min="5633" max="5633" width="38.28515625" style="208" customWidth="1"/>
    <col min="5634" max="5634" width="13.85546875" style="208" customWidth="1"/>
    <col min="5635" max="5635" width="13.7109375" style="208" customWidth="1"/>
    <col min="5636" max="5636" width="15.140625" style="208" customWidth="1"/>
    <col min="5637" max="5637" width="12.140625" style="208" customWidth="1"/>
    <col min="5638" max="5888" width="9.140625" style="208"/>
    <col min="5889" max="5889" width="38.28515625" style="208" customWidth="1"/>
    <col min="5890" max="5890" width="13.85546875" style="208" customWidth="1"/>
    <col min="5891" max="5891" width="13.7109375" style="208" customWidth="1"/>
    <col min="5892" max="5892" width="15.140625" style="208" customWidth="1"/>
    <col min="5893" max="5893" width="12.140625" style="208" customWidth="1"/>
    <col min="5894" max="6144" width="9.140625" style="208"/>
    <col min="6145" max="6145" width="38.28515625" style="208" customWidth="1"/>
    <col min="6146" max="6146" width="13.85546875" style="208" customWidth="1"/>
    <col min="6147" max="6147" width="13.7109375" style="208" customWidth="1"/>
    <col min="6148" max="6148" width="15.140625" style="208" customWidth="1"/>
    <col min="6149" max="6149" width="12.140625" style="208" customWidth="1"/>
    <col min="6150" max="6400" width="9.140625" style="208"/>
    <col min="6401" max="6401" width="38.28515625" style="208" customWidth="1"/>
    <col min="6402" max="6402" width="13.85546875" style="208" customWidth="1"/>
    <col min="6403" max="6403" width="13.7109375" style="208" customWidth="1"/>
    <col min="6404" max="6404" width="15.140625" style="208" customWidth="1"/>
    <col min="6405" max="6405" width="12.140625" style="208" customWidth="1"/>
    <col min="6406" max="6656" width="9.140625" style="208"/>
    <col min="6657" max="6657" width="38.28515625" style="208" customWidth="1"/>
    <col min="6658" max="6658" width="13.85546875" style="208" customWidth="1"/>
    <col min="6659" max="6659" width="13.7109375" style="208" customWidth="1"/>
    <col min="6660" max="6660" width="15.140625" style="208" customWidth="1"/>
    <col min="6661" max="6661" width="12.140625" style="208" customWidth="1"/>
    <col min="6662" max="6912" width="9.140625" style="208"/>
    <col min="6913" max="6913" width="38.28515625" style="208" customWidth="1"/>
    <col min="6914" max="6914" width="13.85546875" style="208" customWidth="1"/>
    <col min="6915" max="6915" width="13.7109375" style="208" customWidth="1"/>
    <col min="6916" max="6916" width="15.140625" style="208" customWidth="1"/>
    <col min="6917" max="6917" width="12.140625" style="208" customWidth="1"/>
    <col min="6918" max="7168" width="9.140625" style="208"/>
    <col min="7169" max="7169" width="38.28515625" style="208" customWidth="1"/>
    <col min="7170" max="7170" width="13.85546875" style="208" customWidth="1"/>
    <col min="7171" max="7171" width="13.7109375" style="208" customWidth="1"/>
    <col min="7172" max="7172" width="15.140625" style="208" customWidth="1"/>
    <col min="7173" max="7173" width="12.140625" style="208" customWidth="1"/>
    <col min="7174" max="7424" width="9.140625" style="208"/>
    <col min="7425" max="7425" width="38.28515625" style="208" customWidth="1"/>
    <col min="7426" max="7426" width="13.85546875" style="208" customWidth="1"/>
    <col min="7427" max="7427" width="13.7109375" style="208" customWidth="1"/>
    <col min="7428" max="7428" width="15.140625" style="208" customWidth="1"/>
    <col min="7429" max="7429" width="12.140625" style="208" customWidth="1"/>
    <col min="7430" max="7680" width="9.140625" style="208"/>
    <col min="7681" max="7681" width="38.28515625" style="208" customWidth="1"/>
    <col min="7682" max="7682" width="13.85546875" style="208" customWidth="1"/>
    <col min="7683" max="7683" width="13.7109375" style="208" customWidth="1"/>
    <col min="7684" max="7684" width="15.140625" style="208" customWidth="1"/>
    <col min="7685" max="7685" width="12.140625" style="208" customWidth="1"/>
    <col min="7686" max="7936" width="9.140625" style="208"/>
    <col min="7937" max="7937" width="38.28515625" style="208" customWidth="1"/>
    <col min="7938" max="7938" width="13.85546875" style="208" customWidth="1"/>
    <col min="7939" max="7939" width="13.7109375" style="208" customWidth="1"/>
    <col min="7940" max="7940" width="15.140625" style="208" customWidth="1"/>
    <col min="7941" max="7941" width="12.140625" style="208" customWidth="1"/>
    <col min="7942" max="8192" width="9.140625" style="208"/>
    <col min="8193" max="8193" width="38.28515625" style="208" customWidth="1"/>
    <col min="8194" max="8194" width="13.85546875" style="208" customWidth="1"/>
    <col min="8195" max="8195" width="13.7109375" style="208" customWidth="1"/>
    <col min="8196" max="8196" width="15.140625" style="208" customWidth="1"/>
    <col min="8197" max="8197" width="12.140625" style="208" customWidth="1"/>
    <col min="8198" max="8448" width="9.140625" style="208"/>
    <col min="8449" max="8449" width="38.28515625" style="208" customWidth="1"/>
    <col min="8450" max="8450" width="13.85546875" style="208" customWidth="1"/>
    <col min="8451" max="8451" width="13.7109375" style="208" customWidth="1"/>
    <col min="8452" max="8452" width="15.140625" style="208" customWidth="1"/>
    <col min="8453" max="8453" width="12.140625" style="208" customWidth="1"/>
    <col min="8454" max="8704" width="9.140625" style="208"/>
    <col min="8705" max="8705" width="38.28515625" style="208" customWidth="1"/>
    <col min="8706" max="8706" width="13.85546875" style="208" customWidth="1"/>
    <col min="8707" max="8707" width="13.7109375" style="208" customWidth="1"/>
    <col min="8708" max="8708" width="15.140625" style="208" customWidth="1"/>
    <col min="8709" max="8709" width="12.140625" style="208" customWidth="1"/>
    <col min="8710" max="8960" width="9.140625" style="208"/>
    <col min="8961" max="8961" width="38.28515625" style="208" customWidth="1"/>
    <col min="8962" max="8962" width="13.85546875" style="208" customWidth="1"/>
    <col min="8963" max="8963" width="13.7109375" style="208" customWidth="1"/>
    <col min="8964" max="8964" width="15.140625" style="208" customWidth="1"/>
    <col min="8965" max="8965" width="12.140625" style="208" customWidth="1"/>
    <col min="8966" max="9216" width="9.140625" style="208"/>
    <col min="9217" max="9217" width="38.28515625" style="208" customWidth="1"/>
    <col min="9218" max="9218" width="13.85546875" style="208" customWidth="1"/>
    <col min="9219" max="9219" width="13.7109375" style="208" customWidth="1"/>
    <col min="9220" max="9220" width="15.140625" style="208" customWidth="1"/>
    <col min="9221" max="9221" width="12.140625" style="208" customWidth="1"/>
    <col min="9222" max="9472" width="9.140625" style="208"/>
    <col min="9473" max="9473" width="38.28515625" style="208" customWidth="1"/>
    <col min="9474" max="9474" width="13.85546875" style="208" customWidth="1"/>
    <col min="9475" max="9475" width="13.7109375" style="208" customWidth="1"/>
    <col min="9476" max="9476" width="15.140625" style="208" customWidth="1"/>
    <col min="9477" max="9477" width="12.140625" style="208" customWidth="1"/>
    <col min="9478" max="9728" width="9.140625" style="208"/>
    <col min="9729" max="9729" width="38.28515625" style="208" customWidth="1"/>
    <col min="9730" max="9730" width="13.85546875" style="208" customWidth="1"/>
    <col min="9731" max="9731" width="13.7109375" style="208" customWidth="1"/>
    <col min="9732" max="9732" width="15.140625" style="208" customWidth="1"/>
    <col min="9733" max="9733" width="12.140625" style="208" customWidth="1"/>
    <col min="9734" max="9984" width="9.140625" style="208"/>
    <col min="9985" max="9985" width="38.28515625" style="208" customWidth="1"/>
    <col min="9986" max="9986" width="13.85546875" style="208" customWidth="1"/>
    <col min="9987" max="9987" width="13.7109375" style="208" customWidth="1"/>
    <col min="9988" max="9988" width="15.140625" style="208" customWidth="1"/>
    <col min="9989" max="9989" width="12.140625" style="208" customWidth="1"/>
    <col min="9990" max="10240" width="9.140625" style="208"/>
    <col min="10241" max="10241" width="38.28515625" style="208" customWidth="1"/>
    <col min="10242" max="10242" width="13.85546875" style="208" customWidth="1"/>
    <col min="10243" max="10243" width="13.7109375" style="208" customWidth="1"/>
    <col min="10244" max="10244" width="15.140625" style="208" customWidth="1"/>
    <col min="10245" max="10245" width="12.140625" style="208" customWidth="1"/>
    <col min="10246" max="10496" width="9.140625" style="208"/>
    <col min="10497" max="10497" width="38.28515625" style="208" customWidth="1"/>
    <col min="10498" max="10498" width="13.85546875" style="208" customWidth="1"/>
    <col min="10499" max="10499" width="13.7109375" style="208" customWidth="1"/>
    <col min="10500" max="10500" width="15.140625" style="208" customWidth="1"/>
    <col min="10501" max="10501" width="12.140625" style="208" customWidth="1"/>
    <col min="10502" max="10752" width="9.140625" style="208"/>
    <col min="10753" max="10753" width="38.28515625" style="208" customWidth="1"/>
    <col min="10754" max="10754" width="13.85546875" style="208" customWidth="1"/>
    <col min="10755" max="10755" width="13.7109375" style="208" customWidth="1"/>
    <col min="10756" max="10756" width="15.140625" style="208" customWidth="1"/>
    <col min="10757" max="10757" width="12.140625" style="208" customWidth="1"/>
    <col min="10758" max="11008" width="9.140625" style="208"/>
    <col min="11009" max="11009" width="38.28515625" style="208" customWidth="1"/>
    <col min="11010" max="11010" width="13.85546875" style="208" customWidth="1"/>
    <col min="11011" max="11011" width="13.7109375" style="208" customWidth="1"/>
    <col min="11012" max="11012" width="15.140625" style="208" customWidth="1"/>
    <col min="11013" max="11013" width="12.140625" style="208" customWidth="1"/>
    <col min="11014" max="11264" width="9.140625" style="208"/>
    <col min="11265" max="11265" width="38.28515625" style="208" customWidth="1"/>
    <col min="11266" max="11266" width="13.85546875" style="208" customWidth="1"/>
    <col min="11267" max="11267" width="13.7109375" style="208" customWidth="1"/>
    <col min="11268" max="11268" width="15.140625" style="208" customWidth="1"/>
    <col min="11269" max="11269" width="12.140625" style="208" customWidth="1"/>
    <col min="11270" max="11520" width="9.140625" style="208"/>
    <col min="11521" max="11521" width="38.28515625" style="208" customWidth="1"/>
    <col min="11522" max="11522" width="13.85546875" style="208" customWidth="1"/>
    <col min="11523" max="11523" width="13.7109375" style="208" customWidth="1"/>
    <col min="11524" max="11524" width="15.140625" style="208" customWidth="1"/>
    <col min="11525" max="11525" width="12.140625" style="208" customWidth="1"/>
    <col min="11526" max="11776" width="9.140625" style="208"/>
    <col min="11777" max="11777" width="38.28515625" style="208" customWidth="1"/>
    <col min="11778" max="11778" width="13.85546875" style="208" customWidth="1"/>
    <col min="11779" max="11779" width="13.7109375" style="208" customWidth="1"/>
    <col min="11780" max="11780" width="15.140625" style="208" customWidth="1"/>
    <col min="11781" max="11781" width="12.140625" style="208" customWidth="1"/>
    <col min="11782" max="12032" width="9.140625" style="208"/>
    <col min="12033" max="12033" width="38.28515625" style="208" customWidth="1"/>
    <col min="12034" max="12034" width="13.85546875" style="208" customWidth="1"/>
    <col min="12035" max="12035" width="13.7109375" style="208" customWidth="1"/>
    <col min="12036" max="12036" width="15.140625" style="208" customWidth="1"/>
    <col min="12037" max="12037" width="12.140625" style="208" customWidth="1"/>
    <col min="12038" max="12288" width="9.140625" style="208"/>
    <col min="12289" max="12289" width="38.28515625" style="208" customWidth="1"/>
    <col min="12290" max="12290" width="13.85546875" style="208" customWidth="1"/>
    <col min="12291" max="12291" width="13.7109375" style="208" customWidth="1"/>
    <col min="12292" max="12292" width="15.140625" style="208" customWidth="1"/>
    <col min="12293" max="12293" width="12.140625" style="208" customWidth="1"/>
    <col min="12294" max="12544" width="9.140625" style="208"/>
    <col min="12545" max="12545" width="38.28515625" style="208" customWidth="1"/>
    <col min="12546" max="12546" width="13.85546875" style="208" customWidth="1"/>
    <col min="12547" max="12547" width="13.7109375" style="208" customWidth="1"/>
    <col min="12548" max="12548" width="15.140625" style="208" customWidth="1"/>
    <col min="12549" max="12549" width="12.140625" style="208" customWidth="1"/>
    <col min="12550" max="12800" width="9.140625" style="208"/>
    <col min="12801" max="12801" width="38.28515625" style="208" customWidth="1"/>
    <col min="12802" max="12802" width="13.85546875" style="208" customWidth="1"/>
    <col min="12803" max="12803" width="13.7109375" style="208" customWidth="1"/>
    <col min="12804" max="12804" width="15.140625" style="208" customWidth="1"/>
    <col min="12805" max="12805" width="12.140625" style="208" customWidth="1"/>
    <col min="12806" max="13056" width="9.140625" style="208"/>
    <col min="13057" max="13057" width="38.28515625" style="208" customWidth="1"/>
    <col min="13058" max="13058" width="13.85546875" style="208" customWidth="1"/>
    <col min="13059" max="13059" width="13.7109375" style="208" customWidth="1"/>
    <col min="13060" max="13060" width="15.140625" style="208" customWidth="1"/>
    <col min="13061" max="13061" width="12.140625" style="208" customWidth="1"/>
    <col min="13062" max="13312" width="9.140625" style="208"/>
    <col min="13313" max="13313" width="38.28515625" style="208" customWidth="1"/>
    <col min="13314" max="13314" width="13.85546875" style="208" customWidth="1"/>
    <col min="13315" max="13315" width="13.7109375" style="208" customWidth="1"/>
    <col min="13316" max="13316" width="15.140625" style="208" customWidth="1"/>
    <col min="13317" max="13317" width="12.140625" style="208" customWidth="1"/>
    <col min="13318" max="13568" width="9.140625" style="208"/>
    <col min="13569" max="13569" width="38.28515625" style="208" customWidth="1"/>
    <col min="13570" max="13570" width="13.85546875" style="208" customWidth="1"/>
    <col min="13571" max="13571" width="13.7109375" style="208" customWidth="1"/>
    <col min="13572" max="13572" width="15.140625" style="208" customWidth="1"/>
    <col min="13573" max="13573" width="12.140625" style="208" customWidth="1"/>
    <col min="13574" max="13824" width="9.140625" style="208"/>
    <col min="13825" max="13825" width="38.28515625" style="208" customWidth="1"/>
    <col min="13826" max="13826" width="13.85546875" style="208" customWidth="1"/>
    <col min="13827" max="13827" width="13.7109375" style="208" customWidth="1"/>
    <col min="13828" max="13828" width="15.140625" style="208" customWidth="1"/>
    <col min="13829" max="13829" width="12.140625" style="208" customWidth="1"/>
    <col min="13830" max="14080" width="9.140625" style="208"/>
    <col min="14081" max="14081" width="38.28515625" style="208" customWidth="1"/>
    <col min="14082" max="14082" width="13.85546875" style="208" customWidth="1"/>
    <col min="14083" max="14083" width="13.7109375" style="208" customWidth="1"/>
    <col min="14084" max="14084" width="15.140625" style="208" customWidth="1"/>
    <col min="14085" max="14085" width="12.140625" style="208" customWidth="1"/>
    <col min="14086" max="14336" width="9.140625" style="208"/>
    <col min="14337" max="14337" width="38.28515625" style="208" customWidth="1"/>
    <col min="14338" max="14338" width="13.85546875" style="208" customWidth="1"/>
    <col min="14339" max="14339" width="13.7109375" style="208" customWidth="1"/>
    <col min="14340" max="14340" width="15.140625" style="208" customWidth="1"/>
    <col min="14341" max="14341" width="12.140625" style="208" customWidth="1"/>
    <col min="14342" max="14592" width="9.140625" style="208"/>
    <col min="14593" max="14593" width="38.28515625" style="208" customWidth="1"/>
    <col min="14594" max="14594" width="13.85546875" style="208" customWidth="1"/>
    <col min="14595" max="14595" width="13.7109375" style="208" customWidth="1"/>
    <col min="14596" max="14596" width="15.140625" style="208" customWidth="1"/>
    <col min="14597" max="14597" width="12.140625" style="208" customWidth="1"/>
    <col min="14598" max="14848" width="9.140625" style="208"/>
    <col min="14849" max="14849" width="38.28515625" style="208" customWidth="1"/>
    <col min="14850" max="14850" width="13.85546875" style="208" customWidth="1"/>
    <col min="14851" max="14851" width="13.7109375" style="208" customWidth="1"/>
    <col min="14852" max="14852" width="15.140625" style="208" customWidth="1"/>
    <col min="14853" max="14853" width="12.140625" style="208" customWidth="1"/>
    <col min="14854" max="15104" width="9.140625" style="208"/>
    <col min="15105" max="15105" width="38.28515625" style="208" customWidth="1"/>
    <col min="15106" max="15106" width="13.85546875" style="208" customWidth="1"/>
    <col min="15107" max="15107" width="13.7109375" style="208" customWidth="1"/>
    <col min="15108" max="15108" width="15.140625" style="208" customWidth="1"/>
    <col min="15109" max="15109" width="12.140625" style="208" customWidth="1"/>
    <col min="15110" max="15360" width="9.140625" style="208"/>
    <col min="15361" max="15361" width="38.28515625" style="208" customWidth="1"/>
    <col min="15362" max="15362" width="13.85546875" style="208" customWidth="1"/>
    <col min="15363" max="15363" width="13.7109375" style="208" customWidth="1"/>
    <col min="15364" max="15364" width="15.140625" style="208" customWidth="1"/>
    <col min="15365" max="15365" width="12.140625" style="208" customWidth="1"/>
    <col min="15366" max="15616" width="9.140625" style="208"/>
    <col min="15617" max="15617" width="38.28515625" style="208" customWidth="1"/>
    <col min="15618" max="15618" width="13.85546875" style="208" customWidth="1"/>
    <col min="15619" max="15619" width="13.7109375" style="208" customWidth="1"/>
    <col min="15620" max="15620" width="15.140625" style="208" customWidth="1"/>
    <col min="15621" max="15621" width="12.140625" style="208" customWidth="1"/>
    <col min="15622" max="15872" width="9.140625" style="208"/>
    <col min="15873" max="15873" width="38.28515625" style="208" customWidth="1"/>
    <col min="15874" max="15874" width="13.85546875" style="208" customWidth="1"/>
    <col min="15875" max="15875" width="13.7109375" style="208" customWidth="1"/>
    <col min="15876" max="15876" width="15.140625" style="208" customWidth="1"/>
    <col min="15877" max="15877" width="12.140625" style="208" customWidth="1"/>
    <col min="15878" max="16128" width="9.140625" style="208"/>
    <col min="16129" max="16129" width="38.28515625" style="208" customWidth="1"/>
    <col min="16130" max="16130" width="13.85546875" style="208" customWidth="1"/>
    <col min="16131" max="16131" width="13.7109375" style="208" customWidth="1"/>
    <col min="16132" max="16132" width="15.140625" style="208" customWidth="1"/>
    <col min="16133" max="16133" width="12.140625" style="208" customWidth="1"/>
    <col min="16134" max="16384" width="9.140625" style="208"/>
  </cols>
  <sheetData>
    <row r="1" spans="1:12" s="185" customFormat="1" ht="30" customHeight="1">
      <c r="A1" s="516" t="s">
        <v>132</v>
      </c>
      <c r="B1" s="516"/>
      <c r="C1" s="516"/>
      <c r="D1" s="516"/>
      <c r="E1" s="516"/>
      <c r="F1" s="184"/>
      <c r="G1" s="184"/>
      <c r="H1" s="184"/>
      <c r="I1" s="184"/>
      <c r="J1" s="184"/>
      <c r="K1" s="184"/>
      <c r="L1" s="184"/>
    </row>
    <row r="2" spans="1:12" s="185" customFormat="1" ht="15" customHeight="1">
      <c r="A2" s="517" t="s">
        <v>723</v>
      </c>
      <c r="B2" s="517"/>
      <c r="C2" s="517"/>
      <c r="D2" s="517"/>
      <c r="E2" s="517"/>
      <c r="F2" s="184"/>
      <c r="G2" s="184"/>
      <c r="H2" s="184"/>
      <c r="I2" s="184"/>
      <c r="J2" s="184"/>
      <c r="K2" s="184"/>
      <c r="L2" s="184"/>
    </row>
    <row r="3" spans="1:12" s="185" customFormat="1" ht="15" customHeight="1">
      <c r="A3" s="517" t="s">
        <v>575</v>
      </c>
      <c r="B3" s="517"/>
      <c r="C3" s="517"/>
      <c r="D3" s="517"/>
      <c r="E3" s="517"/>
      <c r="F3" s="184"/>
      <c r="G3" s="184"/>
      <c r="H3" s="184"/>
      <c r="I3" s="184"/>
      <c r="J3" s="184"/>
      <c r="K3" s="184"/>
      <c r="L3" s="184"/>
    </row>
    <row r="4" spans="1:12" s="186" customFormat="1" ht="30" customHeight="1">
      <c r="A4" s="518" t="s">
        <v>55</v>
      </c>
      <c r="B4" s="518"/>
      <c r="C4" s="518"/>
      <c r="D4" s="518"/>
      <c r="E4" s="518"/>
      <c r="F4" s="184"/>
      <c r="G4" s="184"/>
      <c r="H4" s="184"/>
      <c r="I4" s="184"/>
      <c r="J4" s="184"/>
      <c r="K4" s="184"/>
      <c r="L4" s="184"/>
    </row>
    <row r="5" spans="1:12" ht="15" customHeight="1">
      <c r="A5" s="210"/>
      <c r="B5" s="207"/>
      <c r="C5" s="207"/>
      <c r="D5" s="184"/>
      <c r="E5" s="184"/>
      <c r="F5" s="184"/>
      <c r="G5" s="184"/>
      <c r="H5" s="184"/>
      <c r="I5" s="184"/>
      <c r="J5" s="184"/>
      <c r="K5" s="184"/>
      <c r="L5" s="184"/>
    </row>
    <row r="6" spans="1:12" ht="30" customHeight="1">
      <c r="A6" s="316"/>
      <c r="B6" s="278" t="s">
        <v>133</v>
      </c>
      <c r="C6" s="278" t="s">
        <v>134</v>
      </c>
      <c r="D6" s="279" t="s">
        <v>576</v>
      </c>
      <c r="E6" s="288" t="s">
        <v>71</v>
      </c>
      <c r="F6" s="184"/>
      <c r="G6" s="184"/>
      <c r="H6" s="184"/>
      <c r="I6" s="184"/>
      <c r="J6" s="184"/>
      <c r="K6" s="184"/>
      <c r="L6" s="184"/>
    </row>
    <row r="7" spans="1:12" ht="15" customHeight="1">
      <c r="A7" s="264" t="s">
        <v>724</v>
      </c>
      <c r="B7" s="258">
        <v>3683070.9714099998</v>
      </c>
      <c r="C7" s="258">
        <v>608779.42310000001</v>
      </c>
      <c r="D7" s="258">
        <v>4291850.39451</v>
      </c>
      <c r="E7" s="281">
        <v>0.96216913769147694</v>
      </c>
      <c r="F7" s="184"/>
      <c r="G7" s="184"/>
      <c r="H7" s="184"/>
      <c r="I7" s="184"/>
      <c r="J7" s="184"/>
      <c r="K7" s="184"/>
      <c r="L7" s="184"/>
    </row>
    <row r="8" spans="1:12" ht="15" customHeight="1">
      <c r="A8" s="264" t="s">
        <v>725</v>
      </c>
      <c r="B8" s="258">
        <v>16088.594640000001</v>
      </c>
      <c r="C8" s="258">
        <v>1812.5481399999999</v>
      </c>
      <c r="D8" s="258">
        <v>17901.142780000002</v>
      </c>
      <c r="E8" s="281">
        <v>4.0131704344487209E-3</v>
      </c>
      <c r="F8" s="184"/>
      <c r="G8" s="184"/>
      <c r="H8" s="184"/>
      <c r="I8" s="184"/>
      <c r="J8" s="184"/>
      <c r="K8" s="184"/>
      <c r="L8" s="184"/>
    </row>
    <row r="9" spans="1:12" ht="15" customHeight="1">
      <c r="A9" s="264" t="s">
        <v>726</v>
      </c>
      <c r="B9" s="258">
        <v>12577.113579999999</v>
      </c>
      <c r="C9" s="258">
        <v>14233.241749999999</v>
      </c>
      <c r="D9" s="258">
        <v>26810.355329999999</v>
      </c>
      <c r="E9" s="281">
        <v>6.0104836137964517E-3</v>
      </c>
      <c r="F9" s="184"/>
      <c r="G9" s="184"/>
      <c r="H9" s="184"/>
      <c r="I9" s="184"/>
      <c r="J9" s="184"/>
      <c r="K9" s="184"/>
      <c r="L9" s="184"/>
    </row>
    <row r="10" spans="1:12" ht="15" customHeight="1">
      <c r="A10" s="264" t="s">
        <v>727</v>
      </c>
      <c r="B10" s="258">
        <v>481.29215000000005</v>
      </c>
      <c r="C10" s="258">
        <v>320.56286999999998</v>
      </c>
      <c r="D10" s="258">
        <v>801.85501999999997</v>
      </c>
      <c r="E10" s="281">
        <v>1.7976399040700166E-4</v>
      </c>
      <c r="F10" s="184"/>
      <c r="G10" s="184"/>
      <c r="H10" s="184"/>
      <c r="I10" s="184"/>
      <c r="J10" s="184"/>
      <c r="K10" s="184"/>
      <c r="L10" s="184"/>
    </row>
    <row r="11" spans="1:12" ht="15" customHeight="1">
      <c r="A11" s="264" t="s">
        <v>728</v>
      </c>
      <c r="B11" s="258">
        <v>3585.0233499999999</v>
      </c>
      <c r="C11" s="258">
        <v>11158.319009999999</v>
      </c>
      <c r="D11" s="258">
        <v>14743.342359999999</v>
      </c>
      <c r="E11" s="281">
        <v>3.3052384638936117E-3</v>
      </c>
      <c r="F11" s="184"/>
      <c r="G11" s="184"/>
      <c r="H11" s="184"/>
      <c r="I11" s="184"/>
      <c r="J11" s="184"/>
      <c r="K11" s="184"/>
      <c r="L11" s="184"/>
    </row>
    <row r="12" spans="1:12" ht="15" customHeight="1">
      <c r="A12" s="264" t="s">
        <v>729</v>
      </c>
      <c r="B12" s="258">
        <v>678.84954000000005</v>
      </c>
      <c r="C12" s="258">
        <v>1211.59474</v>
      </c>
      <c r="D12" s="258">
        <v>1890.4442800000002</v>
      </c>
      <c r="E12" s="281">
        <v>4.2380954030180073E-4</v>
      </c>
      <c r="F12" s="184"/>
      <c r="G12" s="184"/>
      <c r="H12" s="184"/>
      <c r="I12" s="184"/>
      <c r="J12" s="184"/>
      <c r="K12" s="184"/>
      <c r="L12" s="184"/>
    </row>
    <row r="13" spans="1:12" ht="15" customHeight="1">
      <c r="A13" s="264" t="s">
        <v>730</v>
      </c>
      <c r="B13" s="258">
        <v>863.01148000000001</v>
      </c>
      <c r="C13" s="258">
        <v>1244.5322099999998</v>
      </c>
      <c r="D13" s="258">
        <v>2107.54369</v>
      </c>
      <c r="E13" s="281">
        <v>4.7248000476631912E-4</v>
      </c>
      <c r="F13" s="184"/>
      <c r="G13" s="184"/>
      <c r="H13" s="184"/>
      <c r="I13" s="184"/>
      <c r="J13" s="184"/>
      <c r="K13" s="184"/>
      <c r="L13" s="184"/>
    </row>
    <row r="14" spans="1:12" ht="15" customHeight="1">
      <c r="A14" s="264" t="s">
        <v>731</v>
      </c>
      <c r="B14" s="258">
        <v>389.02714000000003</v>
      </c>
      <c r="C14" s="258">
        <v>438.75597999999997</v>
      </c>
      <c r="D14" s="258">
        <v>827.78312000000005</v>
      </c>
      <c r="E14" s="281">
        <v>1.8557668547458607E-4</v>
      </c>
      <c r="F14" s="184"/>
      <c r="G14" s="184"/>
      <c r="H14" s="184"/>
      <c r="I14" s="184"/>
      <c r="J14" s="184"/>
      <c r="K14" s="184"/>
      <c r="L14" s="184"/>
    </row>
    <row r="15" spans="1:12" ht="15" customHeight="1">
      <c r="A15" s="264" t="s">
        <v>732</v>
      </c>
      <c r="B15" s="258">
        <v>2117.3182400000001</v>
      </c>
      <c r="C15" s="258">
        <v>13927.930249999999</v>
      </c>
      <c r="D15" s="258">
        <v>16045.24849</v>
      </c>
      <c r="E15" s="281">
        <v>3.5971064889439965E-3</v>
      </c>
      <c r="F15" s="184"/>
      <c r="G15" s="184"/>
      <c r="H15" s="184"/>
      <c r="I15" s="184"/>
      <c r="J15" s="184"/>
      <c r="K15" s="184"/>
      <c r="L15" s="184"/>
    </row>
    <row r="16" spans="1:12" ht="15" customHeight="1">
      <c r="A16" s="264" t="s">
        <v>733</v>
      </c>
      <c r="B16" s="258">
        <v>1551.1946699999999</v>
      </c>
      <c r="C16" s="258">
        <v>5646.0981300000003</v>
      </c>
      <c r="D16" s="258">
        <v>7197.2928000000002</v>
      </c>
      <c r="E16" s="281">
        <v>1.6135261881325906E-3</v>
      </c>
      <c r="F16" s="184"/>
      <c r="G16" s="184"/>
      <c r="H16" s="184"/>
      <c r="I16" s="184"/>
      <c r="J16" s="184"/>
      <c r="K16" s="184"/>
      <c r="L16" s="184"/>
    </row>
    <row r="17" spans="1:12" ht="15" customHeight="1">
      <c r="A17" s="264" t="s">
        <v>734</v>
      </c>
      <c r="B17" s="258">
        <v>49184.324569999997</v>
      </c>
      <c r="C17" s="258">
        <v>59857.480389999997</v>
      </c>
      <c r="D17" s="258">
        <v>109041.80495999999</v>
      </c>
      <c r="E17" s="281">
        <v>2.4445553737122688E-2</v>
      </c>
      <c r="F17" s="184"/>
      <c r="G17" s="184"/>
      <c r="H17" s="184"/>
      <c r="I17" s="184"/>
      <c r="J17" s="184"/>
      <c r="K17" s="184"/>
      <c r="L17" s="184"/>
    </row>
    <row r="18" spans="1:12" ht="15" customHeight="1">
      <c r="A18" s="264" t="s">
        <v>735</v>
      </c>
      <c r="B18" s="258">
        <v>37730.321729999996</v>
      </c>
      <c r="C18" s="258">
        <v>38490.313679999999</v>
      </c>
      <c r="D18" s="258">
        <v>76220.635409999988</v>
      </c>
      <c r="E18" s="281">
        <v>1.708753481727758E-2</v>
      </c>
      <c r="F18" s="184"/>
      <c r="G18" s="184"/>
      <c r="H18" s="184"/>
      <c r="I18" s="184"/>
      <c r="J18" s="184"/>
      <c r="K18" s="184"/>
      <c r="L18" s="184"/>
    </row>
    <row r="19" spans="1:12" ht="15" customHeight="1">
      <c r="A19" s="250" t="s">
        <v>736</v>
      </c>
      <c r="B19" s="260">
        <v>3751397.7626299998</v>
      </c>
      <c r="C19" s="260">
        <v>709200.92671000003</v>
      </c>
      <c r="D19" s="260">
        <v>4460598.68934</v>
      </c>
      <c r="E19" s="284">
        <v>1</v>
      </c>
      <c r="F19" s="184"/>
      <c r="G19" s="184"/>
      <c r="H19" s="184"/>
      <c r="I19" s="184"/>
      <c r="J19" s="184"/>
      <c r="K19" s="184"/>
      <c r="L19" s="184"/>
    </row>
    <row r="20" spans="1:12" ht="15" customHeight="1">
      <c r="A20" s="289" t="s">
        <v>737</v>
      </c>
      <c r="B20" s="258">
        <v>56919.279869999998</v>
      </c>
      <c r="C20" s="258">
        <v>47919.873540000001</v>
      </c>
      <c r="D20" s="258">
        <v>104839.15340999998</v>
      </c>
      <c r="E20" s="281"/>
      <c r="F20" s="184"/>
      <c r="G20" s="184"/>
      <c r="H20" s="184"/>
      <c r="I20" s="184"/>
      <c r="J20" s="184"/>
      <c r="K20" s="184"/>
      <c r="L20" s="184"/>
    </row>
    <row r="21" spans="1:12" s="290" customFormat="1" ht="15" customHeight="1" thickBot="1">
      <c r="A21" s="317" t="s">
        <v>738</v>
      </c>
      <c r="B21" s="318">
        <v>0.84100768168074425</v>
      </c>
      <c r="C21" s="318">
        <v>0.1589923183192557</v>
      </c>
      <c r="D21" s="318">
        <v>1</v>
      </c>
      <c r="E21" s="318"/>
      <c r="F21" s="226"/>
      <c r="G21" s="226"/>
      <c r="H21" s="226"/>
      <c r="I21" s="226"/>
      <c r="J21" s="226"/>
      <c r="K21" s="226"/>
      <c r="L21" s="226"/>
    </row>
    <row r="22" spans="1:12" ht="15" customHeight="1" thickTop="1">
      <c r="A22" s="319" t="s">
        <v>739</v>
      </c>
      <c r="B22" s="320"/>
      <c r="C22" s="320"/>
      <c r="D22" s="321"/>
      <c r="E22" s="321"/>
      <c r="F22" s="184"/>
      <c r="G22" s="184"/>
      <c r="H22" s="184"/>
      <c r="I22" s="184"/>
      <c r="J22" s="184"/>
      <c r="K22" s="184"/>
      <c r="L22" s="184"/>
    </row>
    <row r="23" spans="1:12" ht="108" customHeight="1">
      <c r="A23" s="525" t="s">
        <v>740</v>
      </c>
      <c r="B23" s="527"/>
      <c r="C23" s="527"/>
      <c r="D23" s="527"/>
      <c r="E23" s="527"/>
      <c r="F23" s="184"/>
      <c r="G23" s="184"/>
      <c r="H23" s="184"/>
      <c r="I23" s="184"/>
      <c r="J23" s="184"/>
      <c r="K23" s="184"/>
      <c r="L23" s="184"/>
    </row>
    <row r="24" spans="1:12" ht="107.25" customHeight="1">
      <c r="A24" s="525" t="s">
        <v>741</v>
      </c>
      <c r="B24" s="526"/>
      <c r="C24" s="526"/>
      <c r="D24" s="526"/>
      <c r="E24" s="526"/>
      <c r="F24" s="184"/>
      <c r="G24" s="184"/>
      <c r="H24" s="184"/>
      <c r="I24" s="184"/>
      <c r="J24" s="184"/>
      <c r="K24" s="184"/>
      <c r="L24" s="184"/>
    </row>
    <row r="25" spans="1:12" ht="15" customHeight="1">
      <c r="A25" s="319" t="s">
        <v>742</v>
      </c>
      <c r="B25" s="322"/>
      <c r="C25" s="322"/>
      <c r="D25" s="319"/>
      <c r="E25" s="319"/>
      <c r="F25" s="184"/>
      <c r="G25" s="184"/>
      <c r="H25" s="184"/>
      <c r="I25" s="184"/>
      <c r="J25" s="184"/>
      <c r="K25" s="184"/>
      <c r="L25" s="184"/>
    </row>
    <row r="26" spans="1:12" ht="15" customHeight="1">
      <c r="A26" s="292"/>
      <c r="B26" s="293"/>
      <c r="C26" s="293"/>
      <c r="D26" s="206"/>
      <c r="E26" s="206"/>
      <c r="F26" s="184"/>
      <c r="G26" s="184"/>
      <c r="H26" s="184"/>
      <c r="I26" s="184"/>
      <c r="J26" s="184"/>
      <c r="K26" s="184"/>
      <c r="L26" s="184"/>
    </row>
  </sheetData>
  <mergeCells count="6">
    <mergeCell ref="A24:E24"/>
    <mergeCell ref="A1:E1"/>
    <mergeCell ref="A2:E2"/>
    <mergeCell ref="A3:E3"/>
    <mergeCell ref="A4:E4"/>
    <mergeCell ref="A23:E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E29"/>
  <sheetViews>
    <sheetView zoomScaleNormal="100" workbookViewId="0">
      <selection sqref="A1:E1"/>
    </sheetView>
  </sheetViews>
  <sheetFormatPr defaultColWidth="11.42578125" defaultRowHeight="12.75"/>
  <cols>
    <col min="1" max="1" width="60.85546875" style="209" customWidth="1"/>
    <col min="2" max="5" width="15.7109375" style="208" customWidth="1"/>
    <col min="6" max="256" width="11.42578125" style="208"/>
    <col min="257" max="257" width="60.85546875" style="208" customWidth="1"/>
    <col min="258" max="261" width="15.7109375" style="208" customWidth="1"/>
    <col min="262" max="512" width="11.42578125" style="208"/>
    <col min="513" max="513" width="60.85546875" style="208" customWidth="1"/>
    <col min="514" max="517" width="15.7109375" style="208" customWidth="1"/>
    <col min="518" max="768" width="11.42578125" style="208"/>
    <col min="769" max="769" width="60.85546875" style="208" customWidth="1"/>
    <col min="770" max="773" width="15.7109375" style="208" customWidth="1"/>
    <col min="774" max="1024" width="11.42578125" style="208"/>
    <col min="1025" max="1025" width="60.85546875" style="208" customWidth="1"/>
    <col min="1026" max="1029" width="15.7109375" style="208" customWidth="1"/>
    <col min="1030" max="1280" width="11.42578125" style="208"/>
    <col min="1281" max="1281" width="60.85546875" style="208" customWidth="1"/>
    <col min="1282" max="1285" width="15.7109375" style="208" customWidth="1"/>
    <col min="1286" max="1536" width="11.42578125" style="208"/>
    <col min="1537" max="1537" width="60.85546875" style="208" customWidth="1"/>
    <col min="1538" max="1541" width="15.7109375" style="208" customWidth="1"/>
    <col min="1542" max="1792" width="11.42578125" style="208"/>
    <col min="1793" max="1793" width="60.85546875" style="208" customWidth="1"/>
    <col min="1794" max="1797" width="15.7109375" style="208" customWidth="1"/>
    <col min="1798" max="2048" width="11.42578125" style="208"/>
    <col min="2049" max="2049" width="60.85546875" style="208" customWidth="1"/>
    <col min="2050" max="2053" width="15.7109375" style="208" customWidth="1"/>
    <col min="2054" max="2304" width="11.42578125" style="208"/>
    <col min="2305" max="2305" width="60.85546875" style="208" customWidth="1"/>
    <col min="2306" max="2309" width="15.7109375" style="208" customWidth="1"/>
    <col min="2310" max="2560" width="11.42578125" style="208"/>
    <col min="2561" max="2561" width="60.85546875" style="208" customWidth="1"/>
    <col min="2562" max="2565" width="15.7109375" style="208" customWidth="1"/>
    <col min="2566" max="2816" width="11.42578125" style="208"/>
    <col min="2817" max="2817" width="60.85546875" style="208" customWidth="1"/>
    <col min="2818" max="2821" width="15.7109375" style="208" customWidth="1"/>
    <col min="2822" max="3072" width="11.42578125" style="208"/>
    <col min="3073" max="3073" width="60.85546875" style="208" customWidth="1"/>
    <col min="3074" max="3077" width="15.7109375" style="208" customWidth="1"/>
    <col min="3078" max="3328" width="11.42578125" style="208"/>
    <col min="3329" max="3329" width="60.85546875" style="208" customWidth="1"/>
    <col min="3330" max="3333" width="15.7109375" style="208" customWidth="1"/>
    <col min="3334" max="3584" width="11.42578125" style="208"/>
    <col min="3585" max="3585" width="60.85546875" style="208" customWidth="1"/>
    <col min="3586" max="3589" width="15.7109375" style="208" customWidth="1"/>
    <col min="3590" max="3840" width="11.42578125" style="208"/>
    <col min="3841" max="3841" width="60.85546875" style="208" customWidth="1"/>
    <col min="3842" max="3845" width="15.7109375" style="208" customWidth="1"/>
    <col min="3846" max="4096" width="11.42578125" style="208"/>
    <col min="4097" max="4097" width="60.85546875" style="208" customWidth="1"/>
    <col min="4098" max="4101" width="15.7109375" style="208" customWidth="1"/>
    <col min="4102" max="4352" width="11.42578125" style="208"/>
    <col min="4353" max="4353" width="60.85546875" style="208" customWidth="1"/>
    <col min="4354" max="4357" width="15.7109375" style="208" customWidth="1"/>
    <col min="4358" max="4608" width="11.42578125" style="208"/>
    <col min="4609" max="4609" width="60.85546875" style="208" customWidth="1"/>
    <col min="4610" max="4613" width="15.7109375" style="208" customWidth="1"/>
    <col min="4614" max="4864" width="11.42578125" style="208"/>
    <col min="4865" max="4865" width="60.85546875" style="208" customWidth="1"/>
    <col min="4866" max="4869" width="15.7109375" style="208" customWidth="1"/>
    <col min="4870" max="5120" width="11.42578125" style="208"/>
    <col min="5121" max="5121" width="60.85546875" style="208" customWidth="1"/>
    <col min="5122" max="5125" width="15.7109375" style="208" customWidth="1"/>
    <col min="5126" max="5376" width="11.42578125" style="208"/>
    <col min="5377" max="5377" width="60.85546875" style="208" customWidth="1"/>
    <col min="5378" max="5381" width="15.7109375" style="208" customWidth="1"/>
    <col min="5382" max="5632" width="11.42578125" style="208"/>
    <col min="5633" max="5633" width="60.85546875" style="208" customWidth="1"/>
    <col min="5634" max="5637" width="15.7109375" style="208" customWidth="1"/>
    <col min="5638" max="5888" width="11.42578125" style="208"/>
    <col min="5889" max="5889" width="60.85546875" style="208" customWidth="1"/>
    <col min="5890" max="5893" width="15.7109375" style="208" customWidth="1"/>
    <col min="5894" max="6144" width="11.42578125" style="208"/>
    <col min="6145" max="6145" width="60.85546875" style="208" customWidth="1"/>
    <col min="6146" max="6149" width="15.7109375" style="208" customWidth="1"/>
    <col min="6150" max="6400" width="11.42578125" style="208"/>
    <col min="6401" max="6401" width="60.85546875" style="208" customWidth="1"/>
    <col min="6402" max="6405" width="15.7109375" style="208" customWidth="1"/>
    <col min="6406" max="6656" width="11.42578125" style="208"/>
    <col min="6657" max="6657" width="60.85546875" style="208" customWidth="1"/>
    <col min="6658" max="6661" width="15.7109375" style="208" customWidth="1"/>
    <col min="6662" max="6912" width="11.42578125" style="208"/>
    <col min="6913" max="6913" width="60.85546875" style="208" customWidth="1"/>
    <col min="6914" max="6917" width="15.7109375" style="208" customWidth="1"/>
    <col min="6918" max="7168" width="11.42578125" style="208"/>
    <col min="7169" max="7169" width="60.85546875" style="208" customWidth="1"/>
    <col min="7170" max="7173" width="15.7109375" style="208" customWidth="1"/>
    <col min="7174" max="7424" width="11.42578125" style="208"/>
    <col min="7425" max="7425" width="60.85546875" style="208" customWidth="1"/>
    <col min="7426" max="7429" width="15.7109375" style="208" customWidth="1"/>
    <col min="7430" max="7680" width="11.42578125" style="208"/>
    <col min="7681" max="7681" width="60.85546875" style="208" customWidth="1"/>
    <col min="7682" max="7685" width="15.7109375" style="208" customWidth="1"/>
    <col min="7686" max="7936" width="11.42578125" style="208"/>
    <col min="7937" max="7937" width="60.85546875" style="208" customWidth="1"/>
    <col min="7938" max="7941" width="15.7109375" style="208" customWidth="1"/>
    <col min="7942" max="8192" width="11.42578125" style="208"/>
    <col min="8193" max="8193" width="60.85546875" style="208" customWidth="1"/>
    <col min="8194" max="8197" width="15.7109375" style="208" customWidth="1"/>
    <col min="8198" max="8448" width="11.42578125" style="208"/>
    <col min="8449" max="8449" width="60.85546875" style="208" customWidth="1"/>
    <col min="8450" max="8453" width="15.7109375" style="208" customWidth="1"/>
    <col min="8454" max="8704" width="11.42578125" style="208"/>
    <col min="8705" max="8705" width="60.85546875" style="208" customWidth="1"/>
    <col min="8706" max="8709" width="15.7109375" style="208" customWidth="1"/>
    <col min="8710" max="8960" width="11.42578125" style="208"/>
    <col min="8961" max="8961" width="60.85546875" style="208" customWidth="1"/>
    <col min="8962" max="8965" width="15.7109375" style="208" customWidth="1"/>
    <col min="8966" max="9216" width="11.42578125" style="208"/>
    <col min="9217" max="9217" width="60.85546875" style="208" customWidth="1"/>
    <col min="9218" max="9221" width="15.7109375" style="208" customWidth="1"/>
    <col min="9222" max="9472" width="11.42578125" style="208"/>
    <col min="9473" max="9473" width="60.85546875" style="208" customWidth="1"/>
    <col min="9474" max="9477" width="15.7109375" style="208" customWidth="1"/>
    <col min="9478" max="9728" width="11.42578125" style="208"/>
    <col min="9729" max="9729" width="60.85546875" style="208" customWidth="1"/>
    <col min="9730" max="9733" width="15.7109375" style="208" customWidth="1"/>
    <col min="9734" max="9984" width="11.42578125" style="208"/>
    <col min="9985" max="9985" width="60.85546875" style="208" customWidth="1"/>
    <col min="9986" max="9989" width="15.7109375" style="208" customWidth="1"/>
    <col min="9990" max="10240" width="11.42578125" style="208"/>
    <col min="10241" max="10241" width="60.85546875" style="208" customWidth="1"/>
    <col min="10242" max="10245" width="15.7109375" style="208" customWidth="1"/>
    <col min="10246" max="10496" width="11.42578125" style="208"/>
    <col min="10497" max="10497" width="60.85546875" style="208" customWidth="1"/>
    <col min="10498" max="10501" width="15.7109375" style="208" customWidth="1"/>
    <col min="10502" max="10752" width="11.42578125" style="208"/>
    <col min="10753" max="10753" width="60.85546875" style="208" customWidth="1"/>
    <col min="10754" max="10757" width="15.7109375" style="208" customWidth="1"/>
    <col min="10758" max="11008" width="11.42578125" style="208"/>
    <col min="11009" max="11009" width="60.85546875" style="208" customWidth="1"/>
    <col min="11010" max="11013" width="15.7109375" style="208" customWidth="1"/>
    <col min="11014" max="11264" width="11.42578125" style="208"/>
    <col min="11265" max="11265" width="60.85546875" style="208" customWidth="1"/>
    <col min="11266" max="11269" width="15.7109375" style="208" customWidth="1"/>
    <col min="11270" max="11520" width="11.42578125" style="208"/>
    <col min="11521" max="11521" width="60.85546875" style="208" customWidth="1"/>
    <col min="11522" max="11525" width="15.7109375" style="208" customWidth="1"/>
    <col min="11526" max="11776" width="11.42578125" style="208"/>
    <col min="11777" max="11777" width="60.85546875" style="208" customWidth="1"/>
    <col min="11778" max="11781" width="15.7109375" style="208" customWidth="1"/>
    <col min="11782" max="12032" width="11.42578125" style="208"/>
    <col min="12033" max="12033" width="60.85546875" style="208" customWidth="1"/>
    <col min="12034" max="12037" width="15.7109375" style="208" customWidth="1"/>
    <col min="12038" max="12288" width="11.42578125" style="208"/>
    <col min="12289" max="12289" width="60.85546875" style="208" customWidth="1"/>
    <col min="12290" max="12293" width="15.7109375" style="208" customWidth="1"/>
    <col min="12294" max="12544" width="11.42578125" style="208"/>
    <col min="12545" max="12545" width="60.85546875" style="208" customWidth="1"/>
    <col min="12546" max="12549" width="15.7109375" style="208" customWidth="1"/>
    <col min="12550" max="12800" width="11.42578125" style="208"/>
    <col min="12801" max="12801" width="60.85546875" style="208" customWidth="1"/>
    <col min="12802" max="12805" width="15.7109375" style="208" customWidth="1"/>
    <col min="12806" max="13056" width="11.42578125" style="208"/>
    <col min="13057" max="13057" width="60.85546875" style="208" customWidth="1"/>
    <col min="13058" max="13061" width="15.7109375" style="208" customWidth="1"/>
    <col min="13062" max="13312" width="11.42578125" style="208"/>
    <col min="13313" max="13313" width="60.85546875" style="208" customWidth="1"/>
    <col min="13314" max="13317" width="15.7109375" style="208" customWidth="1"/>
    <col min="13318" max="13568" width="11.42578125" style="208"/>
    <col min="13569" max="13569" width="60.85546875" style="208" customWidth="1"/>
    <col min="13570" max="13573" width="15.7109375" style="208" customWidth="1"/>
    <col min="13574" max="13824" width="11.42578125" style="208"/>
    <col min="13825" max="13825" width="60.85546875" style="208" customWidth="1"/>
    <col min="13826" max="13829" width="15.7109375" style="208" customWidth="1"/>
    <col min="13830" max="14080" width="11.42578125" style="208"/>
    <col min="14081" max="14081" width="60.85546875" style="208" customWidth="1"/>
    <col min="14082" max="14085" width="15.7109375" style="208" customWidth="1"/>
    <col min="14086" max="14336" width="11.42578125" style="208"/>
    <col min="14337" max="14337" width="60.85546875" style="208" customWidth="1"/>
    <col min="14338" max="14341" width="15.7109375" style="208" customWidth="1"/>
    <col min="14342" max="14592" width="11.42578125" style="208"/>
    <col min="14593" max="14593" width="60.85546875" style="208" customWidth="1"/>
    <col min="14594" max="14597" width="15.7109375" style="208" customWidth="1"/>
    <col min="14598" max="14848" width="11.42578125" style="208"/>
    <col min="14849" max="14849" width="60.85546875" style="208" customWidth="1"/>
    <col min="14850" max="14853" width="15.7109375" style="208" customWidth="1"/>
    <col min="14854" max="15104" width="11.42578125" style="208"/>
    <col min="15105" max="15105" width="60.85546875" style="208" customWidth="1"/>
    <col min="15106" max="15109" width="15.7109375" style="208" customWidth="1"/>
    <col min="15110" max="15360" width="11.42578125" style="208"/>
    <col min="15361" max="15361" width="60.85546875" style="208" customWidth="1"/>
    <col min="15362" max="15365" width="15.7109375" style="208" customWidth="1"/>
    <col min="15366" max="15616" width="11.42578125" style="208"/>
    <col min="15617" max="15617" width="60.85546875" style="208" customWidth="1"/>
    <col min="15618" max="15621" width="15.7109375" style="208" customWidth="1"/>
    <col min="15622" max="15872" width="11.42578125" style="208"/>
    <col min="15873" max="15873" width="60.85546875" style="208" customWidth="1"/>
    <col min="15874" max="15877" width="15.7109375" style="208" customWidth="1"/>
    <col min="15878" max="16128" width="11.42578125" style="208"/>
    <col min="16129" max="16129" width="60.85546875" style="208" customWidth="1"/>
    <col min="16130" max="16133" width="15.7109375" style="208" customWidth="1"/>
    <col min="16134" max="16384" width="11.42578125" style="208"/>
  </cols>
  <sheetData>
    <row r="1" spans="1:5" s="185" customFormat="1" ht="30" customHeight="1">
      <c r="A1" s="519" t="s">
        <v>132</v>
      </c>
      <c r="B1" s="519"/>
      <c r="C1" s="519"/>
      <c r="D1" s="519"/>
      <c r="E1" s="519"/>
    </row>
    <row r="2" spans="1:5" s="185" customFormat="1" ht="15" customHeight="1">
      <c r="A2" s="520" t="s">
        <v>574</v>
      </c>
      <c r="B2" s="520"/>
      <c r="C2" s="520"/>
      <c r="D2" s="520"/>
      <c r="E2" s="520"/>
    </row>
    <row r="3" spans="1:5" s="185" customFormat="1" ht="15" customHeight="1">
      <c r="A3" s="520" t="s">
        <v>575</v>
      </c>
      <c r="B3" s="520"/>
      <c r="C3" s="520"/>
      <c r="D3" s="520"/>
      <c r="E3" s="520"/>
    </row>
    <row r="4" spans="1:5" s="186" customFormat="1" ht="30" customHeight="1">
      <c r="A4" s="521" t="s">
        <v>55</v>
      </c>
      <c r="B4" s="521"/>
      <c r="C4" s="521"/>
      <c r="D4" s="521"/>
      <c r="E4" s="521"/>
    </row>
    <row r="5" spans="1:5" ht="15" customHeight="1">
      <c r="A5" s="210"/>
      <c r="B5" s="184"/>
      <c r="C5" s="207"/>
      <c r="D5" s="184"/>
      <c r="E5" s="234"/>
    </row>
    <row r="6" spans="1:5" ht="30" customHeight="1">
      <c r="A6" s="211" t="s">
        <v>601</v>
      </c>
      <c r="B6" s="212" t="s">
        <v>133</v>
      </c>
      <c r="C6" s="212" t="s">
        <v>134</v>
      </c>
      <c r="D6" s="213" t="s">
        <v>576</v>
      </c>
      <c r="E6" s="214" t="s">
        <v>71</v>
      </c>
    </row>
    <row r="7" spans="1:5" ht="15" customHeight="1">
      <c r="A7" s="215" t="s">
        <v>577</v>
      </c>
      <c r="B7" s="207">
        <v>1115770.680288</v>
      </c>
      <c r="C7" s="207">
        <v>22310.912299400003</v>
      </c>
      <c r="D7" s="207">
        <v>1138081.5925874</v>
      </c>
      <c r="E7" s="216">
        <v>0.25924971104700167</v>
      </c>
    </row>
    <row r="8" spans="1:5" ht="15" customHeight="1">
      <c r="A8" s="215" t="s">
        <v>578</v>
      </c>
      <c r="B8" s="207">
        <v>19673.88436</v>
      </c>
      <c r="C8" s="207">
        <v>1362.80549</v>
      </c>
      <c r="D8" s="207">
        <v>21036.689849999999</v>
      </c>
      <c r="E8" s="216">
        <v>4.792060429163884E-3</v>
      </c>
    </row>
    <row r="9" spans="1:5" ht="15" customHeight="1">
      <c r="A9" s="215" t="s">
        <v>579</v>
      </c>
      <c r="B9" s="207">
        <v>906.81378000000007</v>
      </c>
      <c r="C9" s="207">
        <v>0</v>
      </c>
      <c r="D9" s="207">
        <v>906.81378000000007</v>
      </c>
      <c r="E9" s="216">
        <v>2.0656797541551073E-4</v>
      </c>
    </row>
    <row r="10" spans="1:5" ht="15" customHeight="1">
      <c r="A10" s="215" t="s">
        <v>580</v>
      </c>
      <c r="B10" s="207">
        <v>88103.257461400004</v>
      </c>
      <c r="C10" s="207">
        <v>10439.661367000001</v>
      </c>
      <c r="D10" s="207">
        <v>98542.918828399997</v>
      </c>
      <c r="E10" s="216">
        <v>2.244762009893321E-2</v>
      </c>
    </row>
    <row r="11" spans="1:5" ht="15" customHeight="1">
      <c r="A11" s="215" t="s">
        <v>581</v>
      </c>
      <c r="B11" s="207">
        <v>561327.69564100006</v>
      </c>
      <c r="C11" s="207">
        <v>140290.6531536</v>
      </c>
      <c r="D11" s="207">
        <v>701618.3487946</v>
      </c>
      <c r="E11" s="216">
        <v>0.15982540740048543</v>
      </c>
    </row>
    <row r="12" spans="1:5" ht="15" customHeight="1">
      <c r="A12" s="215" t="s">
        <v>582</v>
      </c>
      <c r="B12" s="207">
        <v>2752.08932</v>
      </c>
      <c r="C12" s="207">
        <v>463.99423999999999</v>
      </c>
      <c r="D12" s="207">
        <v>3216.08356</v>
      </c>
      <c r="E12" s="216">
        <v>7.3260892634021085E-4</v>
      </c>
    </row>
    <row r="13" spans="1:5" ht="15" customHeight="1">
      <c r="A13" s="215" t="s">
        <v>73</v>
      </c>
      <c r="B13" s="207">
        <v>213720.31060719999</v>
      </c>
      <c r="C13" s="207">
        <v>56646.742819999999</v>
      </c>
      <c r="D13" s="207">
        <v>270367.05342720001</v>
      </c>
      <c r="E13" s="216">
        <v>6.1588361444522739E-2</v>
      </c>
    </row>
    <row r="14" spans="1:5" ht="15" customHeight="1">
      <c r="A14" s="215" t="s">
        <v>583</v>
      </c>
      <c r="B14" s="207">
        <v>830052.935497</v>
      </c>
      <c r="C14" s="207">
        <v>235625.53075040001</v>
      </c>
      <c r="D14" s="207">
        <v>1065678.4662474</v>
      </c>
      <c r="E14" s="216">
        <v>0.24275661450207792</v>
      </c>
    </row>
    <row r="15" spans="1:5" ht="15" customHeight="1">
      <c r="A15" s="215" t="s">
        <v>584</v>
      </c>
      <c r="B15" s="207">
        <v>264208.310451</v>
      </c>
      <c r="C15" s="207">
        <v>55261.246168199999</v>
      </c>
      <c r="D15" s="207">
        <v>319469.55661919998</v>
      </c>
      <c r="E15" s="216">
        <v>7.2773684049793563E-2</v>
      </c>
    </row>
    <row r="16" spans="1:5" ht="15" customHeight="1">
      <c r="A16" s="215" t="s">
        <v>585</v>
      </c>
      <c r="B16" s="207">
        <v>399467.77903719997</v>
      </c>
      <c r="C16" s="207">
        <v>62883.793338000003</v>
      </c>
      <c r="D16" s="207">
        <v>462351.57237519999</v>
      </c>
      <c r="E16" s="216">
        <v>0.10532154488843679</v>
      </c>
    </row>
    <row r="17" spans="1:5" ht="15" customHeight="1">
      <c r="A17" s="215" t="s">
        <v>586</v>
      </c>
      <c r="B17" s="207">
        <v>6136.3044798000001</v>
      </c>
      <c r="C17" s="207">
        <v>939.39937999999995</v>
      </c>
      <c r="D17" s="207">
        <v>7075.7038597999999</v>
      </c>
      <c r="E17" s="216">
        <v>1.6118125387977681E-3</v>
      </c>
    </row>
    <row r="18" spans="1:5" ht="15" customHeight="1">
      <c r="A18" s="215" t="s">
        <v>587</v>
      </c>
      <c r="B18" s="207">
        <v>110110.29800720001</v>
      </c>
      <c r="C18" s="207">
        <v>72254.304814000003</v>
      </c>
      <c r="D18" s="207">
        <v>182364.60282120001</v>
      </c>
      <c r="E18" s="216">
        <v>4.1541811144763394E-2</v>
      </c>
    </row>
    <row r="19" spans="1:5" ht="15" customHeight="1">
      <c r="A19" s="215" t="s">
        <v>588</v>
      </c>
      <c r="B19" s="207">
        <v>13993.522630000001</v>
      </c>
      <c r="C19" s="207">
        <v>396.03098</v>
      </c>
      <c r="D19" s="207">
        <v>14389.553610000001</v>
      </c>
      <c r="E19" s="216">
        <v>3.2778736074683974E-3</v>
      </c>
    </row>
    <row r="20" spans="1:5" ht="15" customHeight="1">
      <c r="A20" s="215" t="s">
        <v>589</v>
      </c>
      <c r="B20" s="207">
        <v>15185.4242008</v>
      </c>
      <c r="C20" s="207">
        <v>2566.9954700000003</v>
      </c>
      <c r="D20" s="207">
        <v>17752.419670800002</v>
      </c>
      <c r="E20" s="216">
        <v>4.0439189070590031E-3</v>
      </c>
    </row>
    <row r="21" spans="1:5" ht="15" customHeight="1">
      <c r="A21" s="215" t="s">
        <v>590</v>
      </c>
      <c r="B21" s="207">
        <v>59016.116684199995</v>
      </c>
      <c r="C21" s="207">
        <v>17714.9665408</v>
      </c>
      <c r="D21" s="207">
        <v>76731.083224999995</v>
      </c>
      <c r="E21" s="216">
        <v>1.7478985060446817E-2</v>
      </c>
    </row>
    <row r="22" spans="1:5" ht="15" customHeight="1">
      <c r="A22" s="215" t="s">
        <v>591</v>
      </c>
      <c r="B22" s="207">
        <v>1281.5657099999999</v>
      </c>
      <c r="C22" s="207">
        <v>201.72564000000003</v>
      </c>
      <c r="D22" s="207">
        <v>1483.29135</v>
      </c>
      <c r="E22" s="216">
        <v>3.3788689351504968E-4</v>
      </c>
    </row>
    <row r="23" spans="1:5" ht="15" customHeight="1">
      <c r="A23" s="215" t="s">
        <v>592</v>
      </c>
      <c r="B23" s="207">
        <v>21.417120000000001</v>
      </c>
      <c r="C23" s="207">
        <v>0</v>
      </c>
      <c r="D23" s="207">
        <v>21.417120000000001</v>
      </c>
      <c r="E23" s="216">
        <v>4.8787206537940382E-6</v>
      </c>
    </row>
    <row r="24" spans="1:5" s="217" customFormat="1" ht="15" customHeight="1">
      <c r="A24" s="215" t="s">
        <v>593</v>
      </c>
      <c r="B24" s="207">
        <v>7664.4944660000001</v>
      </c>
      <c r="C24" s="207">
        <v>1153.2985160000001</v>
      </c>
      <c r="D24" s="207">
        <v>8817.7929820000008</v>
      </c>
      <c r="E24" s="216">
        <v>2.008652365124887E-3</v>
      </c>
    </row>
    <row r="25" spans="1:5" ht="15" customHeight="1">
      <c r="A25" s="218" t="s">
        <v>594</v>
      </c>
      <c r="B25" s="219">
        <v>3709392.8997407998</v>
      </c>
      <c r="C25" s="219">
        <v>680512.06096739997</v>
      </c>
      <c r="D25" s="219">
        <v>4389904.9607082</v>
      </c>
      <c r="E25" s="220">
        <v>1</v>
      </c>
    </row>
    <row r="26" spans="1:5" ht="15" customHeight="1">
      <c r="A26" s="221" t="s">
        <v>595</v>
      </c>
      <c r="B26" s="216">
        <v>0.84498250712525291</v>
      </c>
      <c r="C26" s="216">
        <v>0.155017492874747</v>
      </c>
      <c r="D26" s="216">
        <v>1</v>
      </c>
      <c r="E26" s="216"/>
    </row>
    <row r="27" spans="1:5" ht="15" customHeight="1" thickBot="1">
      <c r="A27" s="222"/>
      <c r="B27" s="228"/>
      <c r="C27" s="224"/>
      <c r="D27" s="228"/>
      <c r="E27" s="229"/>
    </row>
    <row r="28" spans="1:5" ht="15" customHeight="1" thickTop="1">
      <c r="A28" s="206" t="s">
        <v>596</v>
      </c>
      <c r="B28" s="226"/>
      <c r="C28" s="216"/>
      <c r="D28" s="226"/>
      <c r="E28" s="226"/>
    </row>
    <row r="29" spans="1:5" ht="15" customHeight="1">
      <c r="A29" s="227"/>
      <c r="B29" s="184"/>
      <c r="C29" s="207"/>
      <c r="D29" s="184"/>
      <c r="E29" s="226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E29"/>
  <sheetViews>
    <sheetView zoomScaleNormal="100" workbookViewId="0">
      <selection sqref="A1:E1"/>
    </sheetView>
  </sheetViews>
  <sheetFormatPr defaultColWidth="11.42578125" defaultRowHeight="12.75"/>
  <cols>
    <col min="1" max="1" width="62.85546875" style="209" customWidth="1"/>
    <col min="2" max="5" width="15.7109375" style="208" customWidth="1"/>
    <col min="6" max="256" width="11.42578125" style="208"/>
    <col min="257" max="257" width="66.5703125" style="208" customWidth="1"/>
    <col min="258" max="261" width="15.7109375" style="208" customWidth="1"/>
    <col min="262" max="512" width="11.42578125" style="208"/>
    <col min="513" max="513" width="66.5703125" style="208" customWidth="1"/>
    <col min="514" max="517" width="15.7109375" style="208" customWidth="1"/>
    <col min="518" max="768" width="11.42578125" style="208"/>
    <col min="769" max="769" width="66.5703125" style="208" customWidth="1"/>
    <col min="770" max="773" width="15.7109375" style="208" customWidth="1"/>
    <col min="774" max="1024" width="11.42578125" style="208"/>
    <col min="1025" max="1025" width="66.5703125" style="208" customWidth="1"/>
    <col min="1026" max="1029" width="15.7109375" style="208" customWidth="1"/>
    <col min="1030" max="1280" width="11.42578125" style="208"/>
    <col min="1281" max="1281" width="66.5703125" style="208" customWidth="1"/>
    <col min="1282" max="1285" width="15.7109375" style="208" customWidth="1"/>
    <col min="1286" max="1536" width="11.42578125" style="208"/>
    <col min="1537" max="1537" width="66.5703125" style="208" customWidth="1"/>
    <col min="1538" max="1541" width="15.7109375" style="208" customWidth="1"/>
    <col min="1542" max="1792" width="11.42578125" style="208"/>
    <col min="1793" max="1793" width="66.5703125" style="208" customWidth="1"/>
    <col min="1794" max="1797" width="15.7109375" style="208" customWidth="1"/>
    <col min="1798" max="2048" width="11.42578125" style="208"/>
    <col min="2049" max="2049" width="66.5703125" style="208" customWidth="1"/>
    <col min="2050" max="2053" width="15.7109375" style="208" customWidth="1"/>
    <col min="2054" max="2304" width="11.42578125" style="208"/>
    <col min="2305" max="2305" width="66.5703125" style="208" customWidth="1"/>
    <col min="2306" max="2309" width="15.7109375" style="208" customWidth="1"/>
    <col min="2310" max="2560" width="11.42578125" style="208"/>
    <col min="2561" max="2561" width="66.5703125" style="208" customWidth="1"/>
    <col min="2562" max="2565" width="15.7109375" style="208" customWidth="1"/>
    <col min="2566" max="2816" width="11.42578125" style="208"/>
    <col min="2817" max="2817" width="66.5703125" style="208" customWidth="1"/>
    <col min="2818" max="2821" width="15.7109375" style="208" customWidth="1"/>
    <col min="2822" max="3072" width="11.42578125" style="208"/>
    <col min="3073" max="3073" width="66.5703125" style="208" customWidth="1"/>
    <col min="3074" max="3077" width="15.7109375" style="208" customWidth="1"/>
    <col min="3078" max="3328" width="11.42578125" style="208"/>
    <col min="3329" max="3329" width="66.5703125" style="208" customWidth="1"/>
    <col min="3330" max="3333" width="15.7109375" style="208" customWidth="1"/>
    <col min="3334" max="3584" width="11.42578125" style="208"/>
    <col min="3585" max="3585" width="66.5703125" style="208" customWidth="1"/>
    <col min="3586" max="3589" width="15.7109375" style="208" customWidth="1"/>
    <col min="3590" max="3840" width="11.42578125" style="208"/>
    <col min="3841" max="3841" width="66.5703125" style="208" customWidth="1"/>
    <col min="3842" max="3845" width="15.7109375" style="208" customWidth="1"/>
    <col min="3846" max="4096" width="11.42578125" style="208"/>
    <col min="4097" max="4097" width="66.5703125" style="208" customWidth="1"/>
    <col min="4098" max="4101" width="15.7109375" style="208" customWidth="1"/>
    <col min="4102" max="4352" width="11.42578125" style="208"/>
    <col min="4353" max="4353" width="66.5703125" style="208" customWidth="1"/>
    <col min="4354" max="4357" width="15.7109375" style="208" customWidth="1"/>
    <col min="4358" max="4608" width="11.42578125" style="208"/>
    <col min="4609" max="4609" width="66.5703125" style="208" customWidth="1"/>
    <col min="4610" max="4613" width="15.7109375" style="208" customWidth="1"/>
    <col min="4614" max="4864" width="11.42578125" style="208"/>
    <col min="4865" max="4865" width="66.5703125" style="208" customWidth="1"/>
    <col min="4866" max="4869" width="15.7109375" style="208" customWidth="1"/>
    <col min="4870" max="5120" width="11.42578125" style="208"/>
    <col min="5121" max="5121" width="66.5703125" style="208" customWidth="1"/>
    <col min="5122" max="5125" width="15.7109375" style="208" customWidth="1"/>
    <col min="5126" max="5376" width="11.42578125" style="208"/>
    <col min="5377" max="5377" width="66.5703125" style="208" customWidth="1"/>
    <col min="5378" max="5381" width="15.7109375" style="208" customWidth="1"/>
    <col min="5382" max="5632" width="11.42578125" style="208"/>
    <col min="5633" max="5633" width="66.5703125" style="208" customWidth="1"/>
    <col min="5634" max="5637" width="15.7109375" style="208" customWidth="1"/>
    <col min="5638" max="5888" width="11.42578125" style="208"/>
    <col min="5889" max="5889" width="66.5703125" style="208" customWidth="1"/>
    <col min="5890" max="5893" width="15.7109375" style="208" customWidth="1"/>
    <col min="5894" max="6144" width="11.42578125" style="208"/>
    <col min="6145" max="6145" width="66.5703125" style="208" customWidth="1"/>
    <col min="6146" max="6149" width="15.7109375" style="208" customWidth="1"/>
    <col min="6150" max="6400" width="11.42578125" style="208"/>
    <col min="6401" max="6401" width="66.5703125" style="208" customWidth="1"/>
    <col min="6402" max="6405" width="15.7109375" style="208" customWidth="1"/>
    <col min="6406" max="6656" width="11.42578125" style="208"/>
    <col min="6657" max="6657" width="66.5703125" style="208" customWidth="1"/>
    <col min="6658" max="6661" width="15.7109375" style="208" customWidth="1"/>
    <col min="6662" max="6912" width="11.42578125" style="208"/>
    <col min="6913" max="6913" width="66.5703125" style="208" customWidth="1"/>
    <col min="6914" max="6917" width="15.7109375" style="208" customWidth="1"/>
    <col min="6918" max="7168" width="11.42578125" style="208"/>
    <col min="7169" max="7169" width="66.5703125" style="208" customWidth="1"/>
    <col min="7170" max="7173" width="15.7109375" style="208" customWidth="1"/>
    <col min="7174" max="7424" width="11.42578125" style="208"/>
    <col min="7425" max="7425" width="66.5703125" style="208" customWidth="1"/>
    <col min="7426" max="7429" width="15.7109375" style="208" customWidth="1"/>
    <col min="7430" max="7680" width="11.42578125" style="208"/>
    <col min="7681" max="7681" width="66.5703125" style="208" customWidth="1"/>
    <col min="7682" max="7685" width="15.7109375" style="208" customWidth="1"/>
    <col min="7686" max="7936" width="11.42578125" style="208"/>
    <col min="7937" max="7937" width="66.5703125" style="208" customWidth="1"/>
    <col min="7938" max="7941" width="15.7109375" style="208" customWidth="1"/>
    <col min="7942" max="8192" width="11.42578125" style="208"/>
    <col min="8193" max="8193" width="66.5703125" style="208" customWidth="1"/>
    <col min="8194" max="8197" width="15.7109375" style="208" customWidth="1"/>
    <col min="8198" max="8448" width="11.42578125" style="208"/>
    <col min="8449" max="8449" width="66.5703125" style="208" customWidth="1"/>
    <col min="8450" max="8453" width="15.7109375" style="208" customWidth="1"/>
    <col min="8454" max="8704" width="11.42578125" style="208"/>
    <col min="8705" max="8705" width="66.5703125" style="208" customWidth="1"/>
    <col min="8706" max="8709" width="15.7109375" style="208" customWidth="1"/>
    <col min="8710" max="8960" width="11.42578125" style="208"/>
    <col min="8961" max="8961" width="66.5703125" style="208" customWidth="1"/>
    <col min="8962" max="8965" width="15.7109375" style="208" customWidth="1"/>
    <col min="8966" max="9216" width="11.42578125" style="208"/>
    <col min="9217" max="9217" width="66.5703125" style="208" customWidth="1"/>
    <col min="9218" max="9221" width="15.7109375" style="208" customWidth="1"/>
    <col min="9222" max="9472" width="11.42578125" style="208"/>
    <col min="9473" max="9473" width="66.5703125" style="208" customWidth="1"/>
    <col min="9474" max="9477" width="15.7109375" style="208" customWidth="1"/>
    <col min="9478" max="9728" width="11.42578125" style="208"/>
    <col min="9729" max="9729" width="66.5703125" style="208" customWidth="1"/>
    <col min="9730" max="9733" width="15.7109375" style="208" customWidth="1"/>
    <col min="9734" max="9984" width="11.42578125" style="208"/>
    <col min="9985" max="9985" width="66.5703125" style="208" customWidth="1"/>
    <col min="9986" max="9989" width="15.7109375" style="208" customWidth="1"/>
    <col min="9990" max="10240" width="11.42578125" style="208"/>
    <col min="10241" max="10241" width="66.5703125" style="208" customWidth="1"/>
    <col min="10242" max="10245" width="15.7109375" style="208" customWidth="1"/>
    <col min="10246" max="10496" width="11.42578125" style="208"/>
    <col min="10497" max="10497" width="66.5703125" style="208" customWidth="1"/>
    <col min="10498" max="10501" width="15.7109375" style="208" customWidth="1"/>
    <col min="10502" max="10752" width="11.42578125" style="208"/>
    <col min="10753" max="10753" width="66.5703125" style="208" customWidth="1"/>
    <col min="10754" max="10757" width="15.7109375" style="208" customWidth="1"/>
    <col min="10758" max="11008" width="11.42578125" style="208"/>
    <col min="11009" max="11009" width="66.5703125" style="208" customWidth="1"/>
    <col min="11010" max="11013" width="15.7109375" style="208" customWidth="1"/>
    <col min="11014" max="11264" width="11.42578125" style="208"/>
    <col min="11265" max="11265" width="66.5703125" style="208" customWidth="1"/>
    <col min="11266" max="11269" width="15.7109375" style="208" customWidth="1"/>
    <col min="11270" max="11520" width="11.42578125" style="208"/>
    <col min="11521" max="11521" width="66.5703125" style="208" customWidth="1"/>
    <col min="11522" max="11525" width="15.7109375" style="208" customWidth="1"/>
    <col min="11526" max="11776" width="11.42578125" style="208"/>
    <col min="11777" max="11777" width="66.5703125" style="208" customWidth="1"/>
    <col min="11778" max="11781" width="15.7109375" style="208" customWidth="1"/>
    <col min="11782" max="12032" width="11.42578125" style="208"/>
    <col min="12033" max="12033" width="66.5703125" style="208" customWidth="1"/>
    <col min="12034" max="12037" width="15.7109375" style="208" customWidth="1"/>
    <col min="12038" max="12288" width="11.42578125" style="208"/>
    <col min="12289" max="12289" width="66.5703125" style="208" customWidth="1"/>
    <col min="12290" max="12293" width="15.7109375" style="208" customWidth="1"/>
    <col min="12294" max="12544" width="11.42578125" style="208"/>
    <col min="12545" max="12545" width="66.5703125" style="208" customWidth="1"/>
    <col min="12546" max="12549" width="15.7109375" style="208" customWidth="1"/>
    <col min="12550" max="12800" width="11.42578125" style="208"/>
    <col min="12801" max="12801" width="66.5703125" style="208" customWidth="1"/>
    <col min="12802" max="12805" width="15.7109375" style="208" customWidth="1"/>
    <col min="12806" max="13056" width="11.42578125" style="208"/>
    <col min="13057" max="13057" width="66.5703125" style="208" customWidth="1"/>
    <col min="13058" max="13061" width="15.7109375" style="208" customWidth="1"/>
    <col min="13062" max="13312" width="11.42578125" style="208"/>
    <col min="13313" max="13313" width="66.5703125" style="208" customWidth="1"/>
    <col min="13314" max="13317" width="15.7109375" style="208" customWidth="1"/>
    <col min="13318" max="13568" width="11.42578125" style="208"/>
    <col min="13569" max="13569" width="66.5703125" style="208" customWidth="1"/>
    <col min="13570" max="13573" width="15.7109375" style="208" customWidth="1"/>
    <col min="13574" max="13824" width="11.42578125" style="208"/>
    <col min="13825" max="13825" width="66.5703125" style="208" customWidth="1"/>
    <col min="13826" max="13829" width="15.7109375" style="208" customWidth="1"/>
    <col min="13830" max="14080" width="11.42578125" style="208"/>
    <col min="14081" max="14081" width="66.5703125" style="208" customWidth="1"/>
    <col min="14082" max="14085" width="15.7109375" style="208" customWidth="1"/>
    <col min="14086" max="14336" width="11.42578125" style="208"/>
    <col min="14337" max="14337" width="66.5703125" style="208" customWidth="1"/>
    <col min="14338" max="14341" width="15.7109375" style="208" customWidth="1"/>
    <col min="14342" max="14592" width="11.42578125" style="208"/>
    <col min="14593" max="14593" width="66.5703125" style="208" customWidth="1"/>
    <col min="14594" max="14597" width="15.7109375" style="208" customWidth="1"/>
    <col min="14598" max="14848" width="11.42578125" style="208"/>
    <col min="14849" max="14849" width="66.5703125" style="208" customWidth="1"/>
    <col min="14850" max="14853" width="15.7109375" style="208" customWidth="1"/>
    <col min="14854" max="15104" width="11.42578125" style="208"/>
    <col min="15105" max="15105" width="66.5703125" style="208" customWidth="1"/>
    <col min="15106" max="15109" width="15.7109375" style="208" customWidth="1"/>
    <col min="15110" max="15360" width="11.42578125" style="208"/>
    <col min="15361" max="15361" width="66.5703125" style="208" customWidth="1"/>
    <col min="15362" max="15365" width="15.7109375" style="208" customWidth="1"/>
    <col min="15366" max="15616" width="11.42578125" style="208"/>
    <col min="15617" max="15617" width="66.5703125" style="208" customWidth="1"/>
    <col min="15618" max="15621" width="15.7109375" style="208" customWidth="1"/>
    <col min="15622" max="15872" width="11.42578125" style="208"/>
    <col min="15873" max="15873" width="66.5703125" style="208" customWidth="1"/>
    <col min="15874" max="15877" width="15.7109375" style="208" customWidth="1"/>
    <col min="15878" max="16128" width="11.42578125" style="208"/>
    <col min="16129" max="16129" width="66.5703125" style="208" customWidth="1"/>
    <col min="16130" max="16133" width="15.7109375" style="208" customWidth="1"/>
    <col min="16134" max="16384" width="11.42578125" style="208"/>
  </cols>
  <sheetData>
    <row r="1" spans="1:5" s="185" customFormat="1" ht="30" customHeight="1">
      <c r="A1" s="519" t="s">
        <v>132</v>
      </c>
      <c r="B1" s="519"/>
      <c r="C1" s="519"/>
      <c r="D1" s="519"/>
      <c r="E1" s="519"/>
    </row>
    <row r="2" spans="1:5" s="185" customFormat="1" ht="15" customHeight="1">
      <c r="A2" s="520" t="s">
        <v>597</v>
      </c>
      <c r="B2" s="520"/>
      <c r="C2" s="520"/>
      <c r="D2" s="520"/>
      <c r="E2" s="520"/>
    </row>
    <row r="3" spans="1:5" s="185" customFormat="1" ht="15" customHeight="1">
      <c r="A3" s="520" t="s">
        <v>575</v>
      </c>
      <c r="B3" s="520"/>
      <c r="C3" s="520"/>
      <c r="D3" s="520"/>
      <c r="E3" s="520"/>
    </row>
    <row r="4" spans="1:5" s="185" customFormat="1" ht="30" customHeight="1">
      <c r="A4" s="521" t="s">
        <v>55</v>
      </c>
      <c r="B4" s="521"/>
      <c r="C4" s="521"/>
      <c r="D4" s="521"/>
      <c r="E4" s="521"/>
    </row>
    <row r="5" spans="1:5" ht="15" customHeight="1">
      <c r="A5" s="210"/>
      <c r="B5" s="184"/>
      <c r="C5" s="207"/>
      <c r="D5" s="184"/>
      <c r="E5" s="234"/>
    </row>
    <row r="6" spans="1:5" ht="30" customHeight="1">
      <c r="A6" s="211" t="s">
        <v>601</v>
      </c>
      <c r="B6" s="212" t="s">
        <v>133</v>
      </c>
      <c r="C6" s="212" t="s">
        <v>134</v>
      </c>
      <c r="D6" s="213" t="s">
        <v>576</v>
      </c>
      <c r="E6" s="214" t="s">
        <v>71</v>
      </c>
    </row>
    <row r="7" spans="1:5" ht="15" customHeight="1">
      <c r="A7" s="215" t="s">
        <v>577</v>
      </c>
      <c r="B7" s="207">
        <v>1511.4167500000001</v>
      </c>
      <c r="C7" s="207">
        <v>106.43754</v>
      </c>
      <c r="D7" s="207">
        <v>1617.85429</v>
      </c>
      <c r="E7" s="216">
        <v>2.2885400658364453E-2</v>
      </c>
    </row>
    <row r="8" spans="1:5" ht="15" customHeight="1">
      <c r="A8" s="215" t="s">
        <v>578</v>
      </c>
      <c r="B8" s="207">
        <v>16.705259999999999</v>
      </c>
      <c r="C8" s="207">
        <v>0</v>
      </c>
      <c r="D8" s="207">
        <v>16.705259999999999</v>
      </c>
      <c r="E8" s="216">
        <v>2.3630469725561588E-4</v>
      </c>
    </row>
    <row r="9" spans="1:5" ht="15" customHeight="1">
      <c r="A9" s="215" t="s">
        <v>579</v>
      </c>
      <c r="B9" s="207">
        <v>76.860710000000012</v>
      </c>
      <c r="C9" s="207">
        <v>0</v>
      </c>
      <c r="D9" s="207">
        <v>76.860710000000012</v>
      </c>
      <c r="E9" s="216">
        <v>1.0872352065996991E-3</v>
      </c>
    </row>
    <row r="10" spans="1:5" ht="15" customHeight="1">
      <c r="A10" s="215" t="s">
        <v>580</v>
      </c>
      <c r="B10" s="207">
        <v>581.36311000000001</v>
      </c>
      <c r="C10" s="207">
        <v>0</v>
      </c>
      <c r="D10" s="207">
        <v>581.36311000000001</v>
      </c>
      <c r="E10" s="216">
        <v>8.2236872520471595E-3</v>
      </c>
    </row>
    <row r="11" spans="1:5" ht="15" customHeight="1">
      <c r="A11" s="215" t="s">
        <v>581</v>
      </c>
      <c r="B11" s="207">
        <v>6485.55069</v>
      </c>
      <c r="C11" s="207">
        <v>2050.1664599999999</v>
      </c>
      <c r="D11" s="207">
        <v>8535.7171500000004</v>
      </c>
      <c r="E11" s="216">
        <v>0.12074221275157157</v>
      </c>
    </row>
    <row r="12" spans="1:5" ht="15" customHeight="1">
      <c r="A12" s="215" t="s">
        <v>582</v>
      </c>
      <c r="B12" s="207">
        <v>54.070129999999999</v>
      </c>
      <c r="C12" s="207">
        <v>0</v>
      </c>
      <c r="D12" s="207">
        <v>54.070129999999999</v>
      </c>
      <c r="E12" s="216">
        <v>7.6485045430132754E-4</v>
      </c>
    </row>
    <row r="13" spans="1:5" ht="15" customHeight="1">
      <c r="A13" s="215" t="s">
        <v>73</v>
      </c>
      <c r="B13" s="207">
        <v>2953.2861699999999</v>
      </c>
      <c r="C13" s="207">
        <v>17915.092140000001</v>
      </c>
      <c r="D13" s="207">
        <v>20868.37831</v>
      </c>
      <c r="E13" s="216">
        <v>0.29519419744201592</v>
      </c>
    </row>
    <row r="14" spans="1:5" ht="15" customHeight="1">
      <c r="A14" s="215" t="s">
        <v>583</v>
      </c>
      <c r="B14" s="207">
        <v>12217.790800000001</v>
      </c>
      <c r="C14" s="207">
        <v>3802.8257599999997</v>
      </c>
      <c r="D14" s="207">
        <v>16020.61656</v>
      </c>
      <c r="E14" s="216">
        <v>0.22662005536334703</v>
      </c>
    </row>
    <row r="15" spans="1:5" ht="15" customHeight="1">
      <c r="A15" s="215" t="s">
        <v>584</v>
      </c>
      <c r="B15" s="207">
        <v>3516.0871000000002</v>
      </c>
      <c r="C15" s="207">
        <v>88.530339999999995</v>
      </c>
      <c r="D15" s="207">
        <v>3604.61744</v>
      </c>
      <c r="E15" s="216">
        <v>5.0989211355076974E-2</v>
      </c>
    </row>
    <row r="16" spans="1:5" ht="15" customHeight="1">
      <c r="A16" s="215" t="s">
        <v>585</v>
      </c>
      <c r="B16" s="207">
        <v>5409.6599299999998</v>
      </c>
      <c r="C16" s="207">
        <v>409.51797999999997</v>
      </c>
      <c r="D16" s="207">
        <v>5819.1779099999994</v>
      </c>
      <c r="E16" s="216">
        <v>8.2315335068063433E-2</v>
      </c>
    </row>
    <row r="17" spans="1:5" ht="15" customHeight="1">
      <c r="A17" s="215" t="s">
        <v>586</v>
      </c>
      <c r="B17" s="207">
        <v>1762.8371100000002</v>
      </c>
      <c r="C17" s="207">
        <v>582.92981000000009</v>
      </c>
      <c r="D17" s="207">
        <v>2345.76692</v>
      </c>
      <c r="E17" s="216">
        <v>3.3182108022433564E-2</v>
      </c>
    </row>
    <row r="18" spans="1:5" ht="15" customHeight="1">
      <c r="A18" s="215" t="s">
        <v>587</v>
      </c>
      <c r="B18" s="207">
        <v>3470.5502900000001</v>
      </c>
      <c r="C18" s="207">
        <v>3555.2197000000001</v>
      </c>
      <c r="D18" s="207">
        <v>7025.7699900000007</v>
      </c>
      <c r="E18" s="216">
        <v>9.9383215255227489E-2</v>
      </c>
    </row>
    <row r="19" spans="1:5" ht="15" customHeight="1">
      <c r="A19" s="215" t="s">
        <v>588</v>
      </c>
      <c r="B19" s="207">
        <v>867.53575000000001</v>
      </c>
      <c r="C19" s="207">
        <v>15.841100000000001</v>
      </c>
      <c r="D19" s="207">
        <v>883.37684999999999</v>
      </c>
      <c r="E19" s="216">
        <v>1.2495830600773026E-2</v>
      </c>
    </row>
    <row r="20" spans="1:5" ht="15" customHeight="1">
      <c r="A20" s="215" t="s">
        <v>589</v>
      </c>
      <c r="B20" s="207">
        <v>593.62093999999991</v>
      </c>
      <c r="C20" s="207">
        <v>15.291270000000001</v>
      </c>
      <c r="D20" s="207">
        <v>608.91220999999996</v>
      </c>
      <c r="E20" s="216">
        <v>8.6133837748887474E-3</v>
      </c>
    </row>
    <row r="21" spans="1:5" ht="15" customHeight="1">
      <c r="A21" s="215" t="s">
        <v>590</v>
      </c>
      <c r="B21" s="207">
        <v>1864.1722</v>
      </c>
      <c r="C21" s="207">
        <v>103.74478999999999</v>
      </c>
      <c r="D21" s="207">
        <v>1967.9169899999999</v>
      </c>
      <c r="E21" s="216">
        <v>2.7837221841870936E-2</v>
      </c>
    </row>
    <row r="22" spans="1:5" ht="15" customHeight="1">
      <c r="A22" s="215" t="s">
        <v>591</v>
      </c>
      <c r="B22" s="207">
        <v>123.96356</v>
      </c>
      <c r="C22" s="207">
        <v>2.3926500000000002</v>
      </c>
      <c r="D22" s="207">
        <v>126.35621</v>
      </c>
      <c r="E22" s="216">
        <v>1.7873751112174863E-3</v>
      </c>
    </row>
    <row r="23" spans="1:5" ht="15" customHeight="1">
      <c r="A23" s="215" t="s">
        <v>592</v>
      </c>
      <c r="B23" s="207">
        <v>0</v>
      </c>
      <c r="C23" s="207">
        <v>0</v>
      </c>
      <c r="D23" s="207">
        <v>0</v>
      </c>
      <c r="E23" s="216">
        <v>0</v>
      </c>
    </row>
    <row r="24" spans="1:5" s="217" customFormat="1" ht="15" customHeight="1">
      <c r="A24" s="215" t="s">
        <v>593</v>
      </c>
      <c r="B24" s="207">
        <v>499.39181000000002</v>
      </c>
      <c r="C24" s="207">
        <v>40.876179999999998</v>
      </c>
      <c r="D24" s="207">
        <v>540.26799000000005</v>
      </c>
      <c r="E24" s="216">
        <v>7.6423751449453715E-3</v>
      </c>
    </row>
    <row r="25" spans="1:5" ht="15" customHeight="1">
      <c r="A25" s="218" t="s">
        <v>598</v>
      </c>
      <c r="B25" s="219">
        <v>42004.862310000004</v>
      </c>
      <c r="C25" s="219">
        <v>28688.865720000009</v>
      </c>
      <c r="D25" s="219">
        <v>70693.728030000013</v>
      </c>
      <c r="E25" s="220">
        <v>1</v>
      </c>
    </row>
    <row r="26" spans="1:5" ht="15" customHeight="1">
      <c r="A26" s="221" t="s">
        <v>595</v>
      </c>
      <c r="B26" s="216">
        <v>0.5941808910144698</v>
      </c>
      <c r="C26" s="216">
        <v>0.40581910898553025</v>
      </c>
      <c r="D26" s="216">
        <v>1</v>
      </c>
      <c r="E26" s="216"/>
    </row>
    <row r="27" spans="1:5" ht="15" customHeight="1" thickBot="1">
      <c r="A27" s="222"/>
      <c r="B27" s="228"/>
      <c r="C27" s="224"/>
      <c r="D27" s="228"/>
      <c r="E27" s="229"/>
    </row>
    <row r="28" spans="1:5" ht="15" customHeight="1" thickTop="1">
      <c r="A28" s="206" t="s">
        <v>596</v>
      </c>
      <c r="B28" s="226"/>
      <c r="C28" s="216"/>
      <c r="D28" s="226"/>
      <c r="E28" s="226"/>
    </row>
    <row r="29" spans="1:5" ht="15" customHeight="1">
      <c r="A29" s="232"/>
      <c r="B29" s="184"/>
      <c r="C29" s="207"/>
      <c r="D29" s="184"/>
      <c r="E29" s="226"/>
    </row>
  </sheetData>
  <mergeCells count="4">
    <mergeCell ref="A1:E1"/>
    <mergeCell ref="A2:E2"/>
    <mergeCell ref="A3:E3"/>
    <mergeCell ref="A4:E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E30"/>
  <sheetViews>
    <sheetView zoomScaleNormal="100" workbookViewId="0">
      <selection sqref="A1:E1"/>
    </sheetView>
  </sheetViews>
  <sheetFormatPr defaultColWidth="11.42578125" defaultRowHeight="12.75"/>
  <cols>
    <col min="1" max="1" width="62.140625" style="209" customWidth="1"/>
    <col min="2" max="5" width="15.7109375" style="208" customWidth="1"/>
    <col min="6" max="256" width="11.42578125" style="208"/>
    <col min="257" max="257" width="53.5703125" style="208" customWidth="1"/>
    <col min="258" max="261" width="15.7109375" style="208" customWidth="1"/>
    <col min="262" max="512" width="11.42578125" style="208"/>
    <col min="513" max="513" width="53.5703125" style="208" customWidth="1"/>
    <col min="514" max="517" width="15.7109375" style="208" customWidth="1"/>
    <col min="518" max="768" width="11.42578125" style="208"/>
    <col min="769" max="769" width="53.5703125" style="208" customWidth="1"/>
    <col min="770" max="773" width="15.7109375" style="208" customWidth="1"/>
    <col min="774" max="1024" width="11.42578125" style="208"/>
    <col min="1025" max="1025" width="53.5703125" style="208" customWidth="1"/>
    <col min="1026" max="1029" width="15.7109375" style="208" customWidth="1"/>
    <col min="1030" max="1280" width="11.42578125" style="208"/>
    <col min="1281" max="1281" width="53.5703125" style="208" customWidth="1"/>
    <col min="1282" max="1285" width="15.7109375" style="208" customWidth="1"/>
    <col min="1286" max="1536" width="11.42578125" style="208"/>
    <col min="1537" max="1537" width="53.5703125" style="208" customWidth="1"/>
    <col min="1538" max="1541" width="15.7109375" style="208" customWidth="1"/>
    <col min="1542" max="1792" width="11.42578125" style="208"/>
    <col min="1793" max="1793" width="53.5703125" style="208" customWidth="1"/>
    <col min="1794" max="1797" width="15.7109375" style="208" customWidth="1"/>
    <col min="1798" max="2048" width="11.42578125" style="208"/>
    <col min="2049" max="2049" width="53.5703125" style="208" customWidth="1"/>
    <col min="2050" max="2053" width="15.7109375" style="208" customWidth="1"/>
    <col min="2054" max="2304" width="11.42578125" style="208"/>
    <col min="2305" max="2305" width="53.5703125" style="208" customWidth="1"/>
    <col min="2306" max="2309" width="15.7109375" style="208" customWidth="1"/>
    <col min="2310" max="2560" width="11.42578125" style="208"/>
    <col min="2561" max="2561" width="53.5703125" style="208" customWidth="1"/>
    <col min="2562" max="2565" width="15.7109375" style="208" customWidth="1"/>
    <col min="2566" max="2816" width="11.42578125" style="208"/>
    <col min="2817" max="2817" width="53.5703125" style="208" customWidth="1"/>
    <col min="2818" max="2821" width="15.7109375" style="208" customWidth="1"/>
    <col min="2822" max="3072" width="11.42578125" style="208"/>
    <col min="3073" max="3073" width="53.5703125" style="208" customWidth="1"/>
    <col min="3074" max="3077" width="15.7109375" style="208" customWidth="1"/>
    <col min="3078" max="3328" width="11.42578125" style="208"/>
    <col min="3329" max="3329" width="53.5703125" style="208" customWidth="1"/>
    <col min="3330" max="3333" width="15.7109375" style="208" customWidth="1"/>
    <col min="3334" max="3584" width="11.42578125" style="208"/>
    <col min="3585" max="3585" width="53.5703125" style="208" customWidth="1"/>
    <col min="3586" max="3589" width="15.7109375" style="208" customWidth="1"/>
    <col min="3590" max="3840" width="11.42578125" style="208"/>
    <col min="3841" max="3841" width="53.5703125" style="208" customWidth="1"/>
    <col min="3842" max="3845" width="15.7109375" style="208" customWidth="1"/>
    <col min="3846" max="4096" width="11.42578125" style="208"/>
    <col min="4097" max="4097" width="53.5703125" style="208" customWidth="1"/>
    <col min="4098" max="4101" width="15.7109375" style="208" customWidth="1"/>
    <col min="4102" max="4352" width="11.42578125" style="208"/>
    <col min="4353" max="4353" width="53.5703125" style="208" customWidth="1"/>
    <col min="4354" max="4357" width="15.7109375" style="208" customWidth="1"/>
    <col min="4358" max="4608" width="11.42578125" style="208"/>
    <col min="4609" max="4609" width="53.5703125" style="208" customWidth="1"/>
    <col min="4610" max="4613" width="15.7109375" style="208" customWidth="1"/>
    <col min="4614" max="4864" width="11.42578125" style="208"/>
    <col min="4865" max="4865" width="53.5703125" style="208" customWidth="1"/>
    <col min="4866" max="4869" width="15.7109375" style="208" customWidth="1"/>
    <col min="4870" max="5120" width="11.42578125" style="208"/>
    <col min="5121" max="5121" width="53.5703125" style="208" customWidth="1"/>
    <col min="5122" max="5125" width="15.7109375" style="208" customWidth="1"/>
    <col min="5126" max="5376" width="11.42578125" style="208"/>
    <col min="5377" max="5377" width="53.5703125" style="208" customWidth="1"/>
    <col min="5378" max="5381" width="15.7109375" style="208" customWidth="1"/>
    <col min="5382" max="5632" width="11.42578125" style="208"/>
    <col min="5633" max="5633" width="53.5703125" style="208" customWidth="1"/>
    <col min="5634" max="5637" width="15.7109375" style="208" customWidth="1"/>
    <col min="5638" max="5888" width="11.42578125" style="208"/>
    <col min="5889" max="5889" width="53.5703125" style="208" customWidth="1"/>
    <col min="5890" max="5893" width="15.7109375" style="208" customWidth="1"/>
    <col min="5894" max="6144" width="11.42578125" style="208"/>
    <col min="6145" max="6145" width="53.5703125" style="208" customWidth="1"/>
    <col min="6146" max="6149" width="15.7109375" style="208" customWidth="1"/>
    <col min="6150" max="6400" width="11.42578125" style="208"/>
    <col min="6401" max="6401" width="53.5703125" style="208" customWidth="1"/>
    <col min="6402" max="6405" width="15.7109375" style="208" customWidth="1"/>
    <col min="6406" max="6656" width="11.42578125" style="208"/>
    <col min="6657" max="6657" width="53.5703125" style="208" customWidth="1"/>
    <col min="6658" max="6661" width="15.7109375" style="208" customWidth="1"/>
    <col min="6662" max="6912" width="11.42578125" style="208"/>
    <col min="6913" max="6913" width="53.5703125" style="208" customWidth="1"/>
    <col min="6914" max="6917" width="15.7109375" style="208" customWidth="1"/>
    <col min="6918" max="7168" width="11.42578125" style="208"/>
    <col min="7169" max="7169" width="53.5703125" style="208" customWidth="1"/>
    <col min="7170" max="7173" width="15.7109375" style="208" customWidth="1"/>
    <col min="7174" max="7424" width="11.42578125" style="208"/>
    <col min="7425" max="7425" width="53.5703125" style="208" customWidth="1"/>
    <col min="7426" max="7429" width="15.7109375" style="208" customWidth="1"/>
    <col min="7430" max="7680" width="11.42578125" style="208"/>
    <col min="7681" max="7681" width="53.5703125" style="208" customWidth="1"/>
    <col min="7682" max="7685" width="15.7109375" style="208" customWidth="1"/>
    <col min="7686" max="7936" width="11.42578125" style="208"/>
    <col min="7937" max="7937" width="53.5703125" style="208" customWidth="1"/>
    <col min="7938" max="7941" width="15.7109375" style="208" customWidth="1"/>
    <col min="7942" max="8192" width="11.42578125" style="208"/>
    <col min="8193" max="8193" width="53.5703125" style="208" customWidth="1"/>
    <col min="8194" max="8197" width="15.7109375" style="208" customWidth="1"/>
    <col min="8198" max="8448" width="11.42578125" style="208"/>
    <col min="8449" max="8449" width="53.5703125" style="208" customWidth="1"/>
    <col min="8450" max="8453" width="15.7109375" style="208" customWidth="1"/>
    <col min="8454" max="8704" width="11.42578125" style="208"/>
    <col min="8705" max="8705" width="53.5703125" style="208" customWidth="1"/>
    <col min="8706" max="8709" width="15.7109375" style="208" customWidth="1"/>
    <col min="8710" max="8960" width="11.42578125" style="208"/>
    <col min="8961" max="8961" width="53.5703125" style="208" customWidth="1"/>
    <col min="8962" max="8965" width="15.7109375" style="208" customWidth="1"/>
    <col min="8966" max="9216" width="11.42578125" style="208"/>
    <col min="9217" max="9217" width="53.5703125" style="208" customWidth="1"/>
    <col min="9218" max="9221" width="15.7109375" style="208" customWidth="1"/>
    <col min="9222" max="9472" width="11.42578125" style="208"/>
    <col min="9473" max="9473" width="53.5703125" style="208" customWidth="1"/>
    <col min="9474" max="9477" width="15.7109375" style="208" customWidth="1"/>
    <col min="9478" max="9728" width="11.42578125" style="208"/>
    <col min="9729" max="9729" width="53.5703125" style="208" customWidth="1"/>
    <col min="9730" max="9733" width="15.7109375" style="208" customWidth="1"/>
    <col min="9734" max="9984" width="11.42578125" style="208"/>
    <col min="9985" max="9985" width="53.5703125" style="208" customWidth="1"/>
    <col min="9986" max="9989" width="15.7109375" style="208" customWidth="1"/>
    <col min="9990" max="10240" width="11.42578125" style="208"/>
    <col min="10241" max="10241" width="53.5703125" style="208" customWidth="1"/>
    <col min="10242" max="10245" width="15.7109375" style="208" customWidth="1"/>
    <col min="10246" max="10496" width="11.42578125" style="208"/>
    <col min="10497" max="10497" width="53.5703125" style="208" customWidth="1"/>
    <col min="10498" max="10501" width="15.7109375" style="208" customWidth="1"/>
    <col min="10502" max="10752" width="11.42578125" style="208"/>
    <col min="10753" max="10753" width="53.5703125" style="208" customWidth="1"/>
    <col min="10754" max="10757" width="15.7109375" style="208" customWidth="1"/>
    <col min="10758" max="11008" width="11.42578125" style="208"/>
    <col min="11009" max="11009" width="53.5703125" style="208" customWidth="1"/>
    <col min="11010" max="11013" width="15.7109375" style="208" customWidth="1"/>
    <col min="11014" max="11264" width="11.42578125" style="208"/>
    <col min="11265" max="11265" width="53.5703125" style="208" customWidth="1"/>
    <col min="11266" max="11269" width="15.7109375" style="208" customWidth="1"/>
    <col min="11270" max="11520" width="11.42578125" style="208"/>
    <col min="11521" max="11521" width="53.5703125" style="208" customWidth="1"/>
    <col min="11522" max="11525" width="15.7109375" style="208" customWidth="1"/>
    <col min="11526" max="11776" width="11.42578125" style="208"/>
    <col min="11777" max="11777" width="53.5703125" style="208" customWidth="1"/>
    <col min="11778" max="11781" width="15.7109375" style="208" customWidth="1"/>
    <col min="11782" max="12032" width="11.42578125" style="208"/>
    <col min="12033" max="12033" width="53.5703125" style="208" customWidth="1"/>
    <col min="12034" max="12037" width="15.7109375" style="208" customWidth="1"/>
    <col min="12038" max="12288" width="11.42578125" style="208"/>
    <col min="12289" max="12289" width="53.5703125" style="208" customWidth="1"/>
    <col min="12290" max="12293" width="15.7109375" style="208" customWidth="1"/>
    <col min="12294" max="12544" width="11.42578125" style="208"/>
    <col min="12545" max="12545" width="53.5703125" style="208" customWidth="1"/>
    <col min="12546" max="12549" width="15.7109375" style="208" customWidth="1"/>
    <col min="12550" max="12800" width="11.42578125" style="208"/>
    <col min="12801" max="12801" width="53.5703125" style="208" customWidth="1"/>
    <col min="12802" max="12805" width="15.7109375" style="208" customWidth="1"/>
    <col min="12806" max="13056" width="11.42578125" style="208"/>
    <col min="13057" max="13057" width="53.5703125" style="208" customWidth="1"/>
    <col min="13058" max="13061" width="15.7109375" style="208" customWidth="1"/>
    <col min="13062" max="13312" width="11.42578125" style="208"/>
    <col min="13313" max="13313" width="53.5703125" style="208" customWidth="1"/>
    <col min="13314" max="13317" width="15.7109375" style="208" customWidth="1"/>
    <col min="13318" max="13568" width="11.42578125" style="208"/>
    <col min="13569" max="13569" width="53.5703125" style="208" customWidth="1"/>
    <col min="13570" max="13573" width="15.7109375" style="208" customWidth="1"/>
    <col min="13574" max="13824" width="11.42578125" style="208"/>
    <col min="13825" max="13825" width="53.5703125" style="208" customWidth="1"/>
    <col min="13826" max="13829" width="15.7109375" style="208" customWidth="1"/>
    <col min="13830" max="14080" width="11.42578125" style="208"/>
    <col min="14081" max="14081" width="53.5703125" style="208" customWidth="1"/>
    <col min="14082" max="14085" width="15.7109375" style="208" customWidth="1"/>
    <col min="14086" max="14336" width="11.42578125" style="208"/>
    <col min="14337" max="14337" width="53.5703125" style="208" customWidth="1"/>
    <col min="14338" max="14341" width="15.7109375" style="208" customWidth="1"/>
    <col min="14342" max="14592" width="11.42578125" style="208"/>
    <col min="14593" max="14593" width="53.5703125" style="208" customWidth="1"/>
    <col min="14594" max="14597" width="15.7109375" style="208" customWidth="1"/>
    <col min="14598" max="14848" width="11.42578125" style="208"/>
    <col min="14849" max="14849" width="53.5703125" style="208" customWidth="1"/>
    <col min="14850" max="14853" width="15.7109375" style="208" customWidth="1"/>
    <col min="14854" max="15104" width="11.42578125" style="208"/>
    <col min="15105" max="15105" width="53.5703125" style="208" customWidth="1"/>
    <col min="15106" max="15109" width="15.7109375" style="208" customWidth="1"/>
    <col min="15110" max="15360" width="11.42578125" style="208"/>
    <col min="15361" max="15361" width="53.5703125" style="208" customWidth="1"/>
    <col min="15362" max="15365" width="15.7109375" style="208" customWidth="1"/>
    <col min="15366" max="15616" width="11.42578125" style="208"/>
    <col min="15617" max="15617" width="53.5703125" style="208" customWidth="1"/>
    <col min="15618" max="15621" width="15.7109375" style="208" customWidth="1"/>
    <col min="15622" max="15872" width="11.42578125" style="208"/>
    <col min="15873" max="15873" width="53.5703125" style="208" customWidth="1"/>
    <col min="15874" max="15877" width="15.7109375" style="208" customWidth="1"/>
    <col min="15878" max="16128" width="11.42578125" style="208"/>
    <col min="16129" max="16129" width="53.5703125" style="208" customWidth="1"/>
    <col min="16130" max="16133" width="15.7109375" style="208" customWidth="1"/>
    <col min="16134" max="16384" width="11.42578125" style="208"/>
  </cols>
  <sheetData>
    <row r="1" spans="1:5" s="185" customFormat="1" ht="30" customHeight="1">
      <c r="A1" s="519" t="s">
        <v>132</v>
      </c>
      <c r="B1" s="519"/>
      <c r="C1" s="519"/>
      <c r="D1" s="519"/>
      <c r="E1" s="519"/>
    </row>
    <row r="2" spans="1:5" s="185" customFormat="1" ht="15" customHeight="1">
      <c r="A2" s="520" t="s">
        <v>600</v>
      </c>
      <c r="B2" s="520"/>
      <c r="C2" s="520"/>
      <c r="D2" s="520"/>
      <c r="E2" s="520"/>
    </row>
    <row r="3" spans="1:5" s="185" customFormat="1" ht="15" customHeight="1">
      <c r="A3" s="520" t="s">
        <v>575</v>
      </c>
      <c r="B3" s="520"/>
      <c r="C3" s="520"/>
      <c r="D3" s="520"/>
      <c r="E3" s="520"/>
    </row>
    <row r="4" spans="1:5" s="185" customFormat="1" ht="30" customHeight="1">
      <c r="A4" s="521" t="s">
        <v>55</v>
      </c>
      <c r="B4" s="521"/>
      <c r="C4" s="521"/>
      <c r="D4" s="521"/>
      <c r="E4" s="521"/>
    </row>
    <row r="5" spans="1:5" ht="15" customHeight="1">
      <c r="A5" s="210"/>
      <c r="B5" s="184"/>
      <c r="C5" s="207"/>
      <c r="D5" s="184"/>
      <c r="E5" s="234"/>
    </row>
    <row r="6" spans="1:5" ht="30" customHeight="1">
      <c r="A6" s="211" t="s">
        <v>601</v>
      </c>
      <c r="B6" s="212" t="s">
        <v>133</v>
      </c>
      <c r="C6" s="212" t="s">
        <v>134</v>
      </c>
      <c r="D6" s="213" t="s">
        <v>576</v>
      </c>
      <c r="E6" s="212" t="s">
        <v>71</v>
      </c>
    </row>
    <row r="7" spans="1:5" ht="15" customHeight="1">
      <c r="A7" s="215" t="s">
        <v>577</v>
      </c>
      <c r="B7" s="207">
        <v>1153966.8919600002</v>
      </c>
      <c r="C7" s="207">
        <v>25538.44241</v>
      </c>
      <c r="D7" s="207">
        <v>1179505.3343700001</v>
      </c>
      <c r="E7" s="216">
        <v>0.2686858473954552</v>
      </c>
    </row>
    <row r="8" spans="1:5" ht="15" customHeight="1">
      <c r="A8" s="215" t="s">
        <v>578</v>
      </c>
      <c r="B8" s="207">
        <v>18029.185539999999</v>
      </c>
      <c r="C8" s="207">
        <v>1314.33609</v>
      </c>
      <c r="D8" s="207">
        <v>19343.521629999999</v>
      </c>
      <c r="E8" s="216">
        <v>4.4063645575158636E-3</v>
      </c>
    </row>
    <row r="9" spans="1:5" ht="15" customHeight="1">
      <c r="A9" s="215" t="s">
        <v>579</v>
      </c>
      <c r="B9" s="207">
        <v>92.639289999999988</v>
      </c>
      <c r="C9" s="207">
        <v>0</v>
      </c>
      <c r="D9" s="207">
        <v>92.639289999999988</v>
      </c>
      <c r="E9" s="216">
        <v>2.1102800818665289E-5</v>
      </c>
    </row>
    <row r="10" spans="1:5" ht="15" customHeight="1">
      <c r="A10" s="215" t="s">
        <v>580</v>
      </c>
      <c r="B10" s="207">
        <v>46715.044430000002</v>
      </c>
      <c r="C10" s="207">
        <v>8698.3177599999999</v>
      </c>
      <c r="D10" s="207">
        <v>55413.36219</v>
      </c>
      <c r="E10" s="216">
        <v>1.2622907029923571E-2</v>
      </c>
    </row>
    <row r="11" spans="1:5" ht="15" customHeight="1">
      <c r="A11" s="215" t="s">
        <v>581</v>
      </c>
      <c r="B11" s="207">
        <v>511451.67456999997</v>
      </c>
      <c r="C11" s="207">
        <v>121188.32659</v>
      </c>
      <c r="D11" s="207">
        <v>632640.00115999999</v>
      </c>
      <c r="E11" s="216">
        <v>0.14411245956655819</v>
      </c>
    </row>
    <row r="12" spans="1:5" ht="15" customHeight="1">
      <c r="A12" s="215" t="s">
        <v>582</v>
      </c>
      <c r="B12" s="207">
        <v>1696.06666</v>
      </c>
      <c r="C12" s="207">
        <v>77.416300000000007</v>
      </c>
      <c r="D12" s="207">
        <v>1773.48296</v>
      </c>
      <c r="E12" s="216">
        <v>4.0399119704152467E-4</v>
      </c>
    </row>
    <row r="13" spans="1:5" ht="15" customHeight="1">
      <c r="A13" s="215" t="s">
        <v>73</v>
      </c>
      <c r="B13" s="207">
        <v>337622.21205999999</v>
      </c>
      <c r="C13" s="207">
        <v>198008.66102999999</v>
      </c>
      <c r="D13" s="207">
        <v>535630.87309000001</v>
      </c>
      <c r="E13" s="216">
        <v>0.12201422989258723</v>
      </c>
    </row>
    <row r="14" spans="1:5" ht="15" customHeight="1">
      <c r="A14" s="215" t="s">
        <v>583</v>
      </c>
      <c r="B14" s="207">
        <v>843599.64286999998</v>
      </c>
      <c r="C14" s="207">
        <v>151470.39859</v>
      </c>
      <c r="D14" s="207">
        <v>995070.04145999998</v>
      </c>
      <c r="E14" s="216">
        <v>0.22667234264804267</v>
      </c>
    </row>
    <row r="15" spans="1:5" ht="15" customHeight="1">
      <c r="A15" s="215" t="s">
        <v>584</v>
      </c>
      <c r="B15" s="207">
        <v>184455.61358999999</v>
      </c>
      <c r="C15" s="207">
        <v>30189.287049999999</v>
      </c>
      <c r="D15" s="207">
        <v>214644.90064000001</v>
      </c>
      <c r="E15" s="216">
        <v>4.8895113347135137E-2</v>
      </c>
    </row>
    <row r="16" spans="1:5" ht="15" customHeight="1">
      <c r="A16" s="215" t="s">
        <v>585</v>
      </c>
      <c r="B16" s="207">
        <v>403671.14007999998</v>
      </c>
      <c r="C16" s="207">
        <v>53458.553020000007</v>
      </c>
      <c r="D16" s="207">
        <v>457129.69309999997</v>
      </c>
      <c r="E16" s="216">
        <v>0.10413202499486873</v>
      </c>
    </row>
    <row r="17" spans="1:5" ht="15" customHeight="1">
      <c r="A17" s="215" t="s">
        <v>586</v>
      </c>
      <c r="B17" s="207">
        <v>4344.8931900000007</v>
      </c>
      <c r="C17" s="207">
        <v>335.10881999999998</v>
      </c>
      <c r="D17" s="207">
        <v>4680.0020100000011</v>
      </c>
      <c r="E17" s="216">
        <v>1.0660827630261764E-3</v>
      </c>
    </row>
    <row r="18" spans="1:5" ht="15" customHeight="1">
      <c r="A18" s="215" t="s">
        <v>587</v>
      </c>
      <c r="B18" s="207">
        <v>155073.19768000001</v>
      </c>
      <c r="C18" s="207">
        <v>83563.584959999993</v>
      </c>
      <c r="D18" s="207">
        <v>238636.78263999999</v>
      </c>
      <c r="E18" s="216">
        <v>5.4360352848764747E-2</v>
      </c>
    </row>
    <row r="19" spans="1:5" ht="15" customHeight="1">
      <c r="A19" s="215" t="s">
        <v>588</v>
      </c>
      <c r="B19" s="207">
        <v>2663.7102500000001</v>
      </c>
      <c r="C19" s="207">
        <v>33.470599999999997</v>
      </c>
      <c r="D19" s="207">
        <v>2697.1808500000002</v>
      </c>
      <c r="E19" s="216">
        <v>6.1440529444330106E-4</v>
      </c>
    </row>
    <row r="20" spans="1:5" ht="15" customHeight="1">
      <c r="A20" s="215" t="s">
        <v>589</v>
      </c>
      <c r="B20" s="207">
        <v>4521.1767699999991</v>
      </c>
      <c r="C20" s="207">
        <v>877.15677000000005</v>
      </c>
      <c r="D20" s="207">
        <v>5398.3335399999996</v>
      </c>
      <c r="E20" s="216">
        <v>1.2297153556265414E-3</v>
      </c>
    </row>
    <row r="21" spans="1:5" ht="15" customHeight="1">
      <c r="A21" s="215" t="s">
        <v>590</v>
      </c>
      <c r="B21" s="207">
        <v>40223.596189999997</v>
      </c>
      <c r="C21" s="207">
        <v>5673.07215</v>
      </c>
      <c r="D21" s="207">
        <v>45896.668339999997</v>
      </c>
      <c r="E21" s="216">
        <v>1.0455048286956444E-2</v>
      </c>
    </row>
    <row r="22" spans="1:5" ht="15" customHeight="1">
      <c r="A22" s="215" t="s">
        <v>591</v>
      </c>
      <c r="B22" s="207">
        <v>483.05516999999998</v>
      </c>
      <c r="C22" s="207">
        <v>4.4673500000000006</v>
      </c>
      <c r="D22" s="207">
        <v>487.52251999999999</v>
      </c>
      <c r="E22" s="216">
        <v>1.1105537007217744E-4</v>
      </c>
    </row>
    <row r="23" spans="1:5" ht="15" customHeight="1">
      <c r="A23" s="215" t="s">
        <v>592</v>
      </c>
      <c r="B23" s="207">
        <v>0</v>
      </c>
      <c r="C23" s="207">
        <v>0</v>
      </c>
      <c r="D23" s="207">
        <v>0</v>
      </c>
      <c r="E23" s="216">
        <v>0</v>
      </c>
    </row>
    <row r="24" spans="1:5" ht="15" customHeight="1">
      <c r="A24" s="215" t="s">
        <v>593</v>
      </c>
      <c r="B24" s="207">
        <v>783.15949999999998</v>
      </c>
      <c r="C24" s="207">
        <v>81.461479999999995</v>
      </c>
      <c r="D24" s="207">
        <v>864.62097999999992</v>
      </c>
      <c r="E24" s="216">
        <v>1.9695665116366054E-4</v>
      </c>
    </row>
    <row r="25" spans="1:5" ht="15" customHeight="1">
      <c r="A25" s="218" t="s">
        <v>594</v>
      </c>
      <c r="B25" s="219">
        <v>3709392.8998000007</v>
      </c>
      <c r="C25" s="219">
        <v>680512.06097000011</v>
      </c>
      <c r="D25" s="219">
        <v>4389904.9607700007</v>
      </c>
      <c r="E25" s="220">
        <v>1</v>
      </c>
    </row>
    <row r="26" spans="1:5" ht="15" customHeight="1">
      <c r="A26" s="221" t="s">
        <v>595</v>
      </c>
      <c r="B26" s="216">
        <v>0.84498250712684309</v>
      </c>
      <c r="C26" s="216">
        <v>0.155017492873157</v>
      </c>
      <c r="D26" s="216">
        <v>1</v>
      </c>
      <c r="E26" s="216"/>
    </row>
    <row r="27" spans="1:5" ht="15" customHeight="1" thickBot="1">
      <c r="A27" s="222"/>
      <c r="B27" s="228"/>
      <c r="C27" s="224"/>
      <c r="D27" s="228"/>
      <c r="E27" s="229"/>
    </row>
    <row r="28" spans="1:5" ht="15" customHeight="1" thickTop="1">
      <c r="A28" s="206" t="s">
        <v>596</v>
      </c>
      <c r="B28" s="226"/>
      <c r="C28" s="216"/>
      <c r="D28" s="226"/>
      <c r="E28" s="226"/>
    </row>
    <row r="29" spans="1:5" ht="15" customHeight="1">
      <c r="A29" s="227"/>
      <c r="B29" s="184"/>
      <c r="C29" s="207"/>
      <c r="D29" s="184"/>
      <c r="E29" s="226"/>
    </row>
    <row r="30" spans="1:5" ht="15" customHeight="1">
      <c r="A30" s="232"/>
      <c r="B30" s="184"/>
      <c r="C30" s="207"/>
      <c r="D30" s="184"/>
      <c r="E30" s="226"/>
    </row>
  </sheetData>
  <mergeCells count="4">
    <mergeCell ref="A1:E1"/>
    <mergeCell ref="A2:E2"/>
    <mergeCell ref="A3:E3"/>
    <mergeCell ref="A4:E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E30"/>
  <sheetViews>
    <sheetView zoomScaleNormal="100" workbookViewId="0">
      <selection sqref="A1:E1"/>
    </sheetView>
  </sheetViews>
  <sheetFormatPr defaultColWidth="11.42578125" defaultRowHeight="12.75"/>
  <cols>
    <col min="1" max="1" width="63.85546875" style="209" customWidth="1"/>
    <col min="2" max="5" width="15.7109375" style="208" customWidth="1"/>
    <col min="6" max="256" width="11.42578125" style="208"/>
    <col min="257" max="257" width="63.85546875" style="208" customWidth="1"/>
    <col min="258" max="261" width="15.7109375" style="208" customWidth="1"/>
    <col min="262" max="512" width="11.42578125" style="208"/>
    <col min="513" max="513" width="63.85546875" style="208" customWidth="1"/>
    <col min="514" max="517" width="15.7109375" style="208" customWidth="1"/>
    <col min="518" max="768" width="11.42578125" style="208"/>
    <col min="769" max="769" width="63.85546875" style="208" customWidth="1"/>
    <col min="770" max="773" width="15.7109375" style="208" customWidth="1"/>
    <col min="774" max="1024" width="11.42578125" style="208"/>
    <col min="1025" max="1025" width="63.85546875" style="208" customWidth="1"/>
    <col min="1026" max="1029" width="15.7109375" style="208" customWidth="1"/>
    <col min="1030" max="1280" width="11.42578125" style="208"/>
    <col min="1281" max="1281" width="63.85546875" style="208" customWidth="1"/>
    <col min="1282" max="1285" width="15.7109375" style="208" customWidth="1"/>
    <col min="1286" max="1536" width="11.42578125" style="208"/>
    <col min="1537" max="1537" width="63.85546875" style="208" customWidth="1"/>
    <col min="1538" max="1541" width="15.7109375" style="208" customWidth="1"/>
    <col min="1542" max="1792" width="11.42578125" style="208"/>
    <col min="1793" max="1793" width="63.85546875" style="208" customWidth="1"/>
    <col min="1794" max="1797" width="15.7109375" style="208" customWidth="1"/>
    <col min="1798" max="2048" width="11.42578125" style="208"/>
    <col min="2049" max="2049" width="63.85546875" style="208" customWidth="1"/>
    <col min="2050" max="2053" width="15.7109375" style="208" customWidth="1"/>
    <col min="2054" max="2304" width="11.42578125" style="208"/>
    <col min="2305" max="2305" width="63.85546875" style="208" customWidth="1"/>
    <col min="2306" max="2309" width="15.7109375" style="208" customWidth="1"/>
    <col min="2310" max="2560" width="11.42578125" style="208"/>
    <col min="2561" max="2561" width="63.85546875" style="208" customWidth="1"/>
    <col min="2562" max="2565" width="15.7109375" style="208" customWidth="1"/>
    <col min="2566" max="2816" width="11.42578125" style="208"/>
    <col min="2817" max="2817" width="63.85546875" style="208" customWidth="1"/>
    <col min="2818" max="2821" width="15.7109375" style="208" customWidth="1"/>
    <col min="2822" max="3072" width="11.42578125" style="208"/>
    <col min="3073" max="3073" width="63.85546875" style="208" customWidth="1"/>
    <col min="3074" max="3077" width="15.7109375" style="208" customWidth="1"/>
    <col min="3078" max="3328" width="11.42578125" style="208"/>
    <col min="3329" max="3329" width="63.85546875" style="208" customWidth="1"/>
    <col min="3330" max="3333" width="15.7109375" style="208" customWidth="1"/>
    <col min="3334" max="3584" width="11.42578125" style="208"/>
    <col min="3585" max="3585" width="63.85546875" style="208" customWidth="1"/>
    <col min="3586" max="3589" width="15.7109375" style="208" customWidth="1"/>
    <col min="3590" max="3840" width="11.42578125" style="208"/>
    <col min="3841" max="3841" width="63.85546875" style="208" customWidth="1"/>
    <col min="3842" max="3845" width="15.7109375" style="208" customWidth="1"/>
    <col min="3846" max="4096" width="11.42578125" style="208"/>
    <col min="4097" max="4097" width="63.85546875" style="208" customWidth="1"/>
    <col min="4098" max="4101" width="15.7109375" style="208" customWidth="1"/>
    <col min="4102" max="4352" width="11.42578125" style="208"/>
    <col min="4353" max="4353" width="63.85546875" style="208" customWidth="1"/>
    <col min="4354" max="4357" width="15.7109375" style="208" customWidth="1"/>
    <col min="4358" max="4608" width="11.42578125" style="208"/>
    <col min="4609" max="4609" width="63.85546875" style="208" customWidth="1"/>
    <col min="4610" max="4613" width="15.7109375" style="208" customWidth="1"/>
    <col min="4614" max="4864" width="11.42578125" style="208"/>
    <col min="4865" max="4865" width="63.85546875" style="208" customWidth="1"/>
    <col min="4866" max="4869" width="15.7109375" style="208" customWidth="1"/>
    <col min="4870" max="5120" width="11.42578125" style="208"/>
    <col min="5121" max="5121" width="63.85546875" style="208" customWidth="1"/>
    <col min="5122" max="5125" width="15.7109375" style="208" customWidth="1"/>
    <col min="5126" max="5376" width="11.42578125" style="208"/>
    <col min="5377" max="5377" width="63.85546875" style="208" customWidth="1"/>
    <col min="5378" max="5381" width="15.7109375" style="208" customWidth="1"/>
    <col min="5382" max="5632" width="11.42578125" style="208"/>
    <col min="5633" max="5633" width="63.85546875" style="208" customWidth="1"/>
    <col min="5634" max="5637" width="15.7109375" style="208" customWidth="1"/>
    <col min="5638" max="5888" width="11.42578125" style="208"/>
    <col min="5889" max="5889" width="63.85546875" style="208" customWidth="1"/>
    <col min="5890" max="5893" width="15.7109375" style="208" customWidth="1"/>
    <col min="5894" max="6144" width="11.42578125" style="208"/>
    <col min="6145" max="6145" width="63.85546875" style="208" customWidth="1"/>
    <col min="6146" max="6149" width="15.7109375" style="208" customWidth="1"/>
    <col min="6150" max="6400" width="11.42578125" style="208"/>
    <col min="6401" max="6401" width="63.85546875" style="208" customWidth="1"/>
    <col min="6402" max="6405" width="15.7109375" style="208" customWidth="1"/>
    <col min="6406" max="6656" width="11.42578125" style="208"/>
    <col min="6657" max="6657" width="63.85546875" style="208" customWidth="1"/>
    <col min="6658" max="6661" width="15.7109375" style="208" customWidth="1"/>
    <col min="6662" max="6912" width="11.42578125" style="208"/>
    <col min="6913" max="6913" width="63.85546875" style="208" customWidth="1"/>
    <col min="6914" max="6917" width="15.7109375" style="208" customWidth="1"/>
    <col min="6918" max="7168" width="11.42578125" style="208"/>
    <col min="7169" max="7169" width="63.85546875" style="208" customWidth="1"/>
    <col min="7170" max="7173" width="15.7109375" style="208" customWidth="1"/>
    <col min="7174" max="7424" width="11.42578125" style="208"/>
    <col min="7425" max="7425" width="63.85546875" style="208" customWidth="1"/>
    <col min="7426" max="7429" width="15.7109375" style="208" customWidth="1"/>
    <col min="7430" max="7680" width="11.42578125" style="208"/>
    <col min="7681" max="7681" width="63.85546875" style="208" customWidth="1"/>
    <col min="7682" max="7685" width="15.7109375" style="208" customWidth="1"/>
    <col min="7686" max="7936" width="11.42578125" style="208"/>
    <col min="7937" max="7937" width="63.85546875" style="208" customWidth="1"/>
    <col min="7938" max="7941" width="15.7109375" style="208" customWidth="1"/>
    <col min="7942" max="8192" width="11.42578125" style="208"/>
    <col min="8193" max="8193" width="63.85546875" style="208" customWidth="1"/>
    <col min="8194" max="8197" width="15.7109375" style="208" customWidth="1"/>
    <col min="8198" max="8448" width="11.42578125" style="208"/>
    <col min="8449" max="8449" width="63.85546875" style="208" customWidth="1"/>
    <col min="8450" max="8453" width="15.7109375" style="208" customWidth="1"/>
    <col min="8454" max="8704" width="11.42578125" style="208"/>
    <col min="8705" max="8705" width="63.85546875" style="208" customWidth="1"/>
    <col min="8706" max="8709" width="15.7109375" style="208" customWidth="1"/>
    <col min="8710" max="8960" width="11.42578125" style="208"/>
    <col min="8961" max="8961" width="63.85546875" style="208" customWidth="1"/>
    <col min="8962" max="8965" width="15.7109375" style="208" customWidth="1"/>
    <col min="8966" max="9216" width="11.42578125" style="208"/>
    <col min="9217" max="9217" width="63.85546875" style="208" customWidth="1"/>
    <col min="9218" max="9221" width="15.7109375" style="208" customWidth="1"/>
    <col min="9222" max="9472" width="11.42578125" style="208"/>
    <col min="9473" max="9473" width="63.85546875" style="208" customWidth="1"/>
    <col min="9474" max="9477" width="15.7109375" style="208" customWidth="1"/>
    <col min="9478" max="9728" width="11.42578125" style="208"/>
    <col min="9729" max="9729" width="63.85546875" style="208" customWidth="1"/>
    <col min="9730" max="9733" width="15.7109375" style="208" customWidth="1"/>
    <col min="9734" max="9984" width="11.42578125" style="208"/>
    <col min="9985" max="9985" width="63.85546875" style="208" customWidth="1"/>
    <col min="9986" max="9989" width="15.7109375" style="208" customWidth="1"/>
    <col min="9990" max="10240" width="11.42578125" style="208"/>
    <col min="10241" max="10241" width="63.85546875" style="208" customWidth="1"/>
    <col min="10242" max="10245" width="15.7109375" style="208" customWidth="1"/>
    <col min="10246" max="10496" width="11.42578125" style="208"/>
    <col min="10497" max="10497" width="63.85546875" style="208" customWidth="1"/>
    <col min="10498" max="10501" width="15.7109375" style="208" customWidth="1"/>
    <col min="10502" max="10752" width="11.42578125" style="208"/>
    <col min="10753" max="10753" width="63.85546875" style="208" customWidth="1"/>
    <col min="10754" max="10757" width="15.7109375" style="208" customWidth="1"/>
    <col min="10758" max="11008" width="11.42578125" style="208"/>
    <col min="11009" max="11009" width="63.85546875" style="208" customWidth="1"/>
    <col min="11010" max="11013" width="15.7109375" style="208" customWidth="1"/>
    <col min="11014" max="11264" width="11.42578125" style="208"/>
    <col min="11265" max="11265" width="63.85546875" style="208" customWidth="1"/>
    <col min="11266" max="11269" width="15.7109375" style="208" customWidth="1"/>
    <col min="11270" max="11520" width="11.42578125" style="208"/>
    <col min="11521" max="11521" width="63.85546875" style="208" customWidth="1"/>
    <col min="11522" max="11525" width="15.7109375" style="208" customWidth="1"/>
    <col min="11526" max="11776" width="11.42578125" style="208"/>
    <col min="11777" max="11777" width="63.85546875" style="208" customWidth="1"/>
    <col min="11778" max="11781" width="15.7109375" style="208" customWidth="1"/>
    <col min="11782" max="12032" width="11.42578125" style="208"/>
    <col min="12033" max="12033" width="63.85546875" style="208" customWidth="1"/>
    <col min="12034" max="12037" width="15.7109375" style="208" customWidth="1"/>
    <col min="12038" max="12288" width="11.42578125" style="208"/>
    <col min="12289" max="12289" width="63.85546875" style="208" customWidth="1"/>
    <col min="12290" max="12293" width="15.7109375" style="208" customWidth="1"/>
    <col min="12294" max="12544" width="11.42578125" style="208"/>
    <col min="12545" max="12545" width="63.85546875" style="208" customWidth="1"/>
    <col min="12546" max="12549" width="15.7109375" style="208" customWidth="1"/>
    <col min="12550" max="12800" width="11.42578125" style="208"/>
    <col min="12801" max="12801" width="63.85546875" style="208" customWidth="1"/>
    <col min="12802" max="12805" width="15.7109375" style="208" customWidth="1"/>
    <col min="12806" max="13056" width="11.42578125" style="208"/>
    <col min="13057" max="13057" width="63.85546875" style="208" customWidth="1"/>
    <col min="13058" max="13061" width="15.7109375" style="208" customWidth="1"/>
    <col min="13062" max="13312" width="11.42578125" style="208"/>
    <col min="13313" max="13313" width="63.85546875" style="208" customWidth="1"/>
    <col min="13314" max="13317" width="15.7109375" style="208" customWidth="1"/>
    <col min="13318" max="13568" width="11.42578125" style="208"/>
    <col min="13569" max="13569" width="63.85546875" style="208" customWidth="1"/>
    <col min="13570" max="13573" width="15.7109375" style="208" customWidth="1"/>
    <col min="13574" max="13824" width="11.42578125" style="208"/>
    <col min="13825" max="13825" width="63.85546875" style="208" customWidth="1"/>
    <col min="13826" max="13829" width="15.7109375" style="208" customWidth="1"/>
    <col min="13830" max="14080" width="11.42578125" style="208"/>
    <col min="14081" max="14081" width="63.85546875" style="208" customWidth="1"/>
    <col min="14082" max="14085" width="15.7109375" style="208" customWidth="1"/>
    <col min="14086" max="14336" width="11.42578125" style="208"/>
    <col min="14337" max="14337" width="63.85546875" style="208" customWidth="1"/>
    <col min="14338" max="14341" width="15.7109375" style="208" customWidth="1"/>
    <col min="14342" max="14592" width="11.42578125" style="208"/>
    <col min="14593" max="14593" width="63.85546875" style="208" customWidth="1"/>
    <col min="14594" max="14597" width="15.7109375" style="208" customWidth="1"/>
    <col min="14598" max="14848" width="11.42578125" style="208"/>
    <col min="14849" max="14849" width="63.85546875" style="208" customWidth="1"/>
    <col min="14850" max="14853" width="15.7109375" style="208" customWidth="1"/>
    <col min="14854" max="15104" width="11.42578125" style="208"/>
    <col min="15105" max="15105" width="63.85546875" style="208" customWidth="1"/>
    <col min="15106" max="15109" width="15.7109375" style="208" customWidth="1"/>
    <col min="15110" max="15360" width="11.42578125" style="208"/>
    <col min="15361" max="15361" width="63.85546875" style="208" customWidth="1"/>
    <col min="15362" max="15365" width="15.7109375" style="208" customWidth="1"/>
    <col min="15366" max="15616" width="11.42578125" style="208"/>
    <col min="15617" max="15617" width="63.85546875" style="208" customWidth="1"/>
    <col min="15618" max="15621" width="15.7109375" style="208" customWidth="1"/>
    <col min="15622" max="15872" width="11.42578125" style="208"/>
    <col min="15873" max="15873" width="63.85546875" style="208" customWidth="1"/>
    <col min="15874" max="15877" width="15.7109375" style="208" customWidth="1"/>
    <col min="15878" max="16128" width="11.42578125" style="208"/>
    <col min="16129" max="16129" width="63.85546875" style="208" customWidth="1"/>
    <col min="16130" max="16133" width="15.7109375" style="208" customWidth="1"/>
    <col min="16134" max="16384" width="11.42578125" style="208"/>
  </cols>
  <sheetData>
    <row r="1" spans="1:5" s="185" customFormat="1" ht="30" customHeight="1">
      <c r="A1" s="519" t="s">
        <v>132</v>
      </c>
      <c r="B1" s="519"/>
      <c r="C1" s="519"/>
      <c r="D1" s="519"/>
      <c r="E1" s="519"/>
    </row>
    <row r="2" spans="1:5" s="185" customFormat="1" ht="15" customHeight="1">
      <c r="A2" s="520" t="s">
        <v>602</v>
      </c>
      <c r="B2" s="520"/>
      <c r="C2" s="520"/>
      <c r="D2" s="520"/>
      <c r="E2" s="520"/>
    </row>
    <row r="3" spans="1:5" s="185" customFormat="1" ht="15" customHeight="1">
      <c r="A3" s="520" t="s">
        <v>575</v>
      </c>
      <c r="B3" s="520"/>
      <c r="C3" s="520"/>
      <c r="D3" s="520"/>
      <c r="E3" s="520"/>
    </row>
    <row r="4" spans="1:5" s="186" customFormat="1" ht="30" customHeight="1">
      <c r="A4" s="521" t="s">
        <v>55</v>
      </c>
      <c r="B4" s="521"/>
      <c r="C4" s="521"/>
      <c r="D4" s="521"/>
      <c r="E4" s="521"/>
    </row>
    <row r="5" spans="1:5" ht="15" customHeight="1">
      <c r="A5" s="210"/>
      <c r="B5" s="184"/>
      <c r="C5" s="184"/>
      <c r="D5" s="184"/>
      <c r="E5" s="184"/>
    </row>
    <row r="6" spans="1:5" ht="30" customHeight="1">
      <c r="A6" s="211" t="s">
        <v>601</v>
      </c>
      <c r="B6" s="212" t="s">
        <v>133</v>
      </c>
      <c r="C6" s="212" t="s">
        <v>134</v>
      </c>
      <c r="D6" s="213" t="s">
        <v>576</v>
      </c>
      <c r="E6" s="214" t="s">
        <v>71</v>
      </c>
    </row>
    <row r="7" spans="1:5" ht="15" customHeight="1">
      <c r="A7" s="215" t="s">
        <v>577</v>
      </c>
      <c r="B7" s="207">
        <v>1511.4167500000001</v>
      </c>
      <c r="C7" s="207">
        <v>106.43754</v>
      </c>
      <c r="D7" s="207">
        <v>1617.85429</v>
      </c>
      <c r="E7" s="216">
        <v>2.2885400658364453E-2</v>
      </c>
    </row>
    <row r="8" spans="1:5" ht="15" customHeight="1">
      <c r="A8" s="215" t="s">
        <v>578</v>
      </c>
      <c r="B8" s="207">
        <v>16.705259999999999</v>
      </c>
      <c r="C8" s="207">
        <v>0</v>
      </c>
      <c r="D8" s="207">
        <v>16.705259999999999</v>
      </c>
      <c r="E8" s="216">
        <v>2.3630469725561588E-4</v>
      </c>
    </row>
    <row r="9" spans="1:5" ht="15" customHeight="1">
      <c r="A9" s="215" t="s">
        <v>579</v>
      </c>
      <c r="B9" s="207">
        <v>76.860710000000012</v>
      </c>
      <c r="C9" s="207">
        <v>0</v>
      </c>
      <c r="D9" s="207">
        <v>76.860710000000012</v>
      </c>
      <c r="E9" s="216">
        <v>1.0872352065996991E-3</v>
      </c>
    </row>
    <row r="10" spans="1:5" ht="15" customHeight="1">
      <c r="A10" s="215" t="s">
        <v>580</v>
      </c>
      <c r="B10" s="207">
        <v>581.36311000000001</v>
      </c>
      <c r="C10" s="207">
        <v>0</v>
      </c>
      <c r="D10" s="207">
        <v>581.36311000000001</v>
      </c>
      <c r="E10" s="216">
        <v>8.2236872520471595E-3</v>
      </c>
    </row>
    <row r="11" spans="1:5" ht="15" customHeight="1">
      <c r="A11" s="215" t="s">
        <v>581</v>
      </c>
      <c r="B11" s="207">
        <v>6485.55069</v>
      </c>
      <c r="C11" s="207">
        <v>2050.1664599999999</v>
      </c>
      <c r="D11" s="207">
        <v>8535.7171500000004</v>
      </c>
      <c r="E11" s="216">
        <v>0.12074221275157157</v>
      </c>
    </row>
    <row r="12" spans="1:5" ht="15" customHeight="1">
      <c r="A12" s="215" t="s">
        <v>582</v>
      </c>
      <c r="B12" s="207">
        <v>54.070129999999999</v>
      </c>
      <c r="C12" s="207">
        <v>0</v>
      </c>
      <c r="D12" s="207">
        <v>54.070129999999999</v>
      </c>
      <c r="E12" s="216">
        <v>7.6485045430132754E-4</v>
      </c>
    </row>
    <row r="13" spans="1:5" ht="15" customHeight="1">
      <c r="A13" s="215" t="s">
        <v>73</v>
      </c>
      <c r="B13" s="207">
        <v>2953.2861699999999</v>
      </c>
      <c r="C13" s="207">
        <v>17915.092140000001</v>
      </c>
      <c r="D13" s="207">
        <v>20868.37831</v>
      </c>
      <c r="E13" s="216">
        <v>0.29519419744201592</v>
      </c>
    </row>
    <row r="14" spans="1:5" ht="15" customHeight="1">
      <c r="A14" s="215" t="s">
        <v>583</v>
      </c>
      <c r="B14" s="207">
        <v>12217.790800000001</v>
      </c>
      <c r="C14" s="207">
        <v>3802.8257599999997</v>
      </c>
      <c r="D14" s="207">
        <v>16020.61656</v>
      </c>
      <c r="E14" s="216">
        <v>0.22662005536334703</v>
      </c>
    </row>
    <row r="15" spans="1:5" ht="15" customHeight="1">
      <c r="A15" s="215" t="s">
        <v>584</v>
      </c>
      <c r="B15" s="207">
        <v>3516.0871000000002</v>
      </c>
      <c r="C15" s="207">
        <v>88.530339999999995</v>
      </c>
      <c r="D15" s="207">
        <v>3604.61744</v>
      </c>
      <c r="E15" s="216">
        <v>5.0989211355076974E-2</v>
      </c>
    </row>
    <row r="16" spans="1:5" ht="15" customHeight="1">
      <c r="A16" s="215" t="s">
        <v>585</v>
      </c>
      <c r="B16" s="207">
        <v>5409.6599299999998</v>
      </c>
      <c r="C16" s="207">
        <v>409.51797999999997</v>
      </c>
      <c r="D16" s="207">
        <v>5819.1779099999994</v>
      </c>
      <c r="E16" s="216">
        <v>8.2315335068063433E-2</v>
      </c>
    </row>
    <row r="17" spans="1:5" ht="15" customHeight="1">
      <c r="A17" s="215" t="s">
        <v>586</v>
      </c>
      <c r="B17" s="207">
        <v>1762.8371100000002</v>
      </c>
      <c r="C17" s="207">
        <v>582.92981000000009</v>
      </c>
      <c r="D17" s="207">
        <v>2345.76692</v>
      </c>
      <c r="E17" s="216">
        <v>3.3182108022433564E-2</v>
      </c>
    </row>
    <row r="18" spans="1:5" ht="15" customHeight="1">
      <c r="A18" s="215" t="s">
        <v>587</v>
      </c>
      <c r="B18" s="207">
        <v>3470.5502900000001</v>
      </c>
      <c r="C18" s="207">
        <v>3555.2197000000001</v>
      </c>
      <c r="D18" s="207">
        <v>7025.7699900000007</v>
      </c>
      <c r="E18" s="216">
        <v>9.9383215255227489E-2</v>
      </c>
    </row>
    <row r="19" spans="1:5" ht="15" customHeight="1">
      <c r="A19" s="215" t="s">
        <v>588</v>
      </c>
      <c r="B19" s="207">
        <v>867.53575000000001</v>
      </c>
      <c r="C19" s="207">
        <v>15.841100000000001</v>
      </c>
      <c r="D19" s="207">
        <v>883.37684999999999</v>
      </c>
      <c r="E19" s="216">
        <v>1.2495830600773026E-2</v>
      </c>
    </row>
    <row r="20" spans="1:5" ht="15" customHeight="1">
      <c r="A20" s="215" t="s">
        <v>589</v>
      </c>
      <c r="B20" s="207">
        <v>593.62093999999991</v>
      </c>
      <c r="C20" s="207">
        <v>15.291270000000001</v>
      </c>
      <c r="D20" s="207">
        <v>608.91220999999996</v>
      </c>
      <c r="E20" s="216">
        <v>8.6133837748887474E-3</v>
      </c>
    </row>
    <row r="21" spans="1:5" ht="15" customHeight="1">
      <c r="A21" s="215" t="s">
        <v>590</v>
      </c>
      <c r="B21" s="207">
        <v>1864.1722</v>
      </c>
      <c r="C21" s="207">
        <v>103.74478999999999</v>
      </c>
      <c r="D21" s="207">
        <v>1967.9169899999999</v>
      </c>
      <c r="E21" s="216">
        <v>2.7837221841870936E-2</v>
      </c>
    </row>
    <row r="22" spans="1:5" ht="15" customHeight="1">
      <c r="A22" s="215" t="s">
        <v>591</v>
      </c>
      <c r="B22" s="207">
        <v>123.96356</v>
      </c>
      <c r="C22" s="207">
        <v>2.3926500000000002</v>
      </c>
      <c r="D22" s="207">
        <v>126.35621</v>
      </c>
      <c r="E22" s="216">
        <v>1.7873751112174863E-3</v>
      </c>
    </row>
    <row r="23" spans="1:5" ht="15" customHeight="1">
      <c r="A23" s="215" t="s">
        <v>592</v>
      </c>
      <c r="B23" s="207">
        <v>0</v>
      </c>
      <c r="C23" s="207">
        <v>0</v>
      </c>
      <c r="D23" s="207">
        <v>0</v>
      </c>
      <c r="E23" s="216">
        <v>0</v>
      </c>
    </row>
    <row r="24" spans="1:5" s="217" customFormat="1" ht="15" customHeight="1">
      <c r="A24" s="215" t="s">
        <v>593</v>
      </c>
      <c r="B24" s="207">
        <v>499.39181000000002</v>
      </c>
      <c r="C24" s="207">
        <v>40.876179999999998</v>
      </c>
      <c r="D24" s="207">
        <v>540.26799000000005</v>
      </c>
      <c r="E24" s="216">
        <v>7.6423751449453715E-3</v>
      </c>
    </row>
    <row r="25" spans="1:5" ht="15" customHeight="1">
      <c r="A25" s="218" t="s">
        <v>598</v>
      </c>
      <c r="B25" s="219">
        <v>42004.862310000004</v>
      </c>
      <c r="C25" s="219">
        <v>28688.865720000009</v>
      </c>
      <c r="D25" s="219">
        <v>70693.728030000013</v>
      </c>
      <c r="E25" s="220">
        <v>1</v>
      </c>
    </row>
    <row r="26" spans="1:5" ht="15" customHeight="1">
      <c r="A26" s="221" t="s">
        <v>595</v>
      </c>
      <c r="B26" s="216">
        <v>0.5941808910144698</v>
      </c>
      <c r="C26" s="216">
        <v>0.40581910898553025</v>
      </c>
      <c r="D26" s="216">
        <v>1</v>
      </c>
      <c r="E26" s="216"/>
    </row>
    <row r="27" spans="1:5" ht="15" customHeight="1" thickBot="1">
      <c r="A27" s="222"/>
      <c r="B27" s="223"/>
      <c r="C27" s="224"/>
      <c r="D27" s="223"/>
      <c r="E27" s="225"/>
    </row>
    <row r="28" spans="1:5" ht="15" customHeight="1" thickTop="1">
      <c r="A28" s="206" t="s">
        <v>596</v>
      </c>
      <c r="B28" s="226"/>
      <c r="C28" s="216"/>
      <c r="D28" s="226"/>
      <c r="E28" s="226"/>
    </row>
    <row r="29" spans="1:5" ht="15" customHeight="1">
      <c r="A29" s="232"/>
      <c r="B29" s="184"/>
      <c r="C29" s="207"/>
      <c r="D29" s="184"/>
      <c r="E29" s="226"/>
    </row>
    <row r="30" spans="1:5" ht="15" customHeight="1">
      <c r="A30" s="235"/>
      <c r="B30" s="184"/>
      <c r="C30" s="207"/>
      <c r="D30" s="184"/>
      <c r="E30" s="226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M31"/>
  <sheetViews>
    <sheetView zoomScaleNormal="100" workbookViewId="0">
      <selection sqref="A1:M1"/>
    </sheetView>
  </sheetViews>
  <sheetFormatPr defaultColWidth="11.42578125" defaultRowHeight="12.75"/>
  <cols>
    <col min="1" max="1" width="63" style="209" customWidth="1"/>
    <col min="2" max="2" width="14.42578125" style="208" customWidth="1"/>
    <col min="3" max="3" width="16.42578125" style="208" customWidth="1"/>
    <col min="4" max="4" width="14.42578125" style="208" customWidth="1"/>
    <col min="5" max="5" width="9.140625" style="208" customWidth="1"/>
    <col min="6" max="6" width="14.42578125" style="208" customWidth="1"/>
    <col min="7" max="7" width="16.42578125" style="208" customWidth="1"/>
    <col min="8" max="8" width="14.42578125" style="208" customWidth="1"/>
    <col min="9" max="9" width="7.5703125" style="208" customWidth="1"/>
    <col min="10" max="10" width="14.42578125" style="208" customWidth="1"/>
    <col min="11" max="11" width="16.42578125" style="208" customWidth="1"/>
    <col min="12" max="12" width="14.42578125" style="208" customWidth="1"/>
    <col min="13" max="13" width="9.140625" style="208" customWidth="1"/>
    <col min="14" max="256" width="11.42578125" style="208"/>
    <col min="257" max="257" width="53.5703125" style="208" customWidth="1"/>
    <col min="258" max="258" width="14.42578125" style="208" customWidth="1"/>
    <col min="259" max="259" width="16.42578125" style="208" customWidth="1"/>
    <col min="260" max="260" width="14.42578125" style="208" customWidth="1"/>
    <col min="261" max="261" width="9.140625" style="208" customWidth="1"/>
    <col min="262" max="262" width="14.42578125" style="208" customWidth="1"/>
    <col min="263" max="263" width="16.42578125" style="208" customWidth="1"/>
    <col min="264" max="264" width="14.42578125" style="208" customWidth="1"/>
    <col min="265" max="265" width="7.5703125" style="208" customWidth="1"/>
    <col min="266" max="266" width="14.42578125" style="208" customWidth="1"/>
    <col min="267" max="267" width="16.42578125" style="208" customWidth="1"/>
    <col min="268" max="268" width="14.42578125" style="208" customWidth="1"/>
    <col min="269" max="269" width="9.140625" style="208" customWidth="1"/>
    <col min="270" max="512" width="11.42578125" style="208"/>
    <col min="513" max="513" width="53.5703125" style="208" customWidth="1"/>
    <col min="514" max="514" width="14.42578125" style="208" customWidth="1"/>
    <col min="515" max="515" width="16.42578125" style="208" customWidth="1"/>
    <col min="516" max="516" width="14.42578125" style="208" customWidth="1"/>
    <col min="517" max="517" width="9.140625" style="208" customWidth="1"/>
    <col min="518" max="518" width="14.42578125" style="208" customWidth="1"/>
    <col min="519" max="519" width="16.42578125" style="208" customWidth="1"/>
    <col min="520" max="520" width="14.42578125" style="208" customWidth="1"/>
    <col min="521" max="521" width="7.5703125" style="208" customWidth="1"/>
    <col min="522" max="522" width="14.42578125" style="208" customWidth="1"/>
    <col min="523" max="523" width="16.42578125" style="208" customWidth="1"/>
    <col min="524" max="524" width="14.42578125" style="208" customWidth="1"/>
    <col min="525" max="525" width="9.140625" style="208" customWidth="1"/>
    <col min="526" max="768" width="11.42578125" style="208"/>
    <col min="769" max="769" width="53.5703125" style="208" customWidth="1"/>
    <col min="770" max="770" width="14.42578125" style="208" customWidth="1"/>
    <col min="771" max="771" width="16.42578125" style="208" customWidth="1"/>
    <col min="772" max="772" width="14.42578125" style="208" customWidth="1"/>
    <col min="773" max="773" width="9.140625" style="208" customWidth="1"/>
    <col min="774" max="774" width="14.42578125" style="208" customWidth="1"/>
    <col min="775" max="775" width="16.42578125" style="208" customWidth="1"/>
    <col min="776" max="776" width="14.42578125" style="208" customWidth="1"/>
    <col min="777" max="777" width="7.5703125" style="208" customWidth="1"/>
    <col min="778" max="778" width="14.42578125" style="208" customWidth="1"/>
    <col min="779" max="779" width="16.42578125" style="208" customWidth="1"/>
    <col min="780" max="780" width="14.42578125" style="208" customWidth="1"/>
    <col min="781" max="781" width="9.140625" style="208" customWidth="1"/>
    <col min="782" max="1024" width="11.42578125" style="208"/>
    <col min="1025" max="1025" width="53.5703125" style="208" customWidth="1"/>
    <col min="1026" max="1026" width="14.42578125" style="208" customWidth="1"/>
    <col min="1027" max="1027" width="16.42578125" style="208" customWidth="1"/>
    <col min="1028" max="1028" width="14.42578125" style="208" customWidth="1"/>
    <col min="1029" max="1029" width="9.140625" style="208" customWidth="1"/>
    <col min="1030" max="1030" width="14.42578125" style="208" customWidth="1"/>
    <col min="1031" max="1031" width="16.42578125" style="208" customWidth="1"/>
    <col min="1032" max="1032" width="14.42578125" style="208" customWidth="1"/>
    <col min="1033" max="1033" width="7.5703125" style="208" customWidth="1"/>
    <col min="1034" max="1034" width="14.42578125" style="208" customWidth="1"/>
    <col min="1035" max="1035" width="16.42578125" style="208" customWidth="1"/>
    <col min="1036" max="1036" width="14.42578125" style="208" customWidth="1"/>
    <col min="1037" max="1037" width="9.140625" style="208" customWidth="1"/>
    <col min="1038" max="1280" width="11.42578125" style="208"/>
    <col min="1281" max="1281" width="53.5703125" style="208" customWidth="1"/>
    <col min="1282" max="1282" width="14.42578125" style="208" customWidth="1"/>
    <col min="1283" max="1283" width="16.42578125" style="208" customWidth="1"/>
    <col min="1284" max="1284" width="14.42578125" style="208" customWidth="1"/>
    <col min="1285" max="1285" width="9.140625" style="208" customWidth="1"/>
    <col min="1286" max="1286" width="14.42578125" style="208" customWidth="1"/>
    <col min="1287" max="1287" width="16.42578125" style="208" customWidth="1"/>
    <col min="1288" max="1288" width="14.42578125" style="208" customWidth="1"/>
    <col min="1289" max="1289" width="7.5703125" style="208" customWidth="1"/>
    <col min="1290" max="1290" width="14.42578125" style="208" customWidth="1"/>
    <col min="1291" max="1291" width="16.42578125" style="208" customWidth="1"/>
    <col min="1292" max="1292" width="14.42578125" style="208" customWidth="1"/>
    <col min="1293" max="1293" width="9.140625" style="208" customWidth="1"/>
    <col min="1294" max="1536" width="11.42578125" style="208"/>
    <col min="1537" max="1537" width="53.5703125" style="208" customWidth="1"/>
    <col min="1538" max="1538" width="14.42578125" style="208" customWidth="1"/>
    <col min="1539" max="1539" width="16.42578125" style="208" customWidth="1"/>
    <col min="1540" max="1540" width="14.42578125" style="208" customWidth="1"/>
    <col min="1541" max="1541" width="9.140625" style="208" customWidth="1"/>
    <col min="1542" max="1542" width="14.42578125" style="208" customWidth="1"/>
    <col min="1543" max="1543" width="16.42578125" style="208" customWidth="1"/>
    <col min="1544" max="1544" width="14.42578125" style="208" customWidth="1"/>
    <col min="1545" max="1545" width="7.5703125" style="208" customWidth="1"/>
    <col min="1546" max="1546" width="14.42578125" style="208" customWidth="1"/>
    <col min="1547" max="1547" width="16.42578125" style="208" customWidth="1"/>
    <col min="1548" max="1548" width="14.42578125" style="208" customWidth="1"/>
    <col min="1549" max="1549" width="9.140625" style="208" customWidth="1"/>
    <col min="1550" max="1792" width="11.42578125" style="208"/>
    <col min="1793" max="1793" width="53.5703125" style="208" customWidth="1"/>
    <col min="1794" max="1794" width="14.42578125" style="208" customWidth="1"/>
    <col min="1795" max="1795" width="16.42578125" style="208" customWidth="1"/>
    <col min="1796" max="1796" width="14.42578125" style="208" customWidth="1"/>
    <col min="1797" max="1797" width="9.140625" style="208" customWidth="1"/>
    <col min="1798" max="1798" width="14.42578125" style="208" customWidth="1"/>
    <col min="1799" max="1799" width="16.42578125" style="208" customWidth="1"/>
    <col min="1800" max="1800" width="14.42578125" style="208" customWidth="1"/>
    <col min="1801" max="1801" width="7.5703125" style="208" customWidth="1"/>
    <col min="1802" max="1802" width="14.42578125" style="208" customWidth="1"/>
    <col min="1803" max="1803" width="16.42578125" style="208" customWidth="1"/>
    <col min="1804" max="1804" width="14.42578125" style="208" customWidth="1"/>
    <col min="1805" max="1805" width="9.140625" style="208" customWidth="1"/>
    <col min="1806" max="2048" width="11.42578125" style="208"/>
    <col min="2049" max="2049" width="53.5703125" style="208" customWidth="1"/>
    <col min="2050" max="2050" width="14.42578125" style="208" customWidth="1"/>
    <col min="2051" max="2051" width="16.42578125" style="208" customWidth="1"/>
    <col min="2052" max="2052" width="14.42578125" style="208" customWidth="1"/>
    <col min="2053" max="2053" width="9.140625" style="208" customWidth="1"/>
    <col min="2054" max="2054" width="14.42578125" style="208" customWidth="1"/>
    <col min="2055" max="2055" width="16.42578125" style="208" customWidth="1"/>
    <col min="2056" max="2056" width="14.42578125" style="208" customWidth="1"/>
    <col min="2057" max="2057" width="7.5703125" style="208" customWidth="1"/>
    <col min="2058" max="2058" width="14.42578125" style="208" customWidth="1"/>
    <col min="2059" max="2059" width="16.42578125" style="208" customWidth="1"/>
    <col min="2060" max="2060" width="14.42578125" style="208" customWidth="1"/>
    <col min="2061" max="2061" width="9.140625" style="208" customWidth="1"/>
    <col min="2062" max="2304" width="11.42578125" style="208"/>
    <col min="2305" max="2305" width="53.5703125" style="208" customWidth="1"/>
    <col min="2306" max="2306" width="14.42578125" style="208" customWidth="1"/>
    <col min="2307" max="2307" width="16.42578125" style="208" customWidth="1"/>
    <col min="2308" max="2308" width="14.42578125" style="208" customWidth="1"/>
    <col min="2309" max="2309" width="9.140625" style="208" customWidth="1"/>
    <col min="2310" max="2310" width="14.42578125" style="208" customWidth="1"/>
    <col min="2311" max="2311" width="16.42578125" style="208" customWidth="1"/>
    <col min="2312" max="2312" width="14.42578125" style="208" customWidth="1"/>
    <col min="2313" max="2313" width="7.5703125" style="208" customWidth="1"/>
    <col min="2314" max="2314" width="14.42578125" style="208" customWidth="1"/>
    <col min="2315" max="2315" width="16.42578125" style="208" customWidth="1"/>
    <col min="2316" max="2316" width="14.42578125" style="208" customWidth="1"/>
    <col min="2317" max="2317" width="9.140625" style="208" customWidth="1"/>
    <col min="2318" max="2560" width="11.42578125" style="208"/>
    <col min="2561" max="2561" width="53.5703125" style="208" customWidth="1"/>
    <col min="2562" max="2562" width="14.42578125" style="208" customWidth="1"/>
    <col min="2563" max="2563" width="16.42578125" style="208" customWidth="1"/>
    <col min="2564" max="2564" width="14.42578125" style="208" customWidth="1"/>
    <col min="2565" max="2565" width="9.140625" style="208" customWidth="1"/>
    <col min="2566" max="2566" width="14.42578125" style="208" customWidth="1"/>
    <col min="2567" max="2567" width="16.42578125" style="208" customWidth="1"/>
    <col min="2568" max="2568" width="14.42578125" style="208" customWidth="1"/>
    <col min="2569" max="2569" width="7.5703125" style="208" customWidth="1"/>
    <col min="2570" max="2570" width="14.42578125" style="208" customWidth="1"/>
    <col min="2571" max="2571" width="16.42578125" style="208" customWidth="1"/>
    <col min="2572" max="2572" width="14.42578125" style="208" customWidth="1"/>
    <col min="2573" max="2573" width="9.140625" style="208" customWidth="1"/>
    <col min="2574" max="2816" width="11.42578125" style="208"/>
    <col min="2817" max="2817" width="53.5703125" style="208" customWidth="1"/>
    <col min="2818" max="2818" width="14.42578125" style="208" customWidth="1"/>
    <col min="2819" max="2819" width="16.42578125" style="208" customWidth="1"/>
    <col min="2820" max="2820" width="14.42578125" style="208" customWidth="1"/>
    <col min="2821" max="2821" width="9.140625" style="208" customWidth="1"/>
    <col min="2822" max="2822" width="14.42578125" style="208" customWidth="1"/>
    <col min="2823" max="2823" width="16.42578125" style="208" customWidth="1"/>
    <col min="2824" max="2824" width="14.42578125" style="208" customWidth="1"/>
    <col min="2825" max="2825" width="7.5703125" style="208" customWidth="1"/>
    <col min="2826" max="2826" width="14.42578125" style="208" customWidth="1"/>
    <col min="2827" max="2827" width="16.42578125" style="208" customWidth="1"/>
    <col min="2828" max="2828" width="14.42578125" style="208" customWidth="1"/>
    <col min="2829" max="2829" width="9.140625" style="208" customWidth="1"/>
    <col min="2830" max="3072" width="11.42578125" style="208"/>
    <col min="3073" max="3073" width="53.5703125" style="208" customWidth="1"/>
    <col min="3074" max="3074" width="14.42578125" style="208" customWidth="1"/>
    <col min="3075" max="3075" width="16.42578125" style="208" customWidth="1"/>
    <col min="3076" max="3076" width="14.42578125" style="208" customWidth="1"/>
    <col min="3077" max="3077" width="9.140625" style="208" customWidth="1"/>
    <col min="3078" max="3078" width="14.42578125" style="208" customWidth="1"/>
    <col min="3079" max="3079" width="16.42578125" style="208" customWidth="1"/>
    <col min="3080" max="3080" width="14.42578125" style="208" customWidth="1"/>
    <col min="3081" max="3081" width="7.5703125" style="208" customWidth="1"/>
    <col min="3082" max="3082" width="14.42578125" style="208" customWidth="1"/>
    <col min="3083" max="3083" width="16.42578125" style="208" customWidth="1"/>
    <col min="3084" max="3084" width="14.42578125" style="208" customWidth="1"/>
    <col min="3085" max="3085" width="9.140625" style="208" customWidth="1"/>
    <col min="3086" max="3328" width="11.42578125" style="208"/>
    <col min="3329" max="3329" width="53.5703125" style="208" customWidth="1"/>
    <col min="3330" max="3330" width="14.42578125" style="208" customWidth="1"/>
    <col min="3331" max="3331" width="16.42578125" style="208" customWidth="1"/>
    <col min="3332" max="3332" width="14.42578125" style="208" customWidth="1"/>
    <col min="3333" max="3333" width="9.140625" style="208" customWidth="1"/>
    <col min="3334" max="3334" width="14.42578125" style="208" customWidth="1"/>
    <col min="3335" max="3335" width="16.42578125" style="208" customWidth="1"/>
    <col min="3336" max="3336" width="14.42578125" style="208" customWidth="1"/>
    <col min="3337" max="3337" width="7.5703125" style="208" customWidth="1"/>
    <col min="3338" max="3338" width="14.42578125" style="208" customWidth="1"/>
    <col min="3339" max="3339" width="16.42578125" style="208" customWidth="1"/>
    <col min="3340" max="3340" width="14.42578125" style="208" customWidth="1"/>
    <col min="3341" max="3341" width="9.140625" style="208" customWidth="1"/>
    <col min="3342" max="3584" width="11.42578125" style="208"/>
    <col min="3585" max="3585" width="53.5703125" style="208" customWidth="1"/>
    <col min="3586" max="3586" width="14.42578125" style="208" customWidth="1"/>
    <col min="3587" max="3587" width="16.42578125" style="208" customWidth="1"/>
    <col min="3588" max="3588" width="14.42578125" style="208" customWidth="1"/>
    <col min="3589" max="3589" width="9.140625" style="208" customWidth="1"/>
    <col min="3590" max="3590" width="14.42578125" style="208" customWidth="1"/>
    <col min="3591" max="3591" width="16.42578125" style="208" customWidth="1"/>
    <col min="3592" max="3592" width="14.42578125" style="208" customWidth="1"/>
    <col min="3593" max="3593" width="7.5703125" style="208" customWidth="1"/>
    <col min="3594" max="3594" width="14.42578125" style="208" customWidth="1"/>
    <col min="3595" max="3595" width="16.42578125" style="208" customWidth="1"/>
    <col min="3596" max="3596" width="14.42578125" style="208" customWidth="1"/>
    <col min="3597" max="3597" width="9.140625" style="208" customWidth="1"/>
    <col min="3598" max="3840" width="11.42578125" style="208"/>
    <col min="3841" max="3841" width="53.5703125" style="208" customWidth="1"/>
    <col min="3842" max="3842" width="14.42578125" style="208" customWidth="1"/>
    <col min="3843" max="3843" width="16.42578125" style="208" customWidth="1"/>
    <col min="3844" max="3844" width="14.42578125" style="208" customWidth="1"/>
    <col min="3845" max="3845" width="9.140625" style="208" customWidth="1"/>
    <col min="3846" max="3846" width="14.42578125" style="208" customWidth="1"/>
    <col min="3847" max="3847" width="16.42578125" style="208" customWidth="1"/>
    <col min="3848" max="3848" width="14.42578125" style="208" customWidth="1"/>
    <col min="3849" max="3849" width="7.5703125" style="208" customWidth="1"/>
    <col min="3850" max="3850" width="14.42578125" style="208" customWidth="1"/>
    <col min="3851" max="3851" width="16.42578125" style="208" customWidth="1"/>
    <col min="3852" max="3852" width="14.42578125" style="208" customWidth="1"/>
    <col min="3853" max="3853" width="9.140625" style="208" customWidth="1"/>
    <col min="3854" max="4096" width="11.42578125" style="208"/>
    <col min="4097" max="4097" width="53.5703125" style="208" customWidth="1"/>
    <col min="4098" max="4098" width="14.42578125" style="208" customWidth="1"/>
    <col min="4099" max="4099" width="16.42578125" style="208" customWidth="1"/>
    <col min="4100" max="4100" width="14.42578125" style="208" customWidth="1"/>
    <col min="4101" max="4101" width="9.140625" style="208" customWidth="1"/>
    <col min="4102" max="4102" width="14.42578125" style="208" customWidth="1"/>
    <col min="4103" max="4103" width="16.42578125" style="208" customWidth="1"/>
    <col min="4104" max="4104" width="14.42578125" style="208" customWidth="1"/>
    <col min="4105" max="4105" width="7.5703125" style="208" customWidth="1"/>
    <col min="4106" max="4106" width="14.42578125" style="208" customWidth="1"/>
    <col min="4107" max="4107" width="16.42578125" style="208" customWidth="1"/>
    <col min="4108" max="4108" width="14.42578125" style="208" customWidth="1"/>
    <col min="4109" max="4109" width="9.140625" style="208" customWidth="1"/>
    <col min="4110" max="4352" width="11.42578125" style="208"/>
    <col min="4353" max="4353" width="53.5703125" style="208" customWidth="1"/>
    <col min="4354" max="4354" width="14.42578125" style="208" customWidth="1"/>
    <col min="4355" max="4355" width="16.42578125" style="208" customWidth="1"/>
    <col min="4356" max="4356" width="14.42578125" style="208" customWidth="1"/>
    <col min="4357" max="4357" width="9.140625" style="208" customWidth="1"/>
    <col min="4358" max="4358" width="14.42578125" style="208" customWidth="1"/>
    <col min="4359" max="4359" width="16.42578125" style="208" customWidth="1"/>
    <col min="4360" max="4360" width="14.42578125" style="208" customWidth="1"/>
    <col min="4361" max="4361" width="7.5703125" style="208" customWidth="1"/>
    <col min="4362" max="4362" width="14.42578125" style="208" customWidth="1"/>
    <col min="4363" max="4363" width="16.42578125" style="208" customWidth="1"/>
    <col min="4364" max="4364" width="14.42578125" style="208" customWidth="1"/>
    <col min="4365" max="4365" width="9.140625" style="208" customWidth="1"/>
    <col min="4366" max="4608" width="11.42578125" style="208"/>
    <col min="4609" max="4609" width="53.5703125" style="208" customWidth="1"/>
    <col min="4610" max="4610" width="14.42578125" style="208" customWidth="1"/>
    <col min="4611" max="4611" width="16.42578125" style="208" customWidth="1"/>
    <col min="4612" max="4612" width="14.42578125" style="208" customWidth="1"/>
    <col min="4613" max="4613" width="9.140625" style="208" customWidth="1"/>
    <col min="4614" max="4614" width="14.42578125" style="208" customWidth="1"/>
    <col min="4615" max="4615" width="16.42578125" style="208" customWidth="1"/>
    <col min="4616" max="4616" width="14.42578125" style="208" customWidth="1"/>
    <col min="4617" max="4617" width="7.5703125" style="208" customWidth="1"/>
    <col min="4618" max="4618" width="14.42578125" style="208" customWidth="1"/>
    <col min="4619" max="4619" width="16.42578125" style="208" customWidth="1"/>
    <col min="4620" max="4620" width="14.42578125" style="208" customWidth="1"/>
    <col min="4621" max="4621" width="9.140625" style="208" customWidth="1"/>
    <col min="4622" max="4864" width="11.42578125" style="208"/>
    <col min="4865" max="4865" width="53.5703125" style="208" customWidth="1"/>
    <col min="4866" max="4866" width="14.42578125" style="208" customWidth="1"/>
    <col min="4867" max="4867" width="16.42578125" style="208" customWidth="1"/>
    <col min="4868" max="4868" width="14.42578125" style="208" customWidth="1"/>
    <col min="4869" max="4869" width="9.140625" style="208" customWidth="1"/>
    <col min="4870" max="4870" width="14.42578125" style="208" customWidth="1"/>
    <col min="4871" max="4871" width="16.42578125" style="208" customWidth="1"/>
    <col min="4872" max="4872" width="14.42578125" style="208" customWidth="1"/>
    <col min="4873" max="4873" width="7.5703125" style="208" customWidth="1"/>
    <col min="4874" max="4874" width="14.42578125" style="208" customWidth="1"/>
    <col min="4875" max="4875" width="16.42578125" style="208" customWidth="1"/>
    <col min="4876" max="4876" width="14.42578125" style="208" customWidth="1"/>
    <col min="4877" max="4877" width="9.140625" style="208" customWidth="1"/>
    <col min="4878" max="5120" width="11.42578125" style="208"/>
    <col min="5121" max="5121" width="53.5703125" style="208" customWidth="1"/>
    <col min="5122" max="5122" width="14.42578125" style="208" customWidth="1"/>
    <col min="5123" max="5123" width="16.42578125" style="208" customWidth="1"/>
    <col min="5124" max="5124" width="14.42578125" style="208" customWidth="1"/>
    <col min="5125" max="5125" width="9.140625" style="208" customWidth="1"/>
    <col min="5126" max="5126" width="14.42578125" style="208" customWidth="1"/>
    <col min="5127" max="5127" width="16.42578125" style="208" customWidth="1"/>
    <col min="5128" max="5128" width="14.42578125" style="208" customWidth="1"/>
    <col min="5129" max="5129" width="7.5703125" style="208" customWidth="1"/>
    <col min="5130" max="5130" width="14.42578125" style="208" customWidth="1"/>
    <col min="5131" max="5131" width="16.42578125" style="208" customWidth="1"/>
    <col min="5132" max="5132" width="14.42578125" style="208" customWidth="1"/>
    <col min="5133" max="5133" width="9.140625" style="208" customWidth="1"/>
    <col min="5134" max="5376" width="11.42578125" style="208"/>
    <col min="5377" max="5377" width="53.5703125" style="208" customWidth="1"/>
    <col min="5378" max="5378" width="14.42578125" style="208" customWidth="1"/>
    <col min="5379" max="5379" width="16.42578125" style="208" customWidth="1"/>
    <col min="5380" max="5380" width="14.42578125" style="208" customWidth="1"/>
    <col min="5381" max="5381" width="9.140625" style="208" customWidth="1"/>
    <col min="5382" max="5382" width="14.42578125" style="208" customWidth="1"/>
    <col min="5383" max="5383" width="16.42578125" style="208" customWidth="1"/>
    <col min="5384" max="5384" width="14.42578125" style="208" customWidth="1"/>
    <col min="5385" max="5385" width="7.5703125" style="208" customWidth="1"/>
    <col min="5386" max="5386" width="14.42578125" style="208" customWidth="1"/>
    <col min="5387" max="5387" width="16.42578125" style="208" customWidth="1"/>
    <col min="5388" max="5388" width="14.42578125" style="208" customWidth="1"/>
    <col min="5389" max="5389" width="9.140625" style="208" customWidth="1"/>
    <col min="5390" max="5632" width="11.42578125" style="208"/>
    <col min="5633" max="5633" width="53.5703125" style="208" customWidth="1"/>
    <col min="5634" max="5634" width="14.42578125" style="208" customWidth="1"/>
    <col min="5635" max="5635" width="16.42578125" style="208" customWidth="1"/>
    <col min="5636" max="5636" width="14.42578125" style="208" customWidth="1"/>
    <col min="5637" max="5637" width="9.140625" style="208" customWidth="1"/>
    <col min="5638" max="5638" width="14.42578125" style="208" customWidth="1"/>
    <col min="5639" max="5639" width="16.42578125" style="208" customWidth="1"/>
    <col min="5640" max="5640" width="14.42578125" style="208" customWidth="1"/>
    <col min="5641" max="5641" width="7.5703125" style="208" customWidth="1"/>
    <col min="5642" max="5642" width="14.42578125" style="208" customWidth="1"/>
    <col min="5643" max="5643" width="16.42578125" style="208" customWidth="1"/>
    <col min="5644" max="5644" width="14.42578125" style="208" customWidth="1"/>
    <col min="5645" max="5645" width="9.140625" style="208" customWidth="1"/>
    <col min="5646" max="5888" width="11.42578125" style="208"/>
    <col min="5889" max="5889" width="53.5703125" style="208" customWidth="1"/>
    <col min="5890" max="5890" width="14.42578125" style="208" customWidth="1"/>
    <col min="5891" max="5891" width="16.42578125" style="208" customWidth="1"/>
    <col min="5892" max="5892" width="14.42578125" style="208" customWidth="1"/>
    <col min="5893" max="5893" width="9.140625" style="208" customWidth="1"/>
    <col min="5894" max="5894" width="14.42578125" style="208" customWidth="1"/>
    <col min="5895" max="5895" width="16.42578125" style="208" customWidth="1"/>
    <col min="5896" max="5896" width="14.42578125" style="208" customWidth="1"/>
    <col min="5897" max="5897" width="7.5703125" style="208" customWidth="1"/>
    <col min="5898" max="5898" width="14.42578125" style="208" customWidth="1"/>
    <col min="5899" max="5899" width="16.42578125" style="208" customWidth="1"/>
    <col min="5900" max="5900" width="14.42578125" style="208" customWidth="1"/>
    <col min="5901" max="5901" width="9.140625" style="208" customWidth="1"/>
    <col min="5902" max="6144" width="11.42578125" style="208"/>
    <col min="6145" max="6145" width="53.5703125" style="208" customWidth="1"/>
    <col min="6146" max="6146" width="14.42578125" style="208" customWidth="1"/>
    <col min="6147" max="6147" width="16.42578125" style="208" customWidth="1"/>
    <col min="6148" max="6148" width="14.42578125" style="208" customWidth="1"/>
    <col min="6149" max="6149" width="9.140625" style="208" customWidth="1"/>
    <col min="6150" max="6150" width="14.42578125" style="208" customWidth="1"/>
    <col min="6151" max="6151" width="16.42578125" style="208" customWidth="1"/>
    <col min="6152" max="6152" width="14.42578125" style="208" customWidth="1"/>
    <col min="6153" max="6153" width="7.5703125" style="208" customWidth="1"/>
    <col min="6154" max="6154" width="14.42578125" style="208" customWidth="1"/>
    <col min="6155" max="6155" width="16.42578125" style="208" customWidth="1"/>
    <col min="6156" max="6156" width="14.42578125" style="208" customWidth="1"/>
    <col min="6157" max="6157" width="9.140625" style="208" customWidth="1"/>
    <col min="6158" max="6400" width="11.42578125" style="208"/>
    <col min="6401" max="6401" width="53.5703125" style="208" customWidth="1"/>
    <col min="6402" max="6402" width="14.42578125" style="208" customWidth="1"/>
    <col min="6403" max="6403" width="16.42578125" style="208" customWidth="1"/>
    <col min="6404" max="6404" width="14.42578125" style="208" customWidth="1"/>
    <col min="6405" max="6405" width="9.140625" style="208" customWidth="1"/>
    <col min="6406" max="6406" width="14.42578125" style="208" customWidth="1"/>
    <col min="6407" max="6407" width="16.42578125" style="208" customWidth="1"/>
    <col min="6408" max="6408" width="14.42578125" style="208" customWidth="1"/>
    <col min="6409" max="6409" width="7.5703125" style="208" customWidth="1"/>
    <col min="6410" max="6410" width="14.42578125" style="208" customWidth="1"/>
    <col min="6411" max="6411" width="16.42578125" style="208" customWidth="1"/>
    <col min="6412" max="6412" width="14.42578125" style="208" customWidth="1"/>
    <col min="6413" max="6413" width="9.140625" style="208" customWidth="1"/>
    <col min="6414" max="6656" width="11.42578125" style="208"/>
    <col min="6657" max="6657" width="53.5703125" style="208" customWidth="1"/>
    <col min="6658" max="6658" width="14.42578125" style="208" customWidth="1"/>
    <col min="6659" max="6659" width="16.42578125" style="208" customWidth="1"/>
    <col min="6660" max="6660" width="14.42578125" style="208" customWidth="1"/>
    <col min="6661" max="6661" width="9.140625" style="208" customWidth="1"/>
    <col min="6662" max="6662" width="14.42578125" style="208" customWidth="1"/>
    <col min="6663" max="6663" width="16.42578125" style="208" customWidth="1"/>
    <col min="6664" max="6664" width="14.42578125" style="208" customWidth="1"/>
    <col min="6665" max="6665" width="7.5703125" style="208" customWidth="1"/>
    <col min="6666" max="6666" width="14.42578125" style="208" customWidth="1"/>
    <col min="6667" max="6667" width="16.42578125" style="208" customWidth="1"/>
    <col min="6668" max="6668" width="14.42578125" style="208" customWidth="1"/>
    <col min="6669" max="6669" width="9.140625" style="208" customWidth="1"/>
    <col min="6670" max="6912" width="11.42578125" style="208"/>
    <col min="6913" max="6913" width="53.5703125" style="208" customWidth="1"/>
    <col min="6914" max="6914" width="14.42578125" style="208" customWidth="1"/>
    <col min="6915" max="6915" width="16.42578125" style="208" customWidth="1"/>
    <col min="6916" max="6916" width="14.42578125" style="208" customWidth="1"/>
    <col min="6917" max="6917" width="9.140625" style="208" customWidth="1"/>
    <col min="6918" max="6918" width="14.42578125" style="208" customWidth="1"/>
    <col min="6919" max="6919" width="16.42578125" style="208" customWidth="1"/>
    <col min="6920" max="6920" width="14.42578125" style="208" customWidth="1"/>
    <col min="6921" max="6921" width="7.5703125" style="208" customWidth="1"/>
    <col min="6922" max="6922" width="14.42578125" style="208" customWidth="1"/>
    <col min="6923" max="6923" width="16.42578125" style="208" customWidth="1"/>
    <col min="6924" max="6924" width="14.42578125" style="208" customWidth="1"/>
    <col min="6925" max="6925" width="9.140625" style="208" customWidth="1"/>
    <col min="6926" max="7168" width="11.42578125" style="208"/>
    <col min="7169" max="7169" width="53.5703125" style="208" customWidth="1"/>
    <col min="7170" max="7170" width="14.42578125" style="208" customWidth="1"/>
    <col min="7171" max="7171" width="16.42578125" style="208" customWidth="1"/>
    <col min="7172" max="7172" width="14.42578125" style="208" customWidth="1"/>
    <col min="7173" max="7173" width="9.140625" style="208" customWidth="1"/>
    <col min="7174" max="7174" width="14.42578125" style="208" customWidth="1"/>
    <col min="7175" max="7175" width="16.42578125" style="208" customWidth="1"/>
    <col min="7176" max="7176" width="14.42578125" style="208" customWidth="1"/>
    <col min="7177" max="7177" width="7.5703125" style="208" customWidth="1"/>
    <col min="7178" max="7178" width="14.42578125" style="208" customWidth="1"/>
    <col min="7179" max="7179" width="16.42578125" style="208" customWidth="1"/>
    <col min="7180" max="7180" width="14.42578125" style="208" customWidth="1"/>
    <col min="7181" max="7181" width="9.140625" style="208" customWidth="1"/>
    <col min="7182" max="7424" width="11.42578125" style="208"/>
    <col min="7425" max="7425" width="53.5703125" style="208" customWidth="1"/>
    <col min="7426" max="7426" width="14.42578125" style="208" customWidth="1"/>
    <col min="7427" max="7427" width="16.42578125" style="208" customWidth="1"/>
    <col min="7428" max="7428" width="14.42578125" style="208" customWidth="1"/>
    <col min="7429" max="7429" width="9.140625" style="208" customWidth="1"/>
    <col min="7430" max="7430" width="14.42578125" style="208" customWidth="1"/>
    <col min="7431" max="7431" width="16.42578125" style="208" customWidth="1"/>
    <col min="7432" max="7432" width="14.42578125" style="208" customWidth="1"/>
    <col min="7433" max="7433" width="7.5703125" style="208" customWidth="1"/>
    <col min="7434" max="7434" width="14.42578125" style="208" customWidth="1"/>
    <col min="7435" max="7435" width="16.42578125" style="208" customWidth="1"/>
    <col min="7436" max="7436" width="14.42578125" style="208" customWidth="1"/>
    <col min="7437" max="7437" width="9.140625" style="208" customWidth="1"/>
    <col min="7438" max="7680" width="11.42578125" style="208"/>
    <col min="7681" max="7681" width="53.5703125" style="208" customWidth="1"/>
    <col min="7682" max="7682" width="14.42578125" style="208" customWidth="1"/>
    <col min="7683" max="7683" width="16.42578125" style="208" customWidth="1"/>
    <col min="7684" max="7684" width="14.42578125" style="208" customWidth="1"/>
    <col min="7685" max="7685" width="9.140625" style="208" customWidth="1"/>
    <col min="7686" max="7686" width="14.42578125" style="208" customWidth="1"/>
    <col min="7687" max="7687" width="16.42578125" style="208" customWidth="1"/>
    <col min="7688" max="7688" width="14.42578125" style="208" customWidth="1"/>
    <col min="7689" max="7689" width="7.5703125" style="208" customWidth="1"/>
    <col min="7690" max="7690" width="14.42578125" style="208" customWidth="1"/>
    <col min="7691" max="7691" width="16.42578125" style="208" customWidth="1"/>
    <col min="7692" max="7692" width="14.42578125" style="208" customWidth="1"/>
    <col min="7693" max="7693" width="9.140625" style="208" customWidth="1"/>
    <col min="7694" max="7936" width="11.42578125" style="208"/>
    <col min="7937" max="7937" width="53.5703125" style="208" customWidth="1"/>
    <col min="7938" max="7938" width="14.42578125" style="208" customWidth="1"/>
    <col min="7939" max="7939" width="16.42578125" style="208" customWidth="1"/>
    <col min="7940" max="7940" width="14.42578125" style="208" customWidth="1"/>
    <col min="7941" max="7941" width="9.140625" style="208" customWidth="1"/>
    <col min="7942" max="7942" width="14.42578125" style="208" customWidth="1"/>
    <col min="7943" max="7943" width="16.42578125" style="208" customWidth="1"/>
    <col min="7944" max="7944" width="14.42578125" style="208" customWidth="1"/>
    <col min="7945" max="7945" width="7.5703125" style="208" customWidth="1"/>
    <col min="7946" max="7946" width="14.42578125" style="208" customWidth="1"/>
    <col min="7947" max="7947" width="16.42578125" style="208" customWidth="1"/>
    <col min="7948" max="7948" width="14.42578125" style="208" customWidth="1"/>
    <col min="7949" max="7949" width="9.140625" style="208" customWidth="1"/>
    <col min="7950" max="8192" width="11.42578125" style="208"/>
    <col min="8193" max="8193" width="53.5703125" style="208" customWidth="1"/>
    <col min="8194" max="8194" width="14.42578125" style="208" customWidth="1"/>
    <col min="8195" max="8195" width="16.42578125" style="208" customWidth="1"/>
    <col min="8196" max="8196" width="14.42578125" style="208" customWidth="1"/>
    <col min="8197" max="8197" width="9.140625" style="208" customWidth="1"/>
    <col min="8198" max="8198" width="14.42578125" style="208" customWidth="1"/>
    <col min="8199" max="8199" width="16.42578125" style="208" customWidth="1"/>
    <col min="8200" max="8200" width="14.42578125" style="208" customWidth="1"/>
    <col min="8201" max="8201" width="7.5703125" style="208" customWidth="1"/>
    <col min="8202" max="8202" width="14.42578125" style="208" customWidth="1"/>
    <col min="8203" max="8203" width="16.42578125" style="208" customWidth="1"/>
    <col min="8204" max="8204" width="14.42578125" style="208" customWidth="1"/>
    <col min="8205" max="8205" width="9.140625" style="208" customWidth="1"/>
    <col min="8206" max="8448" width="11.42578125" style="208"/>
    <col min="8449" max="8449" width="53.5703125" style="208" customWidth="1"/>
    <col min="8450" max="8450" width="14.42578125" style="208" customWidth="1"/>
    <col min="8451" max="8451" width="16.42578125" style="208" customWidth="1"/>
    <col min="8452" max="8452" width="14.42578125" style="208" customWidth="1"/>
    <col min="8453" max="8453" width="9.140625" style="208" customWidth="1"/>
    <col min="8454" max="8454" width="14.42578125" style="208" customWidth="1"/>
    <col min="8455" max="8455" width="16.42578125" style="208" customWidth="1"/>
    <col min="8456" max="8456" width="14.42578125" style="208" customWidth="1"/>
    <col min="8457" max="8457" width="7.5703125" style="208" customWidth="1"/>
    <col min="8458" max="8458" width="14.42578125" style="208" customWidth="1"/>
    <col min="8459" max="8459" width="16.42578125" style="208" customWidth="1"/>
    <col min="8460" max="8460" width="14.42578125" style="208" customWidth="1"/>
    <col min="8461" max="8461" width="9.140625" style="208" customWidth="1"/>
    <col min="8462" max="8704" width="11.42578125" style="208"/>
    <col min="8705" max="8705" width="53.5703125" style="208" customWidth="1"/>
    <col min="8706" max="8706" width="14.42578125" style="208" customWidth="1"/>
    <col min="8707" max="8707" width="16.42578125" style="208" customWidth="1"/>
    <col min="8708" max="8708" width="14.42578125" style="208" customWidth="1"/>
    <col min="8709" max="8709" width="9.140625" style="208" customWidth="1"/>
    <col min="8710" max="8710" width="14.42578125" style="208" customWidth="1"/>
    <col min="8711" max="8711" width="16.42578125" style="208" customWidth="1"/>
    <col min="8712" max="8712" width="14.42578125" style="208" customWidth="1"/>
    <col min="8713" max="8713" width="7.5703125" style="208" customWidth="1"/>
    <col min="8714" max="8714" width="14.42578125" style="208" customWidth="1"/>
    <col min="8715" max="8715" width="16.42578125" style="208" customWidth="1"/>
    <col min="8716" max="8716" width="14.42578125" style="208" customWidth="1"/>
    <col min="8717" max="8717" width="9.140625" style="208" customWidth="1"/>
    <col min="8718" max="8960" width="11.42578125" style="208"/>
    <col min="8961" max="8961" width="53.5703125" style="208" customWidth="1"/>
    <col min="8962" max="8962" width="14.42578125" style="208" customWidth="1"/>
    <col min="8963" max="8963" width="16.42578125" style="208" customWidth="1"/>
    <col min="8964" max="8964" width="14.42578125" style="208" customWidth="1"/>
    <col min="8965" max="8965" width="9.140625" style="208" customWidth="1"/>
    <col min="8966" max="8966" width="14.42578125" style="208" customWidth="1"/>
    <col min="8967" max="8967" width="16.42578125" style="208" customWidth="1"/>
    <col min="8968" max="8968" width="14.42578125" style="208" customWidth="1"/>
    <col min="8969" max="8969" width="7.5703125" style="208" customWidth="1"/>
    <col min="8970" max="8970" width="14.42578125" style="208" customWidth="1"/>
    <col min="8971" max="8971" width="16.42578125" style="208" customWidth="1"/>
    <col min="8972" max="8972" width="14.42578125" style="208" customWidth="1"/>
    <col min="8973" max="8973" width="9.140625" style="208" customWidth="1"/>
    <col min="8974" max="9216" width="11.42578125" style="208"/>
    <col min="9217" max="9217" width="53.5703125" style="208" customWidth="1"/>
    <col min="9218" max="9218" width="14.42578125" style="208" customWidth="1"/>
    <col min="9219" max="9219" width="16.42578125" style="208" customWidth="1"/>
    <col min="9220" max="9220" width="14.42578125" style="208" customWidth="1"/>
    <col min="9221" max="9221" width="9.140625" style="208" customWidth="1"/>
    <col min="9222" max="9222" width="14.42578125" style="208" customWidth="1"/>
    <col min="9223" max="9223" width="16.42578125" style="208" customWidth="1"/>
    <col min="9224" max="9224" width="14.42578125" style="208" customWidth="1"/>
    <col min="9225" max="9225" width="7.5703125" style="208" customWidth="1"/>
    <col min="9226" max="9226" width="14.42578125" style="208" customWidth="1"/>
    <col min="9227" max="9227" width="16.42578125" style="208" customWidth="1"/>
    <col min="9228" max="9228" width="14.42578125" style="208" customWidth="1"/>
    <col min="9229" max="9229" width="9.140625" style="208" customWidth="1"/>
    <col min="9230" max="9472" width="11.42578125" style="208"/>
    <col min="9473" max="9473" width="53.5703125" style="208" customWidth="1"/>
    <col min="9474" max="9474" width="14.42578125" style="208" customWidth="1"/>
    <col min="9475" max="9475" width="16.42578125" style="208" customWidth="1"/>
    <col min="9476" max="9476" width="14.42578125" style="208" customWidth="1"/>
    <col min="9477" max="9477" width="9.140625" style="208" customWidth="1"/>
    <col min="9478" max="9478" width="14.42578125" style="208" customWidth="1"/>
    <col min="9479" max="9479" width="16.42578125" style="208" customWidth="1"/>
    <col min="9480" max="9480" width="14.42578125" style="208" customWidth="1"/>
    <col min="9481" max="9481" width="7.5703125" style="208" customWidth="1"/>
    <col min="9482" max="9482" width="14.42578125" style="208" customWidth="1"/>
    <col min="9483" max="9483" width="16.42578125" style="208" customWidth="1"/>
    <col min="9484" max="9484" width="14.42578125" style="208" customWidth="1"/>
    <col min="9485" max="9485" width="9.140625" style="208" customWidth="1"/>
    <col min="9486" max="9728" width="11.42578125" style="208"/>
    <col min="9729" max="9729" width="53.5703125" style="208" customWidth="1"/>
    <col min="9730" max="9730" width="14.42578125" style="208" customWidth="1"/>
    <col min="9731" max="9731" width="16.42578125" style="208" customWidth="1"/>
    <col min="9732" max="9732" width="14.42578125" style="208" customWidth="1"/>
    <col min="9733" max="9733" width="9.140625" style="208" customWidth="1"/>
    <col min="9734" max="9734" width="14.42578125" style="208" customWidth="1"/>
    <col min="9735" max="9735" width="16.42578125" style="208" customWidth="1"/>
    <col min="9736" max="9736" width="14.42578125" style="208" customWidth="1"/>
    <col min="9737" max="9737" width="7.5703125" style="208" customWidth="1"/>
    <col min="9738" max="9738" width="14.42578125" style="208" customWidth="1"/>
    <col min="9739" max="9739" width="16.42578125" style="208" customWidth="1"/>
    <col min="9740" max="9740" width="14.42578125" style="208" customWidth="1"/>
    <col min="9741" max="9741" width="9.140625" style="208" customWidth="1"/>
    <col min="9742" max="9984" width="11.42578125" style="208"/>
    <col min="9985" max="9985" width="53.5703125" style="208" customWidth="1"/>
    <col min="9986" max="9986" width="14.42578125" style="208" customWidth="1"/>
    <col min="9987" max="9987" width="16.42578125" style="208" customWidth="1"/>
    <col min="9988" max="9988" width="14.42578125" style="208" customWidth="1"/>
    <col min="9989" max="9989" width="9.140625" style="208" customWidth="1"/>
    <col min="9990" max="9990" width="14.42578125" style="208" customWidth="1"/>
    <col min="9991" max="9991" width="16.42578125" style="208" customWidth="1"/>
    <col min="9992" max="9992" width="14.42578125" style="208" customWidth="1"/>
    <col min="9993" max="9993" width="7.5703125" style="208" customWidth="1"/>
    <col min="9994" max="9994" width="14.42578125" style="208" customWidth="1"/>
    <col min="9995" max="9995" width="16.42578125" style="208" customWidth="1"/>
    <col min="9996" max="9996" width="14.42578125" style="208" customWidth="1"/>
    <col min="9997" max="9997" width="9.140625" style="208" customWidth="1"/>
    <col min="9998" max="10240" width="11.42578125" style="208"/>
    <col min="10241" max="10241" width="53.5703125" style="208" customWidth="1"/>
    <col min="10242" max="10242" width="14.42578125" style="208" customWidth="1"/>
    <col min="10243" max="10243" width="16.42578125" style="208" customWidth="1"/>
    <col min="10244" max="10244" width="14.42578125" style="208" customWidth="1"/>
    <col min="10245" max="10245" width="9.140625" style="208" customWidth="1"/>
    <col min="10246" max="10246" width="14.42578125" style="208" customWidth="1"/>
    <col min="10247" max="10247" width="16.42578125" style="208" customWidth="1"/>
    <col min="10248" max="10248" width="14.42578125" style="208" customWidth="1"/>
    <col min="10249" max="10249" width="7.5703125" style="208" customWidth="1"/>
    <col min="10250" max="10250" width="14.42578125" style="208" customWidth="1"/>
    <col min="10251" max="10251" width="16.42578125" style="208" customWidth="1"/>
    <col min="10252" max="10252" width="14.42578125" style="208" customWidth="1"/>
    <col min="10253" max="10253" width="9.140625" style="208" customWidth="1"/>
    <col min="10254" max="10496" width="11.42578125" style="208"/>
    <col min="10497" max="10497" width="53.5703125" style="208" customWidth="1"/>
    <col min="10498" max="10498" width="14.42578125" style="208" customWidth="1"/>
    <col min="10499" max="10499" width="16.42578125" style="208" customWidth="1"/>
    <col min="10500" max="10500" width="14.42578125" style="208" customWidth="1"/>
    <col min="10501" max="10501" width="9.140625" style="208" customWidth="1"/>
    <col min="10502" max="10502" width="14.42578125" style="208" customWidth="1"/>
    <col min="10503" max="10503" width="16.42578125" style="208" customWidth="1"/>
    <col min="10504" max="10504" width="14.42578125" style="208" customWidth="1"/>
    <col min="10505" max="10505" width="7.5703125" style="208" customWidth="1"/>
    <col min="10506" max="10506" width="14.42578125" style="208" customWidth="1"/>
    <col min="10507" max="10507" width="16.42578125" style="208" customWidth="1"/>
    <col min="10508" max="10508" width="14.42578125" style="208" customWidth="1"/>
    <col min="10509" max="10509" width="9.140625" style="208" customWidth="1"/>
    <col min="10510" max="10752" width="11.42578125" style="208"/>
    <col min="10753" max="10753" width="53.5703125" style="208" customWidth="1"/>
    <col min="10754" max="10754" width="14.42578125" style="208" customWidth="1"/>
    <col min="10755" max="10755" width="16.42578125" style="208" customWidth="1"/>
    <col min="10756" max="10756" width="14.42578125" style="208" customWidth="1"/>
    <col min="10757" max="10757" width="9.140625" style="208" customWidth="1"/>
    <col min="10758" max="10758" width="14.42578125" style="208" customWidth="1"/>
    <col min="10759" max="10759" width="16.42578125" style="208" customWidth="1"/>
    <col min="10760" max="10760" width="14.42578125" style="208" customWidth="1"/>
    <col min="10761" max="10761" width="7.5703125" style="208" customWidth="1"/>
    <col min="10762" max="10762" width="14.42578125" style="208" customWidth="1"/>
    <col min="10763" max="10763" width="16.42578125" style="208" customWidth="1"/>
    <col min="10764" max="10764" width="14.42578125" style="208" customWidth="1"/>
    <col min="10765" max="10765" width="9.140625" style="208" customWidth="1"/>
    <col min="10766" max="11008" width="11.42578125" style="208"/>
    <col min="11009" max="11009" width="53.5703125" style="208" customWidth="1"/>
    <col min="11010" max="11010" width="14.42578125" style="208" customWidth="1"/>
    <col min="11011" max="11011" width="16.42578125" style="208" customWidth="1"/>
    <col min="11012" max="11012" width="14.42578125" style="208" customWidth="1"/>
    <col min="11013" max="11013" width="9.140625" style="208" customWidth="1"/>
    <col min="11014" max="11014" width="14.42578125" style="208" customWidth="1"/>
    <col min="11015" max="11015" width="16.42578125" style="208" customWidth="1"/>
    <col min="11016" max="11016" width="14.42578125" style="208" customWidth="1"/>
    <col min="11017" max="11017" width="7.5703125" style="208" customWidth="1"/>
    <col min="11018" max="11018" width="14.42578125" style="208" customWidth="1"/>
    <col min="11019" max="11019" width="16.42578125" style="208" customWidth="1"/>
    <col min="11020" max="11020" width="14.42578125" style="208" customWidth="1"/>
    <col min="11021" max="11021" width="9.140625" style="208" customWidth="1"/>
    <col min="11022" max="11264" width="11.42578125" style="208"/>
    <col min="11265" max="11265" width="53.5703125" style="208" customWidth="1"/>
    <col min="11266" max="11266" width="14.42578125" style="208" customWidth="1"/>
    <col min="11267" max="11267" width="16.42578125" style="208" customWidth="1"/>
    <col min="11268" max="11268" width="14.42578125" style="208" customWidth="1"/>
    <col min="11269" max="11269" width="9.140625" style="208" customWidth="1"/>
    <col min="11270" max="11270" width="14.42578125" style="208" customWidth="1"/>
    <col min="11271" max="11271" width="16.42578125" style="208" customWidth="1"/>
    <col min="11272" max="11272" width="14.42578125" style="208" customWidth="1"/>
    <col min="11273" max="11273" width="7.5703125" style="208" customWidth="1"/>
    <col min="11274" max="11274" width="14.42578125" style="208" customWidth="1"/>
    <col min="11275" max="11275" width="16.42578125" style="208" customWidth="1"/>
    <col min="11276" max="11276" width="14.42578125" style="208" customWidth="1"/>
    <col min="11277" max="11277" width="9.140625" style="208" customWidth="1"/>
    <col min="11278" max="11520" width="11.42578125" style="208"/>
    <col min="11521" max="11521" width="53.5703125" style="208" customWidth="1"/>
    <col min="11522" max="11522" width="14.42578125" style="208" customWidth="1"/>
    <col min="11523" max="11523" width="16.42578125" style="208" customWidth="1"/>
    <col min="11524" max="11524" width="14.42578125" style="208" customWidth="1"/>
    <col min="11525" max="11525" width="9.140625" style="208" customWidth="1"/>
    <col min="11526" max="11526" width="14.42578125" style="208" customWidth="1"/>
    <col min="11527" max="11527" width="16.42578125" style="208" customWidth="1"/>
    <col min="11528" max="11528" width="14.42578125" style="208" customWidth="1"/>
    <col min="11529" max="11529" width="7.5703125" style="208" customWidth="1"/>
    <col min="11530" max="11530" width="14.42578125" style="208" customWidth="1"/>
    <col min="11531" max="11531" width="16.42578125" style="208" customWidth="1"/>
    <col min="11532" max="11532" width="14.42578125" style="208" customWidth="1"/>
    <col min="11533" max="11533" width="9.140625" style="208" customWidth="1"/>
    <col min="11534" max="11776" width="11.42578125" style="208"/>
    <col min="11777" max="11777" width="53.5703125" style="208" customWidth="1"/>
    <col min="11778" max="11778" width="14.42578125" style="208" customWidth="1"/>
    <col min="11779" max="11779" width="16.42578125" style="208" customWidth="1"/>
    <col min="11780" max="11780" width="14.42578125" style="208" customWidth="1"/>
    <col min="11781" max="11781" width="9.140625" style="208" customWidth="1"/>
    <col min="11782" max="11782" width="14.42578125" style="208" customWidth="1"/>
    <col min="11783" max="11783" width="16.42578125" style="208" customWidth="1"/>
    <col min="11784" max="11784" width="14.42578125" style="208" customWidth="1"/>
    <col min="11785" max="11785" width="7.5703125" style="208" customWidth="1"/>
    <col min="11786" max="11786" width="14.42578125" style="208" customWidth="1"/>
    <col min="11787" max="11787" width="16.42578125" style="208" customWidth="1"/>
    <col min="11788" max="11788" width="14.42578125" style="208" customWidth="1"/>
    <col min="11789" max="11789" width="9.140625" style="208" customWidth="1"/>
    <col min="11790" max="12032" width="11.42578125" style="208"/>
    <col min="12033" max="12033" width="53.5703125" style="208" customWidth="1"/>
    <col min="12034" max="12034" width="14.42578125" style="208" customWidth="1"/>
    <col min="12035" max="12035" width="16.42578125" style="208" customWidth="1"/>
    <col min="12036" max="12036" width="14.42578125" style="208" customWidth="1"/>
    <col min="12037" max="12037" width="9.140625" style="208" customWidth="1"/>
    <col min="12038" max="12038" width="14.42578125" style="208" customWidth="1"/>
    <col min="12039" max="12039" width="16.42578125" style="208" customWidth="1"/>
    <col min="12040" max="12040" width="14.42578125" style="208" customWidth="1"/>
    <col min="12041" max="12041" width="7.5703125" style="208" customWidth="1"/>
    <col min="12042" max="12042" width="14.42578125" style="208" customWidth="1"/>
    <col min="12043" max="12043" width="16.42578125" style="208" customWidth="1"/>
    <col min="12044" max="12044" width="14.42578125" style="208" customWidth="1"/>
    <col min="12045" max="12045" width="9.140625" style="208" customWidth="1"/>
    <col min="12046" max="12288" width="11.42578125" style="208"/>
    <col min="12289" max="12289" width="53.5703125" style="208" customWidth="1"/>
    <col min="12290" max="12290" width="14.42578125" style="208" customWidth="1"/>
    <col min="12291" max="12291" width="16.42578125" style="208" customWidth="1"/>
    <col min="12292" max="12292" width="14.42578125" style="208" customWidth="1"/>
    <col min="12293" max="12293" width="9.140625" style="208" customWidth="1"/>
    <col min="12294" max="12294" width="14.42578125" style="208" customWidth="1"/>
    <col min="12295" max="12295" width="16.42578125" style="208" customWidth="1"/>
    <col min="12296" max="12296" width="14.42578125" style="208" customWidth="1"/>
    <col min="12297" max="12297" width="7.5703125" style="208" customWidth="1"/>
    <col min="12298" max="12298" width="14.42578125" style="208" customWidth="1"/>
    <col min="12299" max="12299" width="16.42578125" style="208" customWidth="1"/>
    <col min="12300" max="12300" width="14.42578125" style="208" customWidth="1"/>
    <col min="12301" max="12301" width="9.140625" style="208" customWidth="1"/>
    <col min="12302" max="12544" width="11.42578125" style="208"/>
    <col min="12545" max="12545" width="53.5703125" style="208" customWidth="1"/>
    <col min="12546" max="12546" width="14.42578125" style="208" customWidth="1"/>
    <col min="12547" max="12547" width="16.42578125" style="208" customWidth="1"/>
    <col min="12548" max="12548" width="14.42578125" style="208" customWidth="1"/>
    <col min="12549" max="12549" width="9.140625" style="208" customWidth="1"/>
    <col min="12550" max="12550" width="14.42578125" style="208" customWidth="1"/>
    <col min="12551" max="12551" width="16.42578125" style="208" customWidth="1"/>
    <col min="12552" max="12552" width="14.42578125" style="208" customWidth="1"/>
    <col min="12553" max="12553" width="7.5703125" style="208" customWidth="1"/>
    <col min="12554" max="12554" width="14.42578125" style="208" customWidth="1"/>
    <col min="12555" max="12555" width="16.42578125" style="208" customWidth="1"/>
    <col min="12556" max="12556" width="14.42578125" style="208" customWidth="1"/>
    <col min="12557" max="12557" width="9.140625" style="208" customWidth="1"/>
    <col min="12558" max="12800" width="11.42578125" style="208"/>
    <col min="12801" max="12801" width="53.5703125" style="208" customWidth="1"/>
    <col min="12802" max="12802" width="14.42578125" style="208" customWidth="1"/>
    <col min="12803" max="12803" width="16.42578125" style="208" customWidth="1"/>
    <col min="12804" max="12804" width="14.42578125" style="208" customWidth="1"/>
    <col min="12805" max="12805" width="9.140625" style="208" customWidth="1"/>
    <col min="12806" max="12806" width="14.42578125" style="208" customWidth="1"/>
    <col min="12807" max="12807" width="16.42578125" style="208" customWidth="1"/>
    <col min="12808" max="12808" width="14.42578125" style="208" customWidth="1"/>
    <col min="12809" max="12809" width="7.5703125" style="208" customWidth="1"/>
    <col min="12810" max="12810" width="14.42578125" style="208" customWidth="1"/>
    <col min="12811" max="12811" width="16.42578125" style="208" customWidth="1"/>
    <col min="12812" max="12812" width="14.42578125" style="208" customWidth="1"/>
    <col min="12813" max="12813" width="9.140625" style="208" customWidth="1"/>
    <col min="12814" max="13056" width="11.42578125" style="208"/>
    <col min="13057" max="13057" width="53.5703125" style="208" customWidth="1"/>
    <col min="13058" max="13058" width="14.42578125" style="208" customWidth="1"/>
    <col min="13059" max="13059" width="16.42578125" style="208" customWidth="1"/>
    <col min="13060" max="13060" width="14.42578125" style="208" customWidth="1"/>
    <col min="13061" max="13061" width="9.140625" style="208" customWidth="1"/>
    <col min="13062" max="13062" width="14.42578125" style="208" customWidth="1"/>
    <col min="13063" max="13063" width="16.42578125" style="208" customWidth="1"/>
    <col min="13064" max="13064" width="14.42578125" style="208" customWidth="1"/>
    <col min="13065" max="13065" width="7.5703125" style="208" customWidth="1"/>
    <col min="13066" max="13066" width="14.42578125" style="208" customWidth="1"/>
    <col min="13067" max="13067" width="16.42578125" style="208" customWidth="1"/>
    <col min="13068" max="13068" width="14.42578125" style="208" customWidth="1"/>
    <col min="13069" max="13069" width="9.140625" style="208" customWidth="1"/>
    <col min="13070" max="13312" width="11.42578125" style="208"/>
    <col min="13313" max="13313" width="53.5703125" style="208" customWidth="1"/>
    <col min="13314" max="13314" width="14.42578125" style="208" customWidth="1"/>
    <col min="13315" max="13315" width="16.42578125" style="208" customWidth="1"/>
    <col min="13316" max="13316" width="14.42578125" style="208" customWidth="1"/>
    <col min="13317" max="13317" width="9.140625" style="208" customWidth="1"/>
    <col min="13318" max="13318" width="14.42578125" style="208" customWidth="1"/>
    <col min="13319" max="13319" width="16.42578125" style="208" customWidth="1"/>
    <col min="13320" max="13320" width="14.42578125" style="208" customWidth="1"/>
    <col min="13321" max="13321" width="7.5703125" style="208" customWidth="1"/>
    <col min="13322" max="13322" width="14.42578125" style="208" customWidth="1"/>
    <col min="13323" max="13323" width="16.42578125" style="208" customWidth="1"/>
    <col min="13324" max="13324" width="14.42578125" style="208" customWidth="1"/>
    <col min="13325" max="13325" width="9.140625" style="208" customWidth="1"/>
    <col min="13326" max="13568" width="11.42578125" style="208"/>
    <col min="13569" max="13569" width="53.5703125" style="208" customWidth="1"/>
    <col min="13570" max="13570" width="14.42578125" style="208" customWidth="1"/>
    <col min="13571" max="13571" width="16.42578125" style="208" customWidth="1"/>
    <col min="13572" max="13572" width="14.42578125" style="208" customWidth="1"/>
    <col min="13573" max="13573" width="9.140625" style="208" customWidth="1"/>
    <col min="13574" max="13574" width="14.42578125" style="208" customWidth="1"/>
    <col min="13575" max="13575" width="16.42578125" style="208" customWidth="1"/>
    <col min="13576" max="13576" width="14.42578125" style="208" customWidth="1"/>
    <col min="13577" max="13577" width="7.5703125" style="208" customWidth="1"/>
    <col min="13578" max="13578" width="14.42578125" style="208" customWidth="1"/>
    <col min="13579" max="13579" width="16.42578125" style="208" customWidth="1"/>
    <col min="13580" max="13580" width="14.42578125" style="208" customWidth="1"/>
    <col min="13581" max="13581" width="9.140625" style="208" customWidth="1"/>
    <col min="13582" max="13824" width="11.42578125" style="208"/>
    <col min="13825" max="13825" width="53.5703125" style="208" customWidth="1"/>
    <col min="13826" max="13826" width="14.42578125" style="208" customWidth="1"/>
    <col min="13827" max="13827" width="16.42578125" style="208" customWidth="1"/>
    <col min="13828" max="13828" width="14.42578125" style="208" customWidth="1"/>
    <col min="13829" max="13829" width="9.140625" style="208" customWidth="1"/>
    <col min="13830" max="13830" width="14.42578125" style="208" customWidth="1"/>
    <col min="13831" max="13831" width="16.42578125" style="208" customWidth="1"/>
    <col min="13832" max="13832" width="14.42578125" style="208" customWidth="1"/>
    <col min="13833" max="13833" width="7.5703125" style="208" customWidth="1"/>
    <col min="13834" max="13834" width="14.42578125" style="208" customWidth="1"/>
    <col min="13835" max="13835" width="16.42578125" style="208" customWidth="1"/>
    <col min="13836" max="13836" width="14.42578125" style="208" customWidth="1"/>
    <col min="13837" max="13837" width="9.140625" style="208" customWidth="1"/>
    <col min="13838" max="14080" width="11.42578125" style="208"/>
    <col min="14081" max="14081" width="53.5703125" style="208" customWidth="1"/>
    <col min="14082" max="14082" width="14.42578125" style="208" customWidth="1"/>
    <col min="14083" max="14083" width="16.42578125" style="208" customWidth="1"/>
    <col min="14084" max="14084" width="14.42578125" style="208" customWidth="1"/>
    <col min="14085" max="14085" width="9.140625" style="208" customWidth="1"/>
    <col min="14086" max="14086" width="14.42578125" style="208" customWidth="1"/>
    <col min="14087" max="14087" width="16.42578125" style="208" customWidth="1"/>
    <col min="14088" max="14088" width="14.42578125" style="208" customWidth="1"/>
    <col min="14089" max="14089" width="7.5703125" style="208" customWidth="1"/>
    <col min="14090" max="14090" width="14.42578125" style="208" customWidth="1"/>
    <col min="14091" max="14091" width="16.42578125" style="208" customWidth="1"/>
    <col min="14092" max="14092" width="14.42578125" style="208" customWidth="1"/>
    <col min="14093" max="14093" width="9.140625" style="208" customWidth="1"/>
    <col min="14094" max="14336" width="11.42578125" style="208"/>
    <col min="14337" max="14337" width="53.5703125" style="208" customWidth="1"/>
    <col min="14338" max="14338" width="14.42578125" style="208" customWidth="1"/>
    <col min="14339" max="14339" width="16.42578125" style="208" customWidth="1"/>
    <col min="14340" max="14340" width="14.42578125" style="208" customWidth="1"/>
    <col min="14341" max="14341" width="9.140625" style="208" customWidth="1"/>
    <col min="14342" max="14342" width="14.42578125" style="208" customWidth="1"/>
    <col min="14343" max="14343" width="16.42578125" style="208" customWidth="1"/>
    <col min="14344" max="14344" width="14.42578125" style="208" customWidth="1"/>
    <col min="14345" max="14345" width="7.5703125" style="208" customWidth="1"/>
    <col min="14346" max="14346" width="14.42578125" style="208" customWidth="1"/>
    <col min="14347" max="14347" width="16.42578125" style="208" customWidth="1"/>
    <col min="14348" max="14348" width="14.42578125" style="208" customWidth="1"/>
    <col min="14349" max="14349" width="9.140625" style="208" customWidth="1"/>
    <col min="14350" max="14592" width="11.42578125" style="208"/>
    <col min="14593" max="14593" width="53.5703125" style="208" customWidth="1"/>
    <col min="14594" max="14594" width="14.42578125" style="208" customWidth="1"/>
    <col min="14595" max="14595" width="16.42578125" style="208" customWidth="1"/>
    <col min="14596" max="14596" width="14.42578125" style="208" customWidth="1"/>
    <col min="14597" max="14597" width="9.140625" style="208" customWidth="1"/>
    <col min="14598" max="14598" width="14.42578125" style="208" customWidth="1"/>
    <col min="14599" max="14599" width="16.42578125" style="208" customWidth="1"/>
    <col min="14600" max="14600" width="14.42578125" style="208" customWidth="1"/>
    <col min="14601" max="14601" width="7.5703125" style="208" customWidth="1"/>
    <col min="14602" max="14602" width="14.42578125" style="208" customWidth="1"/>
    <col min="14603" max="14603" width="16.42578125" style="208" customWidth="1"/>
    <col min="14604" max="14604" width="14.42578125" style="208" customWidth="1"/>
    <col min="14605" max="14605" width="9.140625" style="208" customWidth="1"/>
    <col min="14606" max="14848" width="11.42578125" style="208"/>
    <col min="14849" max="14849" width="53.5703125" style="208" customWidth="1"/>
    <col min="14850" max="14850" width="14.42578125" style="208" customWidth="1"/>
    <col min="14851" max="14851" width="16.42578125" style="208" customWidth="1"/>
    <col min="14852" max="14852" width="14.42578125" style="208" customWidth="1"/>
    <col min="14853" max="14853" width="9.140625" style="208" customWidth="1"/>
    <col min="14854" max="14854" width="14.42578125" style="208" customWidth="1"/>
    <col min="14855" max="14855" width="16.42578125" style="208" customWidth="1"/>
    <col min="14856" max="14856" width="14.42578125" style="208" customWidth="1"/>
    <col min="14857" max="14857" width="7.5703125" style="208" customWidth="1"/>
    <col min="14858" max="14858" width="14.42578125" style="208" customWidth="1"/>
    <col min="14859" max="14859" width="16.42578125" style="208" customWidth="1"/>
    <col min="14860" max="14860" width="14.42578125" style="208" customWidth="1"/>
    <col min="14861" max="14861" width="9.140625" style="208" customWidth="1"/>
    <col min="14862" max="15104" width="11.42578125" style="208"/>
    <col min="15105" max="15105" width="53.5703125" style="208" customWidth="1"/>
    <col min="15106" max="15106" width="14.42578125" style="208" customWidth="1"/>
    <col min="15107" max="15107" width="16.42578125" style="208" customWidth="1"/>
    <col min="15108" max="15108" width="14.42578125" style="208" customWidth="1"/>
    <col min="15109" max="15109" width="9.140625" style="208" customWidth="1"/>
    <col min="15110" max="15110" width="14.42578125" style="208" customWidth="1"/>
    <col min="15111" max="15111" width="16.42578125" style="208" customWidth="1"/>
    <col min="15112" max="15112" width="14.42578125" style="208" customWidth="1"/>
    <col min="15113" max="15113" width="7.5703125" style="208" customWidth="1"/>
    <col min="15114" max="15114" width="14.42578125" style="208" customWidth="1"/>
    <col min="15115" max="15115" width="16.42578125" style="208" customWidth="1"/>
    <col min="15116" max="15116" width="14.42578125" style="208" customWidth="1"/>
    <col min="15117" max="15117" width="9.140625" style="208" customWidth="1"/>
    <col min="15118" max="15360" width="11.42578125" style="208"/>
    <col min="15361" max="15361" width="53.5703125" style="208" customWidth="1"/>
    <col min="15362" max="15362" width="14.42578125" style="208" customWidth="1"/>
    <col min="15363" max="15363" width="16.42578125" style="208" customWidth="1"/>
    <col min="15364" max="15364" width="14.42578125" style="208" customWidth="1"/>
    <col min="15365" max="15365" width="9.140625" style="208" customWidth="1"/>
    <col min="15366" max="15366" width="14.42578125" style="208" customWidth="1"/>
    <col min="15367" max="15367" width="16.42578125" style="208" customWidth="1"/>
    <col min="15368" max="15368" width="14.42578125" style="208" customWidth="1"/>
    <col min="15369" max="15369" width="7.5703125" style="208" customWidth="1"/>
    <col min="15370" max="15370" width="14.42578125" style="208" customWidth="1"/>
    <col min="15371" max="15371" width="16.42578125" style="208" customWidth="1"/>
    <col min="15372" max="15372" width="14.42578125" style="208" customWidth="1"/>
    <col min="15373" max="15373" width="9.140625" style="208" customWidth="1"/>
    <col min="15374" max="15616" width="11.42578125" style="208"/>
    <col min="15617" max="15617" width="53.5703125" style="208" customWidth="1"/>
    <col min="15618" max="15618" width="14.42578125" style="208" customWidth="1"/>
    <col min="15619" max="15619" width="16.42578125" style="208" customWidth="1"/>
    <col min="15620" max="15620" width="14.42578125" style="208" customWidth="1"/>
    <col min="15621" max="15621" width="9.140625" style="208" customWidth="1"/>
    <col min="15622" max="15622" width="14.42578125" style="208" customWidth="1"/>
    <col min="15623" max="15623" width="16.42578125" style="208" customWidth="1"/>
    <col min="15624" max="15624" width="14.42578125" style="208" customWidth="1"/>
    <col min="15625" max="15625" width="7.5703125" style="208" customWidth="1"/>
    <col min="15626" max="15626" width="14.42578125" style="208" customWidth="1"/>
    <col min="15627" max="15627" width="16.42578125" style="208" customWidth="1"/>
    <col min="15628" max="15628" width="14.42578125" style="208" customWidth="1"/>
    <col min="15629" max="15629" width="9.140625" style="208" customWidth="1"/>
    <col min="15630" max="15872" width="11.42578125" style="208"/>
    <col min="15873" max="15873" width="53.5703125" style="208" customWidth="1"/>
    <col min="15874" max="15874" width="14.42578125" style="208" customWidth="1"/>
    <col min="15875" max="15875" width="16.42578125" style="208" customWidth="1"/>
    <col min="15876" max="15876" width="14.42578125" style="208" customWidth="1"/>
    <col min="15877" max="15877" width="9.140625" style="208" customWidth="1"/>
    <col min="15878" max="15878" width="14.42578125" style="208" customWidth="1"/>
    <col min="15879" max="15879" width="16.42578125" style="208" customWidth="1"/>
    <col min="15880" max="15880" width="14.42578125" style="208" customWidth="1"/>
    <col min="15881" max="15881" width="7.5703125" style="208" customWidth="1"/>
    <col min="15882" max="15882" width="14.42578125" style="208" customWidth="1"/>
    <col min="15883" max="15883" width="16.42578125" style="208" customWidth="1"/>
    <col min="15884" max="15884" width="14.42578125" style="208" customWidth="1"/>
    <col min="15885" max="15885" width="9.140625" style="208" customWidth="1"/>
    <col min="15886" max="16128" width="11.42578125" style="208"/>
    <col min="16129" max="16129" width="53.5703125" style="208" customWidth="1"/>
    <col min="16130" max="16130" width="14.42578125" style="208" customWidth="1"/>
    <col min="16131" max="16131" width="16.42578125" style="208" customWidth="1"/>
    <col min="16132" max="16132" width="14.42578125" style="208" customWidth="1"/>
    <col min="16133" max="16133" width="9.140625" style="208" customWidth="1"/>
    <col min="16134" max="16134" width="14.42578125" style="208" customWidth="1"/>
    <col min="16135" max="16135" width="16.42578125" style="208" customWidth="1"/>
    <col min="16136" max="16136" width="14.42578125" style="208" customWidth="1"/>
    <col min="16137" max="16137" width="7.5703125" style="208" customWidth="1"/>
    <col min="16138" max="16138" width="14.42578125" style="208" customWidth="1"/>
    <col min="16139" max="16139" width="16.42578125" style="208" customWidth="1"/>
    <col min="16140" max="16140" width="14.42578125" style="208" customWidth="1"/>
    <col min="16141" max="16141" width="9.140625" style="208" customWidth="1"/>
    <col min="16142" max="16384" width="11.42578125" style="208"/>
  </cols>
  <sheetData>
    <row r="1" spans="1:13" s="236" customFormat="1" ht="30" customHeight="1">
      <c r="A1" s="519" t="s">
        <v>132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</row>
    <row r="2" spans="1:13" s="236" customFormat="1" ht="15" customHeight="1">
      <c r="A2" s="520" t="s">
        <v>609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</row>
    <row r="4" spans="1:13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</row>
    <row r="5" spans="1:13" ht="15" customHeight="1">
      <c r="A5" s="210"/>
      <c r="B5" s="234"/>
      <c r="C5" s="234"/>
      <c r="D5" s="184"/>
      <c r="E5" s="184"/>
      <c r="F5" s="234"/>
      <c r="G5" s="184"/>
      <c r="H5" s="234"/>
      <c r="I5" s="234"/>
      <c r="J5" s="234"/>
      <c r="K5" s="184"/>
      <c r="L5" s="184"/>
      <c r="M5" s="234"/>
    </row>
    <row r="6" spans="1:13" s="239" customFormat="1" ht="15" customHeight="1">
      <c r="A6" s="238"/>
      <c r="B6" s="522" t="s">
        <v>133</v>
      </c>
      <c r="C6" s="522"/>
      <c r="D6" s="522"/>
      <c r="E6" s="522"/>
      <c r="F6" s="522" t="s">
        <v>134</v>
      </c>
      <c r="G6" s="522"/>
      <c r="H6" s="522"/>
      <c r="I6" s="522"/>
      <c r="J6" s="522" t="s">
        <v>576</v>
      </c>
      <c r="K6" s="522"/>
      <c r="L6" s="522"/>
      <c r="M6" s="522"/>
    </row>
    <row r="7" spans="1:13" s="243" customFormat="1" ht="15" customHeight="1">
      <c r="A7" s="240" t="s">
        <v>601</v>
      </c>
      <c r="B7" s="241" t="s">
        <v>610</v>
      </c>
      <c r="C7" s="242" t="s">
        <v>611</v>
      </c>
      <c r="D7" s="241" t="s">
        <v>612</v>
      </c>
      <c r="E7" s="241" t="s">
        <v>72</v>
      </c>
      <c r="F7" s="242" t="s">
        <v>610</v>
      </c>
      <c r="G7" s="241" t="s">
        <v>611</v>
      </c>
      <c r="H7" s="241" t="s">
        <v>612</v>
      </c>
      <c r="I7" s="242" t="s">
        <v>72</v>
      </c>
      <c r="J7" s="241" t="s">
        <v>610</v>
      </c>
      <c r="K7" s="241" t="s">
        <v>611</v>
      </c>
      <c r="L7" s="241" t="s">
        <v>612</v>
      </c>
      <c r="M7" s="242" t="s">
        <v>72</v>
      </c>
    </row>
    <row r="8" spans="1:13" s="245" customFormat="1" ht="15" customHeight="1">
      <c r="A8" s="215" t="s">
        <v>577</v>
      </c>
      <c r="B8" s="207">
        <v>1037.6305400000001</v>
      </c>
      <c r="C8" s="207">
        <v>317861.79298940004</v>
      </c>
      <c r="D8" s="207">
        <v>836578.88517439994</v>
      </c>
      <c r="E8" s="207">
        <v>1155478.3087038</v>
      </c>
      <c r="F8" s="207">
        <v>1708.1918600000001</v>
      </c>
      <c r="G8" s="207">
        <v>5424.4901</v>
      </c>
      <c r="H8" s="207">
        <v>18512.197989999997</v>
      </c>
      <c r="I8" s="207">
        <v>25644.879949999999</v>
      </c>
      <c r="J8" s="207">
        <v>2745.8224</v>
      </c>
      <c r="K8" s="207">
        <v>323286.28308939998</v>
      </c>
      <c r="L8" s="207">
        <v>855091.08316439996</v>
      </c>
      <c r="M8" s="207">
        <v>1181123.1886537999</v>
      </c>
    </row>
    <row r="9" spans="1:13" s="245" customFormat="1" ht="15" customHeight="1">
      <c r="A9" s="215" t="s">
        <v>578</v>
      </c>
      <c r="B9" s="246">
        <v>5.2459899999999999</v>
      </c>
      <c r="C9" s="246">
        <v>6970.1488600000002</v>
      </c>
      <c r="D9" s="246">
        <v>11070.4959454</v>
      </c>
      <c r="E9" s="246">
        <v>18045.890795400002</v>
      </c>
      <c r="F9" s="246">
        <v>0</v>
      </c>
      <c r="G9" s="246">
        <v>0</v>
      </c>
      <c r="H9" s="246">
        <v>1314.33609</v>
      </c>
      <c r="I9" s="246">
        <v>1314.33609</v>
      </c>
      <c r="J9" s="207">
        <v>5.2459899999999999</v>
      </c>
      <c r="K9" s="207">
        <v>6970.1488600000002</v>
      </c>
      <c r="L9" s="207">
        <v>12384.832035399999</v>
      </c>
      <c r="M9" s="207">
        <v>19360.226885399999</v>
      </c>
    </row>
    <row r="10" spans="1:13" s="245" customFormat="1" ht="15" customHeight="1">
      <c r="A10" s="215" t="s">
        <v>579</v>
      </c>
      <c r="B10" s="246">
        <v>0</v>
      </c>
      <c r="C10" s="246">
        <v>159.5</v>
      </c>
      <c r="D10" s="246">
        <v>10</v>
      </c>
      <c r="E10" s="246">
        <v>169.5</v>
      </c>
      <c r="F10" s="246">
        <v>0</v>
      </c>
      <c r="G10" s="246">
        <v>0</v>
      </c>
      <c r="H10" s="246">
        <v>0</v>
      </c>
      <c r="I10" s="246">
        <v>0</v>
      </c>
      <c r="J10" s="207">
        <v>0</v>
      </c>
      <c r="K10" s="207">
        <v>159.5</v>
      </c>
      <c r="L10" s="207">
        <v>10</v>
      </c>
      <c r="M10" s="207">
        <v>169.5</v>
      </c>
    </row>
    <row r="11" spans="1:13" s="245" customFormat="1" ht="15" customHeight="1">
      <c r="A11" s="215" t="s">
        <v>580</v>
      </c>
      <c r="B11" s="207">
        <v>23.623930000000001</v>
      </c>
      <c r="C11" s="207">
        <v>10858.76835</v>
      </c>
      <c r="D11" s="207">
        <v>36414.015262000001</v>
      </c>
      <c r="E11" s="207">
        <v>47296.407542000001</v>
      </c>
      <c r="F11" s="207">
        <v>0</v>
      </c>
      <c r="G11" s="207">
        <v>980.74533700000006</v>
      </c>
      <c r="H11" s="207">
        <v>7717.5724199999995</v>
      </c>
      <c r="I11" s="207">
        <v>8698.3177569999989</v>
      </c>
      <c r="J11" s="207">
        <v>23.623930000000001</v>
      </c>
      <c r="K11" s="207">
        <v>11839.513687000001</v>
      </c>
      <c r="L11" s="207">
        <v>44131.587681999998</v>
      </c>
      <c r="M11" s="207">
        <v>55994.725299000005</v>
      </c>
    </row>
    <row r="12" spans="1:13" s="245" customFormat="1" ht="15" customHeight="1">
      <c r="A12" s="215" t="s">
        <v>581</v>
      </c>
      <c r="B12" s="207">
        <v>457.85684000000003</v>
      </c>
      <c r="C12" s="207">
        <v>170230.91363999998</v>
      </c>
      <c r="D12" s="207">
        <v>347248.45479619998</v>
      </c>
      <c r="E12" s="207">
        <v>517937.22527619998</v>
      </c>
      <c r="F12" s="207">
        <v>4257.57431</v>
      </c>
      <c r="G12" s="207">
        <v>23465.852829200001</v>
      </c>
      <c r="H12" s="207">
        <v>95515.065905199997</v>
      </c>
      <c r="I12" s="207">
        <v>123238.49304440001</v>
      </c>
      <c r="J12" s="207">
        <v>4715.4311500000003</v>
      </c>
      <c r="K12" s="207">
        <v>193696.7664692</v>
      </c>
      <c r="L12" s="207">
        <v>442763.5207014</v>
      </c>
      <c r="M12" s="207">
        <v>641175.71832059999</v>
      </c>
    </row>
    <row r="13" spans="1:13" s="245" customFormat="1" ht="15" customHeight="1">
      <c r="A13" s="215" t="s">
        <v>582</v>
      </c>
      <c r="B13" s="207">
        <v>0</v>
      </c>
      <c r="C13" s="207">
        <v>514.14225999999996</v>
      </c>
      <c r="D13" s="207">
        <v>1235.9945299999999</v>
      </c>
      <c r="E13" s="207">
        <v>1750.13679</v>
      </c>
      <c r="F13" s="207">
        <v>0</v>
      </c>
      <c r="G13" s="207">
        <v>2.0313599999999998</v>
      </c>
      <c r="H13" s="207">
        <v>75.38494</v>
      </c>
      <c r="I13" s="207">
        <v>77.416300000000007</v>
      </c>
      <c r="J13" s="207">
        <v>0</v>
      </c>
      <c r="K13" s="207">
        <v>516.17362000000003</v>
      </c>
      <c r="L13" s="207">
        <v>1311.3794700000001</v>
      </c>
      <c r="M13" s="207">
        <v>1827.5530900000001</v>
      </c>
    </row>
    <row r="14" spans="1:13" s="245" customFormat="1" ht="15" customHeight="1">
      <c r="A14" s="215" t="s">
        <v>73</v>
      </c>
      <c r="B14" s="207">
        <v>207.47401000000002</v>
      </c>
      <c r="C14" s="207">
        <v>109568.87912</v>
      </c>
      <c r="D14" s="207">
        <v>230799.14508300001</v>
      </c>
      <c r="E14" s="207">
        <v>340575.49821300001</v>
      </c>
      <c r="F14" s="207">
        <v>24741.327260000002</v>
      </c>
      <c r="G14" s="207">
        <v>31172.738550000002</v>
      </c>
      <c r="H14" s="207">
        <v>160009.687363</v>
      </c>
      <c r="I14" s="207">
        <v>215923.753173</v>
      </c>
      <c r="J14" s="207">
        <v>24948.80127</v>
      </c>
      <c r="K14" s="207">
        <v>140741.61766999998</v>
      </c>
      <c r="L14" s="207">
        <v>390808.83244599996</v>
      </c>
      <c r="M14" s="207">
        <v>556499.25138600008</v>
      </c>
    </row>
    <row r="15" spans="1:13" s="245" customFormat="1" ht="15" customHeight="1">
      <c r="A15" s="215" t="s">
        <v>583</v>
      </c>
      <c r="B15" s="207">
        <v>1491.0729899999999</v>
      </c>
      <c r="C15" s="207">
        <v>427205.41907860001</v>
      </c>
      <c r="D15" s="207">
        <v>427120.94156060001</v>
      </c>
      <c r="E15" s="207">
        <v>855817.43362919998</v>
      </c>
      <c r="F15" s="207">
        <v>10485.7772776</v>
      </c>
      <c r="G15" s="207">
        <v>50140.079547399997</v>
      </c>
      <c r="H15" s="207">
        <v>94647.367533000011</v>
      </c>
      <c r="I15" s="207">
        <v>155273.22435800001</v>
      </c>
      <c r="J15" s="207">
        <v>11976.850267600001</v>
      </c>
      <c r="K15" s="207">
        <v>477345.49862600002</v>
      </c>
      <c r="L15" s="207">
        <v>521768.30909359996</v>
      </c>
      <c r="M15" s="207">
        <v>1011090.6579872001</v>
      </c>
    </row>
    <row r="16" spans="1:13" s="245" customFormat="1" ht="15" customHeight="1">
      <c r="A16" s="215" t="s">
        <v>584</v>
      </c>
      <c r="B16" s="207">
        <v>164.98618999999999</v>
      </c>
      <c r="C16" s="207">
        <v>74718.468459999989</v>
      </c>
      <c r="D16" s="207">
        <v>113088.24603939999</v>
      </c>
      <c r="E16" s="207">
        <v>187971.70068939999</v>
      </c>
      <c r="F16" s="207">
        <v>32.673290000000001</v>
      </c>
      <c r="G16" s="207">
        <v>7782.3255799999997</v>
      </c>
      <c r="H16" s="207">
        <v>22462.818520000001</v>
      </c>
      <c r="I16" s="207">
        <v>30277.81739</v>
      </c>
      <c r="J16" s="207">
        <v>197.65948</v>
      </c>
      <c r="K16" s="207">
        <v>82500.794040000008</v>
      </c>
      <c r="L16" s="207">
        <v>135551.06455939999</v>
      </c>
      <c r="M16" s="207">
        <v>218249.5180794</v>
      </c>
    </row>
    <row r="17" spans="1:13" s="245" customFormat="1" ht="15" customHeight="1">
      <c r="A17" s="215" t="s">
        <v>585</v>
      </c>
      <c r="B17" s="207">
        <v>277.85496000000001</v>
      </c>
      <c r="C17" s="207">
        <v>105547.91962060001</v>
      </c>
      <c r="D17" s="207">
        <v>303255.02542799996</v>
      </c>
      <c r="E17" s="207">
        <v>409080.8000086</v>
      </c>
      <c r="F17" s="207">
        <v>30.518519999999999</v>
      </c>
      <c r="G17" s="207">
        <v>5345.16356</v>
      </c>
      <c r="H17" s="207">
        <v>48492.388917999997</v>
      </c>
      <c r="I17" s="207">
        <v>53868.070998000003</v>
      </c>
      <c r="J17" s="207">
        <v>308.37347999999997</v>
      </c>
      <c r="K17" s="207">
        <v>110893.08318060001</v>
      </c>
      <c r="L17" s="207">
        <v>351747.41434600001</v>
      </c>
      <c r="M17" s="207">
        <v>462948.87100660003</v>
      </c>
    </row>
    <row r="18" spans="1:13" s="245" customFormat="1" ht="15" customHeight="1">
      <c r="A18" s="215" t="s">
        <v>586</v>
      </c>
      <c r="B18" s="207">
        <v>175</v>
      </c>
      <c r="C18" s="207">
        <v>4166.1365500000002</v>
      </c>
      <c r="D18" s="207">
        <v>1766.59375</v>
      </c>
      <c r="E18" s="207">
        <v>6107.7303000000002</v>
      </c>
      <c r="F18" s="207">
        <v>0</v>
      </c>
      <c r="G18" s="207">
        <v>629.32710999999995</v>
      </c>
      <c r="H18" s="207">
        <v>288.71152360000002</v>
      </c>
      <c r="I18" s="207">
        <v>918.03863359999991</v>
      </c>
      <c r="J18" s="207">
        <v>175</v>
      </c>
      <c r="K18" s="207">
        <v>4795.4636600000003</v>
      </c>
      <c r="L18" s="207">
        <v>2055.3052736</v>
      </c>
      <c r="M18" s="207">
        <v>7025.7689336000003</v>
      </c>
    </row>
    <row r="19" spans="1:13" s="245" customFormat="1" ht="15" customHeight="1">
      <c r="A19" s="215" t="s">
        <v>587</v>
      </c>
      <c r="B19" s="207">
        <v>190.77698000000001</v>
      </c>
      <c r="C19" s="207">
        <v>49558.1587774</v>
      </c>
      <c r="D19" s="207">
        <v>108794.8122074</v>
      </c>
      <c r="E19" s="207">
        <v>158543.74796479999</v>
      </c>
      <c r="F19" s="207">
        <v>3076.9509444</v>
      </c>
      <c r="G19" s="207">
        <v>8074.4633411999994</v>
      </c>
      <c r="H19" s="207">
        <v>75967.390369000001</v>
      </c>
      <c r="I19" s="207">
        <v>87118.804654599997</v>
      </c>
      <c r="J19" s="207">
        <v>3267.7279244000001</v>
      </c>
      <c r="K19" s="207">
        <v>57632.622118600004</v>
      </c>
      <c r="L19" s="207">
        <v>184762.20257640001</v>
      </c>
      <c r="M19" s="207">
        <v>245662.5526194</v>
      </c>
    </row>
    <row r="20" spans="1:13" s="245" customFormat="1" ht="15" customHeight="1">
      <c r="A20" s="215" t="s">
        <v>588</v>
      </c>
      <c r="B20" s="207">
        <v>0</v>
      </c>
      <c r="C20" s="207">
        <v>2933.7935699999998</v>
      </c>
      <c r="D20" s="207">
        <v>597.45243000000005</v>
      </c>
      <c r="E20" s="207">
        <v>3531.2460000000001</v>
      </c>
      <c r="F20" s="207">
        <v>0</v>
      </c>
      <c r="G20" s="207">
        <v>49.311699999999995</v>
      </c>
      <c r="H20" s="207">
        <v>0</v>
      </c>
      <c r="I20" s="207">
        <v>49.311699999999995</v>
      </c>
      <c r="J20" s="207">
        <v>0</v>
      </c>
      <c r="K20" s="207">
        <v>2983.10527</v>
      </c>
      <c r="L20" s="207">
        <v>597.45243000000005</v>
      </c>
      <c r="M20" s="207">
        <v>3580.5577000000003</v>
      </c>
    </row>
    <row r="21" spans="1:13" s="245" customFormat="1" ht="15" customHeight="1">
      <c r="A21" s="215" t="s">
        <v>589</v>
      </c>
      <c r="B21" s="207">
        <v>16.179729999999999</v>
      </c>
      <c r="C21" s="207">
        <v>2404.79639</v>
      </c>
      <c r="D21" s="207">
        <v>2693.82159</v>
      </c>
      <c r="E21" s="207">
        <v>5114.7977099999998</v>
      </c>
      <c r="F21" s="207">
        <v>0</v>
      </c>
      <c r="G21" s="207">
        <v>150.48872</v>
      </c>
      <c r="H21" s="207">
        <v>741.95931999999993</v>
      </c>
      <c r="I21" s="207">
        <v>892.44803999999999</v>
      </c>
      <c r="J21" s="207">
        <v>16.179729999999999</v>
      </c>
      <c r="K21" s="207">
        <v>2555.2851099999998</v>
      </c>
      <c r="L21" s="207">
        <v>3435.7809099999999</v>
      </c>
      <c r="M21" s="207">
        <v>6007.24575</v>
      </c>
    </row>
    <row r="22" spans="1:13" s="245" customFormat="1" ht="15" customHeight="1">
      <c r="A22" s="215" t="s">
        <v>590</v>
      </c>
      <c r="B22" s="207">
        <v>65.827570000000009</v>
      </c>
      <c r="C22" s="207">
        <v>19713.265879999999</v>
      </c>
      <c r="D22" s="207">
        <v>22308.6749384</v>
      </c>
      <c r="E22" s="207">
        <v>42087.7683884</v>
      </c>
      <c r="F22" s="207">
        <v>0</v>
      </c>
      <c r="G22" s="207">
        <v>342.53149999999999</v>
      </c>
      <c r="H22" s="207">
        <v>5434.2854387999996</v>
      </c>
      <c r="I22" s="207">
        <v>5776.8169387999997</v>
      </c>
      <c r="J22" s="207">
        <v>65.827570000000009</v>
      </c>
      <c r="K22" s="207">
        <v>20055.79738</v>
      </c>
      <c r="L22" s="207">
        <v>27742.960377200001</v>
      </c>
      <c r="M22" s="207">
        <v>47864.585327200002</v>
      </c>
    </row>
    <row r="23" spans="1:13" s="245" customFormat="1" ht="15" customHeight="1">
      <c r="A23" s="215" t="s">
        <v>591</v>
      </c>
      <c r="B23" s="207">
        <v>18.069990000000001</v>
      </c>
      <c r="C23" s="207">
        <v>424.35154</v>
      </c>
      <c r="D23" s="207">
        <v>164.59720000000002</v>
      </c>
      <c r="E23" s="207">
        <v>607.01873000000001</v>
      </c>
      <c r="F23" s="207">
        <v>0</v>
      </c>
      <c r="G23" s="207">
        <v>6.86</v>
      </c>
      <c r="H23" s="207">
        <v>0</v>
      </c>
      <c r="I23" s="207">
        <v>6.86</v>
      </c>
      <c r="J23" s="207">
        <v>18.069990000000001</v>
      </c>
      <c r="K23" s="207">
        <v>431.21153999999996</v>
      </c>
      <c r="L23" s="207">
        <v>164.59720000000002</v>
      </c>
      <c r="M23" s="207">
        <v>613.87873000000002</v>
      </c>
    </row>
    <row r="24" spans="1:13" s="245" customFormat="1" ht="15" customHeight="1">
      <c r="A24" s="215" t="s">
        <v>592</v>
      </c>
      <c r="B24" s="207">
        <v>0</v>
      </c>
      <c r="C24" s="207">
        <v>0</v>
      </c>
      <c r="D24" s="207">
        <v>0</v>
      </c>
      <c r="E24" s="207">
        <v>0</v>
      </c>
      <c r="F24" s="207">
        <v>0</v>
      </c>
      <c r="G24" s="207">
        <v>0</v>
      </c>
      <c r="H24" s="207">
        <v>0</v>
      </c>
      <c r="I24" s="207">
        <v>0</v>
      </c>
      <c r="J24" s="207">
        <v>0</v>
      </c>
      <c r="K24" s="207">
        <v>0</v>
      </c>
      <c r="L24" s="207">
        <v>0</v>
      </c>
      <c r="M24" s="207">
        <v>0</v>
      </c>
    </row>
    <row r="25" spans="1:13" s="247" customFormat="1" ht="15" customHeight="1">
      <c r="A25" s="215" t="s">
        <v>593</v>
      </c>
      <c r="B25" s="207">
        <v>0</v>
      </c>
      <c r="C25" s="207">
        <v>917.89657999999997</v>
      </c>
      <c r="D25" s="207">
        <v>364.65472999999997</v>
      </c>
      <c r="E25" s="207">
        <v>1282.5513100000001</v>
      </c>
      <c r="F25" s="207">
        <v>0</v>
      </c>
      <c r="G25" s="207">
        <v>88.934749999999994</v>
      </c>
      <c r="H25" s="207">
        <v>33.402910000000006</v>
      </c>
      <c r="I25" s="207">
        <v>122.33766</v>
      </c>
      <c r="J25" s="207">
        <v>0</v>
      </c>
      <c r="K25" s="207">
        <v>1006.83133</v>
      </c>
      <c r="L25" s="207">
        <v>398.05763999999999</v>
      </c>
      <c r="M25" s="207">
        <v>1404.88897</v>
      </c>
    </row>
    <row r="26" spans="1:13" s="247" customFormat="1" ht="15" customHeight="1">
      <c r="A26" s="250" t="s">
        <v>613</v>
      </c>
      <c r="B26" s="219">
        <v>4131.5997200000002</v>
      </c>
      <c r="C26" s="219">
        <v>1303754.351666</v>
      </c>
      <c r="D26" s="219">
        <v>2443511.8106647995</v>
      </c>
      <c r="E26" s="219">
        <v>3751397.7620507996</v>
      </c>
      <c r="F26" s="219">
        <v>44333.013461999995</v>
      </c>
      <c r="G26" s="219">
        <v>133655.34398479998</v>
      </c>
      <c r="H26" s="219">
        <v>531212.56924059999</v>
      </c>
      <c r="I26" s="219">
        <v>709200.92668739997</v>
      </c>
      <c r="J26" s="219">
        <v>48464.613182000016</v>
      </c>
      <c r="K26" s="219">
        <v>1437409.6956507999</v>
      </c>
      <c r="L26" s="219">
        <v>2974724.3799054008</v>
      </c>
      <c r="M26" s="219">
        <v>4460598.6887381999</v>
      </c>
    </row>
    <row r="27" spans="1:13" ht="15" customHeight="1" thickBot="1">
      <c r="A27" s="222"/>
      <c r="B27" s="228"/>
      <c r="C27" s="224"/>
      <c r="D27" s="224"/>
      <c r="E27" s="224"/>
      <c r="F27" s="224"/>
      <c r="G27" s="224"/>
      <c r="H27" s="228"/>
      <c r="I27" s="224"/>
      <c r="J27" s="228"/>
      <c r="K27" s="228"/>
      <c r="L27" s="228"/>
      <c r="M27" s="228"/>
    </row>
    <row r="28" spans="1:13" s="249" customFormat="1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26"/>
      <c r="I28" s="216"/>
      <c r="J28" s="226"/>
      <c r="K28" s="184"/>
      <c r="L28" s="184"/>
      <c r="M28" s="184"/>
    </row>
    <row r="29" spans="1:13" ht="15" customHeight="1">
      <c r="A29" s="184"/>
      <c r="B29" s="215"/>
      <c r="C29" s="207"/>
      <c r="D29" s="207"/>
      <c r="E29" s="207"/>
      <c r="F29" s="207"/>
      <c r="G29" s="207"/>
      <c r="H29" s="215"/>
      <c r="I29" s="207"/>
      <c r="J29" s="207"/>
      <c r="K29" s="184"/>
      <c r="L29" s="184"/>
      <c r="M29" s="184"/>
    </row>
    <row r="30" spans="1:13" ht="15" customHeight="1">
      <c r="A30" s="233"/>
      <c r="B30" s="215"/>
      <c r="C30" s="207"/>
      <c r="D30" s="207"/>
      <c r="E30" s="207"/>
      <c r="F30" s="207"/>
      <c r="G30" s="207"/>
      <c r="H30" s="215"/>
      <c r="I30" s="207"/>
      <c r="J30" s="207"/>
      <c r="K30" s="184"/>
      <c r="L30" s="184"/>
      <c r="M30" s="184"/>
    </row>
    <row r="31" spans="1:13" ht="15" customHeight="1">
      <c r="A31" s="233"/>
      <c r="B31" s="215"/>
      <c r="C31" s="207"/>
      <c r="D31" s="207"/>
      <c r="E31" s="207"/>
      <c r="F31" s="207"/>
      <c r="G31" s="207"/>
      <c r="H31" s="215"/>
      <c r="I31" s="207"/>
      <c r="J31" s="207"/>
      <c r="K31" s="184"/>
      <c r="L31" s="184"/>
      <c r="M31" s="184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Y66"/>
  <sheetViews>
    <sheetView zoomScale="85" zoomScaleNormal="85" workbookViewId="0">
      <selection sqref="A1:Y1"/>
    </sheetView>
  </sheetViews>
  <sheetFormatPr defaultColWidth="11.42578125" defaultRowHeight="44.25"/>
  <cols>
    <col min="1" max="1" width="80.42578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8" width="15.7109375" style="208" customWidth="1"/>
    <col min="19" max="19" width="27.7109375" style="208" customWidth="1"/>
    <col min="20" max="20" width="15.7109375" style="208" customWidth="1"/>
    <col min="21" max="21" width="27.7109375" style="208" customWidth="1"/>
    <col min="22" max="22" width="15.7109375" style="208" customWidth="1"/>
    <col min="23" max="23" width="27.7109375" style="208" customWidth="1"/>
    <col min="24" max="25" width="15.7109375" style="208" customWidth="1"/>
    <col min="26" max="256" width="11.42578125" style="208"/>
    <col min="257" max="257" width="80.42578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4" width="15.7109375" style="208" customWidth="1"/>
    <col min="275" max="275" width="27.7109375" style="208" customWidth="1"/>
    <col min="276" max="276" width="15.7109375" style="208" customWidth="1"/>
    <col min="277" max="277" width="27.7109375" style="208" customWidth="1"/>
    <col min="278" max="278" width="15.7109375" style="208" customWidth="1"/>
    <col min="279" max="279" width="27.7109375" style="208" customWidth="1"/>
    <col min="280" max="281" width="15.7109375" style="208" customWidth="1"/>
    <col min="282" max="512" width="11.42578125" style="208"/>
    <col min="513" max="513" width="80.42578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30" width="15.7109375" style="208" customWidth="1"/>
    <col min="531" max="531" width="27.7109375" style="208" customWidth="1"/>
    <col min="532" max="532" width="15.7109375" style="208" customWidth="1"/>
    <col min="533" max="533" width="27.7109375" style="208" customWidth="1"/>
    <col min="534" max="534" width="15.7109375" style="208" customWidth="1"/>
    <col min="535" max="535" width="27.7109375" style="208" customWidth="1"/>
    <col min="536" max="537" width="15.7109375" style="208" customWidth="1"/>
    <col min="538" max="768" width="11.42578125" style="208"/>
    <col min="769" max="769" width="80.42578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6" width="15.7109375" style="208" customWidth="1"/>
    <col min="787" max="787" width="27.7109375" style="208" customWidth="1"/>
    <col min="788" max="788" width="15.7109375" style="208" customWidth="1"/>
    <col min="789" max="789" width="27.7109375" style="208" customWidth="1"/>
    <col min="790" max="790" width="15.7109375" style="208" customWidth="1"/>
    <col min="791" max="791" width="27.7109375" style="208" customWidth="1"/>
    <col min="792" max="793" width="15.7109375" style="208" customWidth="1"/>
    <col min="794" max="1024" width="11.42578125" style="208"/>
    <col min="1025" max="1025" width="80.42578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2" width="15.7109375" style="208" customWidth="1"/>
    <col min="1043" max="1043" width="27.7109375" style="208" customWidth="1"/>
    <col min="1044" max="1044" width="15.7109375" style="208" customWidth="1"/>
    <col min="1045" max="1045" width="27.7109375" style="208" customWidth="1"/>
    <col min="1046" max="1046" width="15.7109375" style="208" customWidth="1"/>
    <col min="1047" max="1047" width="27.7109375" style="208" customWidth="1"/>
    <col min="1048" max="1049" width="15.7109375" style="208" customWidth="1"/>
    <col min="1050" max="1280" width="11.42578125" style="208"/>
    <col min="1281" max="1281" width="80.42578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8" width="15.7109375" style="208" customWidth="1"/>
    <col min="1299" max="1299" width="27.7109375" style="208" customWidth="1"/>
    <col min="1300" max="1300" width="15.7109375" style="208" customWidth="1"/>
    <col min="1301" max="1301" width="27.7109375" style="208" customWidth="1"/>
    <col min="1302" max="1302" width="15.7109375" style="208" customWidth="1"/>
    <col min="1303" max="1303" width="27.7109375" style="208" customWidth="1"/>
    <col min="1304" max="1305" width="15.7109375" style="208" customWidth="1"/>
    <col min="1306" max="1536" width="11.42578125" style="208"/>
    <col min="1537" max="1537" width="80.42578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4" width="15.7109375" style="208" customWidth="1"/>
    <col min="1555" max="1555" width="27.7109375" style="208" customWidth="1"/>
    <col min="1556" max="1556" width="15.7109375" style="208" customWidth="1"/>
    <col min="1557" max="1557" width="27.7109375" style="208" customWidth="1"/>
    <col min="1558" max="1558" width="15.7109375" style="208" customWidth="1"/>
    <col min="1559" max="1559" width="27.7109375" style="208" customWidth="1"/>
    <col min="1560" max="1561" width="15.7109375" style="208" customWidth="1"/>
    <col min="1562" max="1792" width="11.42578125" style="208"/>
    <col min="1793" max="1793" width="80.42578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10" width="15.7109375" style="208" customWidth="1"/>
    <col min="1811" max="1811" width="27.7109375" style="208" customWidth="1"/>
    <col min="1812" max="1812" width="15.7109375" style="208" customWidth="1"/>
    <col min="1813" max="1813" width="27.7109375" style="208" customWidth="1"/>
    <col min="1814" max="1814" width="15.7109375" style="208" customWidth="1"/>
    <col min="1815" max="1815" width="27.7109375" style="208" customWidth="1"/>
    <col min="1816" max="1817" width="15.7109375" style="208" customWidth="1"/>
    <col min="1818" max="2048" width="11.42578125" style="208"/>
    <col min="2049" max="2049" width="80.42578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6" width="15.7109375" style="208" customWidth="1"/>
    <col min="2067" max="2067" width="27.7109375" style="208" customWidth="1"/>
    <col min="2068" max="2068" width="15.7109375" style="208" customWidth="1"/>
    <col min="2069" max="2069" width="27.7109375" style="208" customWidth="1"/>
    <col min="2070" max="2070" width="15.7109375" style="208" customWidth="1"/>
    <col min="2071" max="2071" width="27.7109375" style="208" customWidth="1"/>
    <col min="2072" max="2073" width="15.7109375" style="208" customWidth="1"/>
    <col min="2074" max="2304" width="11.42578125" style="208"/>
    <col min="2305" max="2305" width="80.42578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2" width="15.7109375" style="208" customWidth="1"/>
    <col min="2323" max="2323" width="27.7109375" style="208" customWidth="1"/>
    <col min="2324" max="2324" width="15.7109375" style="208" customWidth="1"/>
    <col min="2325" max="2325" width="27.7109375" style="208" customWidth="1"/>
    <col min="2326" max="2326" width="15.7109375" style="208" customWidth="1"/>
    <col min="2327" max="2327" width="27.7109375" style="208" customWidth="1"/>
    <col min="2328" max="2329" width="15.7109375" style="208" customWidth="1"/>
    <col min="2330" max="2560" width="11.42578125" style="208"/>
    <col min="2561" max="2561" width="80.42578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8" width="15.7109375" style="208" customWidth="1"/>
    <col min="2579" max="2579" width="27.7109375" style="208" customWidth="1"/>
    <col min="2580" max="2580" width="15.7109375" style="208" customWidth="1"/>
    <col min="2581" max="2581" width="27.7109375" style="208" customWidth="1"/>
    <col min="2582" max="2582" width="15.7109375" style="208" customWidth="1"/>
    <col min="2583" max="2583" width="27.7109375" style="208" customWidth="1"/>
    <col min="2584" max="2585" width="15.7109375" style="208" customWidth="1"/>
    <col min="2586" max="2816" width="11.42578125" style="208"/>
    <col min="2817" max="2817" width="80.42578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4" width="15.7109375" style="208" customWidth="1"/>
    <col min="2835" max="2835" width="27.7109375" style="208" customWidth="1"/>
    <col min="2836" max="2836" width="15.7109375" style="208" customWidth="1"/>
    <col min="2837" max="2837" width="27.7109375" style="208" customWidth="1"/>
    <col min="2838" max="2838" width="15.7109375" style="208" customWidth="1"/>
    <col min="2839" max="2839" width="27.7109375" style="208" customWidth="1"/>
    <col min="2840" max="2841" width="15.7109375" style="208" customWidth="1"/>
    <col min="2842" max="3072" width="11.42578125" style="208"/>
    <col min="3073" max="3073" width="80.42578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90" width="15.7109375" style="208" customWidth="1"/>
    <col min="3091" max="3091" width="27.7109375" style="208" customWidth="1"/>
    <col min="3092" max="3092" width="15.7109375" style="208" customWidth="1"/>
    <col min="3093" max="3093" width="27.7109375" style="208" customWidth="1"/>
    <col min="3094" max="3094" width="15.7109375" style="208" customWidth="1"/>
    <col min="3095" max="3095" width="27.7109375" style="208" customWidth="1"/>
    <col min="3096" max="3097" width="15.7109375" style="208" customWidth="1"/>
    <col min="3098" max="3328" width="11.42578125" style="208"/>
    <col min="3329" max="3329" width="80.42578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6" width="15.7109375" style="208" customWidth="1"/>
    <col min="3347" max="3347" width="27.7109375" style="208" customWidth="1"/>
    <col min="3348" max="3348" width="15.7109375" style="208" customWidth="1"/>
    <col min="3349" max="3349" width="27.7109375" style="208" customWidth="1"/>
    <col min="3350" max="3350" width="15.7109375" style="208" customWidth="1"/>
    <col min="3351" max="3351" width="27.7109375" style="208" customWidth="1"/>
    <col min="3352" max="3353" width="15.7109375" style="208" customWidth="1"/>
    <col min="3354" max="3584" width="11.42578125" style="208"/>
    <col min="3585" max="3585" width="80.42578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2" width="15.7109375" style="208" customWidth="1"/>
    <col min="3603" max="3603" width="27.7109375" style="208" customWidth="1"/>
    <col min="3604" max="3604" width="15.7109375" style="208" customWidth="1"/>
    <col min="3605" max="3605" width="27.7109375" style="208" customWidth="1"/>
    <col min="3606" max="3606" width="15.7109375" style="208" customWidth="1"/>
    <col min="3607" max="3607" width="27.7109375" style="208" customWidth="1"/>
    <col min="3608" max="3609" width="15.7109375" style="208" customWidth="1"/>
    <col min="3610" max="3840" width="11.42578125" style="208"/>
    <col min="3841" max="3841" width="80.42578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8" width="15.7109375" style="208" customWidth="1"/>
    <col min="3859" max="3859" width="27.7109375" style="208" customWidth="1"/>
    <col min="3860" max="3860" width="15.7109375" style="208" customWidth="1"/>
    <col min="3861" max="3861" width="27.7109375" style="208" customWidth="1"/>
    <col min="3862" max="3862" width="15.7109375" style="208" customWidth="1"/>
    <col min="3863" max="3863" width="27.7109375" style="208" customWidth="1"/>
    <col min="3864" max="3865" width="15.7109375" style="208" customWidth="1"/>
    <col min="3866" max="4096" width="11.42578125" style="208"/>
    <col min="4097" max="4097" width="80.42578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4" width="15.7109375" style="208" customWidth="1"/>
    <col min="4115" max="4115" width="27.7109375" style="208" customWidth="1"/>
    <col min="4116" max="4116" width="15.7109375" style="208" customWidth="1"/>
    <col min="4117" max="4117" width="27.7109375" style="208" customWidth="1"/>
    <col min="4118" max="4118" width="15.7109375" style="208" customWidth="1"/>
    <col min="4119" max="4119" width="27.7109375" style="208" customWidth="1"/>
    <col min="4120" max="4121" width="15.7109375" style="208" customWidth="1"/>
    <col min="4122" max="4352" width="11.42578125" style="208"/>
    <col min="4353" max="4353" width="80.42578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70" width="15.7109375" style="208" customWidth="1"/>
    <col min="4371" max="4371" width="27.7109375" style="208" customWidth="1"/>
    <col min="4372" max="4372" width="15.7109375" style="208" customWidth="1"/>
    <col min="4373" max="4373" width="27.7109375" style="208" customWidth="1"/>
    <col min="4374" max="4374" width="15.7109375" style="208" customWidth="1"/>
    <col min="4375" max="4375" width="27.7109375" style="208" customWidth="1"/>
    <col min="4376" max="4377" width="15.7109375" style="208" customWidth="1"/>
    <col min="4378" max="4608" width="11.42578125" style="208"/>
    <col min="4609" max="4609" width="80.42578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6" width="15.7109375" style="208" customWidth="1"/>
    <col min="4627" max="4627" width="27.7109375" style="208" customWidth="1"/>
    <col min="4628" max="4628" width="15.7109375" style="208" customWidth="1"/>
    <col min="4629" max="4629" width="27.7109375" style="208" customWidth="1"/>
    <col min="4630" max="4630" width="15.7109375" style="208" customWidth="1"/>
    <col min="4631" max="4631" width="27.7109375" style="208" customWidth="1"/>
    <col min="4632" max="4633" width="15.7109375" style="208" customWidth="1"/>
    <col min="4634" max="4864" width="11.42578125" style="208"/>
    <col min="4865" max="4865" width="80.42578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2" width="15.7109375" style="208" customWidth="1"/>
    <col min="4883" max="4883" width="27.7109375" style="208" customWidth="1"/>
    <col min="4884" max="4884" width="15.7109375" style="208" customWidth="1"/>
    <col min="4885" max="4885" width="27.7109375" style="208" customWidth="1"/>
    <col min="4886" max="4886" width="15.7109375" style="208" customWidth="1"/>
    <col min="4887" max="4887" width="27.7109375" style="208" customWidth="1"/>
    <col min="4888" max="4889" width="15.7109375" style="208" customWidth="1"/>
    <col min="4890" max="5120" width="11.42578125" style="208"/>
    <col min="5121" max="5121" width="80.42578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8" width="15.7109375" style="208" customWidth="1"/>
    <col min="5139" max="5139" width="27.7109375" style="208" customWidth="1"/>
    <col min="5140" max="5140" width="15.7109375" style="208" customWidth="1"/>
    <col min="5141" max="5141" width="27.7109375" style="208" customWidth="1"/>
    <col min="5142" max="5142" width="15.7109375" style="208" customWidth="1"/>
    <col min="5143" max="5143" width="27.7109375" style="208" customWidth="1"/>
    <col min="5144" max="5145" width="15.7109375" style="208" customWidth="1"/>
    <col min="5146" max="5376" width="11.42578125" style="208"/>
    <col min="5377" max="5377" width="80.42578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4" width="15.7109375" style="208" customWidth="1"/>
    <col min="5395" max="5395" width="27.7109375" style="208" customWidth="1"/>
    <col min="5396" max="5396" width="15.7109375" style="208" customWidth="1"/>
    <col min="5397" max="5397" width="27.7109375" style="208" customWidth="1"/>
    <col min="5398" max="5398" width="15.7109375" style="208" customWidth="1"/>
    <col min="5399" max="5399" width="27.7109375" style="208" customWidth="1"/>
    <col min="5400" max="5401" width="15.7109375" style="208" customWidth="1"/>
    <col min="5402" max="5632" width="11.42578125" style="208"/>
    <col min="5633" max="5633" width="80.42578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50" width="15.7109375" style="208" customWidth="1"/>
    <col min="5651" max="5651" width="27.7109375" style="208" customWidth="1"/>
    <col min="5652" max="5652" width="15.7109375" style="208" customWidth="1"/>
    <col min="5653" max="5653" width="27.7109375" style="208" customWidth="1"/>
    <col min="5654" max="5654" width="15.7109375" style="208" customWidth="1"/>
    <col min="5655" max="5655" width="27.7109375" style="208" customWidth="1"/>
    <col min="5656" max="5657" width="15.7109375" style="208" customWidth="1"/>
    <col min="5658" max="5888" width="11.42578125" style="208"/>
    <col min="5889" max="5889" width="80.42578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6" width="15.7109375" style="208" customWidth="1"/>
    <col min="5907" max="5907" width="27.7109375" style="208" customWidth="1"/>
    <col min="5908" max="5908" width="15.7109375" style="208" customWidth="1"/>
    <col min="5909" max="5909" width="27.7109375" style="208" customWidth="1"/>
    <col min="5910" max="5910" width="15.7109375" style="208" customWidth="1"/>
    <col min="5911" max="5911" width="27.7109375" style="208" customWidth="1"/>
    <col min="5912" max="5913" width="15.7109375" style="208" customWidth="1"/>
    <col min="5914" max="6144" width="11.42578125" style="208"/>
    <col min="6145" max="6145" width="80.42578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2" width="15.7109375" style="208" customWidth="1"/>
    <col min="6163" max="6163" width="27.7109375" style="208" customWidth="1"/>
    <col min="6164" max="6164" width="15.7109375" style="208" customWidth="1"/>
    <col min="6165" max="6165" width="27.7109375" style="208" customWidth="1"/>
    <col min="6166" max="6166" width="15.7109375" style="208" customWidth="1"/>
    <col min="6167" max="6167" width="27.7109375" style="208" customWidth="1"/>
    <col min="6168" max="6169" width="15.7109375" style="208" customWidth="1"/>
    <col min="6170" max="6400" width="11.42578125" style="208"/>
    <col min="6401" max="6401" width="80.42578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8" width="15.7109375" style="208" customWidth="1"/>
    <col min="6419" max="6419" width="27.7109375" style="208" customWidth="1"/>
    <col min="6420" max="6420" width="15.7109375" style="208" customWidth="1"/>
    <col min="6421" max="6421" width="27.7109375" style="208" customWidth="1"/>
    <col min="6422" max="6422" width="15.7109375" style="208" customWidth="1"/>
    <col min="6423" max="6423" width="27.7109375" style="208" customWidth="1"/>
    <col min="6424" max="6425" width="15.7109375" style="208" customWidth="1"/>
    <col min="6426" max="6656" width="11.42578125" style="208"/>
    <col min="6657" max="6657" width="80.42578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4" width="15.7109375" style="208" customWidth="1"/>
    <col min="6675" max="6675" width="27.7109375" style="208" customWidth="1"/>
    <col min="6676" max="6676" width="15.7109375" style="208" customWidth="1"/>
    <col min="6677" max="6677" width="27.7109375" style="208" customWidth="1"/>
    <col min="6678" max="6678" width="15.7109375" style="208" customWidth="1"/>
    <col min="6679" max="6679" width="27.7109375" style="208" customWidth="1"/>
    <col min="6680" max="6681" width="15.7109375" style="208" customWidth="1"/>
    <col min="6682" max="6912" width="11.42578125" style="208"/>
    <col min="6913" max="6913" width="80.42578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30" width="15.7109375" style="208" customWidth="1"/>
    <col min="6931" max="6931" width="27.7109375" style="208" customWidth="1"/>
    <col min="6932" max="6932" width="15.7109375" style="208" customWidth="1"/>
    <col min="6933" max="6933" width="27.7109375" style="208" customWidth="1"/>
    <col min="6934" max="6934" width="15.7109375" style="208" customWidth="1"/>
    <col min="6935" max="6935" width="27.7109375" style="208" customWidth="1"/>
    <col min="6936" max="6937" width="15.7109375" style="208" customWidth="1"/>
    <col min="6938" max="7168" width="11.42578125" style="208"/>
    <col min="7169" max="7169" width="80.42578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6" width="15.7109375" style="208" customWidth="1"/>
    <col min="7187" max="7187" width="27.7109375" style="208" customWidth="1"/>
    <col min="7188" max="7188" width="15.7109375" style="208" customWidth="1"/>
    <col min="7189" max="7189" width="27.7109375" style="208" customWidth="1"/>
    <col min="7190" max="7190" width="15.7109375" style="208" customWidth="1"/>
    <col min="7191" max="7191" width="27.7109375" style="208" customWidth="1"/>
    <col min="7192" max="7193" width="15.7109375" style="208" customWidth="1"/>
    <col min="7194" max="7424" width="11.42578125" style="208"/>
    <col min="7425" max="7425" width="80.42578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2" width="15.7109375" style="208" customWidth="1"/>
    <col min="7443" max="7443" width="27.7109375" style="208" customWidth="1"/>
    <col min="7444" max="7444" width="15.7109375" style="208" customWidth="1"/>
    <col min="7445" max="7445" width="27.7109375" style="208" customWidth="1"/>
    <col min="7446" max="7446" width="15.7109375" style="208" customWidth="1"/>
    <col min="7447" max="7447" width="27.7109375" style="208" customWidth="1"/>
    <col min="7448" max="7449" width="15.7109375" style="208" customWidth="1"/>
    <col min="7450" max="7680" width="11.42578125" style="208"/>
    <col min="7681" max="7681" width="80.42578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8" width="15.7109375" style="208" customWidth="1"/>
    <col min="7699" max="7699" width="27.7109375" style="208" customWidth="1"/>
    <col min="7700" max="7700" width="15.7109375" style="208" customWidth="1"/>
    <col min="7701" max="7701" width="27.7109375" style="208" customWidth="1"/>
    <col min="7702" max="7702" width="15.7109375" style="208" customWidth="1"/>
    <col min="7703" max="7703" width="27.7109375" style="208" customWidth="1"/>
    <col min="7704" max="7705" width="15.7109375" style="208" customWidth="1"/>
    <col min="7706" max="7936" width="11.42578125" style="208"/>
    <col min="7937" max="7937" width="80.42578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4" width="15.7109375" style="208" customWidth="1"/>
    <col min="7955" max="7955" width="27.7109375" style="208" customWidth="1"/>
    <col min="7956" max="7956" width="15.7109375" style="208" customWidth="1"/>
    <col min="7957" max="7957" width="27.7109375" style="208" customWidth="1"/>
    <col min="7958" max="7958" width="15.7109375" style="208" customWidth="1"/>
    <col min="7959" max="7959" width="27.7109375" style="208" customWidth="1"/>
    <col min="7960" max="7961" width="15.7109375" style="208" customWidth="1"/>
    <col min="7962" max="8192" width="11.42578125" style="208"/>
    <col min="8193" max="8193" width="80.42578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10" width="15.7109375" style="208" customWidth="1"/>
    <col min="8211" max="8211" width="27.7109375" style="208" customWidth="1"/>
    <col min="8212" max="8212" width="15.7109375" style="208" customWidth="1"/>
    <col min="8213" max="8213" width="27.7109375" style="208" customWidth="1"/>
    <col min="8214" max="8214" width="15.7109375" style="208" customWidth="1"/>
    <col min="8215" max="8215" width="27.7109375" style="208" customWidth="1"/>
    <col min="8216" max="8217" width="15.7109375" style="208" customWidth="1"/>
    <col min="8218" max="8448" width="11.42578125" style="208"/>
    <col min="8449" max="8449" width="80.42578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6" width="15.7109375" style="208" customWidth="1"/>
    <col min="8467" max="8467" width="27.7109375" style="208" customWidth="1"/>
    <col min="8468" max="8468" width="15.7109375" style="208" customWidth="1"/>
    <col min="8469" max="8469" width="27.7109375" style="208" customWidth="1"/>
    <col min="8470" max="8470" width="15.7109375" style="208" customWidth="1"/>
    <col min="8471" max="8471" width="27.7109375" style="208" customWidth="1"/>
    <col min="8472" max="8473" width="15.7109375" style="208" customWidth="1"/>
    <col min="8474" max="8704" width="11.42578125" style="208"/>
    <col min="8705" max="8705" width="80.42578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2" width="15.7109375" style="208" customWidth="1"/>
    <col min="8723" max="8723" width="27.7109375" style="208" customWidth="1"/>
    <col min="8724" max="8724" width="15.7109375" style="208" customWidth="1"/>
    <col min="8725" max="8725" width="27.7109375" style="208" customWidth="1"/>
    <col min="8726" max="8726" width="15.7109375" style="208" customWidth="1"/>
    <col min="8727" max="8727" width="27.7109375" style="208" customWidth="1"/>
    <col min="8728" max="8729" width="15.7109375" style="208" customWidth="1"/>
    <col min="8730" max="8960" width="11.42578125" style="208"/>
    <col min="8961" max="8961" width="80.42578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8" width="15.7109375" style="208" customWidth="1"/>
    <col min="8979" max="8979" width="27.7109375" style="208" customWidth="1"/>
    <col min="8980" max="8980" width="15.7109375" style="208" customWidth="1"/>
    <col min="8981" max="8981" width="27.7109375" style="208" customWidth="1"/>
    <col min="8982" max="8982" width="15.7109375" style="208" customWidth="1"/>
    <col min="8983" max="8983" width="27.7109375" style="208" customWidth="1"/>
    <col min="8984" max="8985" width="15.7109375" style="208" customWidth="1"/>
    <col min="8986" max="9216" width="11.42578125" style="208"/>
    <col min="9217" max="9217" width="80.42578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4" width="15.7109375" style="208" customWidth="1"/>
    <col min="9235" max="9235" width="27.7109375" style="208" customWidth="1"/>
    <col min="9236" max="9236" width="15.7109375" style="208" customWidth="1"/>
    <col min="9237" max="9237" width="27.7109375" style="208" customWidth="1"/>
    <col min="9238" max="9238" width="15.7109375" style="208" customWidth="1"/>
    <col min="9239" max="9239" width="27.7109375" style="208" customWidth="1"/>
    <col min="9240" max="9241" width="15.7109375" style="208" customWidth="1"/>
    <col min="9242" max="9472" width="11.42578125" style="208"/>
    <col min="9473" max="9473" width="80.42578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90" width="15.7109375" style="208" customWidth="1"/>
    <col min="9491" max="9491" width="27.7109375" style="208" customWidth="1"/>
    <col min="9492" max="9492" width="15.7109375" style="208" customWidth="1"/>
    <col min="9493" max="9493" width="27.7109375" style="208" customWidth="1"/>
    <col min="9494" max="9494" width="15.7109375" style="208" customWidth="1"/>
    <col min="9495" max="9495" width="27.7109375" style="208" customWidth="1"/>
    <col min="9496" max="9497" width="15.7109375" style="208" customWidth="1"/>
    <col min="9498" max="9728" width="11.42578125" style="208"/>
    <col min="9729" max="9729" width="80.42578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6" width="15.7109375" style="208" customWidth="1"/>
    <col min="9747" max="9747" width="27.7109375" style="208" customWidth="1"/>
    <col min="9748" max="9748" width="15.7109375" style="208" customWidth="1"/>
    <col min="9749" max="9749" width="27.7109375" style="208" customWidth="1"/>
    <col min="9750" max="9750" width="15.7109375" style="208" customWidth="1"/>
    <col min="9751" max="9751" width="27.7109375" style="208" customWidth="1"/>
    <col min="9752" max="9753" width="15.7109375" style="208" customWidth="1"/>
    <col min="9754" max="9984" width="11.42578125" style="208"/>
    <col min="9985" max="9985" width="80.42578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2" width="15.7109375" style="208" customWidth="1"/>
    <col min="10003" max="10003" width="27.7109375" style="208" customWidth="1"/>
    <col min="10004" max="10004" width="15.7109375" style="208" customWidth="1"/>
    <col min="10005" max="10005" width="27.7109375" style="208" customWidth="1"/>
    <col min="10006" max="10006" width="15.7109375" style="208" customWidth="1"/>
    <col min="10007" max="10007" width="27.7109375" style="208" customWidth="1"/>
    <col min="10008" max="10009" width="15.7109375" style="208" customWidth="1"/>
    <col min="10010" max="10240" width="11.42578125" style="208"/>
    <col min="10241" max="10241" width="80.42578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8" width="15.7109375" style="208" customWidth="1"/>
    <col min="10259" max="10259" width="27.7109375" style="208" customWidth="1"/>
    <col min="10260" max="10260" width="15.7109375" style="208" customWidth="1"/>
    <col min="10261" max="10261" width="27.7109375" style="208" customWidth="1"/>
    <col min="10262" max="10262" width="15.7109375" style="208" customWidth="1"/>
    <col min="10263" max="10263" width="27.7109375" style="208" customWidth="1"/>
    <col min="10264" max="10265" width="15.7109375" style="208" customWidth="1"/>
    <col min="10266" max="10496" width="11.42578125" style="208"/>
    <col min="10497" max="10497" width="80.42578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4" width="15.7109375" style="208" customWidth="1"/>
    <col min="10515" max="10515" width="27.7109375" style="208" customWidth="1"/>
    <col min="10516" max="10516" width="15.7109375" style="208" customWidth="1"/>
    <col min="10517" max="10517" width="27.7109375" style="208" customWidth="1"/>
    <col min="10518" max="10518" width="15.7109375" style="208" customWidth="1"/>
    <col min="10519" max="10519" width="27.7109375" style="208" customWidth="1"/>
    <col min="10520" max="10521" width="15.7109375" style="208" customWidth="1"/>
    <col min="10522" max="10752" width="11.42578125" style="208"/>
    <col min="10753" max="10753" width="80.42578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70" width="15.7109375" style="208" customWidth="1"/>
    <col min="10771" max="10771" width="27.7109375" style="208" customWidth="1"/>
    <col min="10772" max="10772" width="15.7109375" style="208" customWidth="1"/>
    <col min="10773" max="10773" width="27.7109375" style="208" customWidth="1"/>
    <col min="10774" max="10774" width="15.7109375" style="208" customWidth="1"/>
    <col min="10775" max="10775" width="27.7109375" style="208" customWidth="1"/>
    <col min="10776" max="10777" width="15.7109375" style="208" customWidth="1"/>
    <col min="10778" max="11008" width="11.42578125" style="208"/>
    <col min="11009" max="11009" width="80.42578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6" width="15.7109375" style="208" customWidth="1"/>
    <col min="11027" max="11027" width="27.7109375" style="208" customWidth="1"/>
    <col min="11028" max="11028" width="15.7109375" style="208" customWidth="1"/>
    <col min="11029" max="11029" width="27.7109375" style="208" customWidth="1"/>
    <col min="11030" max="11030" width="15.7109375" style="208" customWidth="1"/>
    <col min="11031" max="11031" width="27.7109375" style="208" customWidth="1"/>
    <col min="11032" max="11033" width="15.7109375" style="208" customWidth="1"/>
    <col min="11034" max="11264" width="11.42578125" style="208"/>
    <col min="11265" max="11265" width="80.42578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2" width="15.7109375" style="208" customWidth="1"/>
    <col min="11283" max="11283" width="27.7109375" style="208" customWidth="1"/>
    <col min="11284" max="11284" width="15.7109375" style="208" customWidth="1"/>
    <col min="11285" max="11285" width="27.7109375" style="208" customWidth="1"/>
    <col min="11286" max="11286" width="15.7109375" style="208" customWidth="1"/>
    <col min="11287" max="11287" width="27.7109375" style="208" customWidth="1"/>
    <col min="11288" max="11289" width="15.7109375" style="208" customWidth="1"/>
    <col min="11290" max="11520" width="11.42578125" style="208"/>
    <col min="11521" max="11521" width="80.42578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8" width="15.7109375" style="208" customWidth="1"/>
    <col min="11539" max="11539" width="27.7109375" style="208" customWidth="1"/>
    <col min="11540" max="11540" width="15.7109375" style="208" customWidth="1"/>
    <col min="11541" max="11541" width="27.7109375" style="208" customWidth="1"/>
    <col min="11542" max="11542" width="15.7109375" style="208" customWidth="1"/>
    <col min="11543" max="11543" width="27.7109375" style="208" customWidth="1"/>
    <col min="11544" max="11545" width="15.7109375" style="208" customWidth="1"/>
    <col min="11546" max="11776" width="11.42578125" style="208"/>
    <col min="11777" max="11777" width="80.42578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4" width="15.7109375" style="208" customWidth="1"/>
    <col min="11795" max="11795" width="27.7109375" style="208" customWidth="1"/>
    <col min="11796" max="11796" width="15.7109375" style="208" customWidth="1"/>
    <col min="11797" max="11797" width="27.7109375" style="208" customWidth="1"/>
    <col min="11798" max="11798" width="15.7109375" style="208" customWidth="1"/>
    <col min="11799" max="11799" width="27.7109375" style="208" customWidth="1"/>
    <col min="11800" max="11801" width="15.7109375" style="208" customWidth="1"/>
    <col min="11802" max="12032" width="11.42578125" style="208"/>
    <col min="12033" max="12033" width="80.42578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50" width="15.7109375" style="208" customWidth="1"/>
    <col min="12051" max="12051" width="27.7109375" style="208" customWidth="1"/>
    <col min="12052" max="12052" width="15.7109375" style="208" customWidth="1"/>
    <col min="12053" max="12053" width="27.7109375" style="208" customWidth="1"/>
    <col min="12054" max="12054" width="15.7109375" style="208" customWidth="1"/>
    <col min="12055" max="12055" width="27.7109375" style="208" customWidth="1"/>
    <col min="12056" max="12057" width="15.7109375" style="208" customWidth="1"/>
    <col min="12058" max="12288" width="11.42578125" style="208"/>
    <col min="12289" max="12289" width="80.42578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6" width="15.7109375" style="208" customWidth="1"/>
    <col min="12307" max="12307" width="27.7109375" style="208" customWidth="1"/>
    <col min="12308" max="12308" width="15.7109375" style="208" customWidth="1"/>
    <col min="12309" max="12309" width="27.7109375" style="208" customWidth="1"/>
    <col min="12310" max="12310" width="15.7109375" style="208" customWidth="1"/>
    <col min="12311" max="12311" width="27.7109375" style="208" customWidth="1"/>
    <col min="12312" max="12313" width="15.7109375" style="208" customWidth="1"/>
    <col min="12314" max="12544" width="11.42578125" style="208"/>
    <col min="12545" max="12545" width="80.42578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2" width="15.7109375" style="208" customWidth="1"/>
    <col min="12563" max="12563" width="27.7109375" style="208" customWidth="1"/>
    <col min="12564" max="12564" width="15.7109375" style="208" customWidth="1"/>
    <col min="12565" max="12565" width="27.7109375" style="208" customWidth="1"/>
    <col min="12566" max="12566" width="15.7109375" style="208" customWidth="1"/>
    <col min="12567" max="12567" width="27.7109375" style="208" customWidth="1"/>
    <col min="12568" max="12569" width="15.7109375" style="208" customWidth="1"/>
    <col min="12570" max="12800" width="11.42578125" style="208"/>
    <col min="12801" max="12801" width="80.42578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8" width="15.7109375" style="208" customWidth="1"/>
    <col min="12819" max="12819" width="27.7109375" style="208" customWidth="1"/>
    <col min="12820" max="12820" width="15.7109375" style="208" customWidth="1"/>
    <col min="12821" max="12821" width="27.7109375" style="208" customWidth="1"/>
    <col min="12822" max="12822" width="15.7109375" style="208" customWidth="1"/>
    <col min="12823" max="12823" width="27.7109375" style="208" customWidth="1"/>
    <col min="12824" max="12825" width="15.7109375" style="208" customWidth="1"/>
    <col min="12826" max="13056" width="11.42578125" style="208"/>
    <col min="13057" max="13057" width="80.42578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4" width="15.7109375" style="208" customWidth="1"/>
    <col min="13075" max="13075" width="27.7109375" style="208" customWidth="1"/>
    <col min="13076" max="13076" width="15.7109375" style="208" customWidth="1"/>
    <col min="13077" max="13077" width="27.7109375" style="208" customWidth="1"/>
    <col min="13078" max="13078" width="15.7109375" style="208" customWidth="1"/>
    <col min="13079" max="13079" width="27.7109375" style="208" customWidth="1"/>
    <col min="13080" max="13081" width="15.7109375" style="208" customWidth="1"/>
    <col min="13082" max="13312" width="11.42578125" style="208"/>
    <col min="13313" max="13313" width="80.42578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30" width="15.7109375" style="208" customWidth="1"/>
    <col min="13331" max="13331" width="27.7109375" style="208" customWidth="1"/>
    <col min="13332" max="13332" width="15.7109375" style="208" customWidth="1"/>
    <col min="13333" max="13333" width="27.7109375" style="208" customWidth="1"/>
    <col min="13334" max="13334" width="15.7109375" style="208" customWidth="1"/>
    <col min="13335" max="13335" width="27.7109375" style="208" customWidth="1"/>
    <col min="13336" max="13337" width="15.7109375" style="208" customWidth="1"/>
    <col min="13338" max="13568" width="11.42578125" style="208"/>
    <col min="13569" max="13569" width="80.42578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6" width="15.7109375" style="208" customWidth="1"/>
    <col min="13587" max="13587" width="27.7109375" style="208" customWidth="1"/>
    <col min="13588" max="13588" width="15.7109375" style="208" customWidth="1"/>
    <col min="13589" max="13589" width="27.7109375" style="208" customWidth="1"/>
    <col min="13590" max="13590" width="15.7109375" style="208" customWidth="1"/>
    <col min="13591" max="13591" width="27.7109375" style="208" customWidth="1"/>
    <col min="13592" max="13593" width="15.7109375" style="208" customWidth="1"/>
    <col min="13594" max="13824" width="11.42578125" style="208"/>
    <col min="13825" max="13825" width="80.42578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2" width="15.7109375" style="208" customWidth="1"/>
    <col min="13843" max="13843" width="27.7109375" style="208" customWidth="1"/>
    <col min="13844" max="13844" width="15.7109375" style="208" customWidth="1"/>
    <col min="13845" max="13845" width="27.7109375" style="208" customWidth="1"/>
    <col min="13846" max="13846" width="15.7109375" style="208" customWidth="1"/>
    <col min="13847" max="13847" width="27.7109375" style="208" customWidth="1"/>
    <col min="13848" max="13849" width="15.7109375" style="208" customWidth="1"/>
    <col min="13850" max="14080" width="11.42578125" style="208"/>
    <col min="14081" max="14081" width="80.42578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8" width="15.7109375" style="208" customWidth="1"/>
    <col min="14099" max="14099" width="27.7109375" style="208" customWidth="1"/>
    <col min="14100" max="14100" width="15.7109375" style="208" customWidth="1"/>
    <col min="14101" max="14101" width="27.7109375" style="208" customWidth="1"/>
    <col min="14102" max="14102" width="15.7109375" style="208" customWidth="1"/>
    <col min="14103" max="14103" width="27.7109375" style="208" customWidth="1"/>
    <col min="14104" max="14105" width="15.7109375" style="208" customWidth="1"/>
    <col min="14106" max="14336" width="11.42578125" style="208"/>
    <col min="14337" max="14337" width="80.42578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4" width="15.7109375" style="208" customWidth="1"/>
    <col min="14355" max="14355" width="27.7109375" style="208" customWidth="1"/>
    <col min="14356" max="14356" width="15.7109375" style="208" customWidth="1"/>
    <col min="14357" max="14357" width="27.7109375" style="208" customWidth="1"/>
    <col min="14358" max="14358" width="15.7109375" style="208" customWidth="1"/>
    <col min="14359" max="14359" width="27.7109375" style="208" customWidth="1"/>
    <col min="14360" max="14361" width="15.7109375" style="208" customWidth="1"/>
    <col min="14362" max="14592" width="11.42578125" style="208"/>
    <col min="14593" max="14593" width="80.42578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10" width="15.7109375" style="208" customWidth="1"/>
    <col min="14611" max="14611" width="27.7109375" style="208" customWidth="1"/>
    <col min="14612" max="14612" width="15.7109375" style="208" customWidth="1"/>
    <col min="14613" max="14613" width="27.7109375" style="208" customWidth="1"/>
    <col min="14614" max="14614" width="15.7109375" style="208" customWidth="1"/>
    <col min="14615" max="14615" width="27.7109375" style="208" customWidth="1"/>
    <col min="14616" max="14617" width="15.7109375" style="208" customWidth="1"/>
    <col min="14618" max="14848" width="11.42578125" style="208"/>
    <col min="14849" max="14849" width="80.42578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6" width="15.7109375" style="208" customWidth="1"/>
    <col min="14867" max="14867" width="27.7109375" style="208" customWidth="1"/>
    <col min="14868" max="14868" width="15.7109375" style="208" customWidth="1"/>
    <col min="14869" max="14869" width="27.7109375" style="208" customWidth="1"/>
    <col min="14870" max="14870" width="15.7109375" style="208" customWidth="1"/>
    <col min="14871" max="14871" width="27.7109375" style="208" customWidth="1"/>
    <col min="14872" max="14873" width="15.7109375" style="208" customWidth="1"/>
    <col min="14874" max="15104" width="11.42578125" style="208"/>
    <col min="15105" max="15105" width="80.42578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2" width="15.7109375" style="208" customWidth="1"/>
    <col min="15123" max="15123" width="27.7109375" style="208" customWidth="1"/>
    <col min="15124" max="15124" width="15.7109375" style="208" customWidth="1"/>
    <col min="15125" max="15125" width="27.7109375" style="208" customWidth="1"/>
    <col min="15126" max="15126" width="15.7109375" style="208" customWidth="1"/>
    <col min="15127" max="15127" width="27.7109375" style="208" customWidth="1"/>
    <col min="15128" max="15129" width="15.7109375" style="208" customWidth="1"/>
    <col min="15130" max="15360" width="11.42578125" style="208"/>
    <col min="15361" max="15361" width="80.42578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8" width="15.7109375" style="208" customWidth="1"/>
    <col min="15379" max="15379" width="27.7109375" style="208" customWidth="1"/>
    <col min="15380" max="15380" width="15.7109375" style="208" customWidth="1"/>
    <col min="15381" max="15381" width="27.7109375" style="208" customWidth="1"/>
    <col min="15382" max="15382" width="15.7109375" style="208" customWidth="1"/>
    <col min="15383" max="15383" width="27.7109375" style="208" customWidth="1"/>
    <col min="15384" max="15385" width="15.7109375" style="208" customWidth="1"/>
    <col min="15386" max="15616" width="11.42578125" style="208"/>
    <col min="15617" max="15617" width="80.42578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4" width="15.7109375" style="208" customWidth="1"/>
    <col min="15635" max="15635" width="27.7109375" style="208" customWidth="1"/>
    <col min="15636" max="15636" width="15.7109375" style="208" customWidth="1"/>
    <col min="15637" max="15637" width="27.7109375" style="208" customWidth="1"/>
    <col min="15638" max="15638" width="15.7109375" style="208" customWidth="1"/>
    <col min="15639" max="15639" width="27.7109375" style="208" customWidth="1"/>
    <col min="15640" max="15641" width="15.7109375" style="208" customWidth="1"/>
    <col min="15642" max="15872" width="11.42578125" style="208"/>
    <col min="15873" max="15873" width="80.42578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90" width="15.7109375" style="208" customWidth="1"/>
    <col min="15891" max="15891" width="27.7109375" style="208" customWidth="1"/>
    <col min="15892" max="15892" width="15.7109375" style="208" customWidth="1"/>
    <col min="15893" max="15893" width="27.7109375" style="208" customWidth="1"/>
    <col min="15894" max="15894" width="15.7109375" style="208" customWidth="1"/>
    <col min="15895" max="15895" width="27.7109375" style="208" customWidth="1"/>
    <col min="15896" max="15897" width="15.7109375" style="208" customWidth="1"/>
    <col min="15898" max="16128" width="11.42578125" style="208"/>
    <col min="16129" max="16129" width="80.42578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6" width="15.7109375" style="208" customWidth="1"/>
    <col min="16147" max="16147" width="27.7109375" style="208" customWidth="1"/>
    <col min="16148" max="16148" width="15.7109375" style="208" customWidth="1"/>
    <col min="16149" max="16149" width="27.7109375" style="208" customWidth="1"/>
    <col min="16150" max="16150" width="15.7109375" style="208" customWidth="1"/>
    <col min="16151" max="16151" width="27.7109375" style="208" customWidth="1"/>
    <col min="16152" max="16153" width="15.7109375" style="208" customWidth="1"/>
    <col min="16154" max="16384" width="11.42578125" style="208"/>
  </cols>
  <sheetData>
    <row r="1" spans="1:25" s="236" customFormat="1" ht="30" customHeight="1">
      <c r="A1" s="519" t="s">
        <v>132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  <c r="U1" s="519"/>
      <c r="V1" s="519"/>
      <c r="W1" s="519"/>
      <c r="X1" s="519"/>
      <c r="Y1" s="519"/>
    </row>
    <row r="2" spans="1:25" s="236" customFormat="1" ht="15" customHeight="1">
      <c r="A2" s="520" t="s">
        <v>635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  <c r="U2" s="520"/>
      <c r="V2" s="520"/>
      <c r="W2" s="520"/>
      <c r="X2" s="520"/>
      <c r="Y2" s="520"/>
    </row>
    <row r="3" spans="1:25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  <c r="U3" s="520"/>
      <c r="V3" s="520"/>
      <c r="W3" s="520"/>
      <c r="X3" s="520"/>
      <c r="Y3" s="520"/>
    </row>
    <row r="4" spans="1:25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21"/>
      <c r="S4" s="521"/>
      <c r="T4" s="521"/>
      <c r="U4" s="521"/>
      <c r="V4" s="521"/>
      <c r="W4" s="521"/>
      <c r="X4" s="521"/>
      <c r="Y4" s="521"/>
    </row>
    <row r="5" spans="1:25" ht="15" customHeight="1">
      <c r="A5" s="285"/>
      <c r="B5" s="286"/>
      <c r="C5" s="286"/>
      <c r="D5" s="187"/>
      <c r="E5" s="187"/>
      <c r="F5" s="286"/>
      <c r="G5" s="286"/>
      <c r="H5" s="286"/>
      <c r="I5" s="286"/>
      <c r="J5" s="286"/>
      <c r="K5" s="187"/>
      <c r="L5" s="286"/>
      <c r="M5" s="286"/>
      <c r="N5" s="187"/>
      <c r="O5" s="187"/>
      <c r="P5" s="286"/>
      <c r="Q5" s="187"/>
      <c r="R5" s="286"/>
      <c r="S5" s="187"/>
      <c r="T5" s="286"/>
      <c r="U5" s="286"/>
      <c r="V5" s="187"/>
      <c r="W5" s="187"/>
      <c r="X5" s="286"/>
      <c r="Y5" s="187"/>
    </row>
    <row r="6" spans="1:25" s="252" customFormat="1" ht="15" customHeight="1">
      <c r="A6" s="238"/>
      <c r="B6" s="522" t="s">
        <v>133</v>
      </c>
      <c r="C6" s="522"/>
      <c r="D6" s="522"/>
      <c r="E6" s="522"/>
      <c r="F6" s="522"/>
      <c r="G6" s="522"/>
      <c r="H6" s="522"/>
      <c r="I6" s="522"/>
      <c r="J6" s="522" t="s">
        <v>134</v>
      </c>
      <c r="K6" s="522"/>
      <c r="L6" s="522"/>
      <c r="M6" s="522"/>
      <c r="N6" s="522"/>
      <c r="O6" s="522"/>
      <c r="P6" s="522"/>
      <c r="Q6" s="522"/>
      <c r="R6" s="522" t="s">
        <v>576</v>
      </c>
      <c r="S6" s="522"/>
      <c r="T6" s="522"/>
      <c r="U6" s="522"/>
      <c r="V6" s="522"/>
      <c r="W6" s="522"/>
      <c r="X6" s="522"/>
      <c r="Y6" s="522"/>
    </row>
    <row r="7" spans="1:25" s="256" customFormat="1" ht="39.950000000000003" customHeight="1">
      <c r="A7" s="240" t="s">
        <v>336</v>
      </c>
      <c r="B7" s="241" t="s">
        <v>74</v>
      </c>
      <c r="C7" s="242" t="s">
        <v>616</v>
      </c>
      <c r="D7" s="241" t="s">
        <v>617</v>
      </c>
      <c r="E7" s="241" t="s">
        <v>618</v>
      </c>
      <c r="F7" s="242" t="s">
        <v>619</v>
      </c>
      <c r="G7" s="241" t="s">
        <v>620</v>
      </c>
      <c r="H7" s="241" t="s">
        <v>621</v>
      </c>
      <c r="I7" s="242" t="s">
        <v>72</v>
      </c>
      <c r="J7" s="241" t="s">
        <v>74</v>
      </c>
      <c r="K7" s="241" t="s">
        <v>616</v>
      </c>
      <c r="L7" s="242" t="s">
        <v>617</v>
      </c>
      <c r="M7" s="241" t="s">
        <v>618</v>
      </c>
      <c r="N7" s="241" t="s">
        <v>619</v>
      </c>
      <c r="O7" s="241" t="s">
        <v>620</v>
      </c>
      <c r="P7" s="241" t="s">
        <v>621</v>
      </c>
      <c r="Q7" s="241" t="s">
        <v>72</v>
      </c>
      <c r="R7" s="241" t="s">
        <v>74</v>
      </c>
      <c r="S7" s="241" t="s">
        <v>616</v>
      </c>
      <c r="T7" s="242" t="s">
        <v>617</v>
      </c>
      <c r="U7" s="241" t="s">
        <v>618</v>
      </c>
      <c r="V7" s="241" t="s">
        <v>619</v>
      </c>
      <c r="W7" s="241" t="s">
        <v>620</v>
      </c>
      <c r="X7" s="241" t="s">
        <v>621</v>
      </c>
      <c r="Y7" s="241" t="s">
        <v>72</v>
      </c>
    </row>
    <row r="8" spans="1:25" ht="15" customHeight="1">
      <c r="A8" s="300" t="s">
        <v>85</v>
      </c>
      <c r="B8" s="207">
        <v>0</v>
      </c>
      <c r="C8" s="207">
        <v>0</v>
      </c>
      <c r="D8" s="207">
        <v>0</v>
      </c>
      <c r="E8" s="207">
        <v>0</v>
      </c>
      <c r="F8" s="207">
        <v>0</v>
      </c>
      <c r="G8" s="207">
        <v>0</v>
      </c>
      <c r="H8" s="207">
        <v>0</v>
      </c>
      <c r="I8" s="207">
        <v>0</v>
      </c>
      <c r="J8" s="207">
        <v>341.87592039999998</v>
      </c>
      <c r="K8" s="207">
        <v>2749.5135191999998</v>
      </c>
      <c r="L8" s="207">
        <v>0</v>
      </c>
      <c r="M8" s="207">
        <v>0</v>
      </c>
      <c r="N8" s="207">
        <v>0</v>
      </c>
      <c r="O8" s="207">
        <v>0</v>
      </c>
      <c r="P8" s="207">
        <v>1551.893</v>
      </c>
      <c r="Q8" s="207">
        <v>4643.2824400000009</v>
      </c>
      <c r="R8" s="207">
        <v>341.87592039999998</v>
      </c>
      <c r="S8" s="207">
        <v>2749.5135191999998</v>
      </c>
      <c r="T8" s="207">
        <v>0</v>
      </c>
      <c r="U8" s="207">
        <v>0</v>
      </c>
      <c r="V8" s="207">
        <v>0</v>
      </c>
      <c r="W8" s="207">
        <v>0</v>
      </c>
      <c r="X8" s="207">
        <v>1551.893</v>
      </c>
      <c r="Y8" s="207">
        <v>4643.2824400000009</v>
      </c>
    </row>
    <row r="9" spans="1:25" ht="15" customHeight="1">
      <c r="A9" s="300" t="s">
        <v>86</v>
      </c>
      <c r="B9" s="207">
        <v>0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07">
        <v>0</v>
      </c>
      <c r="J9" s="207">
        <v>0</v>
      </c>
      <c r="K9" s="207">
        <v>0</v>
      </c>
      <c r="L9" s="207">
        <v>0</v>
      </c>
      <c r="M9" s="207">
        <v>0</v>
      </c>
      <c r="N9" s="207">
        <v>0</v>
      </c>
      <c r="O9" s="207">
        <v>0</v>
      </c>
      <c r="P9" s="207">
        <v>0</v>
      </c>
      <c r="Q9" s="207">
        <v>0</v>
      </c>
      <c r="R9" s="207">
        <v>0</v>
      </c>
      <c r="S9" s="207">
        <v>0</v>
      </c>
      <c r="T9" s="207">
        <v>0</v>
      </c>
      <c r="U9" s="207">
        <v>0</v>
      </c>
      <c r="V9" s="207">
        <v>0</v>
      </c>
      <c r="W9" s="207">
        <v>0</v>
      </c>
      <c r="X9" s="207">
        <v>0</v>
      </c>
      <c r="Y9" s="207">
        <v>0</v>
      </c>
    </row>
    <row r="10" spans="1:25" ht="15" customHeight="1">
      <c r="A10" s="300" t="s">
        <v>87</v>
      </c>
      <c r="B10" s="207">
        <v>0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0</v>
      </c>
      <c r="K10" s="207">
        <v>0</v>
      </c>
      <c r="L10" s="207">
        <v>0</v>
      </c>
      <c r="M10" s="207">
        <v>0</v>
      </c>
      <c r="N10" s="207">
        <v>0</v>
      </c>
      <c r="O10" s="207">
        <v>0</v>
      </c>
      <c r="P10" s="207">
        <v>0</v>
      </c>
      <c r="Q10" s="207">
        <v>0</v>
      </c>
      <c r="R10" s="207">
        <v>0</v>
      </c>
      <c r="S10" s="207">
        <v>0</v>
      </c>
      <c r="T10" s="207">
        <v>0</v>
      </c>
      <c r="U10" s="207">
        <v>0</v>
      </c>
      <c r="V10" s="207">
        <v>0</v>
      </c>
      <c r="W10" s="207">
        <v>0</v>
      </c>
      <c r="X10" s="207">
        <v>0</v>
      </c>
      <c r="Y10" s="207">
        <v>0</v>
      </c>
    </row>
    <row r="11" spans="1:25" ht="15" customHeight="1">
      <c r="A11" s="300" t="s">
        <v>1031</v>
      </c>
      <c r="B11" s="207">
        <v>0</v>
      </c>
      <c r="C11" s="207">
        <v>0</v>
      </c>
      <c r="D11" s="207">
        <v>0</v>
      </c>
      <c r="E11" s="207">
        <v>0</v>
      </c>
      <c r="F11" s="207">
        <v>0</v>
      </c>
      <c r="G11" s="207">
        <v>0</v>
      </c>
      <c r="H11" s="207">
        <v>0</v>
      </c>
      <c r="I11" s="207">
        <v>0</v>
      </c>
      <c r="J11" s="207">
        <v>0</v>
      </c>
      <c r="K11" s="207">
        <v>0</v>
      </c>
      <c r="L11" s="207">
        <v>0</v>
      </c>
      <c r="M11" s="207">
        <v>0</v>
      </c>
      <c r="N11" s="207">
        <v>0</v>
      </c>
      <c r="O11" s="207">
        <v>0</v>
      </c>
      <c r="P11" s="207">
        <v>0</v>
      </c>
      <c r="Q11" s="207">
        <v>0</v>
      </c>
      <c r="R11" s="207">
        <v>0</v>
      </c>
      <c r="S11" s="207">
        <v>0</v>
      </c>
      <c r="T11" s="207">
        <v>0</v>
      </c>
      <c r="U11" s="207">
        <v>0</v>
      </c>
      <c r="V11" s="207">
        <v>0</v>
      </c>
      <c r="W11" s="207">
        <v>0</v>
      </c>
      <c r="X11" s="207">
        <v>0</v>
      </c>
      <c r="Y11" s="207">
        <v>0</v>
      </c>
    </row>
    <row r="12" spans="1:25" ht="15" customHeight="1">
      <c r="A12" s="300" t="s">
        <v>88</v>
      </c>
      <c r="B12" s="207">
        <v>102042.6543352</v>
      </c>
      <c r="C12" s="207">
        <v>13095.363678400001</v>
      </c>
      <c r="D12" s="207">
        <v>365.79023000000001</v>
      </c>
      <c r="E12" s="207">
        <v>0</v>
      </c>
      <c r="F12" s="207">
        <v>3456.1156299999998</v>
      </c>
      <c r="G12" s="207">
        <v>38.07779</v>
      </c>
      <c r="H12" s="207">
        <v>0</v>
      </c>
      <c r="I12" s="207">
        <v>118998.00168</v>
      </c>
      <c r="J12" s="207">
        <v>35303.292868000004</v>
      </c>
      <c r="K12" s="207">
        <v>21262.008199399999</v>
      </c>
      <c r="L12" s="207">
        <v>0</v>
      </c>
      <c r="M12" s="207">
        <v>1241.68544</v>
      </c>
      <c r="N12" s="207">
        <v>4560.0938984000004</v>
      </c>
      <c r="O12" s="207">
        <v>1060.6878544000001</v>
      </c>
      <c r="P12" s="207">
        <v>0</v>
      </c>
      <c r="Q12" s="207">
        <v>63427.768250000001</v>
      </c>
      <c r="R12" s="207">
        <v>137345.94720320002</v>
      </c>
      <c r="S12" s="207">
        <v>34357.371877800004</v>
      </c>
      <c r="T12" s="207">
        <v>365.79023000000001</v>
      </c>
      <c r="U12" s="207">
        <v>1241.68544</v>
      </c>
      <c r="V12" s="207">
        <v>8016.2095284000006</v>
      </c>
      <c r="W12" s="207">
        <v>1098.7656444000002</v>
      </c>
      <c r="X12" s="207">
        <v>0</v>
      </c>
      <c r="Y12" s="207">
        <v>182425.76993000001</v>
      </c>
    </row>
    <row r="13" spans="1:25" ht="15" customHeight="1">
      <c r="A13" s="300" t="s">
        <v>332</v>
      </c>
      <c r="B13" s="207">
        <v>43380.39518</v>
      </c>
      <c r="C13" s="207">
        <v>1739.8143799999998</v>
      </c>
      <c r="D13" s="207">
        <v>291.87723</v>
      </c>
      <c r="E13" s="207">
        <v>30.25713</v>
      </c>
      <c r="F13" s="207">
        <v>38.251220000000004</v>
      </c>
      <c r="G13" s="207">
        <v>0</v>
      </c>
      <c r="H13" s="207">
        <v>0</v>
      </c>
      <c r="I13" s="207">
        <v>45480.595139999998</v>
      </c>
      <c r="J13" s="207">
        <v>994.15145739999991</v>
      </c>
      <c r="K13" s="207">
        <v>142.34112999999999</v>
      </c>
      <c r="L13" s="207">
        <v>0</v>
      </c>
      <c r="M13" s="207">
        <v>0</v>
      </c>
      <c r="N13" s="207">
        <v>0</v>
      </c>
      <c r="O13" s="207">
        <v>0</v>
      </c>
      <c r="P13" s="207">
        <v>0</v>
      </c>
      <c r="Q13" s="207">
        <v>1136.4925900000001</v>
      </c>
      <c r="R13" s="207">
        <v>44374.546637400003</v>
      </c>
      <c r="S13" s="207">
        <v>1882.15551</v>
      </c>
      <c r="T13" s="207">
        <v>291.87723</v>
      </c>
      <c r="U13" s="207">
        <v>30.25713</v>
      </c>
      <c r="V13" s="207">
        <v>38.251220000000004</v>
      </c>
      <c r="W13" s="207">
        <v>0</v>
      </c>
      <c r="X13" s="207">
        <v>0</v>
      </c>
      <c r="Y13" s="207">
        <v>46617.087729999999</v>
      </c>
    </row>
    <row r="14" spans="1:25" ht="15" customHeight="1">
      <c r="A14" s="300" t="s">
        <v>631</v>
      </c>
      <c r="B14" s="207">
        <v>866.14314000000002</v>
      </c>
      <c r="C14" s="207">
        <v>78.775350000000003</v>
      </c>
      <c r="D14" s="207">
        <v>0</v>
      </c>
      <c r="E14" s="207">
        <v>0</v>
      </c>
      <c r="F14" s="207">
        <v>0</v>
      </c>
      <c r="G14" s="207">
        <v>0</v>
      </c>
      <c r="H14" s="207">
        <v>0</v>
      </c>
      <c r="I14" s="207">
        <v>944.91849000000002</v>
      </c>
      <c r="J14" s="207">
        <v>0</v>
      </c>
      <c r="K14" s="207">
        <v>0</v>
      </c>
      <c r="L14" s="207">
        <v>0</v>
      </c>
      <c r="M14" s="207">
        <v>0</v>
      </c>
      <c r="N14" s="207">
        <v>0</v>
      </c>
      <c r="O14" s="207">
        <v>0</v>
      </c>
      <c r="P14" s="207">
        <v>0</v>
      </c>
      <c r="Q14" s="207">
        <v>0</v>
      </c>
      <c r="R14" s="207">
        <v>866.14314000000002</v>
      </c>
      <c r="S14" s="207">
        <v>78.775350000000003</v>
      </c>
      <c r="T14" s="207">
        <v>0</v>
      </c>
      <c r="U14" s="207">
        <v>0</v>
      </c>
      <c r="V14" s="207">
        <v>0</v>
      </c>
      <c r="W14" s="207">
        <v>0</v>
      </c>
      <c r="X14" s="207">
        <v>0</v>
      </c>
      <c r="Y14" s="207">
        <v>944.91849000000002</v>
      </c>
    </row>
    <row r="15" spans="1:25" ht="15" customHeight="1">
      <c r="A15" s="300" t="s">
        <v>632</v>
      </c>
      <c r="B15" s="207">
        <v>13806.093449999998</v>
      </c>
      <c r="C15" s="207">
        <v>387.54167999999999</v>
      </c>
      <c r="D15" s="207">
        <v>0</v>
      </c>
      <c r="E15" s="207">
        <v>0</v>
      </c>
      <c r="F15" s="207">
        <v>147.81379000000001</v>
      </c>
      <c r="G15" s="207">
        <v>0</v>
      </c>
      <c r="H15" s="207">
        <v>0</v>
      </c>
      <c r="I15" s="207">
        <v>14341.448920000001</v>
      </c>
      <c r="J15" s="207">
        <v>1385.5031200000001</v>
      </c>
      <c r="K15" s="207">
        <v>374.11754359999998</v>
      </c>
      <c r="L15" s="207">
        <v>0</v>
      </c>
      <c r="M15" s="207">
        <v>0</v>
      </c>
      <c r="N15" s="207">
        <v>0</v>
      </c>
      <c r="O15" s="207">
        <v>0</v>
      </c>
      <c r="P15" s="207">
        <v>0</v>
      </c>
      <c r="Q15" s="207">
        <v>1759.6206599999998</v>
      </c>
      <c r="R15" s="207">
        <v>15191.59657</v>
      </c>
      <c r="S15" s="207">
        <v>761.65922360000002</v>
      </c>
      <c r="T15" s="207">
        <v>0</v>
      </c>
      <c r="U15" s="207">
        <v>0</v>
      </c>
      <c r="V15" s="207">
        <v>147.81379000000001</v>
      </c>
      <c r="W15" s="207">
        <v>0</v>
      </c>
      <c r="X15" s="207">
        <v>0</v>
      </c>
      <c r="Y15" s="207">
        <v>16101.069579999999</v>
      </c>
    </row>
    <row r="16" spans="1:25" ht="15" customHeight="1">
      <c r="A16" s="300" t="s">
        <v>89</v>
      </c>
      <c r="B16" s="207">
        <v>0</v>
      </c>
      <c r="C16" s="207">
        <v>0</v>
      </c>
      <c r="D16" s="207">
        <v>0</v>
      </c>
      <c r="E16" s="207">
        <v>0</v>
      </c>
      <c r="F16" s="207">
        <v>0</v>
      </c>
      <c r="G16" s="207">
        <v>0</v>
      </c>
      <c r="H16" s="207">
        <v>0</v>
      </c>
      <c r="I16" s="207">
        <v>0</v>
      </c>
      <c r="J16" s="207">
        <v>0</v>
      </c>
      <c r="K16" s="207">
        <v>0</v>
      </c>
      <c r="L16" s="207">
        <v>0</v>
      </c>
      <c r="M16" s="207">
        <v>0</v>
      </c>
      <c r="N16" s="207">
        <v>0</v>
      </c>
      <c r="O16" s="207">
        <v>0</v>
      </c>
      <c r="P16" s="207">
        <v>0</v>
      </c>
      <c r="Q16" s="207">
        <v>0</v>
      </c>
      <c r="R16" s="207">
        <v>0</v>
      </c>
      <c r="S16" s="207">
        <v>0</v>
      </c>
      <c r="T16" s="207">
        <v>0</v>
      </c>
      <c r="U16" s="207">
        <v>0</v>
      </c>
      <c r="V16" s="207">
        <v>0</v>
      </c>
      <c r="W16" s="207">
        <v>0</v>
      </c>
      <c r="X16" s="207">
        <v>0</v>
      </c>
      <c r="Y16" s="207">
        <v>0</v>
      </c>
    </row>
    <row r="17" spans="1:25" ht="15" customHeight="1">
      <c r="A17" s="300" t="s">
        <v>90</v>
      </c>
      <c r="B17" s="207">
        <v>894844.93614180002</v>
      </c>
      <c r="C17" s="207">
        <v>49314.836366199997</v>
      </c>
      <c r="D17" s="207">
        <v>4160.5479500000001</v>
      </c>
      <c r="E17" s="207">
        <v>490.45940000000002</v>
      </c>
      <c r="F17" s="207">
        <v>5892.3053399999999</v>
      </c>
      <c r="G17" s="207">
        <v>121.62217</v>
      </c>
      <c r="H17" s="207">
        <v>0</v>
      </c>
      <c r="I17" s="207">
        <v>954824.70738000004</v>
      </c>
      <c r="J17" s="207">
        <v>59299.058610200002</v>
      </c>
      <c r="K17" s="207">
        <v>19771.322899999999</v>
      </c>
      <c r="L17" s="207">
        <v>189.30937</v>
      </c>
      <c r="M17" s="207">
        <v>143.06114000000002</v>
      </c>
      <c r="N17" s="207">
        <v>1640.94724</v>
      </c>
      <c r="O17" s="207">
        <v>381.01191</v>
      </c>
      <c r="P17" s="207">
        <v>6.86</v>
      </c>
      <c r="Q17" s="207">
        <v>81431.571180000014</v>
      </c>
      <c r="R17" s="207">
        <v>954143.99475199997</v>
      </c>
      <c r="S17" s="207">
        <v>69086.159266200004</v>
      </c>
      <c r="T17" s="207">
        <v>4349.8573200000001</v>
      </c>
      <c r="U17" s="207">
        <v>633.52053999999998</v>
      </c>
      <c r="V17" s="207">
        <v>7533.2525800000003</v>
      </c>
      <c r="W17" s="207">
        <v>502.63408000000004</v>
      </c>
      <c r="X17" s="207">
        <v>6.86</v>
      </c>
      <c r="Y17" s="207">
        <v>1036256.2785599999</v>
      </c>
    </row>
    <row r="18" spans="1:25" ht="15" customHeight="1">
      <c r="A18" s="300" t="s">
        <v>92</v>
      </c>
      <c r="B18" s="207">
        <v>400454.15531</v>
      </c>
      <c r="C18" s="207">
        <v>10291.011490000001</v>
      </c>
      <c r="D18" s="207">
        <v>2547.2908500000003</v>
      </c>
      <c r="E18" s="207">
        <v>112.54528999999999</v>
      </c>
      <c r="F18" s="207">
        <v>682.64301999999998</v>
      </c>
      <c r="G18" s="207">
        <v>0</v>
      </c>
      <c r="H18" s="207">
        <v>0</v>
      </c>
      <c r="I18" s="207">
        <v>414087.64595999999</v>
      </c>
      <c r="J18" s="207">
        <v>898.08223999999996</v>
      </c>
      <c r="K18" s="207">
        <v>263.34820999999999</v>
      </c>
      <c r="L18" s="207">
        <v>0</v>
      </c>
      <c r="M18" s="207">
        <v>12.654120000000001</v>
      </c>
      <c r="N18" s="207">
        <v>68.78994999999999</v>
      </c>
      <c r="O18" s="207">
        <v>0</v>
      </c>
      <c r="P18" s="207">
        <v>0</v>
      </c>
      <c r="Q18" s="207">
        <v>1242.8745200000001</v>
      </c>
      <c r="R18" s="207">
        <v>401352.23755000002</v>
      </c>
      <c r="S18" s="207">
        <v>10554.359699999999</v>
      </c>
      <c r="T18" s="207">
        <v>2547.2908500000003</v>
      </c>
      <c r="U18" s="207">
        <v>125.19941</v>
      </c>
      <c r="V18" s="207">
        <v>751.43296999999995</v>
      </c>
      <c r="W18" s="207">
        <v>0</v>
      </c>
      <c r="X18" s="207">
        <v>0</v>
      </c>
      <c r="Y18" s="207">
        <v>415330.52048000001</v>
      </c>
    </row>
    <row r="19" spans="1:25" ht="15" customHeight="1">
      <c r="A19" s="300" t="s">
        <v>93</v>
      </c>
      <c r="B19" s="207">
        <v>395212.5759082</v>
      </c>
      <c r="C19" s="207">
        <v>34537.8157794</v>
      </c>
      <c r="D19" s="207">
        <v>555.1377</v>
      </c>
      <c r="E19" s="207">
        <v>17.657983000000002</v>
      </c>
      <c r="F19" s="207">
        <v>8756.8955624000009</v>
      </c>
      <c r="G19" s="207">
        <v>93.426940000000002</v>
      </c>
      <c r="H19" s="207">
        <v>0</v>
      </c>
      <c r="I19" s="207">
        <v>439173.50991000002</v>
      </c>
      <c r="J19" s="207">
        <v>136712.4144978</v>
      </c>
      <c r="K19" s="207">
        <v>129398.9332224</v>
      </c>
      <c r="L19" s="207">
        <v>1482.3970535999999</v>
      </c>
      <c r="M19" s="207">
        <v>1545.83539</v>
      </c>
      <c r="N19" s="207">
        <v>7341.3903099999998</v>
      </c>
      <c r="O19" s="207">
        <v>14938.363168</v>
      </c>
      <c r="P19" s="207">
        <v>6744.4582399999999</v>
      </c>
      <c r="Q19" s="207">
        <v>298163.79188999999</v>
      </c>
      <c r="R19" s="207">
        <v>531924.99040600006</v>
      </c>
      <c r="S19" s="207">
        <v>163936.7490018</v>
      </c>
      <c r="T19" s="207">
        <v>2037.5347535999999</v>
      </c>
      <c r="U19" s="207">
        <v>1563.4933729999998</v>
      </c>
      <c r="V19" s="207">
        <v>16098.2858724</v>
      </c>
      <c r="W19" s="207">
        <v>15031.790107999999</v>
      </c>
      <c r="X19" s="207">
        <v>6744.4582399999999</v>
      </c>
      <c r="Y19" s="207">
        <v>737337.3017999999</v>
      </c>
    </row>
    <row r="20" spans="1:25" ht="15" customHeight="1">
      <c r="A20" s="300" t="s">
        <v>629</v>
      </c>
      <c r="B20" s="207">
        <v>0</v>
      </c>
      <c r="C20" s="207">
        <v>0</v>
      </c>
      <c r="D20" s="207">
        <v>0</v>
      </c>
      <c r="E20" s="207">
        <v>0</v>
      </c>
      <c r="F20" s="207">
        <v>0</v>
      </c>
      <c r="G20" s="207">
        <v>0</v>
      </c>
      <c r="H20" s="207">
        <v>0</v>
      </c>
      <c r="I20" s="207">
        <v>0</v>
      </c>
      <c r="J20" s="207">
        <v>0</v>
      </c>
      <c r="K20" s="207">
        <v>0</v>
      </c>
      <c r="L20" s="207">
        <v>0</v>
      </c>
      <c r="M20" s="207">
        <v>0</v>
      </c>
      <c r="N20" s="207">
        <v>0</v>
      </c>
      <c r="O20" s="207">
        <v>0</v>
      </c>
      <c r="P20" s="207">
        <v>0</v>
      </c>
      <c r="Q20" s="207">
        <v>0</v>
      </c>
      <c r="R20" s="207">
        <v>0</v>
      </c>
      <c r="S20" s="207">
        <v>0</v>
      </c>
      <c r="T20" s="207">
        <v>0</v>
      </c>
      <c r="U20" s="207">
        <v>0</v>
      </c>
      <c r="V20" s="207">
        <v>0</v>
      </c>
      <c r="W20" s="207">
        <v>0</v>
      </c>
      <c r="X20" s="207">
        <v>0</v>
      </c>
      <c r="Y20" s="207">
        <v>0</v>
      </c>
    </row>
    <row r="21" spans="1:25" ht="15" customHeight="1">
      <c r="A21" s="300" t="s">
        <v>94</v>
      </c>
      <c r="B21" s="207">
        <v>0</v>
      </c>
      <c r="C21" s="207">
        <v>0</v>
      </c>
      <c r="D21" s="207">
        <v>0</v>
      </c>
      <c r="E21" s="207">
        <v>0</v>
      </c>
      <c r="F21" s="207">
        <v>0</v>
      </c>
      <c r="G21" s="207">
        <v>0</v>
      </c>
      <c r="H21" s="207">
        <v>0</v>
      </c>
      <c r="I21" s="207">
        <v>0</v>
      </c>
      <c r="J21" s="207">
        <v>0</v>
      </c>
      <c r="K21" s="207">
        <v>0</v>
      </c>
      <c r="L21" s="207">
        <v>0</v>
      </c>
      <c r="M21" s="207">
        <v>0</v>
      </c>
      <c r="N21" s="207">
        <v>0</v>
      </c>
      <c r="O21" s="207">
        <v>0</v>
      </c>
      <c r="P21" s="207">
        <v>0</v>
      </c>
      <c r="Q21" s="207">
        <v>0</v>
      </c>
      <c r="R21" s="207">
        <v>0</v>
      </c>
      <c r="S21" s="207">
        <v>0</v>
      </c>
      <c r="T21" s="207">
        <v>0</v>
      </c>
      <c r="U21" s="207">
        <v>0</v>
      </c>
      <c r="V21" s="207">
        <v>0</v>
      </c>
      <c r="W21" s="207">
        <v>0</v>
      </c>
      <c r="X21" s="207">
        <v>0</v>
      </c>
      <c r="Y21" s="207">
        <v>0</v>
      </c>
    </row>
    <row r="22" spans="1:25" ht="15" customHeight="1">
      <c r="A22" s="300" t="s">
        <v>95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07">
        <v>0</v>
      </c>
      <c r="M22" s="207">
        <v>0</v>
      </c>
      <c r="N22" s="207">
        <v>0</v>
      </c>
      <c r="O22" s="207">
        <v>0</v>
      </c>
      <c r="P22" s="207">
        <v>0</v>
      </c>
      <c r="Q22" s="207">
        <v>0</v>
      </c>
      <c r="R22" s="246">
        <v>0</v>
      </c>
      <c r="S22" s="246">
        <v>0</v>
      </c>
      <c r="T22" s="207">
        <v>0</v>
      </c>
      <c r="U22" s="207">
        <v>0</v>
      </c>
      <c r="V22" s="207">
        <v>0</v>
      </c>
      <c r="W22" s="207">
        <v>0</v>
      </c>
      <c r="X22" s="207">
        <v>0</v>
      </c>
      <c r="Y22" s="207">
        <v>0</v>
      </c>
    </row>
    <row r="23" spans="1:25" ht="15" customHeight="1">
      <c r="A23" s="300" t="s">
        <v>96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07">
        <v>0</v>
      </c>
      <c r="M23" s="207">
        <v>0</v>
      </c>
      <c r="N23" s="207">
        <v>0</v>
      </c>
      <c r="O23" s="207">
        <v>0</v>
      </c>
      <c r="P23" s="207">
        <v>0</v>
      </c>
      <c r="Q23" s="207">
        <v>0</v>
      </c>
      <c r="R23" s="246">
        <v>0</v>
      </c>
      <c r="S23" s="246">
        <v>0</v>
      </c>
      <c r="T23" s="207">
        <v>0</v>
      </c>
      <c r="U23" s="207">
        <v>0</v>
      </c>
      <c r="V23" s="207">
        <v>0</v>
      </c>
      <c r="W23" s="207">
        <v>0</v>
      </c>
      <c r="X23" s="207">
        <v>0</v>
      </c>
      <c r="Y23" s="207">
        <v>0</v>
      </c>
    </row>
    <row r="24" spans="1:25" ht="15" customHeight="1">
      <c r="A24" s="300" t="s">
        <v>1034</v>
      </c>
      <c r="B24" s="246">
        <v>889104.19824399997</v>
      </c>
      <c r="C24" s="246">
        <v>19061.346256200002</v>
      </c>
      <c r="D24" s="246">
        <v>1924.5786900000001</v>
      </c>
      <c r="E24" s="246">
        <v>139.60893999999999</v>
      </c>
      <c r="F24" s="246">
        <v>2022.04475</v>
      </c>
      <c r="G24" s="246">
        <v>420.51553000000001</v>
      </c>
      <c r="H24" s="246">
        <v>0</v>
      </c>
      <c r="I24" s="246">
        <v>912672.29242999991</v>
      </c>
      <c r="J24" s="246">
        <v>1673.5682300000001</v>
      </c>
      <c r="K24" s="246">
        <v>541.83702000000005</v>
      </c>
      <c r="L24" s="207">
        <v>0</v>
      </c>
      <c r="M24" s="207">
        <v>0</v>
      </c>
      <c r="N24" s="207">
        <v>329.53209000000004</v>
      </c>
      <c r="O24" s="207">
        <v>0</v>
      </c>
      <c r="P24" s="207">
        <v>0</v>
      </c>
      <c r="Q24" s="207">
        <v>2544.9373399999999</v>
      </c>
      <c r="R24" s="246">
        <v>890777.76647399995</v>
      </c>
      <c r="S24" s="246">
        <v>19603.183276200001</v>
      </c>
      <c r="T24" s="207">
        <v>1924.5786900000001</v>
      </c>
      <c r="U24" s="207">
        <v>139.60893999999999</v>
      </c>
      <c r="V24" s="207">
        <v>2351.5768399999997</v>
      </c>
      <c r="W24" s="207">
        <v>420.51553000000001</v>
      </c>
      <c r="X24" s="207">
        <v>0</v>
      </c>
      <c r="Y24" s="207">
        <v>915217.22976999998</v>
      </c>
    </row>
    <row r="25" spans="1:25" ht="15" customHeight="1">
      <c r="A25" s="300" t="s">
        <v>1041</v>
      </c>
      <c r="B25" s="246">
        <v>202957.3071838</v>
      </c>
      <c r="C25" s="246">
        <v>12218.064184000001</v>
      </c>
      <c r="D25" s="246">
        <v>234.86439999999999</v>
      </c>
      <c r="E25" s="246">
        <v>0</v>
      </c>
      <c r="F25" s="246">
        <v>5575.3602686000004</v>
      </c>
      <c r="G25" s="246">
        <v>449.03691580000003</v>
      </c>
      <c r="H25" s="246">
        <v>0</v>
      </c>
      <c r="I25" s="246">
        <v>221434.63294000001</v>
      </c>
      <c r="J25" s="246">
        <v>5946.1967599999998</v>
      </c>
      <c r="K25" s="246">
        <v>5265.7687900000001</v>
      </c>
      <c r="L25" s="207">
        <v>0</v>
      </c>
      <c r="M25" s="207">
        <v>75.886960000000002</v>
      </c>
      <c r="N25" s="207">
        <v>327.18491999999998</v>
      </c>
      <c r="O25" s="207">
        <v>1162.9321699999998</v>
      </c>
      <c r="P25" s="207">
        <v>0</v>
      </c>
      <c r="Q25" s="207">
        <v>12777.9696</v>
      </c>
      <c r="R25" s="246">
        <v>208903.50394379999</v>
      </c>
      <c r="S25" s="246">
        <v>17483.832974000001</v>
      </c>
      <c r="T25" s="207">
        <v>234.86439999999999</v>
      </c>
      <c r="U25" s="207">
        <v>75.886960000000002</v>
      </c>
      <c r="V25" s="207">
        <v>5902.5451886000001</v>
      </c>
      <c r="W25" s="207">
        <v>1611.9690857999999</v>
      </c>
      <c r="X25" s="207">
        <v>0</v>
      </c>
      <c r="Y25" s="207">
        <v>234212.60253999999</v>
      </c>
    </row>
    <row r="26" spans="1:25" ht="15" customHeight="1">
      <c r="A26" s="300" t="s">
        <v>1036</v>
      </c>
      <c r="B26" s="246">
        <v>4495.5559499999999</v>
      </c>
      <c r="C26" s="246">
        <v>240.24841000000001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4735.8043600000001</v>
      </c>
      <c r="J26" s="246">
        <v>0</v>
      </c>
      <c r="K26" s="246">
        <v>0</v>
      </c>
      <c r="L26" s="207">
        <v>0</v>
      </c>
      <c r="M26" s="207">
        <v>0</v>
      </c>
      <c r="N26" s="207">
        <v>0</v>
      </c>
      <c r="O26" s="207">
        <v>0</v>
      </c>
      <c r="P26" s="207">
        <v>0</v>
      </c>
      <c r="Q26" s="207">
        <v>0</v>
      </c>
      <c r="R26" s="246">
        <v>4495.5559499999999</v>
      </c>
      <c r="S26" s="246">
        <v>240.24841000000001</v>
      </c>
      <c r="T26" s="207">
        <v>0</v>
      </c>
      <c r="U26" s="207">
        <v>0</v>
      </c>
      <c r="V26" s="207">
        <v>0</v>
      </c>
      <c r="W26" s="207">
        <v>0</v>
      </c>
      <c r="X26" s="207">
        <v>0</v>
      </c>
      <c r="Y26" s="207">
        <v>4735.8043600000001</v>
      </c>
    </row>
    <row r="27" spans="1:25" ht="15" customHeight="1">
      <c r="A27" s="300" t="s">
        <v>97</v>
      </c>
      <c r="B27" s="246">
        <v>296934.54191999999</v>
      </c>
      <c r="C27" s="246">
        <v>10654.435289999999</v>
      </c>
      <c r="D27" s="246">
        <v>5160.6694800000005</v>
      </c>
      <c r="E27" s="246">
        <v>49.876779999999997</v>
      </c>
      <c r="F27" s="246">
        <v>1869.7400400000001</v>
      </c>
      <c r="G27" s="246">
        <v>0</v>
      </c>
      <c r="H27" s="246">
        <v>40609.981749999999</v>
      </c>
      <c r="I27" s="246">
        <v>355279.24526</v>
      </c>
      <c r="J27" s="246">
        <v>23295.5573964</v>
      </c>
      <c r="K27" s="246">
        <v>2467.6890099999996</v>
      </c>
      <c r="L27" s="207">
        <v>4.2697500000000002</v>
      </c>
      <c r="M27" s="207">
        <v>0</v>
      </c>
      <c r="N27" s="207">
        <v>687.72870999999998</v>
      </c>
      <c r="O27" s="207">
        <v>0</v>
      </c>
      <c r="P27" s="207">
        <v>1936.24047</v>
      </c>
      <c r="Q27" s="207">
        <v>28391.485339999999</v>
      </c>
      <c r="R27" s="246">
        <v>320230.09931640001</v>
      </c>
      <c r="S27" s="246">
        <v>13122.124300000001</v>
      </c>
      <c r="T27" s="207">
        <v>5164.9392300000009</v>
      </c>
      <c r="U27" s="207">
        <v>49.876779999999997</v>
      </c>
      <c r="V27" s="207">
        <v>2557.46875</v>
      </c>
      <c r="W27" s="207">
        <v>0</v>
      </c>
      <c r="X27" s="207">
        <v>42546.222219999996</v>
      </c>
      <c r="Y27" s="207">
        <v>383670.73060000001</v>
      </c>
    </row>
    <row r="28" spans="1:25" ht="15" customHeight="1">
      <c r="A28" s="300" t="s">
        <v>98</v>
      </c>
      <c r="B28" s="246">
        <v>132044.02139879999</v>
      </c>
      <c r="C28" s="246">
        <v>4348.9942699999992</v>
      </c>
      <c r="D28" s="246">
        <v>1653.1560099999999</v>
      </c>
      <c r="E28" s="246">
        <v>18.07572</v>
      </c>
      <c r="F28" s="246">
        <v>325.20943</v>
      </c>
      <c r="G28" s="246">
        <v>0</v>
      </c>
      <c r="H28" s="246">
        <v>1394.8805600000001</v>
      </c>
      <c r="I28" s="246">
        <v>139784.33738999997</v>
      </c>
      <c r="J28" s="246">
        <v>665.23530000000005</v>
      </c>
      <c r="K28" s="246">
        <v>0</v>
      </c>
      <c r="L28" s="207">
        <v>0</v>
      </c>
      <c r="M28" s="207">
        <v>0</v>
      </c>
      <c r="N28" s="207">
        <v>0</v>
      </c>
      <c r="O28" s="207">
        <v>0</v>
      </c>
      <c r="P28" s="207">
        <v>0</v>
      </c>
      <c r="Q28" s="207">
        <v>665.23530000000005</v>
      </c>
      <c r="R28" s="246">
        <v>132709.25669879999</v>
      </c>
      <c r="S28" s="246">
        <v>4348.9942699999992</v>
      </c>
      <c r="T28" s="207">
        <v>1653.1560099999999</v>
      </c>
      <c r="U28" s="207">
        <v>18.07572</v>
      </c>
      <c r="V28" s="207">
        <v>325.20943</v>
      </c>
      <c r="W28" s="207">
        <v>0</v>
      </c>
      <c r="X28" s="207">
        <v>1394.8805600000001</v>
      </c>
      <c r="Y28" s="207">
        <v>140449.57269</v>
      </c>
    </row>
    <row r="29" spans="1:25" ht="15" customHeight="1">
      <c r="A29" s="300" t="s">
        <v>99</v>
      </c>
      <c r="B29" s="246">
        <v>62681.623142199998</v>
      </c>
      <c r="C29" s="246">
        <v>7036.4935165999996</v>
      </c>
      <c r="D29" s="246">
        <v>49.21367</v>
      </c>
      <c r="E29" s="246">
        <v>0</v>
      </c>
      <c r="F29" s="246">
        <v>2316.4243900000001</v>
      </c>
      <c r="G29" s="246">
        <v>0</v>
      </c>
      <c r="H29" s="246">
        <v>0</v>
      </c>
      <c r="I29" s="246">
        <v>72083.754719999997</v>
      </c>
      <c r="J29" s="246">
        <v>16922.2153722</v>
      </c>
      <c r="K29" s="246">
        <v>5403.9443866000001</v>
      </c>
      <c r="L29" s="207">
        <v>0.87960000000000005</v>
      </c>
      <c r="M29" s="207">
        <v>122.73552000000001</v>
      </c>
      <c r="N29" s="207">
        <v>471.31349</v>
      </c>
      <c r="O29" s="207">
        <v>0</v>
      </c>
      <c r="P29" s="207">
        <v>0</v>
      </c>
      <c r="Q29" s="207">
        <v>22921.088370000001</v>
      </c>
      <c r="R29" s="246">
        <v>79603.838514400006</v>
      </c>
      <c r="S29" s="246">
        <v>12440.4379032</v>
      </c>
      <c r="T29" s="207">
        <v>50.093269999999997</v>
      </c>
      <c r="U29" s="207">
        <v>122.73552000000001</v>
      </c>
      <c r="V29" s="207">
        <v>2787.7378799999997</v>
      </c>
      <c r="W29" s="207">
        <v>0</v>
      </c>
      <c r="X29" s="207">
        <v>0</v>
      </c>
      <c r="Y29" s="207">
        <v>95004.843090000009</v>
      </c>
    </row>
    <row r="30" spans="1:25" ht="15" customHeight="1">
      <c r="A30" s="300" t="s">
        <v>417</v>
      </c>
      <c r="B30" s="246">
        <v>0</v>
      </c>
      <c r="C30" s="246">
        <v>0</v>
      </c>
      <c r="D30" s="246">
        <v>0</v>
      </c>
      <c r="E30" s="246">
        <v>0</v>
      </c>
      <c r="F30" s="246">
        <v>0</v>
      </c>
      <c r="G30" s="246">
        <v>0</v>
      </c>
      <c r="H30" s="246">
        <v>0</v>
      </c>
      <c r="I30" s="246">
        <v>0</v>
      </c>
      <c r="J30" s="246">
        <v>0</v>
      </c>
      <c r="K30" s="246">
        <v>0</v>
      </c>
      <c r="L30" s="207">
        <v>0</v>
      </c>
      <c r="M30" s="207">
        <v>0</v>
      </c>
      <c r="N30" s="207">
        <v>0</v>
      </c>
      <c r="O30" s="207">
        <v>0</v>
      </c>
      <c r="P30" s="207">
        <v>0</v>
      </c>
      <c r="Q30" s="207">
        <v>0</v>
      </c>
      <c r="R30" s="246">
        <v>0</v>
      </c>
      <c r="S30" s="246">
        <v>0</v>
      </c>
      <c r="T30" s="207">
        <v>0</v>
      </c>
      <c r="U30" s="207">
        <v>0</v>
      </c>
      <c r="V30" s="207">
        <v>0</v>
      </c>
      <c r="W30" s="207">
        <v>0</v>
      </c>
      <c r="X30" s="207">
        <v>0</v>
      </c>
      <c r="Y30" s="207">
        <v>0</v>
      </c>
    </row>
    <row r="31" spans="1:25" ht="15" customHeight="1">
      <c r="A31" s="300" t="s">
        <v>100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6855.1264099999999</v>
      </c>
      <c r="L31" s="207">
        <v>0</v>
      </c>
      <c r="M31" s="207">
        <v>0</v>
      </c>
      <c r="N31" s="207">
        <v>0</v>
      </c>
      <c r="O31" s="207">
        <v>19070.298050000001</v>
      </c>
      <c r="P31" s="207">
        <v>4614.4514200000003</v>
      </c>
      <c r="Q31" s="207">
        <v>30539.87588</v>
      </c>
      <c r="R31" s="207">
        <v>0</v>
      </c>
      <c r="S31" s="207">
        <v>6855.1264099999999</v>
      </c>
      <c r="T31" s="207">
        <v>0</v>
      </c>
      <c r="U31" s="207">
        <v>0</v>
      </c>
      <c r="V31" s="207">
        <v>0</v>
      </c>
      <c r="W31" s="207">
        <v>19070.298050000001</v>
      </c>
      <c r="X31" s="207">
        <v>4614.4514200000003</v>
      </c>
      <c r="Y31" s="207">
        <v>30539.87588</v>
      </c>
    </row>
    <row r="32" spans="1:25" ht="15" customHeight="1">
      <c r="A32" s="300" t="s">
        <v>101</v>
      </c>
      <c r="B32" s="207">
        <v>34309.983177399998</v>
      </c>
      <c r="C32" s="207">
        <v>6798.2159199999996</v>
      </c>
      <c r="D32" s="207">
        <v>0</v>
      </c>
      <c r="E32" s="207">
        <v>0</v>
      </c>
      <c r="F32" s="207">
        <v>629.23503000000005</v>
      </c>
      <c r="G32" s="207">
        <v>0</v>
      </c>
      <c r="H32" s="207">
        <v>0</v>
      </c>
      <c r="I32" s="207">
        <v>41737.434110000002</v>
      </c>
      <c r="J32" s="207">
        <v>80538.9818906</v>
      </c>
      <c r="K32" s="207">
        <v>37380.136728799996</v>
      </c>
      <c r="L32" s="207">
        <v>258.56524999999999</v>
      </c>
      <c r="M32" s="207">
        <v>0</v>
      </c>
      <c r="N32" s="207">
        <v>7488.8183799999997</v>
      </c>
      <c r="O32" s="207">
        <v>11537.994849999999</v>
      </c>
      <c r="P32" s="207">
        <v>13834.962589999999</v>
      </c>
      <c r="Q32" s="207">
        <v>151039.45968</v>
      </c>
      <c r="R32" s="207">
        <v>114848.965068</v>
      </c>
      <c r="S32" s="207">
        <v>44178.352648799999</v>
      </c>
      <c r="T32" s="207">
        <v>258.56524999999999</v>
      </c>
      <c r="U32" s="207">
        <v>0</v>
      </c>
      <c r="V32" s="207">
        <v>8118.0534100000004</v>
      </c>
      <c r="W32" s="207">
        <v>11537.994849999999</v>
      </c>
      <c r="X32" s="207">
        <v>13834.962589999999</v>
      </c>
      <c r="Y32" s="207">
        <v>192776.89379</v>
      </c>
    </row>
    <row r="33" spans="1:25" ht="15" customHeight="1">
      <c r="A33" s="300" t="s">
        <v>1038</v>
      </c>
      <c r="B33" s="207">
        <v>794.67331880000006</v>
      </c>
      <c r="C33" s="207">
        <v>0</v>
      </c>
      <c r="D33" s="207">
        <v>0</v>
      </c>
      <c r="E33" s="207">
        <v>0</v>
      </c>
      <c r="F33" s="207">
        <v>0</v>
      </c>
      <c r="G33" s="207">
        <v>0</v>
      </c>
      <c r="H33" s="207">
        <v>0</v>
      </c>
      <c r="I33" s="207">
        <v>794.67331999999999</v>
      </c>
      <c r="J33" s="207">
        <v>78.610399999999998</v>
      </c>
      <c r="K33" s="207">
        <v>0</v>
      </c>
      <c r="L33" s="207">
        <v>0</v>
      </c>
      <c r="M33" s="207">
        <v>0</v>
      </c>
      <c r="N33" s="207">
        <v>0</v>
      </c>
      <c r="O33" s="207">
        <v>0</v>
      </c>
      <c r="P33" s="207">
        <v>0</v>
      </c>
      <c r="Q33" s="207">
        <v>78.610399999999998</v>
      </c>
      <c r="R33" s="207">
        <v>873.28371880000009</v>
      </c>
      <c r="S33" s="207">
        <v>0</v>
      </c>
      <c r="T33" s="207">
        <v>0</v>
      </c>
      <c r="U33" s="207">
        <v>0</v>
      </c>
      <c r="V33" s="207">
        <v>0</v>
      </c>
      <c r="W33" s="207">
        <v>0</v>
      </c>
      <c r="X33" s="207">
        <v>0</v>
      </c>
      <c r="Y33" s="207">
        <v>873.28372000000002</v>
      </c>
    </row>
    <row r="34" spans="1:25" ht="15" customHeight="1">
      <c r="A34" s="300" t="s">
        <v>1039</v>
      </c>
      <c r="B34" s="207">
        <v>13559.184637599999</v>
      </c>
      <c r="C34" s="207">
        <v>235.16251500000001</v>
      </c>
      <c r="D34" s="207">
        <v>0</v>
      </c>
      <c r="E34" s="207">
        <v>0</v>
      </c>
      <c r="F34" s="207">
        <v>1195.2891299999999</v>
      </c>
      <c r="G34" s="207">
        <v>35.1238174</v>
      </c>
      <c r="H34" s="207">
        <v>0</v>
      </c>
      <c r="I34" s="207">
        <v>15024.7601</v>
      </c>
      <c r="J34" s="207">
        <v>6479.6293700000006</v>
      </c>
      <c r="K34" s="207">
        <v>1957.23388</v>
      </c>
      <c r="L34" s="207">
        <v>0</v>
      </c>
      <c r="M34" s="207">
        <v>0</v>
      </c>
      <c r="N34" s="207">
        <v>0</v>
      </c>
      <c r="O34" s="207">
        <v>0</v>
      </c>
      <c r="P34" s="207">
        <v>0</v>
      </c>
      <c r="Q34" s="207">
        <v>8436.8632500000003</v>
      </c>
      <c r="R34" s="207">
        <v>20038.814007599998</v>
      </c>
      <c r="S34" s="207">
        <v>2192.3963950000002</v>
      </c>
      <c r="T34" s="207">
        <v>0</v>
      </c>
      <c r="U34" s="207">
        <v>0</v>
      </c>
      <c r="V34" s="207">
        <v>1195.2891299999999</v>
      </c>
      <c r="W34" s="207">
        <v>35.1238174</v>
      </c>
      <c r="X34" s="207">
        <v>0</v>
      </c>
      <c r="Y34" s="207">
        <v>23461.623350000002</v>
      </c>
    </row>
    <row r="35" spans="1:25" ht="15" customHeight="1">
      <c r="A35" s="300" t="s">
        <v>1040</v>
      </c>
      <c r="B35" s="207">
        <v>0</v>
      </c>
      <c r="C35" s="207">
        <v>0</v>
      </c>
      <c r="D35" s="207">
        <v>0</v>
      </c>
      <c r="E35" s="207">
        <v>0</v>
      </c>
      <c r="F35" s="207">
        <v>0</v>
      </c>
      <c r="G35" s="207">
        <v>0</v>
      </c>
      <c r="H35" s="207">
        <v>0</v>
      </c>
      <c r="I35" s="207">
        <v>0</v>
      </c>
      <c r="J35" s="207">
        <v>0</v>
      </c>
      <c r="K35" s="207">
        <v>0</v>
      </c>
      <c r="L35" s="207">
        <v>0</v>
      </c>
      <c r="M35" s="207">
        <v>0</v>
      </c>
      <c r="N35" s="207">
        <v>0</v>
      </c>
      <c r="O35" s="207">
        <v>0</v>
      </c>
      <c r="P35" s="207">
        <v>0</v>
      </c>
      <c r="Q35" s="207">
        <v>0</v>
      </c>
      <c r="R35" s="207">
        <v>0</v>
      </c>
      <c r="S35" s="207">
        <v>0</v>
      </c>
      <c r="T35" s="207">
        <v>0</v>
      </c>
      <c r="U35" s="207">
        <v>0</v>
      </c>
      <c r="V35" s="207">
        <v>0</v>
      </c>
      <c r="W35" s="207">
        <v>0</v>
      </c>
      <c r="X35" s="207">
        <v>0</v>
      </c>
      <c r="Y35" s="207">
        <v>0</v>
      </c>
    </row>
    <row r="36" spans="1:25" ht="15" customHeight="1">
      <c r="A36" s="300" t="s">
        <v>627</v>
      </c>
      <c r="B36" s="207">
        <v>0</v>
      </c>
      <c r="C36" s="207">
        <v>0</v>
      </c>
      <c r="D36" s="207">
        <v>0</v>
      </c>
      <c r="E36" s="207">
        <v>0</v>
      </c>
      <c r="F36" s="207">
        <v>0</v>
      </c>
      <c r="G36" s="207">
        <v>0</v>
      </c>
      <c r="H36" s="207">
        <v>0</v>
      </c>
      <c r="I36" s="207">
        <v>0</v>
      </c>
      <c r="J36" s="207">
        <v>0</v>
      </c>
      <c r="K36" s="207">
        <v>0</v>
      </c>
      <c r="L36" s="207">
        <v>0</v>
      </c>
      <c r="M36" s="207">
        <v>0</v>
      </c>
      <c r="N36" s="207">
        <v>0</v>
      </c>
      <c r="O36" s="207">
        <v>0</v>
      </c>
      <c r="P36" s="207">
        <v>0</v>
      </c>
      <c r="Q36" s="207">
        <v>0</v>
      </c>
      <c r="R36" s="207">
        <v>0</v>
      </c>
      <c r="S36" s="207">
        <v>0</v>
      </c>
      <c r="T36" s="207">
        <v>0</v>
      </c>
      <c r="U36" s="207">
        <v>0</v>
      </c>
      <c r="V36" s="207">
        <v>0</v>
      </c>
      <c r="W36" s="207">
        <v>0</v>
      </c>
      <c r="X36" s="207">
        <v>0</v>
      </c>
      <c r="Y36" s="207">
        <v>0</v>
      </c>
    </row>
    <row r="37" spans="1:25" ht="15" customHeight="1">
      <c r="A37" s="300" t="s">
        <v>628</v>
      </c>
      <c r="B37" s="207">
        <v>0</v>
      </c>
      <c r="C37" s="207">
        <v>0</v>
      </c>
      <c r="D37" s="207">
        <v>0</v>
      </c>
      <c r="E37" s="207">
        <v>0</v>
      </c>
      <c r="F37" s="207">
        <v>0</v>
      </c>
      <c r="G37" s="207">
        <v>0</v>
      </c>
      <c r="H37" s="207">
        <v>0</v>
      </c>
      <c r="I37" s="207">
        <v>0</v>
      </c>
      <c r="J37" s="207">
        <v>0</v>
      </c>
      <c r="K37" s="207">
        <v>0</v>
      </c>
      <c r="L37" s="207">
        <v>0</v>
      </c>
      <c r="M37" s="207">
        <v>0</v>
      </c>
      <c r="N37" s="207">
        <v>0</v>
      </c>
      <c r="O37" s="207">
        <v>0</v>
      </c>
      <c r="P37" s="207">
        <v>0</v>
      </c>
      <c r="Q37" s="207">
        <v>0</v>
      </c>
      <c r="R37" s="207">
        <v>0</v>
      </c>
      <c r="S37" s="207">
        <v>0</v>
      </c>
      <c r="T37" s="207">
        <v>0</v>
      </c>
      <c r="U37" s="207">
        <v>0</v>
      </c>
      <c r="V37" s="207">
        <v>0</v>
      </c>
      <c r="W37" s="207">
        <v>0</v>
      </c>
      <c r="X37" s="207">
        <v>0</v>
      </c>
      <c r="Y37" s="207">
        <v>0</v>
      </c>
    </row>
    <row r="38" spans="1:25" s="217" customFormat="1" ht="15" customHeight="1">
      <c r="A38" s="250" t="s">
        <v>72</v>
      </c>
      <c r="B38" s="219">
        <f>SUM(B8:B37)</f>
        <v>3487488.0424378002</v>
      </c>
      <c r="C38" s="219">
        <f t="shared" ref="C38:Y38" si="0">SUM(C8:C37)</f>
        <v>170038.11908579996</v>
      </c>
      <c r="D38" s="219">
        <f t="shared" si="0"/>
        <v>16943.126210000002</v>
      </c>
      <c r="E38" s="219">
        <f t="shared" si="0"/>
        <v>858.48124299999995</v>
      </c>
      <c r="F38" s="219">
        <f t="shared" si="0"/>
        <v>32907.327601000005</v>
      </c>
      <c r="G38" s="219">
        <f t="shared" si="0"/>
        <v>1157.8031632</v>
      </c>
      <c r="H38" s="219">
        <f t="shared" si="0"/>
        <v>42004.862309999997</v>
      </c>
      <c r="I38" s="219">
        <f t="shared" si="0"/>
        <v>3751397.7621099995</v>
      </c>
      <c r="J38" s="219">
        <f t="shared" si="0"/>
        <v>370534.373433</v>
      </c>
      <c r="K38" s="219">
        <f t="shared" si="0"/>
        <v>233833.32094999999</v>
      </c>
      <c r="L38" s="219">
        <f t="shared" si="0"/>
        <v>1935.4210235999999</v>
      </c>
      <c r="M38" s="219">
        <f t="shared" si="0"/>
        <v>3141.8585699999999</v>
      </c>
      <c r="N38" s="219">
        <f t="shared" si="0"/>
        <v>22915.798988400002</v>
      </c>
      <c r="O38" s="219">
        <f t="shared" si="0"/>
        <v>48151.288002400004</v>
      </c>
      <c r="P38" s="219">
        <f t="shared" si="0"/>
        <v>28688.865720000002</v>
      </c>
      <c r="Q38" s="219">
        <f t="shared" si="0"/>
        <v>709200.92669000011</v>
      </c>
      <c r="R38" s="219">
        <f t="shared" si="0"/>
        <v>3858022.4158707997</v>
      </c>
      <c r="S38" s="219">
        <f t="shared" si="0"/>
        <v>403871.4400358001</v>
      </c>
      <c r="T38" s="219">
        <f t="shared" si="0"/>
        <v>18878.547233600002</v>
      </c>
      <c r="U38" s="219">
        <f t="shared" si="0"/>
        <v>4000.3398129999996</v>
      </c>
      <c r="V38" s="219">
        <f t="shared" si="0"/>
        <v>55823.126589400003</v>
      </c>
      <c r="W38" s="219">
        <f t="shared" si="0"/>
        <v>49309.09116560001</v>
      </c>
      <c r="X38" s="219">
        <f t="shared" si="0"/>
        <v>70693.728029999998</v>
      </c>
      <c r="Y38" s="219">
        <f t="shared" si="0"/>
        <v>4460598.6887999997</v>
      </c>
    </row>
    <row r="39" spans="1:25" ht="15" customHeight="1" thickBot="1">
      <c r="A39" s="222"/>
      <c r="B39" s="228"/>
      <c r="C39" s="224"/>
      <c r="D39" s="224"/>
      <c r="E39" s="224"/>
      <c r="F39" s="224"/>
      <c r="G39" s="224"/>
      <c r="H39" s="224"/>
      <c r="I39" s="224"/>
      <c r="J39" s="224"/>
      <c r="K39" s="224"/>
      <c r="L39" s="228"/>
      <c r="M39" s="228"/>
      <c r="N39" s="228"/>
      <c r="O39" s="228"/>
      <c r="P39" s="228"/>
      <c r="Q39" s="228"/>
      <c r="R39" s="224"/>
      <c r="S39" s="224"/>
      <c r="T39" s="228"/>
      <c r="U39" s="228"/>
      <c r="V39" s="228"/>
      <c r="W39" s="228"/>
      <c r="X39" s="228"/>
      <c r="Y39" s="228"/>
    </row>
    <row r="40" spans="1:25" ht="15" customHeight="1" thickTop="1">
      <c r="A40" s="206" t="s">
        <v>596</v>
      </c>
      <c r="B40" s="226"/>
      <c r="C40" s="216"/>
      <c r="D40" s="216"/>
      <c r="E40" s="216"/>
      <c r="F40" s="216"/>
      <c r="G40" s="216"/>
      <c r="H40" s="216"/>
      <c r="I40" s="216"/>
      <c r="J40" s="216"/>
      <c r="K40" s="216"/>
      <c r="L40" s="226"/>
      <c r="M40" s="226"/>
      <c r="N40" s="184"/>
      <c r="O40" s="184"/>
      <c r="P40" s="184"/>
      <c r="Q40" s="184"/>
      <c r="R40" s="216"/>
      <c r="S40" s="216"/>
      <c r="T40" s="226"/>
      <c r="U40" s="226"/>
      <c r="V40" s="184"/>
      <c r="W40" s="184"/>
      <c r="X40" s="184"/>
      <c r="Y40" s="184"/>
    </row>
    <row r="41" spans="1:25" ht="15" customHeight="1">
      <c r="A41" s="233"/>
      <c r="B41" s="215"/>
      <c r="C41" s="207"/>
      <c r="D41" s="207"/>
      <c r="E41" s="207"/>
      <c r="F41" s="207"/>
      <c r="G41" s="207"/>
      <c r="H41" s="207"/>
      <c r="I41" s="207"/>
      <c r="J41" s="207"/>
      <c r="K41" s="207"/>
      <c r="L41" s="207"/>
      <c r="M41" s="215"/>
      <c r="N41" s="184"/>
      <c r="O41" s="184"/>
      <c r="P41" s="184"/>
      <c r="Q41" s="184"/>
      <c r="R41" s="207"/>
      <c r="S41" s="207"/>
      <c r="T41" s="207"/>
      <c r="U41" s="215"/>
      <c r="V41" s="184"/>
      <c r="W41" s="184"/>
      <c r="X41" s="184"/>
      <c r="Y41" s="184"/>
    </row>
    <row r="42" spans="1:25" ht="15" customHeight="1">
      <c r="A42" s="233"/>
      <c r="B42" s="215"/>
      <c r="C42" s="207"/>
      <c r="D42" s="207"/>
      <c r="E42" s="207"/>
      <c r="F42" s="207"/>
      <c r="G42" s="207"/>
      <c r="H42" s="207"/>
      <c r="I42" s="207"/>
      <c r="J42" s="207"/>
      <c r="K42" s="207"/>
      <c r="L42" s="207"/>
      <c r="M42" s="215"/>
      <c r="N42" s="184"/>
      <c r="O42" s="184"/>
      <c r="P42" s="184"/>
      <c r="Q42" s="184"/>
      <c r="R42" s="207"/>
      <c r="S42" s="207"/>
      <c r="T42" s="207"/>
      <c r="U42" s="215"/>
      <c r="V42" s="184"/>
      <c r="W42" s="184"/>
      <c r="X42" s="184"/>
      <c r="Y42" s="184"/>
    </row>
    <row r="43" spans="1:25" ht="15" customHeight="1"/>
    <row r="44" spans="1:25" ht="15" customHeight="1"/>
    <row r="45" spans="1:25" ht="15" customHeight="1"/>
    <row r="46" spans="1:25" ht="15" customHeight="1"/>
    <row r="47" spans="1:25" ht="15" customHeight="1"/>
    <row r="48" spans="1:25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  <row r="65" ht="15" customHeight="1"/>
    <row r="66" ht="15" customHeight="1"/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Q29"/>
  <sheetViews>
    <sheetView zoomScaleNormal="100" workbookViewId="0">
      <selection sqref="A1:Q1"/>
    </sheetView>
  </sheetViews>
  <sheetFormatPr defaultColWidth="11.42578125" defaultRowHeight="12.75"/>
  <cols>
    <col min="1" max="1" width="53.5703125" style="209" customWidth="1"/>
    <col min="2" max="2" width="14.42578125" style="208" customWidth="1"/>
    <col min="3" max="3" width="16.42578125" style="208" customWidth="1"/>
    <col min="4" max="4" width="14.42578125" style="208" customWidth="1"/>
    <col min="5" max="5" width="9.140625" style="208" bestFit="1" customWidth="1"/>
    <col min="6" max="6" width="14.42578125" style="208" customWidth="1"/>
    <col min="7" max="7" width="16.42578125" style="208" customWidth="1"/>
    <col min="8" max="8" width="14.42578125" style="208" customWidth="1"/>
    <col min="9" max="9" width="9.140625" style="208" customWidth="1"/>
    <col min="10" max="10" width="14.42578125" style="208" customWidth="1"/>
    <col min="11" max="11" width="16.42578125" style="208" customWidth="1"/>
    <col min="12" max="12" width="14.42578125" style="208" customWidth="1"/>
    <col min="13" max="13" width="7.5703125" style="208" customWidth="1"/>
    <col min="14" max="14" width="14.42578125" style="208" customWidth="1"/>
    <col min="15" max="15" width="16.42578125" style="208" customWidth="1"/>
    <col min="16" max="16" width="14.42578125" style="208" customWidth="1"/>
    <col min="17" max="17" width="9.140625" style="208" customWidth="1"/>
    <col min="18" max="256" width="11.42578125" style="208"/>
    <col min="257" max="257" width="53.5703125" style="208" customWidth="1"/>
    <col min="258" max="258" width="14.42578125" style="208" customWidth="1"/>
    <col min="259" max="259" width="16.42578125" style="208" customWidth="1"/>
    <col min="260" max="260" width="14.42578125" style="208" customWidth="1"/>
    <col min="261" max="261" width="9.140625" style="208" bestFit="1" customWidth="1"/>
    <col min="262" max="262" width="14.42578125" style="208" customWidth="1"/>
    <col min="263" max="263" width="16.42578125" style="208" customWidth="1"/>
    <col min="264" max="264" width="14.42578125" style="208" customWidth="1"/>
    <col min="265" max="265" width="9.140625" style="208" customWidth="1"/>
    <col min="266" max="266" width="14.42578125" style="208" customWidth="1"/>
    <col min="267" max="267" width="16.42578125" style="208" customWidth="1"/>
    <col min="268" max="268" width="14.42578125" style="208" customWidth="1"/>
    <col min="269" max="269" width="7.5703125" style="208" customWidth="1"/>
    <col min="270" max="270" width="14.42578125" style="208" customWidth="1"/>
    <col min="271" max="271" width="16.42578125" style="208" customWidth="1"/>
    <col min="272" max="272" width="14.42578125" style="208" customWidth="1"/>
    <col min="273" max="273" width="9.140625" style="208" customWidth="1"/>
    <col min="274" max="512" width="11.42578125" style="208"/>
    <col min="513" max="513" width="53.5703125" style="208" customWidth="1"/>
    <col min="514" max="514" width="14.42578125" style="208" customWidth="1"/>
    <col min="515" max="515" width="16.42578125" style="208" customWidth="1"/>
    <col min="516" max="516" width="14.42578125" style="208" customWidth="1"/>
    <col min="517" max="517" width="9.140625" style="208" bestFit="1" customWidth="1"/>
    <col min="518" max="518" width="14.42578125" style="208" customWidth="1"/>
    <col min="519" max="519" width="16.42578125" style="208" customWidth="1"/>
    <col min="520" max="520" width="14.42578125" style="208" customWidth="1"/>
    <col min="521" max="521" width="9.140625" style="208" customWidth="1"/>
    <col min="522" max="522" width="14.42578125" style="208" customWidth="1"/>
    <col min="523" max="523" width="16.42578125" style="208" customWidth="1"/>
    <col min="524" max="524" width="14.42578125" style="208" customWidth="1"/>
    <col min="525" max="525" width="7.5703125" style="208" customWidth="1"/>
    <col min="526" max="526" width="14.42578125" style="208" customWidth="1"/>
    <col min="527" max="527" width="16.42578125" style="208" customWidth="1"/>
    <col min="528" max="528" width="14.42578125" style="208" customWidth="1"/>
    <col min="529" max="529" width="9.140625" style="208" customWidth="1"/>
    <col min="530" max="768" width="11.42578125" style="208"/>
    <col min="769" max="769" width="53.5703125" style="208" customWidth="1"/>
    <col min="770" max="770" width="14.42578125" style="208" customWidth="1"/>
    <col min="771" max="771" width="16.42578125" style="208" customWidth="1"/>
    <col min="772" max="772" width="14.42578125" style="208" customWidth="1"/>
    <col min="773" max="773" width="9.140625" style="208" bestFit="1" customWidth="1"/>
    <col min="774" max="774" width="14.42578125" style="208" customWidth="1"/>
    <col min="775" max="775" width="16.42578125" style="208" customWidth="1"/>
    <col min="776" max="776" width="14.42578125" style="208" customWidth="1"/>
    <col min="777" max="777" width="9.140625" style="208" customWidth="1"/>
    <col min="778" max="778" width="14.42578125" style="208" customWidth="1"/>
    <col min="779" max="779" width="16.42578125" style="208" customWidth="1"/>
    <col min="780" max="780" width="14.42578125" style="208" customWidth="1"/>
    <col min="781" max="781" width="7.5703125" style="208" customWidth="1"/>
    <col min="782" max="782" width="14.42578125" style="208" customWidth="1"/>
    <col min="783" max="783" width="16.42578125" style="208" customWidth="1"/>
    <col min="784" max="784" width="14.42578125" style="208" customWidth="1"/>
    <col min="785" max="785" width="9.140625" style="208" customWidth="1"/>
    <col min="786" max="1024" width="11.42578125" style="208"/>
    <col min="1025" max="1025" width="53.5703125" style="208" customWidth="1"/>
    <col min="1026" max="1026" width="14.42578125" style="208" customWidth="1"/>
    <col min="1027" max="1027" width="16.42578125" style="208" customWidth="1"/>
    <col min="1028" max="1028" width="14.42578125" style="208" customWidth="1"/>
    <col min="1029" max="1029" width="9.140625" style="208" bestFit="1" customWidth="1"/>
    <col min="1030" max="1030" width="14.42578125" style="208" customWidth="1"/>
    <col min="1031" max="1031" width="16.42578125" style="208" customWidth="1"/>
    <col min="1032" max="1032" width="14.42578125" style="208" customWidth="1"/>
    <col min="1033" max="1033" width="9.140625" style="208" customWidth="1"/>
    <col min="1034" max="1034" width="14.42578125" style="208" customWidth="1"/>
    <col min="1035" max="1035" width="16.42578125" style="208" customWidth="1"/>
    <col min="1036" max="1036" width="14.42578125" style="208" customWidth="1"/>
    <col min="1037" max="1037" width="7.5703125" style="208" customWidth="1"/>
    <col min="1038" max="1038" width="14.42578125" style="208" customWidth="1"/>
    <col min="1039" max="1039" width="16.42578125" style="208" customWidth="1"/>
    <col min="1040" max="1040" width="14.42578125" style="208" customWidth="1"/>
    <col min="1041" max="1041" width="9.140625" style="208" customWidth="1"/>
    <col min="1042" max="1280" width="11.42578125" style="208"/>
    <col min="1281" max="1281" width="53.5703125" style="208" customWidth="1"/>
    <col min="1282" max="1282" width="14.42578125" style="208" customWidth="1"/>
    <col min="1283" max="1283" width="16.42578125" style="208" customWidth="1"/>
    <col min="1284" max="1284" width="14.42578125" style="208" customWidth="1"/>
    <col min="1285" max="1285" width="9.140625" style="208" bestFit="1" customWidth="1"/>
    <col min="1286" max="1286" width="14.42578125" style="208" customWidth="1"/>
    <col min="1287" max="1287" width="16.42578125" style="208" customWidth="1"/>
    <col min="1288" max="1288" width="14.42578125" style="208" customWidth="1"/>
    <col min="1289" max="1289" width="9.140625" style="208" customWidth="1"/>
    <col min="1290" max="1290" width="14.42578125" style="208" customWidth="1"/>
    <col min="1291" max="1291" width="16.42578125" style="208" customWidth="1"/>
    <col min="1292" max="1292" width="14.42578125" style="208" customWidth="1"/>
    <col min="1293" max="1293" width="7.5703125" style="208" customWidth="1"/>
    <col min="1294" max="1294" width="14.42578125" style="208" customWidth="1"/>
    <col min="1295" max="1295" width="16.42578125" style="208" customWidth="1"/>
    <col min="1296" max="1296" width="14.42578125" style="208" customWidth="1"/>
    <col min="1297" max="1297" width="9.140625" style="208" customWidth="1"/>
    <col min="1298" max="1536" width="11.42578125" style="208"/>
    <col min="1537" max="1537" width="53.5703125" style="208" customWidth="1"/>
    <col min="1538" max="1538" width="14.42578125" style="208" customWidth="1"/>
    <col min="1539" max="1539" width="16.42578125" style="208" customWidth="1"/>
    <col min="1540" max="1540" width="14.42578125" style="208" customWidth="1"/>
    <col min="1541" max="1541" width="9.140625" style="208" bestFit="1" customWidth="1"/>
    <col min="1542" max="1542" width="14.42578125" style="208" customWidth="1"/>
    <col min="1543" max="1543" width="16.42578125" style="208" customWidth="1"/>
    <col min="1544" max="1544" width="14.42578125" style="208" customWidth="1"/>
    <col min="1545" max="1545" width="9.140625" style="208" customWidth="1"/>
    <col min="1546" max="1546" width="14.42578125" style="208" customWidth="1"/>
    <col min="1547" max="1547" width="16.42578125" style="208" customWidth="1"/>
    <col min="1548" max="1548" width="14.42578125" style="208" customWidth="1"/>
    <col min="1549" max="1549" width="7.5703125" style="208" customWidth="1"/>
    <col min="1550" max="1550" width="14.42578125" style="208" customWidth="1"/>
    <col min="1551" max="1551" width="16.42578125" style="208" customWidth="1"/>
    <col min="1552" max="1552" width="14.42578125" style="208" customWidth="1"/>
    <col min="1553" max="1553" width="9.140625" style="208" customWidth="1"/>
    <col min="1554" max="1792" width="11.42578125" style="208"/>
    <col min="1793" max="1793" width="53.5703125" style="208" customWidth="1"/>
    <col min="1794" max="1794" width="14.42578125" style="208" customWidth="1"/>
    <col min="1795" max="1795" width="16.42578125" style="208" customWidth="1"/>
    <col min="1796" max="1796" width="14.42578125" style="208" customWidth="1"/>
    <col min="1797" max="1797" width="9.140625" style="208" bestFit="1" customWidth="1"/>
    <col min="1798" max="1798" width="14.42578125" style="208" customWidth="1"/>
    <col min="1799" max="1799" width="16.42578125" style="208" customWidth="1"/>
    <col min="1800" max="1800" width="14.42578125" style="208" customWidth="1"/>
    <col min="1801" max="1801" width="9.140625" style="208" customWidth="1"/>
    <col min="1802" max="1802" width="14.42578125" style="208" customWidth="1"/>
    <col min="1803" max="1803" width="16.42578125" style="208" customWidth="1"/>
    <col min="1804" max="1804" width="14.42578125" style="208" customWidth="1"/>
    <col min="1805" max="1805" width="7.5703125" style="208" customWidth="1"/>
    <col min="1806" max="1806" width="14.42578125" style="208" customWidth="1"/>
    <col min="1807" max="1807" width="16.42578125" style="208" customWidth="1"/>
    <col min="1808" max="1808" width="14.42578125" style="208" customWidth="1"/>
    <col min="1809" max="1809" width="9.140625" style="208" customWidth="1"/>
    <col min="1810" max="2048" width="11.42578125" style="208"/>
    <col min="2049" max="2049" width="53.5703125" style="208" customWidth="1"/>
    <col min="2050" max="2050" width="14.42578125" style="208" customWidth="1"/>
    <col min="2051" max="2051" width="16.42578125" style="208" customWidth="1"/>
    <col min="2052" max="2052" width="14.42578125" style="208" customWidth="1"/>
    <col min="2053" max="2053" width="9.140625" style="208" bestFit="1" customWidth="1"/>
    <col min="2054" max="2054" width="14.42578125" style="208" customWidth="1"/>
    <col min="2055" max="2055" width="16.42578125" style="208" customWidth="1"/>
    <col min="2056" max="2056" width="14.42578125" style="208" customWidth="1"/>
    <col min="2057" max="2057" width="9.140625" style="208" customWidth="1"/>
    <col min="2058" max="2058" width="14.42578125" style="208" customWidth="1"/>
    <col min="2059" max="2059" width="16.42578125" style="208" customWidth="1"/>
    <col min="2060" max="2060" width="14.42578125" style="208" customWidth="1"/>
    <col min="2061" max="2061" width="7.5703125" style="208" customWidth="1"/>
    <col min="2062" max="2062" width="14.42578125" style="208" customWidth="1"/>
    <col min="2063" max="2063" width="16.42578125" style="208" customWidth="1"/>
    <col min="2064" max="2064" width="14.42578125" style="208" customWidth="1"/>
    <col min="2065" max="2065" width="9.140625" style="208" customWidth="1"/>
    <col min="2066" max="2304" width="11.42578125" style="208"/>
    <col min="2305" max="2305" width="53.5703125" style="208" customWidth="1"/>
    <col min="2306" max="2306" width="14.42578125" style="208" customWidth="1"/>
    <col min="2307" max="2307" width="16.42578125" style="208" customWidth="1"/>
    <col min="2308" max="2308" width="14.42578125" style="208" customWidth="1"/>
    <col min="2309" max="2309" width="9.140625" style="208" bestFit="1" customWidth="1"/>
    <col min="2310" max="2310" width="14.42578125" style="208" customWidth="1"/>
    <col min="2311" max="2311" width="16.42578125" style="208" customWidth="1"/>
    <col min="2312" max="2312" width="14.42578125" style="208" customWidth="1"/>
    <col min="2313" max="2313" width="9.140625" style="208" customWidth="1"/>
    <col min="2314" max="2314" width="14.42578125" style="208" customWidth="1"/>
    <col min="2315" max="2315" width="16.42578125" style="208" customWidth="1"/>
    <col min="2316" max="2316" width="14.42578125" style="208" customWidth="1"/>
    <col min="2317" max="2317" width="7.5703125" style="208" customWidth="1"/>
    <col min="2318" max="2318" width="14.42578125" style="208" customWidth="1"/>
    <col min="2319" max="2319" width="16.42578125" style="208" customWidth="1"/>
    <col min="2320" max="2320" width="14.42578125" style="208" customWidth="1"/>
    <col min="2321" max="2321" width="9.140625" style="208" customWidth="1"/>
    <col min="2322" max="2560" width="11.42578125" style="208"/>
    <col min="2561" max="2561" width="53.5703125" style="208" customWidth="1"/>
    <col min="2562" max="2562" width="14.42578125" style="208" customWidth="1"/>
    <col min="2563" max="2563" width="16.42578125" style="208" customWidth="1"/>
    <col min="2564" max="2564" width="14.42578125" style="208" customWidth="1"/>
    <col min="2565" max="2565" width="9.140625" style="208" bestFit="1" customWidth="1"/>
    <col min="2566" max="2566" width="14.42578125" style="208" customWidth="1"/>
    <col min="2567" max="2567" width="16.42578125" style="208" customWidth="1"/>
    <col min="2568" max="2568" width="14.42578125" style="208" customWidth="1"/>
    <col min="2569" max="2569" width="9.140625" style="208" customWidth="1"/>
    <col min="2570" max="2570" width="14.42578125" style="208" customWidth="1"/>
    <col min="2571" max="2571" width="16.42578125" style="208" customWidth="1"/>
    <col min="2572" max="2572" width="14.42578125" style="208" customWidth="1"/>
    <col min="2573" max="2573" width="7.5703125" style="208" customWidth="1"/>
    <col min="2574" max="2574" width="14.42578125" style="208" customWidth="1"/>
    <col min="2575" max="2575" width="16.42578125" style="208" customWidth="1"/>
    <col min="2576" max="2576" width="14.42578125" style="208" customWidth="1"/>
    <col min="2577" max="2577" width="9.140625" style="208" customWidth="1"/>
    <col min="2578" max="2816" width="11.42578125" style="208"/>
    <col min="2817" max="2817" width="53.5703125" style="208" customWidth="1"/>
    <col min="2818" max="2818" width="14.42578125" style="208" customWidth="1"/>
    <col min="2819" max="2819" width="16.42578125" style="208" customWidth="1"/>
    <col min="2820" max="2820" width="14.42578125" style="208" customWidth="1"/>
    <col min="2821" max="2821" width="9.140625" style="208" bestFit="1" customWidth="1"/>
    <col min="2822" max="2822" width="14.42578125" style="208" customWidth="1"/>
    <col min="2823" max="2823" width="16.42578125" style="208" customWidth="1"/>
    <col min="2824" max="2824" width="14.42578125" style="208" customWidth="1"/>
    <col min="2825" max="2825" width="9.140625" style="208" customWidth="1"/>
    <col min="2826" max="2826" width="14.42578125" style="208" customWidth="1"/>
    <col min="2827" max="2827" width="16.42578125" style="208" customWidth="1"/>
    <col min="2828" max="2828" width="14.42578125" style="208" customWidth="1"/>
    <col min="2829" max="2829" width="7.5703125" style="208" customWidth="1"/>
    <col min="2830" max="2830" width="14.42578125" style="208" customWidth="1"/>
    <col min="2831" max="2831" width="16.42578125" style="208" customWidth="1"/>
    <col min="2832" max="2832" width="14.42578125" style="208" customWidth="1"/>
    <col min="2833" max="2833" width="9.140625" style="208" customWidth="1"/>
    <col min="2834" max="3072" width="11.42578125" style="208"/>
    <col min="3073" max="3073" width="53.5703125" style="208" customWidth="1"/>
    <col min="3074" max="3074" width="14.42578125" style="208" customWidth="1"/>
    <col min="3075" max="3075" width="16.42578125" style="208" customWidth="1"/>
    <col min="3076" max="3076" width="14.42578125" style="208" customWidth="1"/>
    <col min="3077" max="3077" width="9.140625" style="208" bestFit="1" customWidth="1"/>
    <col min="3078" max="3078" width="14.42578125" style="208" customWidth="1"/>
    <col min="3079" max="3079" width="16.42578125" style="208" customWidth="1"/>
    <col min="3080" max="3080" width="14.42578125" style="208" customWidth="1"/>
    <col min="3081" max="3081" width="9.140625" style="208" customWidth="1"/>
    <col min="3082" max="3082" width="14.42578125" style="208" customWidth="1"/>
    <col min="3083" max="3083" width="16.42578125" style="208" customWidth="1"/>
    <col min="3084" max="3084" width="14.42578125" style="208" customWidth="1"/>
    <col min="3085" max="3085" width="7.5703125" style="208" customWidth="1"/>
    <col min="3086" max="3086" width="14.42578125" style="208" customWidth="1"/>
    <col min="3087" max="3087" width="16.42578125" style="208" customWidth="1"/>
    <col min="3088" max="3088" width="14.42578125" style="208" customWidth="1"/>
    <col min="3089" max="3089" width="9.140625" style="208" customWidth="1"/>
    <col min="3090" max="3328" width="11.42578125" style="208"/>
    <col min="3329" max="3329" width="53.5703125" style="208" customWidth="1"/>
    <col min="3330" max="3330" width="14.42578125" style="208" customWidth="1"/>
    <col min="3331" max="3331" width="16.42578125" style="208" customWidth="1"/>
    <col min="3332" max="3332" width="14.42578125" style="208" customWidth="1"/>
    <col min="3333" max="3333" width="9.140625" style="208" bestFit="1" customWidth="1"/>
    <col min="3334" max="3334" width="14.42578125" style="208" customWidth="1"/>
    <col min="3335" max="3335" width="16.42578125" style="208" customWidth="1"/>
    <col min="3336" max="3336" width="14.42578125" style="208" customWidth="1"/>
    <col min="3337" max="3337" width="9.140625" style="208" customWidth="1"/>
    <col min="3338" max="3338" width="14.42578125" style="208" customWidth="1"/>
    <col min="3339" max="3339" width="16.42578125" style="208" customWidth="1"/>
    <col min="3340" max="3340" width="14.42578125" style="208" customWidth="1"/>
    <col min="3341" max="3341" width="7.5703125" style="208" customWidth="1"/>
    <col min="3342" max="3342" width="14.42578125" style="208" customWidth="1"/>
    <col min="3343" max="3343" width="16.42578125" style="208" customWidth="1"/>
    <col min="3344" max="3344" width="14.42578125" style="208" customWidth="1"/>
    <col min="3345" max="3345" width="9.140625" style="208" customWidth="1"/>
    <col min="3346" max="3584" width="11.42578125" style="208"/>
    <col min="3585" max="3585" width="53.5703125" style="208" customWidth="1"/>
    <col min="3586" max="3586" width="14.42578125" style="208" customWidth="1"/>
    <col min="3587" max="3587" width="16.42578125" style="208" customWidth="1"/>
    <col min="3588" max="3588" width="14.42578125" style="208" customWidth="1"/>
    <col min="3589" max="3589" width="9.140625" style="208" bestFit="1" customWidth="1"/>
    <col min="3590" max="3590" width="14.42578125" style="208" customWidth="1"/>
    <col min="3591" max="3591" width="16.42578125" style="208" customWidth="1"/>
    <col min="3592" max="3592" width="14.42578125" style="208" customWidth="1"/>
    <col min="3593" max="3593" width="9.140625" style="208" customWidth="1"/>
    <col min="3594" max="3594" width="14.42578125" style="208" customWidth="1"/>
    <col min="3595" max="3595" width="16.42578125" style="208" customWidth="1"/>
    <col min="3596" max="3596" width="14.42578125" style="208" customWidth="1"/>
    <col min="3597" max="3597" width="7.5703125" style="208" customWidth="1"/>
    <col min="3598" max="3598" width="14.42578125" style="208" customWidth="1"/>
    <col min="3599" max="3599" width="16.42578125" style="208" customWidth="1"/>
    <col min="3600" max="3600" width="14.42578125" style="208" customWidth="1"/>
    <col min="3601" max="3601" width="9.140625" style="208" customWidth="1"/>
    <col min="3602" max="3840" width="11.42578125" style="208"/>
    <col min="3841" max="3841" width="53.5703125" style="208" customWidth="1"/>
    <col min="3842" max="3842" width="14.42578125" style="208" customWidth="1"/>
    <col min="3843" max="3843" width="16.42578125" style="208" customWidth="1"/>
    <col min="3844" max="3844" width="14.42578125" style="208" customWidth="1"/>
    <col min="3845" max="3845" width="9.140625" style="208" bestFit="1" customWidth="1"/>
    <col min="3846" max="3846" width="14.42578125" style="208" customWidth="1"/>
    <col min="3847" max="3847" width="16.42578125" style="208" customWidth="1"/>
    <col min="3848" max="3848" width="14.42578125" style="208" customWidth="1"/>
    <col min="3849" max="3849" width="9.140625" style="208" customWidth="1"/>
    <col min="3850" max="3850" width="14.42578125" style="208" customWidth="1"/>
    <col min="3851" max="3851" width="16.42578125" style="208" customWidth="1"/>
    <col min="3852" max="3852" width="14.42578125" style="208" customWidth="1"/>
    <col min="3853" max="3853" width="7.5703125" style="208" customWidth="1"/>
    <col min="3854" max="3854" width="14.42578125" style="208" customWidth="1"/>
    <col min="3855" max="3855" width="16.42578125" style="208" customWidth="1"/>
    <col min="3856" max="3856" width="14.42578125" style="208" customWidth="1"/>
    <col min="3857" max="3857" width="9.140625" style="208" customWidth="1"/>
    <col min="3858" max="4096" width="11.42578125" style="208"/>
    <col min="4097" max="4097" width="53.5703125" style="208" customWidth="1"/>
    <col min="4098" max="4098" width="14.42578125" style="208" customWidth="1"/>
    <col min="4099" max="4099" width="16.42578125" style="208" customWidth="1"/>
    <col min="4100" max="4100" width="14.42578125" style="208" customWidth="1"/>
    <col min="4101" max="4101" width="9.140625" style="208" bestFit="1" customWidth="1"/>
    <col min="4102" max="4102" width="14.42578125" style="208" customWidth="1"/>
    <col min="4103" max="4103" width="16.42578125" style="208" customWidth="1"/>
    <col min="4104" max="4104" width="14.42578125" style="208" customWidth="1"/>
    <col min="4105" max="4105" width="9.140625" style="208" customWidth="1"/>
    <col min="4106" max="4106" width="14.42578125" style="208" customWidth="1"/>
    <col min="4107" max="4107" width="16.42578125" style="208" customWidth="1"/>
    <col min="4108" max="4108" width="14.42578125" style="208" customWidth="1"/>
    <col min="4109" max="4109" width="7.5703125" style="208" customWidth="1"/>
    <col min="4110" max="4110" width="14.42578125" style="208" customWidth="1"/>
    <col min="4111" max="4111" width="16.42578125" style="208" customWidth="1"/>
    <col min="4112" max="4112" width="14.42578125" style="208" customWidth="1"/>
    <col min="4113" max="4113" width="9.140625" style="208" customWidth="1"/>
    <col min="4114" max="4352" width="11.42578125" style="208"/>
    <col min="4353" max="4353" width="53.5703125" style="208" customWidth="1"/>
    <col min="4354" max="4354" width="14.42578125" style="208" customWidth="1"/>
    <col min="4355" max="4355" width="16.42578125" style="208" customWidth="1"/>
    <col min="4356" max="4356" width="14.42578125" style="208" customWidth="1"/>
    <col min="4357" max="4357" width="9.140625" style="208" bestFit="1" customWidth="1"/>
    <col min="4358" max="4358" width="14.42578125" style="208" customWidth="1"/>
    <col min="4359" max="4359" width="16.42578125" style="208" customWidth="1"/>
    <col min="4360" max="4360" width="14.42578125" style="208" customWidth="1"/>
    <col min="4361" max="4361" width="9.140625" style="208" customWidth="1"/>
    <col min="4362" max="4362" width="14.42578125" style="208" customWidth="1"/>
    <col min="4363" max="4363" width="16.42578125" style="208" customWidth="1"/>
    <col min="4364" max="4364" width="14.42578125" style="208" customWidth="1"/>
    <col min="4365" max="4365" width="7.5703125" style="208" customWidth="1"/>
    <col min="4366" max="4366" width="14.42578125" style="208" customWidth="1"/>
    <col min="4367" max="4367" width="16.42578125" style="208" customWidth="1"/>
    <col min="4368" max="4368" width="14.42578125" style="208" customWidth="1"/>
    <col min="4369" max="4369" width="9.140625" style="208" customWidth="1"/>
    <col min="4370" max="4608" width="11.42578125" style="208"/>
    <col min="4609" max="4609" width="53.5703125" style="208" customWidth="1"/>
    <col min="4610" max="4610" width="14.42578125" style="208" customWidth="1"/>
    <col min="4611" max="4611" width="16.42578125" style="208" customWidth="1"/>
    <col min="4612" max="4612" width="14.42578125" style="208" customWidth="1"/>
    <col min="4613" max="4613" width="9.140625" style="208" bestFit="1" customWidth="1"/>
    <col min="4614" max="4614" width="14.42578125" style="208" customWidth="1"/>
    <col min="4615" max="4615" width="16.42578125" style="208" customWidth="1"/>
    <col min="4616" max="4616" width="14.42578125" style="208" customWidth="1"/>
    <col min="4617" max="4617" width="9.140625" style="208" customWidth="1"/>
    <col min="4618" max="4618" width="14.42578125" style="208" customWidth="1"/>
    <col min="4619" max="4619" width="16.42578125" style="208" customWidth="1"/>
    <col min="4620" max="4620" width="14.42578125" style="208" customWidth="1"/>
    <col min="4621" max="4621" width="7.5703125" style="208" customWidth="1"/>
    <col min="4622" max="4622" width="14.42578125" style="208" customWidth="1"/>
    <col min="4623" max="4623" width="16.42578125" style="208" customWidth="1"/>
    <col min="4624" max="4624" width="14.42578125" style="208" customWidth="1"/>
    <col min="4625" max="4625" width="9.140625" style="208" customWidth="1"/>
    <col min="4626" max="4864" width="11.42578125" style="208"/>
    <col min="4865" max="4865" width="53.5703125" style="208" customWidth="1"/>
    <col min="4866" max="4866" width="14.42578125" style="208" customWidth="1"/>
    <col min="4867" max="4867" width="16.42578125" style="208" customWidth="1"/>
    <col min="4868" max="4868" width="14.42578125" style="208" customWidth="1"/>
    <col min="4869" max="4869" width="9.140625" style="208" bestFit="1" customWidth="1"/>
    <col min="4870" max="4870" width="14.42578125" style="208" customWidth="1"/>
    <col min="4871" max="4871" width="16.42578125" style="208" customWidth="1"/>
    <col min="4872" max="4872" width="14.42578125" style="208" customWidth="1"/>
    <col min="4873" max="4873" width="9.140625" style="208" customWidth="1"/>
    <col min="4874" max="4874" width="14.42578125" style="208" customWidth="1"/>
    <col min="4875" max="4875" width="16.42578125" style="208" customWidth="1"/>
    <col min="4876" max="4876" width="14.42578125" style="208" customWidth="1"/>
    <col min="4877" max="4877" width="7.5703125" style="208" customWidth="1"/>
    <col min="4878" max="4878" width="14.42578125" style="208" customWidth="1"/>
    <col min="4879" max="4879" width="16.42578125" style="208" customWidth="1"/>
    <col min="4880" max="4880" width="14.42578125" style="208" customWidth="1"/>
    <col min="4881" max="4881" width="9.140625" style="208" customWidth="1"/>
    <col min="4882" max="5120" width="11.42578125" style="208"/>
    <col min="5121" max="5121" width="53.5703125" style="208" customWidth="1"/>
    <col min="5122" max="5122" width="14.42578125" style="208" customWidth="1"/>
    <col min="5123" max="5123" width="16.42578125" style="208" customWidth="1"/>
    <col min="5124" max="5124" width="14.42578125" style="208" customWidth="1"/>
    <col min="5125" max="5125" width="9.140625" style="208" bestFit="1" customWidth="1"/>
    <col min="5126" max="5126" width="14.42578125" style="208" customWidth="1"/>
    <col min="5127" max="5127" width="16.42578125" style="208" customWidth="1"/>
    <col min="5128" max="5128" width="14.42578125" style="208" customWidth="1"/>
    <col min="5129" max="5129" width="9.140625" style="208" customWidth="1"/>
    <col min="5130" max="5130" width="14.42578125" style="208" customWidth="1"/>
    <col min="5131" max="5131" width="16.42578125" style="208" customWidth="1"/>
    <col min="5132" max="5132" width="14.42578125" style="208" customWidth="1"/>
    <col min="5133" max="5133" width="7.5703125" style="208" customWidth="1"/>
    <col min="5134" max="5134" width="14.42578125" style="208" customWidth="1"/>
    <col min="5135" max="5135" width="16.42578125" style="208" customWidth="1"/>
    <col min="5136" max="5136" width="14.42578125" style="208" customWidth="1"/>
    <col min="5137" max="5137" width="9.140625" style="208" customWidth="1"/>
    <col min="5138" max="5376" width="11.42578125" style="208"/>
    <col min="5377" max="5377" width="53.5703125" style="208" customWidth="1"/>
    <col min="5378" max="5378" width="14.42578125" style="208" customWidth="1"/>
    <col min="5379" max="5379" width="16.42578125" style="208" customWidth="1"/>
    <col min="5380" max="5380" width="14.42578125" style="208" customWidth="1"/>
    <col min="5381" max="5381" width="9.140625" style="208" bestFit="1" customWidth="1"/>
    <col min="5382" max="5382" width="14.42578125" style="208" customWidth="1"/>
    <col min="5383" max="5383" width="16.42578125" style="208" customWidth="1"/>
    <col min="5384" max="5384" width="14.42578125" style="208" customWidth="1"/>
    <col min="5385" max="5385" width="9.140625" style="208" customWidth="1"/>
    <col min="5386" max="5386" width="14.42578125" style="208" customWidth="1"/>
    <col min="5387" max="5387" width="16.42578125" style="208" customWidth="1"/>
    <col min="5388" max="5388" width="14.42578125" style="208" customWidth="1"/>
    <col min="5389" max="5389" width="7.5703125" style="208" customWidth="1"/>
    <col min="5390" max="5390" width="14.42578125" style="208" customWidth="1"/>
    <col min="5391" max="5391" width="16.42578125" style="208" customWidth="1"/>
    <col min="5392" max="5392" width="14.42578125" style="208" customWidth="1"/>
    <col min="5393" max="5393" width="9.140625" style="208" customWidth="1"/>
    <col min="5394" max="5632" width="11.42578125" style="208"/>
    <col min="5633" max="5633" width="53.5703125" style="208" customWidth="1"/>
    <col min="5634" max="5634" width="14.42578125" style="208" customWidth="1"/>
    <col min="5635" max="5635" width="16.42578125" style="208" customWidth="1"/>
    <col min="5636" max="5636" width="14.42578125" style="208" customWidth="1"/>
    <col min="5637" max="5637" width="9.140625" style="208" bestFit="1" customWidth="1"/>
    <col min="5638" max="5638" width="14.42578125" style="208" customWidth="1"/>
    <col min="5639" max="5639" width="16.42578125" style="208" customWidth="1"/>
    <col min="5640" max="5640" width="14.42578125" style="208" customWidth="1"/>
    <col min="5641" max="5641" width="9.140625" style="208" customWidth="1"/>
    <col min="5642" max="5642" width="14.42578125" style="208" customWidth="1"/>
    <col min="5643" max="5643" width="16.42578125" style="208" customWidth="1"/>
    <col min="5644" max="5644" width="14.42578125" style="208" customWidth="1"/>
    <col min="5645" max="5645" width="7.5703125" style="208" customWidth="1"/>
    <col min="5646" max="5646" width="14.42578125" style="208" customWidth="1"/>
    <col min="5647" max="5647" width="16.42578125" style="208" customWidth="1"/>
    <col min="5648" max="5648" width="14.42578125" style="208" customWidth="1"/>
    <col min="5649" max="5649" width="9.140625" style="208" customWidth="1"/>
    <col min="5650" max="5888" width="11.42578125" style="208"/>
    <col min="5889" max="5889" width="53.5703125" style="208" customWidth="1"/>
    <col min="5890" max="5890" width="14.42578125" style="208" customWidth="1"/>
    <col min="5891" max="5891" width="16.42578125" style="208" customWidth="1"/>
    <col min="5892" max="5892" width="14.42578125" style="208" customWidth="1"/>
    <col min="5893" max="5893" width="9.140625" style="208" bestFit="1" customWidth="1"/>
    <col min="5894" max="5894" width="14.42578125" style="208" customWidth="1"/>
    <col min="5895" max="5895" width="16.42578125" style="208" customWidth="1"/>
    <col min="5896" max="5896" width="14.42578125" style="208" customWidth="1"/>
    <col min="5897" max="5897" width="9.140625" style="208" customWidth="1"/>
    <col min="5898" max="5898" width="14.42578125" style="208" customWidth="1"/>
    <col min="5899" max="5899" width="16.42578125" style="208" customWidth="1"/>
    <col min="5900" max="5900" width="14.42578125" style="208" customWidth="1"/>
    <col min="5901" max="5901" width="7.5703125" style="208" customWidth="1"/>
    <col min="5902" max="5902" width="14.42578125" style="208" customWidth="1"/>
    <col min="5903" max="5903" width="16.42578125" style="208" customWidth="1"/>
    <col min="5904" max="5904" width="14.42578125" style="208" customWidth="1"/>
    <col min="5905" max="5905" width="9.140625" style="208" customWidth="1"/>
    <col min="5906" max="6144" width="11.42578125" style="208"/>
    <col min="6145" max="6145" width="53.5703125" style="208" customWidth="1"/>
    <col min="6146" max="6146" width="14.42578125" style="208" customWidth="1"/>
    <col min="6147" max="6147" width="16.42578125" style="208" customWidth="1"/>
    <col min="6148" max="6148" width="14.42578125" style="208" customWidth="1"/>
    <col min="6149" max="6149" width="9.140625" style="208" bestFit="1" customWidth="1"/>
    <col min="6150" max="6150" width="14.42578125" style="208" customWidth="1"/>
    <col min="6151" max="6151" width="16.42578125" style="208" customWidth="1"/>
    <col min="6152" max="6152" width="14.42578125" style="208" customWidth="1"/>
    <col min="6153" max="6153" width="9.140625" style="208" customWidth="1"/>
    <col min="6154" max="6154" width="14.42578125" style="208" customWidth="1"/>
    <col min="6155" max="6155" width="16.42578125" style="208" customWidth="1"/>
    <col min="6156" max="6156" width="14.42578125" style="208" customWidth="1"/>
    <col min="6157" max="6157" width="7.5703125" style="208" customWidth="1"/>
    <col min="6158" max="6158" width="14.42578125" style="208" customWidth="1"/>
    <col min="6159" max="6159" width="16.42578125" style="208" customWidth="1"/>
    <col min="6160" max="6160" width="14.42578125" style="208" customWidth="1"/>
    <col min="6161" max="6161" width="9.140625" style="208" customWidth="1"/>
    <col min="6162" max="6400" width="11.42578125" style="208"/>
    <col min="6401" max="6401" width="53.5703125" style="208" customWidth="1"/>
    <col min="6402" max="6402" width="14.42578125" style="208" customWidth="1"/>
    <col min="6403" max="6403" width="16.42578125" style="208" customWidth="1"/>
    <col min="6404" max="6404" width="14.42578125" style="208" customWidth="1"/>
    <col min="6405" max="6405" width="9.140625" style="208" bestFit="1" customWidth="1"/>
    <col min="6406" max="6406" width="14.42578125" style="208" customWidth="1"/>
    <col min="6407" max="6407" width="16.42578125" style="208" customWidth="1"/>
    <col min="6408" max="6408" width="14.42578125" style="208" customWidth="1"/>
    <col min="6409" max="6409" width="9.140625" style="208" customWidth="1"/>
    <col min="6410" max="6410" width="14.42578125" style="208" customWidth="1"/>
    <col min="6411" max="6411" width="16.42578125" style="208" customWidth="1"/>
    <col min="6412" max="6412" width="14.42578125" style="208" customWidth="1"/>
    <col min="6413" max="6413" width="7.5703125" style="208" customWidth="1"/>
    <col min="6414" max="6414" width="14.42578125" style="208" customWidth="1"/>
    <col min="6415" max="6415" width="16.42578125" style="208" customWidth="1"/>
    <col min="6416" max="6416" width="14.42578125" style="208" customWidth="1"/>
    <col min="6417" max="6417" width="9.140625" style="208" customWidth="1"/>
    <col min="6418" max="6656" width="11.42578125" style="208"/>
    <col min="6657" max="6657" width="53.5703125" style="208" customWidth="1"/>
    <col min="6658" max="6658" width="14.42578125" style="208" customWidth="1"/>
    <col min="6659" max="6659" width="16.42578125" style="208" customWidth="1"/>
    <col min="6660" max="6660" width="14.42578125" style="208" customWidth="1"/>
    <col min="6661" max="6661" width="9.140625" style="208" bestFit="1" customWidth="1"/>
    <col min="6662" max="6662" width="14.42578125" style="208" customWidth="1"/>
    <col min="6663" max="6663" width="16.42578125" style="208" customWidth="1"/>
    <col min="6664" max="6664" width="14.42578125" style="208" customWidth="1"/>
    <col min="6665" max="6665" width="9.140625" style="208" customWidth="1"/>
    <col min="6666" max="6666" width="14.42578125" style="208" customWidth="1"/>
    <col min="6667" max="6667" width="16.42578125" style="208" customWidth="1"/>
    <col min="6668" max="6668" width="14.42578125" style="208" customWidth="1"/>
    <col min="6669" max="6669" width="7.5703125" style="208" customWidth="1"/>
    <col min="6670" max="6670" width="14.42578125" style="208" customWidth="1"/>
    <col min="6671" max="6671" width="16.42578125" style="208" customWidth="1"/>
    <col min="6672" max="6672" width="14.42578125" style="208" customWidth="1"/>
    <col min="6673" max="6673" width="9.140625" style="208" customWidth="1"/>
    <col min="6674" max="6912" width="11.42578125" style="208"/>
    <col min="6913" max="6913" width="53.5703125" style="208" customWidth="1"/>
    <col min="6914" max="6914" width="14.42578125" style="208" customWidth="1"/>
    <col min="6915" max="6915" width="16.42578125" style="208" customWidth="1"/>
    <col min="6916" max="6916" width="14.42578125" style="208" customWidth="1"/>
    <col min="6917" max="6917" width="9.140625" style="208" bestFit="1" customWidth="1"/>
    <col min="6918" max="6918" width="14.42578125" style="208" customWidth="1"/>
    <col min="6919" max="6919" width="16.42578125" style="208" customWidth="1"/>
    <col min="6920" max="6920" width="14.42578125" style="208" customWidth="1"/>
    <col min="6921" max="6921" width="9.140625" style="208" customWidth="1"/>
    <col min="6922" max="6922" width="14.42578125" style="208" customWidth="1"/>
    <col min="6923" max="6923" width="16.42578125" style="208" customWidth="1"/>
    <col min="6924" max="6924" width="14.42578125" style="208" customWidth="1"/>
    <col min="6925" max="6925" width="7.5703125" style="208" customWidth="1"/>
    <col min="6926" max="6926" width="14.42578125" style="208" customWidth="1"/>
    <col min="6927" max="6927" width="16.42578125" style="208" customWidth="1"/>
    <col min="6928" max="6928" width="14.42578125" style="208" customWidth="1"/>
    <col min="6929" max="6929" width="9.140625" style="208" customWidth="1"/>
    <col min="6930" max="7168" width="11.42578125" style="208"/>
    <col min="7169" max="7169" width="53.5703125" style="208" customWidth="1"/>
    <col min="7170" max="7170" width="14.42578125" style="208" customWidth="1"/>
    <col min="7171" max="7171" width="16.42578125" style="208" customWidth="1"/>
    <col min="7172" max="7172" width="14.42578125" style="208" customWidth="1"/>
    <col min="7173" max="7173" width="9.140625" style="208" bestFit="1" customWidth="1"/>
    <col min="7174" max="7174" width="14.42578125" style="208" customWidth="1"/>
    <col min="7175" max="7175" width="16.42578125" style="208" customWidth="1"/>
    <col min="7176" max="7176" width="14.42578125" style="208" customWidth="1"/>
    <col min="7177" max="7177" width="9.140625" style="208" customWidth="1"/>
    <col min="7178" max="7178" width="14.42578125" style="208" customWidth="1"/>
    <col min="7179" max="7179" width="16.42578125" style="208" customWidth="1"/>
    <col min="7180" max="7180" width="14.42578125" style="208" customWidth="1"/>
    <col min="7181" max="7181" width="7.5703125" style="208" customWidth="1"/>
    <col min="7182" max="7182" width="14.42578125" style="208" customWidth="1"/>
    <col min="7183" max="7183" width="16.42578125" style="208" customWidth="1"/>
    <col min="7184" max="7184" width="14.42578125" style="208" customWidth="1"/>
    <col min="7185" max="7185" width="9.140625" style="208" customWidth="1"/>
    <col min="7186" max="7424" width="11.42578125" style="208"/>
    <col min="7425" max="7425" width="53.5703125" style="208" customWidth="1"/>
    <col min="7426" max="7426" width="14.42578125" style="208" customWidth="1"/>
    <col min="7427" max="7427" width="16.42578125" style="208" customWidth="1"/>
    <col min="7428" max="7428" width="14.42578125" style="208" customWidth="1"/>
    <col min="7429" max="7429" width="9.140625" style="208" bestFit="1" customWidth="1"/>
    <col min="7430" max="7430" width="14.42578125" style="208" customWidth="1"/>
    <col min="7431" max="7431" width="16.42578125" style="208" customWidth="1"/>
    <col min="7432" max="7432" width="14.42578125" style="208" customWidth="1"/>
    <col min="7433" max="7433" width="9.140625" style="208" customWidth="1"/>
    <col min="7434" max="7434" width="14.42578125" style="208" customWidth="1"/>
    <col min="7435" max="7435" width="16.42578125" style="208" customWidth="1"/>
    <col min="7436" max="7436" width="14.42578125" style="208" customWidth="1"/>
    <col min="7437" max="7437" width="7.5703125" style="208" customWidth="1"/>
    <col min="7438" max="7438" width="14.42578125" style="208" customWidth="1"/>
    <col min="7439" max="7439" width="16.42578125" style="208" customWidth="1"/>
    <col min="7440" max="7440" width="14.42578125" style="208" customWidth="1"/>
    <col min="7441" max="7441" width="9.140625" style="208" customWidth="1"/>
    <col min="7442" max="7680" width="11.42578125" style="208"/>
    <col min="7681" max="7681" width="53.5703125" style="208" customWidth="1"/>
    <col min="7682" max="7682" width="14.42578125" style="208" customWidth="1"/>
    <col min="7683" max="7683" width="16.42578125" style="208" customWidth="1"/>
    <col min="7684" max="7684" width="14.42578125" style="208" customWidth="1"/>
    <col min="7685" max="7685" width="9.140625" style="208" bestFit="1" customWidth="1"/>
    <col min="7686" max="7686" width="14.42578125" style="208" customWidth="1"/>
    <col min="7687" max="7687" width="16.42578125" style="208" customWidth="1"/>
    <col min="7688" max="7688" width="14.42578125" style="208" customWidth="1"/>
    <col min="7689" max="7689" width="9.140625" style="208" customWidth="1"/>
    <col min="7690" max="7690" width="14.42578125" style="208" customWidth="1"/>
    <col min="7691" max="7691" width="16.42578125" style="208" customWidth="1"/>
    <col min="7692" max="7692" width="14.42578125" style="208" customWidth="1"/>
    <col min="7693" max="7693" width="7.5703125" style="208" customWidth="1"/>
    <col min="7694" max="7694" width="14.42578125" style="208" customWidth="1"/>
    <col min="7695" max="7695" width="16.42578125" style="208" customWidth="1"/>
    <col min="7696" max="7696" width="14.42578125" style="208" customWidth="1"/>
    <col min="7697" max="7697" width="9.140625" style="208" customWidth="1"/>
    <col min="7698" max="7936" width="11.42578125" style="208"/>
    <col min="7937" max="7937" width="53.5703125" style="208" customWidth="1"/>
    <col min="7938" max="7938" width="14.42578125" style="208" customWidth="1"/>
    <col min="7939" max="7939" width="16.42578125" style="208" customWidth="1"/>
    <col min="7940" max="7940" width="14.42578125" style="208" customWidth="1"/>
    <col min="7941" max="7941" width="9.140625" style="208" bestFit="1" customWidth="1"/>
    <col min="7942" max="7942" width="14.42578125" style="208" customWidth="1"/>
    <col min="7943" max="7943" width="16.42578125" style="208" customWidth="1"/>
    <col min="7944" max="7944" width="14.42578125" style="208" customWidth="1"/>
    <col min="7945" max="7945" width="9.140625" style="208" customWidth="1"/>
    <col min="7946" max="7946" width="14.42578125" style="208" customWidth="1"/>
    <col min="7947" max="7947" width="16.42578125" style="208" customWidth="1"/>
    <col min="7948" max="7948" width="14.42578125" style="208" customWidth="1"/>
    <col min="7949" max="7949" width="7.5703125" style="208" customWidth="1"/>
    <col min="7950" max="7950" width="14.42578125" style="208" customWidth="1"/>
    <col min="7951" max="7951" width="16.42578125" style="208" customWidth="1"/>
    <col min="7952" max="7952" width="14.42578125" style="208" customWidth="1"/>
    <col min="7953" max="7953" width="9.140625" style="208" customWidth="1"/>
    <col min="7954" max="8192" width="11.42578125" style="208"/>
    <col min="8193" max="8193" width="53.5703125" style="208" customWidth="1"/>
    <col min="8194" max="8194" width="14.42578125" style="208" customWidth="1"/>
    <col min="8195" max="8195" width="16.42578125" style="208" customWidth="1"/>
    <col min="8196" max="8196" width="14.42578125" style="208" customWidth="1"/>
    <col min="8197" max="8197" width="9.140625" style="208" bestFit="1" customWidth="1"/>
    <col min="8198" max="8198" width="14.42578125" style="208" customWidth="1"/>
    <col min="8199" max="8199" width="16.42578125" style="208" customWidth="1"/>
    <col min="8200" max="8200" width="14.42578125" style="208" customWidth="1"/>
    <col min="8201" max="8201" width="9.140625" style="208" customWidth="1"/>
    <col min="8202" max="8202" width="14.42578125" style="208" customWidth="1"/>
    <col min="8203" max="8203" width="16.42578125" style="208" customWidth="1"/>
    <col min="8204" max="8204" width="14.42578125" style="208" customWidth="1"/>
    <col min="8205" max="8205" width="7.5703125" style="208" customWidth="1"/>
    <col min="8206" max="8206" width="14.42578125" style="208" customWidth="1"/>
    <col min="8207" max="8207" width="16.42578125" style="208" customWidth="1"/>
    <col min="8208" max="8208" width="14.42578125" style="208" customWidth="1"/>
    <col min="8209" max="8209" width="9.140625" style="208" customWidth="1"/>
    <col min="8210" max="8448" width="11.42578125" style="208"/>
    <col min="8449" max="8449" width="53.5703125" style="208" customWidth="1"/>
    <col min="8450" max="8450" width="14.42578125" style="208" customWidth="1"/>
    <col min="8451" max="8451" width="16.42578125" style="208" customWidth="1"/>
    <col min="8452" max="8452" width="14.42578125" style="208" customWidth="1"/>
    <col min="8453" max="8453" width="9.140625" style="208" bestFit="1" customWidth="1"/>
    <col min="8454" max="8454" width="14.42578125" style="208" customWidth="1"/>
    <col min="8455" max="8455" width="16.42578125" style="208" customWidth="1"/>
    <col min="8456" max="8456" width="14.42578125" style="208" customWidth="1"/>
    <col min="8457" max="8457" width="9.140625" style="208" customWidth="1"/>
    <col min="8458" max="8458" width="14.42578125" style="208" customWidth="1"/>
    <col min="8459" max="8459" width="16.42578125" style="208" customWidth="1"/>
    <col min="8460" max="8460" width="14.42578125" style="208" customWidth="1"/>
    <col min="8461" max="8461" width="7.5703125" style="208" customWidth="1"/>
    <col min="8462" max="8462" width="14.42578125" style="208" customWidth="1"/>
    <col min="8463" max="8463" width="16.42578125" style="208" customWidth="1"/>
    <col min="8464" max="8464" width="14.42578125" style="208" customWidth="1"/>
    <col min="8465" max="8465" width="9.140625" style="208" customWidth="1"/>
    <col min="8466" max="8704" width="11.42578125" style="208"/>
    <col min="8705" max="8705" width="53.5703125" style="208" customWidth="1"/>
    <col min="8706" max="8706" width="14.42578125" style="208" customWidth="1"/>
    <col min="8707" max="8707" width="16.42578125" style="208" customWidth="1"/>
    <col min="8708" max="8708" width="14.42578125" style="208" customWidth="1"/>
    <col min="8709" max="8709" width="9.140625" style="208" bestFit="1" customWidth="1"/>
    <col min="8710" max="8710" width="14.42578125" style="208" customWidth="1"/>
    <col min="8711" max="8711" width="16.42578125" style="208" customWidth="1"/>
    <col min="8712" max="8712" width="14.42578125" style="208" customWidth="1"/>
    <col min="8713" max="8713" width="9.140625" style="208" customWidth="1"/>
    <col min="8714" max="8714" width="14.42578125" style="208" customWidth="1"/>
    <col min="8715" max="8715" width="16.42578125" style="208" customWidth="1"/>
    <col min="8716" max="8716" width="14.42578125" style="208" customWidth="1"/>
    <col min="8717" max="8717" width="7.5703125" style="208" customWidth="1"/>
    <col min="8718" max="8718" width="14.42578125" style="208" customWidth="1"/>
    <col min="8719" max="8719" width="16.42578125" style="208" customWidth="1"/>
    <col min="8720" max="8720" width="14.42578125" style="208" customWidth="1"/>
    <col min="8721" max="8721" width="9.140625" style="208" customWidth="1"/>
    <col min="8722" max="8960" width="11.42578125" style="208"/>
    <col min="8961" max="8961" width="53.5703125" style="208" customWidth="1"/>
    <col min="8962" max="8962" width="14.42578125" style="208" customWidth="1"/>
    <col min="8963" max="8963" width="16.42578125" style="208" customWidth="1"/>
    <col min="8964" max="8964" width="14.42578125" style="208" customWidth="1"/>
    <col min="8965" max="8965" width="9.140625" style="208" bestFit="1" customWidth="1"/>
    <col min="8966" max="8966" width="14.42578125" style="208" customWidth="1"/>
    <col min="8967" max="8967" width="16.42578125" style="208" customWidth="1"/>
    <col min="8968" max="8968" width="14.42578125" style="208" customWidth="1"/>
    <col min="8969" max="8969" width="9.140625" style="208" customWidth="1"/>
    <col min="8970" max="8970" width="14.42578125" style="208" customWidth="1"/>
    <col min="8971" max="8971" width="16.42578125" style="208" customWidth="1"/>
    <col min="8972" max="8972" width="14.42578125" style="208" customWidth="1"/>
    <col min="8973" max="8973" width="7.5703125" style="208" customWidth="1"/>
    <col min="8974" max="8974" width="14.42578125" style="208" customWidth="1"/>
    <col min="8975" max="8975" width="16.42578125" style="208" customWidth="1"/>
    <col min="8976" max="8976" width="14.42578125" style="208" customWidth="1"/>
    <col min="8977" max="8977" width="9.140625" style="208" customWidth="1"/>
    <col min="8978" max="9216" width="11.42578125" style="208"/>
    <col min="9217" max="9217" width="53.5703125" style="208" customWidth="1"/>
    <col min="9218" max="9218" width="14.42578125" style="208" customWidth="1"/>
    <col min="9219" max="9219" width="16.42578125" style="208" customWidth="1"/>
    <col min="9220" max="9220" width="14.42578125" style="208" customWidth="1"/>
    <col min="9221" max="9221" width="9.140625" style="208" bestFit="1" customWidth="1"/>
    <col min="9222" max="9222" width="14.42578125" style="208" customWidth="1"/>
    <col min="9223" max="9223" width="16.42578125" style="208" customWidth="1"/>
    <col min="9224" max="9224" width="14.42578125" style="208" customWidth="1"/>
    <col min="9225" max="9225" width="9.140625" style="208" customWidth="1"/>
    <col min="9226" max="9226" width="14.42578125" style="208" customWidth="1"/>
    <col min="9227" max="9227" width="16.42578125" style="208" customWidth="1"/>
    <col min="9228" max="9228" width="14.42578125" style="208" customWidth="1"/>
    <col min="9229" max="9229" width="7.5703125" style="208" customWidth="1"/>
    <col min="9230" max="9230" width="14.42578125" style="208" customWidth="1"/>
    <col min="9231" max="9231" width="16.42578125" style="208" customWidth="1"/>
    <col min="9232" max="9232" width="14.42578125" style="208" customWidth="1"/>
    <col min="9233" max="9233" width="9.140625" style="208" customWidth="1"/>
    <col min="9234" max="9472" width="11.42578125" style="208"/>
    <col min="9473" max="9473" width="53.5703125" style="208" customWidth="1"/>
    <col min="9474" max="9474" width="14.42578125" style="208" customWidth="1"/>
    <col min="9475" max="9475" width="16.42578125" style="208" customWidth="1"/>
    <col min="9476" max="9476" width="14.42578125" style="208" customWidth="1"/>
    <col min="9477" max="9477" width="9.140625" style="208" bestFit="1" customWidth="1"/>
    <col min="9478" max="9478" width="14.42578125" style="208" customWidth="1"/>
    <col min="9479" max="9479" width="16.42578125" style="208" customWidth="1"/>
    <col min="9480" max="9480" width="14.42578125" style="208" customWidth="1"/>
    <col min="9481" max="9481" width="9.140625" style="208" customWidth="1"/>
    <col min="9482" max="9482" width="14.42578125" style="208" customWidth="1"/>
    <col min="9483" max="9483" width="16.42578125" style="208" customWidth="1"/>
    <col min="9484" max="9484" width="14.42578125" style="208" customWidth="1"/>
    <col min="9485" max="9485" width="7.5703125" style="208" customWidth="1"/>
    <col min="9486" max="9486" width="14.42578125" style="208" customWidth="1"/>
    <col min="9487" max="9487" width="16.42578125" style="208" customWidth="1"/>
    <col min="9488" max="9488" width="14.42578125" style="208" customWidth="1"/>
    <col min="9489" max="9489" width="9.140625" style="208" customWidth="1"/>
    <col min="9490" max="9728" width="11.42578125" style="208"/>
    <col min="9729" max="9729" width="53.5703125" style="208" customWidth="1"/>
    <col min="9730" max="9730" width="14.42578125" style="208" customWidth="1"/>
    <col min="9731" max="9731" width="16.42578125" style="208" customWidth="1"/>
    <col min="9732" max="9732" width="14.42578125" style="208" customWidth="1"/>
    <col min="9733" max="9733" width="9.140625" style="208" bestFit="1" customWidth="1"/>
    <col min="9734" max="9734" width="14.42578125" style="208" customWidth="1"/>
    <col min="9735" max="9735" width="16.42578125" style="208" customWidth="1"/>
    <col min="9736" max="9736" width="14.42578125" style="208" customWidth="1"/>
    <col min="9737" max="9737" width="9.140625" style="208" customWidth="1"/>
    <col min="9738" max="9738" width="14.42578125" style="208" customWidth="1"/>
    <col min="9739" max="9739" width="16.42578125" style="208" customWidth="1"/>
    <col min="9740" max="9740" width="14.42578125" style="208" customWidth="1"/>
    <col min="9741" max="9741" width="7.5703125" style="208" customWidth="1"/>
    <col min="9742" max="9742" width="14.42578125" style="208" customWidth="1"/>
    <col min="9743" max="9743" width="16.42578125" style="208" customWidth="1"/>
    <col min="9744" max="9744" width="14.42578125" style="208" customWidth="1"/>
    <col min="9745" max="9745" width="9.140625" style="208" customWidth="1"/>
    <col min="9746" max="9984" width="11.42578125" style="208"/>
    <col min="9985" max="9985" width="53.5703125" style="208" customWidth="1"/>
    <col min="9986" max="9986" width="14.42578125" style="208" customWidth="1"/>
    <col min="9987" max="9987" width="16.42578125" style="208" customWidth="1"/>
    <col min="9988" max="9988" width="14.42578125" style="208" customWidth="1"/>
    <col min="9989" max="9989" width="9.140625" style="208" bestFit="1" customWidth="1"/>
    <col min="9990" max="9990" width="14.42578125" style="208" customWidth="1"/>
    <col min="9991" max="9991" width="16.42578125" style="208" customWidth="1"/>
    <col min="9992" max="9992" width="14.42578125" style="208" customWidth="1"/>
    <col min="9993" max="9993" width="9.140625" style="208" customWidth="1"/>
    <col min="9994" max="9994" width="14.42578125" style="208" customWidth="1"/>
    <col min="9995" max="9995" width="16.42578125" style="208" customWidth="1"/>
    <col min="9996" max="9996" width="14.42578125" style="208" customWidth="1"/>
    <col min="9997" max="9997" width="7.5703125" style="208" customWidth="1"/>
    <col min="9998" max="9998" width="14.42578125" style="208" customWidth="1"/>
    <col min="9999" max="9999" width="16.42578125" style="208" customWidth="1"/>
    <col min="10000" max="10000" width="14.42578125" style="208" customWidth="1"/>
    <col min="10001" max="10001" width="9.140625" style="208" customWidth="1"/>
    <col min="10002" max="10240" width="11.42578125" style="208"/>
    <col min="10241" max="10241" width="53.5703125" style="208" customWidth="1"/>
    <col min="10242" max="10242" width="14.42578125" style="208" customWidth="1"/>
    <col min="10243" max="10243" width="16.42578125" style="208" customWidth="1"/>
    <col min="10244" max="10244" width="14.42578125" style="208" customWidth="1"/>
    <col min="10245" max="10245" width="9.140625" style="208" bestFit="1" customWidth="1"/>
    <col min="10246" max="10246" width="14.42578125" style="208" customWidth="1"/>
    <col min="10247" max="10247" width="16.42578125" style="208" customWidth="1"/>
    <col min="10248" max="10248" width="14.42578125" style="208" customWidth="1"/>
    <col min="10249" max="10249" width="9.140625" style="208" customWidth="1"/>
    <col min="10250" max="10250" width="14.42578125" style="208" customWidth="1"/>
    <col min="10251" max="10251" width="16.42578125" style="208" customWidth="1"/>
    <col min="10252" max="10252" width="14.42578125" style="208" customWidth="1"/>
    <col min="10253" max="10253" width="7.5703125" style="208" customWidth="1"/>
    <col min="10254" max="10254" width="14.42578125" style="208" customWidth="1"/>
    <col min="10255" max="10255" width="16.42578125" style="208" customWidth="1"/>
    <col min="10256" max="10256" width="14.42578125" style="208" customWidth="1"/>
    <col min="10257" max="10257" width="9.140625" style="208" customWidth="1"/>
    <col min="10258" max="10496" width="11.42578125" style="208"/>
    <col min="10497" max="10497" width="53.5703125" style="208" customWidth="1"/>
    <col min="10498" max="10498" width="14.42578125" style="208" customWidth="1"/>
    <col min="10499" max="10499" width="16.42578125" style="208" customWidth="1"/>
    <col min="10500" max="10500" width="14.42578125" style="208" customWidth="1"/>
    <col min="10501" max="10501" width="9.140625" style="208" bestFit="1" customWidth="1"/>
    <col min="10502" max="10502" width="14.42578125" style="208" customWidth="1"/>
    <col min="10503" max="10503" width="16.42578125" style="208" customWidth="1"/>
    <col min="10504" max="10504" width="14.42578125" style="208" customWidth="1"/>
    <col min="10505" max="10505" width="9.140625" style="208" customWidth="1"/>
    <col min="10506" max="10506" width="14.42578125" style="208" customWidth="1"/>
    <col min="10507" max="10507" width="16.42578125" style="208" customWidth="1"/>
    <col min="10508" max="10508" width="14.42578125" style="208" customWidth="1"/>
    <col min="10509" max="10509" width="7.5703125" style="208" customWidth="1"/>
    <col min="10510" max="10510" width="14.42578125" style="208" customWidth="1"/>
    <col min="10511" max="10511" width="16.42578125" style="208" customWidth="1"/>
    <col min="10512" max="10512" width="14.42578125" style="208" customWidth="1"/>
    <col min="10513" max="10513" width="9.140625" style="208" customWidth="1"/>
    <col min="10514" max="10752" width="11.42578125" style="208"/>
    <col min="10753" max="10753" width="53.5703125" style="208" customWidth="1"/>
    <col min="10754" max="10754" width="14.42578125" style="208" customWidth="1"/>
    <col min="10755" max="10755" width="16.42578125" style="208" customWidth="1"/>
    <col min="10756" max="10756" width="14.42578125" style="208" customWidth="1"/>
    <col min="10757" max="10757" width="9.140625" style="208" bestFit="1" customWidth="1"/>
    <col min="10758" max="10758" width="14.42578125" style="208" customWidth="1"/>
    <col min="10759" max="10759" width="16.42578125" style="208" customWidth="1"/>
    <col min="10760" max="10760" width="14.42578125" style="208" customWidth="1"/>
    <col min="10761" max="10761" width="9.140625" style="208" customWidth="1"/>
    <col min="10762" max="10762" width="14.42578125" style="208" customWidth="1"/>
    <col min="10763" max="10763" width="16.42578125" style="208" customWidth="1"/>
    <col min="10764" max="10764" width="14.42578125" style="208" customWidth="1"/>
    <col min="10765" max="10765" width="7.5703125" style="208" customWidth="1"/>
    <col min="10766" max="10766" width="14.42578125" style="208" customWidth="1"/>
    <col min="10767" max="10767" width="16.42578125" style="208" customWidth="1"/>
    <col min="10768" max="10768" width="14.42578125" style="208" customWidth="1"/>
    <col min="10769" max="10769" width="9.140625" style="208" customWidth="1"/>
    <col min="10770" max="11008" width="11.42578125" style="208"/>
    <col min="11009" max="11009" width="53.5703125" style="208" customWidth="1"/>
    <col min="11010" max="11010" width="14.42578125" style="208" customWidth="1"/>
    <col min="11011" max="11011" width="16.42578125" style="208" customWidth="1"/>
    <col min="11012" max="11012" width="14.42578125" style="208" customWidth="1"/>
    <col min="11013" max="11013" width="9.140625" style="208" bestFit="1" customWidth="1"/>
    <col min="11014" max="11014" width="14.42578125" style="208" customWidth="1"/>
    <col min="11015" max="11015" width="16.42578125" style="208" customWidth="1"/>
    <col min="11016" max="11016" width="14.42578125" style="208" customWidth="1"/>
    <col min="11017" max="11017" width="9.140625" style="208" customWidth="1"/>
    <col min="11018" max="11018" width="14.42578125" style="208" customWidth="1"/>
    <col min="11019" max="11019" width="16.42578125" style="208" customWidth="1"/>
    <col min="11020" max="11020" width="14.42578125" style="208" customWidth="1"/>
    <col min="11021" max="11021" width="7.5703125" style="208" customWidth="1"/>
    <col min="11022" max="11022" width="14.42578125" style="208" customWidth="1"/>
    <col min="11023" max="11023" width="16.42578125" style="208" customWidth="1"/>
    <col min="11024" max="11024" width="14.42578125" style="208" customWidth="1"/>
    <col min="11025" max="11025" width="9.140625" style="208" customWidth="1"/>
    <col min="11026" max="11264" width="11.42578125" style="208"/>
    <col min="11265" max="11265" width="53.5703125" style="208" customWidth="1"/>
    <col min="11266" max="11266" width="14.42578125" style="208" customWidth="1"/>
    <col min="11267" max="11267" width="16.42578125" style="208" customWidth="1"/>
    <col min="11268" max="11268" width="14.42578125" style="208" customWidth="1"/>
    <col min="11269" max="11269" width="9.140625" style="208" bestFit="1" customWidth="1"/>
    <col min="11270" max="11270" width="14.42578125" style="208" customWidth="1"/>
    <col min="11271" max="11271" width="16.42578125" style="208" customWidth="1"/>
    <col min="11272" max="11272" width="14.42578125" style="208" customWidth="1"/>
    <col min="11273" max="11273" width="9.140625" style="208" customWidth="1"/>
    <col min="11274" max="11274" width="14.42578125" style="208" customWidth="1"/>
    <col min="11275" max="11275" width="16.42578125" style="208" customWidth="1"/>
    <col min="11276" max="11276" width="14.42578125" style="208" customWidth="1"/>
    <col min="11277" max="11277" width="7.5703125" style="208" customWidth="1"/>
    <col min="11278" max="11278" width="14.42578125" style="208" customWidth="1"/>
    <col min="11279" max="11279" width="16.42578125" style="208" customWidth="1"/>
    <col min="11280" max="11280" width="14.42578125" style="208" customWidth="1"/>
    <col min="11281" max="11281" width="9.140625" style="208" customWidth="1"/>
    <col min="11282" max="11520" width="11.42578125" style="208"/>
    <col min="11521" max="11521" width="53.5703125" style="208" customWidth="1"/>
    <col min="11522" max="11522" width="14.42578125" style="208" customWidth="1"/>
    <col min="11523" max="11523" width="16.42578125" style="208" customWidth="1"/>
    <col min="11524" max="11524" width="14.42578125" style="208" customWidth="1"/>
    <col min="11525" max="11525" width="9.140625" style="208" bestFit="1" customWidth="1"/>
    <col min="11526" max="11526" width="14.42578125" style="208" customWidth="1"/>
    <col min="11527" max="11527" width="16.42578125" style="208" customWidth="1"/>
    <col min="11528" max="11528" width="14.42578125" style="208" customWidth="1"/>
    <col min="11529" max="11529" width="9.140625" style="208" customWidth="1"/>
    <col min="11530" max="11530" width="14.42578125" style="208" customWidth="1"/>
    <col min="11531" max="11531" width="16.42578125" style="208" customWidth="1"/>
    <col min="11532" max="11532" width="14.42578125" style="208" customWidth="1"/>
    <col min="11533" max="11533" width="7.5703125" style="208" customWidth="1"/>
    <col min="11534" max="11534" width="14.42578125" style="208" customWidth="1"/>
    <col min="11535" max="11535" width="16.42578125" style="208" customWidth="1"/>
    <col min="11536" max="11536" width="14.42578125" style="208" customWidth="1"/>
    <col min="11537" max="11537" width="9.140625" style="208" customWidth="1"/>
    <col min="11538" max="11776" width="11.42578125" style="208"/>
    <col min="11777" max="11777" width="53.5703125" style="208" customWidth="1"/>
    <col min="11778" max="11778" width="14.42578125" style="208" customWidth="1"/>
    <col min="11779" max="11779" width="16.42578125" style="208" customWidth="1"/>
    <col min="11780" max="11780" width="14.42578125" style="208" customWidth="1"/>
    <col min="11781" max="11781" width="9.140625" style="208" bestFit="1" customWidth="1"/>
    <col min="11782" max="11782" width="14.42578125" style="208" customWidth="1"/>
    <col min="11783" max="11783" width="16.42578125" style="208" customWidth="1"/>
    <col min="11784" max="11784" width="14.42578125" style="208" customWidth="1"/>
    <col min="11785" max="11785" width="9.140625" style="208" customWidth="1"/>
    <col min="11786" max="11786" width="14.42578125" style="208" customWidth="1"/>
    <col min="11787" max="11787" width="16.42578125" style="208" customWidth="1"/>
    <col min="11788" max="11788" width="14.42578125" style="208" customWidth="1"/>
    <col min="11789" max="11789" width="7.5703125" style="208" customWidth="1"/>
    <col min="11790" max="11790" width="14.42578125" style="208" customWidth="1"/>
    <col min="11791" max="11791" width="16.42578125" style="208" customWidth="1"/>
    <col min="11792" max="11792" width="14.42578125" style="208" customWidth="1"/>
    <col min="11793" max="11793" width="9.140625" style="208" customWidth="1"/>
    <col min="11794" max="12032" width="11.42578125" style="208"/>
    <col min="12033" max="12033" width="53.5703125" style="208" customWidth="1"/>
    <col min="12034" max="12034" width="14.42578125" style="208" customWidth="1"/>
    <col min="12035" max="12035" width="16.42578125" style="208" customWidth="1"/>
    <col min="12036" max="12036" width="14.42578125" style="208" customWidth="1"/>
    <col min="12037" max="12037" width="9.140625" style="208" bestFit="1" customWidth="1"/>
    <col min="12038" max="12038" width="14.42578125" style="208" customWidth="1"/>
    <col min="12039" max="12039" width="16.42578125" style="208" customWidth="1"/>
    <col min="12040" max="12040" width="14.42578125" style="208" customWidth="1"/>
    <col min="12041" max="12041" width="9.140625" style="208" customWidth="1"/>
    <col min="12042" max="12042" width="14.42578125" style="208" customWidth="1"/>
    <col min="12043" max="12043" width="16.42578125" style="208" customWidth="1"/>
    <col min="12044" max="12044" width="14.42578125" style="208" customWidth="1"/>
    <col min="12045" max="12045" width="7.5703125" style="208" customWidth="1"/>
    <col min="12046" max="12046" width="14.42578125" style="208" customWidth="1"/>
    <col min="12047" max="12047" width="16.42578125" style="208" customWidth="1"/>
    <col min="12048" max="12048" width="14.42578125" style="208" customWidth="1"/>
    <col min="12049" max="12049" width="9.140625" style="208" customWidth="1"/>
    <col min="12050" max="12288" width="11.42578125" style="208"/>
    <col min="12289" max="12289" width="53.5703125" style="208" customWidth="1"/>
    <col min="12290" max="12290" width="14.42578125" style="208" customWidth="1"/>
    <col min="12291" max="12291" width="16.42578125" style="208" customWidth="1"/>
    <col min="12292" max="12292" width="14.42578125" style="208" customWidth="1"/>
    <col min="12293" max="12293" width="9.140625" style="208" bestFit="1" customWidth="1"/>
    <col min="12294" max="12294" width="14.42578125" style="208" customWidth="1"/>
    <col min="12295" max="12295" width="16.42578125" style="208" customWidth="1"/>
    <col min="12296" max="12296" width="14.42578125" style="208" customWidth="1"/>
    <col min="12297" max="12297" width="9.140625" style="208" customWidth="1"/>
    <col min="12298" max="12298" width="14.42578125" style="208" customWidth="1"/>
    <col min="12299" max="12299" width="16.42578125" style="208" customWidth="1"/>
    <col min="12300" max="12300" width="14.42578125" style="208" customWidth="1"/>
    <col min="12301" max="12301" width="7.5703125" style="208" customWidth="1"/>
    <col min="12302" max="12302" width="14.42578125" style="208" customWidth="1"/>
    <col min="12303" max="12303" width="16.42578125" style="208" customWidth="1"/>
    <col min="12304" max="12304" width="14.42578125" style="208" customWidth="1"/>
    <col min="12305" max="12305" width="9.140625" style="208" customWidth="1"/>
    <col min="12306" max="12544" width="11.42578125" style="208"/>
    <col min="12545" max="12545" width="53.5703125" style="208" customWidth="1"/>
    <col min="12546" max="12546" width="14.42578125" style="208" customWidth="1"/>
    <col min="12547" max="12547" width="16.42578125" style="208" customWidth="1"/>
    <col min="12548" max="12548" width="14.42578125" style="208" customWidth="1"/>
    <col min="12549" max="12549" width="9.140625" style="208" bestFit="1" customWidth="1"/>
    <col min="12550" max="12550" width="14.42578125" style="208" customWidth="1"/>
    <col min="12551" max="12551" width="16.42578125" style="208" customWidth="1"/>
    <col min="12552" max="12552" width="14.42578125" style="208" customWidth="1"/>
    <col min="12553" max="12553" width="9.140625" style="208" customWidth="1"/>
    <col min="12554" max="12554" width="14.42578125" style="208" customWidth="1"/>
    <col min="12555" max="12555" width="16.42578125" style="208" customWidth="1"/>
    <col min="12556" max="12556" width="14.42578125" style="208" customWidth="1"/>
    <col min="12557" max="12557" width="7.5703125" style="208" customWidth="1"/>
    <col min="12558" max="12558" width="14.42578125" style="208" customWidth="1"/>
    <col min="12559" max="12559" width="16.42578125" style="208" customWidth="1"/>
    <col min="12560" max="12560" width="14.42578125" style="208" customWidth="1"/>
    <col min="12561" max="12561" width="9.140625" style="208" customWidth="1"/>
    <col min="12562" max="12800" width="11.42578125" style="208"/>
    <col min="12801" max="12801" width="53.5703125" style="208" customWidth="1"/>
    <col min="12802" max="12802" width="14.42578125" style="208" customWidth="1"/>
    <col min="12803" max="12803" width="16.42578125" style="208" customWidth="1"/>
    <col min="12804" max="12804" width="14.42578125" style="208" customWidth="1"/>
    <col min="12805" max="12805" width="9.140625" style="208" bestFit="1" customWidth="1"/>
    <col min="12806" max="12806" width="14.42578125" style="208" customWidth="1"/>
    <col min="12807" max="12807" width="16.42578125" style="208" customWidth="1"/>
    <col min="12808" max="12808" width="14.42578125" style="208" customWidth="1"/>
    <col min="12809" max="12809" width="9.140625" style="208" customWidth="1"/>
    <col min="12810" max="12810" width="14.42578125" style="208" customWidth="1"/>
    <col min="12811" max="12811" width="16.42578125" style="208" customWidth="1"/>
    <col min="12812" max="12812" width="14.42578125" style="208" customWidth="1"/>
    <col min="12813" max="12813" width="7.5703125" style="208" customWidth="1"/>
    <col min="12814" max="12814" width="14.42578125" style="208" customWidth="1"/>
    <col min="12815" max="12815" width="16.42578125" style="208" customWidth="1"/>
    <col min="12816" max="12816" width="14.42578125" style="208" customWidth="1"/>
    <col min="12817" max="12817" width="9.140625" style="208" customWidth="1"/>
    <col min="12818" max="13056" width="11.42578125" style="208"/>
    <col min="13057" max="13057" width="53.5703125" style="208" customWidth="1"/>
    <col min="13058" max="13058" width="14.42578125" style="208" customWidth="1"/>
    <col min="13059" max="13059" width="16.42578125" style="208" customWidth="1"/>
    <col min="13060" max="13060" width="14.42578125" style="208" customWidth="1"/>
    <col min="13061" max="13061" width="9.140625" style="208" bestFit="1" customWidth="1"/>
    <col min="13062" max="13062" width="14.42578125" style="208" customWidth="1"/>
    <col min="13063" max="13063" width="16.42578125" style="208" customWidth="1"/>
    <col min="13064" max="13064" width="14.42578125" style="208" customWidth="1"/>
    <col min="13065" max="13065" width="9.140625" style="208" customWidth="1"/>
    <col min="13066" max="13066" width="14.42578125" style="208" customWidth="1"/>
    <col min="13067" max="13067" width="16.42578125" style="208" customWidth="1"/>
    <col min="13068" max="13068" width="14.42578125" style="208" customWidth="1"/>
    <col min="13069" max="13069" width="7.5703125" style="208" customWidth="1"/>
    <col min="13070" max="13070" width="14.42578125" style="208" customWidth="1"/>
    <col min="13071" max="13071" width="16.42578125" style="208" customWidth="1"/>
    <col min="13072" max="13072" width="14.42578125" style="208" customWidth="1"/>
    <col min="13073" max="13073" width="9.140625" style="208" customWidth="1"/>
    <col min="13074" max="13312" width="11.42578125" style="208"/>
    <col min="13313" max="13313" width="53.5703125" style="208" customWidth="1"/>
    <col min="13314" max="13314" width="14.42578125" style="208" customWidth="1"/>
    <col min="13315" max="13315" width="16.42578125" style="208" customWidth="1"/>
    <col min="13316" max="13316" width="14.42578125" style="208" customWidth="1"/>
    <col min="13317" max="13317" width="9.140625" style="208" bestFit="1" customWidth="1"/>
    <col min="13318" max="13318" width="14.42578125" style="208" customWidth="1"/>
    <col min="13319" max="13319" width="16.42578125" style="208" customWidth="1"/>
    <col min="13320" max="13320" width="14.42578125" style="208" customWidth="1"/>
    <col min="13321" max="13321" width="9.140625" style="208" customWidth="1"/>
    <col min="13322" max="13322" width="14.42578125" style="208" customWidth="1"/>
    <col min="13323" max="13323" width="16.42578125" style="208" customWidth="1"/>
    <col min="13324" max="13324" width="14.42578125" style="208" customWidth="1"/>
    <col min="13325" max="13325" width="7.5703125" style="208" customWidth="1"/>
    <col min="13326" max="13326" width="14.42578125" style="208" customWidth="1"/>
    <col min="13327" max="13327" width="16.42578125" style="208" customWidth="1"/>
    <col min="13328" max="13328" width="14.42578125" style="208" customWidth="1"/>
    <col min="13329" max="13329" width="9.140625" style="208" customWidth="1"/>
    <col min="13330" max="13568" width="11.42578125" style="208"/>
    <col min="13569" max="13569" width="53.5703125" style="208" customWidth="1"/>
    <col min="13570" max="13570" width="14.42578125" style="208" customWidth="1"/>
    <col min="13571" max="13571" width="16.42578125" style="208" customWidth="1"/>
    <col min="13572" max="13572" width="14.42578125" style="208" customWidth="1"/>
    <col min="13573" max="13573" width="9.140625" style="208" bestFit="1" customWidth="1"/>
    <col min="13574" max="13574" width="14.42578125" style="208" customWidth="1"/>
    <col min="13575" max="13575" width="16.42578125" style="208" customWidth="1"/>
    <col min="13576" max="13576" width="14.42578125" style="208" customWidth="1"/>
    <col min="13577" max="13577" width="9.140625" style="208" customWidth="1"/>
    <col min="13578" max="13578" width="14.42578125" style="208" customWidth="1"/>
    <col min="13579" max="13579" width="16.42578125" style="208" customWidth="1"/>
    <col min="13580" max="13580" width="14.42578125" style="208" customWidth="1"/>
    <col min="13581" max="13581" width="7.5703125" style="208" customWidth="1"/>
    <col min="13582" max="13582" width="14.42578125" style="208" customWidth="1"/>
    <col min="13583" max="13583" width="16.42578125" style="208" customWidth="1"/>
    <col min="13584" max="13584" width="14.42578125" style="208" customWidth="1"/>
    <col min="13585" max="13585" width="9.140625" style="208" customWidth="1"/>
    <col min="13586" max="13824" width="11.42578125" style="208"/>
    <col min="13825" max="13825" width="53.5703125" style="208" customWidth="1"/>
    <col min="13826" max="13826" width="14.42578125" style="208" customWidth="1"/>
    <col min="13827" max="13827" width="16.42578125" style="208" customWidth="1"/>
    <col min="13828" max="13828" width="14.42578125" style="208" customWidth="1"/>
    <col min="13829" max="13829" width="9.140625" style="208" bestFit="1" customWidth="1"/>
    <col min="13830" max="13830" width="14.42578125" style="208" customWidth="1"/>
    <col min="13831" max="13831" width="16.42578125" style="208" customWidth="1"/>
    <col min="13832" max="13832" width="14.42578125" style="208" customWidth="1"/>
    <col min="13833" max="13833" width="9.140625" style="208" customWidth="1"/>
    <col min="13834" max="13834" width="14.42578125" style="208" customWidth="1"/>
    <col min="13835" max="13835" width="16.42578125" style="208" customWidth="1"/>
    <col min="13836" max="13836" width="14.42578125" style="208" customWidth="1"/>
    <col min="13837" max="13837" width="7.5703125" style="208" customWidth="1"/>
    <col min="13838" max="13838" width="14.42578125" style="208" customWidth="1"/>
    <col min="13839" max="13839" width="16.42578125" style="208" customWidth="1"/>
    <col min="13840" max="13840" width="14.42578125" style="208" customWidth="1"/>
    <col min="13841" max="13841" width="9.140625" style="208" customWidth="1"/>
    <col min="13842" max="14080" width="11.42578125" style="208"/>
    <col min="14081" max="14081" width="53.5703125" style="208" customWidth="1"/>
    <col min="14082" max="14082" width="14.42578125" style="208" customWidth="1"/>
    <col min="14083" max="14083" width="16.42578125" style="208" customWidth="1"/>
    <col min="14084" max="14084" width="14.42578125" style="208" customWidth="1"/>
    <col min="14085" max="14085" width="9.140625" style="208" bestFit="1" customWidth="1"/>
    <col min="14086" max="14086" width="14.42578125" style="208" customWidth="1"/>
    <col min="14087" max="14087" width="16.42578125" style="208" customWidth="1"/>
    <col min="14088" max="14088" width="14.42578125" style="208" customWidth="1"/>
    <col min="14089" max="14089" width="9.140625" style="208" customWidth="1"/>
    <col min="14090" max="14090" width="14.42578125" style="208" customWidth="1"/>
    <col min="14091" max="14091" width="16.42578125" style="208" customWidth="1"/>
    <col min="14092" max="14092" width="14.42578125" style="208" customWidth="1"/>
    <col min="14093" max="14093" width="7.5703125" style="208" customWidth="1"/>
    <col min="14094" max="14094" width="14.42578125" style="208" customWidth="1"/>
    <col min="14095" max="14095" width="16.42578125" style="208" customWidth="1"/>
    <col min="14096" max="14096" width="14.42578125" style="208" customWidth="1"/>
    <col min="14097" max="14097" width="9.140625" style="208" customWidth="1"/>
    <col min="14098" max="14336" width="11.42578125" style="208"/>
    <col min="14337" max="14337" width="53.5703125" style="208" customWidth="1"/>
    <col min="14338" max="14338" width="14.42578125" style="208" customWidth="1"/>
    <col min="14339" max="14339" width="16.42578125" style="208" customWidth="1"/>
    <col min="14340" max="14340" width="14.42578125" style="208" customWidth="1"/>
    <col min="14341" max="14341" width="9.140625" style="208" bestFit="1" customWidth="1"/>
    <col min="14342" max="14342" width="14.42578125" style="208" customWidth="1"/>
    <col min="14343" max="14343" width="16.42578125" style="208" customWidth="1"/>
    <col min="14344" max="14344" width="14.42578125" style="208" customWidth="1"/>
    <col min="14345" max="14345" width="9.140625" style="208" customWidth="1"/>
    <col min="14346" max="14346" width="14.42578125" style="208" customWidth="1"/>
    <col min="14347" max="14347" width="16.42578125" style="208" customWidth="1"/>
    <col min="14348" max="14348" width="14.42578125" style="208" customWidth="1"/>
    <col min="14349" max="14349" width="7.5703125" style="208" customWidth="1"/>
    <col min="14350" max="14350" width="14.42578125" style="208" customWidth="1"/>
    <col min="14351" max="14351" width="16.42578125" style="208" customWidth="1"/>
    <col min="14352" max="14352" width="14.42578125" style="208" customWidth="1"/>
    <col min="14353" max="14353" width="9.140625" style="208" customWidth="1"/>
    <col min="14354" max="14592" width="11.42578125" style="208"/>
    <col min="14593" max="14593" width="53.5703125" style="208" customWidth="1"/>
    <col min="14594" max="14594" width="14.42578125" style="208" customWidth="1"/>
    <col min="14595" max="14595" width="16.42578125" style="208" customWidth="1"/>
    <col min="14596" max="14596" width="14.42578125" style="208" customWidth="1"/>
    <col min="14597" max="14597" width="9.140625" style="208" bestFit="1" customWidth="1"/>
    <col min="14598" max="14598" width="14.42578125" style="208" customWidth="1"/>
    <col min="14599" max="14599" width="16.42578125" style="208" customWidth="1"/>
    <col min="14600" max="14600" width="14.42578125" style="208" customWidth="1"/>
    <col min="14601" max="14601" width="9.140625" style="208" customWidth="1"/>
    <col min="14602" max="14602" width="14.42578125" style="208" customWidth="1"/>
    <col min="14603" max="14603" width="16.42578125" style="208" customWidth="1"/>
    <col min="14604" max="14604" width="14.42578125" style="208" customWidth="1"/>
    <col min="14605" max="14605" width="7.5703125" style="208" customWidth="1"/>
    <col min="14606" max="14606" width="14.42578125" style="208" customWidth="1"/>
    <col min="14607" max="14607" width="16.42578125" style="208" customWidth="1"/>
    <col min="14608" max="14608" width="14.42578125" style="208" customWidth="1"/>
    <col min="14609" max="14609" width="9.140625" style="208" customWidth="1"/>
    <col min="14610" max="14848" width="11.42578125" style="208"/>
    <col min="14849" max="14849" width="53.5703125" style="208" customWidth="1"/>
    <col min="14850" max="14850" width="14.42578125" style="208" customWidth="1"/>
    <col min="14851" max="14851" width="16.42578125" style="208" customWidth="1"/>
    <col min="14852" max="14852" width="14.42578125" style="208" customWidth="1"/>
    <col min="14853" max="14853" width="9.140625" style="208" bestFit="1" customWidth="1"/>
    <col min="14854" max="14854" width="14.42578125" style="208" customWidth="1"/>
    <col min="14855" max="14855" width="16.42578125" style="208" customWidth="1"/>
    <col min="14856" max="14856" width="14.42578125" style="208" customWidth="1"/>
    <col min="14857" max="14857" width="9.140625" style="208" customWidth="1"/>
    <col min="14858" max="14858" width="14.42578125" style="208" customWidth="1"/>
    <col min="14859" max="14859" width="16.42578125" style="208" customWidth="1"/>
    <col min="14860" max="14860" width="14.42578125" style="208" customWidth="1"/>
    <col min="14861" max="14861" width="7.5703125" style="208" customWidth="1"/>
    <col min="14862" max="14862" width="14.42578125" style="208" customWidth="1"/>
    <col min="14863" max="14863" width="16.42578125" style="208" customWidth="1"/>
    <col min="14864" max="14864" width="14.42578125" style="208" customWidth="1"/>
    <col min="14865" max="14865" width="9.140625" style="208" customWidth="1"/>
    <col min="14866" max="15104" width="11.42578125" style="208"/>
    <col min="15105" max="15105" width="53.5703125" style="208" customWidth="1"/>
    <col min="15106" max="15106" width="14.42578125" style="208" customWidth="1"/>
    <col min="15107" max="15107" width="16.42578125" style="208" customWidth="1"/>
    <col min="15108" max="15108" width="14.42578125" style="208" customWidth="1"/>
    <col min="15109" max="15109" width="9.140625" style="208" bestFit="1" customWidth="1"/>
    <col min="15110" max="15110" width="14.42578125" style="208" customWidth="1"/>
    <col min="15111" max="15111" width="16.42578125" style="208" customWidth="1"/>
    <col min="15112" max="15112" width="14.42578125" style="208" customWidth="1"/>
    <col min="15113" max="15113" width="9.140625" style="208" customWidth="1"/>
    <col min="15114" max="15114" width="14.42578125" style="208" customWidth="1"/>
    <col min="15115" max="15115" width="16.42578125" style="208" customWidth="1"/>
    <col min="15116" max="15116" width="14.42578125" style="208" customWidth="1"/>
    <col min="15117" max="15117" width="7.5703125" style="208" customWidth="1"/>
    <col min="15118" max="15118" width="14.42578125" style="208" customWidth="1"/>
    <col min="15119" max="15119" width="16.42578125" style="208" customWidth="1"/>
    <col min="15120" max="15120" width="14.42578125" style="208" customWidth="1"/>
    <col min="15121" max="15121" width="9.140625" style="208" customWidth="1"/>
    <col min="15122" max="15360" width="11.42578125" style="208"/>
    <col min="15361" max="15361" width="53.5703125" style="208" customWidth="1"/>
    <col min="15362" max="15362" width="14.42578125" style="208" customWidth="1"/>
    <col min="15363" max="15363" width="16.42578125" style="208" customWidth="1"/>
    <col min="15364" max="15364" width="14.42578125" style="208" customWidth="1"/>
    <col min="15365" max="15365" width="9.140625" style="208" bestFit="1" customWidth="1"/>
    <col min="15366" max="15366" width="14.42578125" style="208" customWidth="1"/>
    <col min="15367" max="15367" width="16.42578125" style="208" customWidth="1"/>
    <col min="15368" max="15368" width="14.42578125" style="208" customWidth="1"/>
    <col min="15369" max="15369" width="9.140625" style="208" customWidth="1"/>
    <col min="15370" max="15370" width="14.42578125" style="208" customWidth="1"/>
    <col min="15371" max="15371" width="16.42578125" style="208" customWidth="1"/>
    <col min="15372" max="15372" width="14.42578125" style="208" customWidth="1"/>
    <col min="15373" max="15373" width="7.5703125" style="208" customWidth="1"/>
    <col min="15374" max="15374" width="14.42578125" style="208" customWidth="1"/>
    <col min="15375" max="15375" width="16.42578125" style="208" customWidth="1"/>
    <col min="15376" max="15376" width="14.42578125" style="208" customWidth="1"/>
    <col min="15377" max="15377" width="9.140625" style="208" customWidth="1"/>
    <col min="15378" max="15616" width="11.42578125" style="208"/>
    <col min="15617" max="15617" width="53.5703125" style="208" customWidth="1"/>
    <col min="15618" max="15618" width="14.42578125" style="208" customWidth="1"/>
    <col min="15619" max="15619" width="16.42578125" style="208" customWidth="1"/>
    <col min="15620" max="15620" width="14.42578125" style="208" customWidth="1"/>
    <col min="15621" max="15621" width="9.140625" style="208" bestFit="1" customWidth="1"/>
    <col min="15622" max="15622" width="14.42578125" style="208" customWidth="1"/>
    <col min="15623" max="15623" width="16.42578125" style="208" customWidth="1"/>
    <col min="15624" max="15624" width="14.42578125" style="208" customWidth="1"/>
    <col min="15625" max="15625" width="9.140625" style="208" customWidth="1"/>
    <col min="15626" max="15626" width="14.42578125" style="208" customWidth="1"/>
    <col min="15627" max="15627" width="16.42578125" style="208" customWidth="1"/>
    <col min="15628" max="15628" width="14.42578125" style="208" customWidth="1"/>
    <col min="15629" max="15629" width="7.5703125" style="208" customWidth="1"/>
    <col min="15630" max="15630" width="14.42578125" style="208" customWidth="1"/>
    <col min="15631" max="15631" width="16.42578125" style="208" customWidth="1"/>
    <col min="15632" max="15632" width="14.42578125" style="208" customWidth="1"/>
    <col min="15633" max="15633" width="9.140625" style="208" customWidth="1"/>
    <col min="15634" max="15872" width="11.42578125" style="208"/>
    <col min="15873" max="15873" width="53.5703125" style="208" customWidth="1"/>
    <col min="15874" max="15874" width="14.42578125" style="208" customWidth="1"/>
    <col min="15875" max="15875" width="16.42578125" style="208" customWidth="1"/>
    <col min="15876" max="15876" width="14.42578125" style="208" customWidth="1"/>
    <col min="15877" max="15877" width="9.140625" style="208" bestFit="1" customWidth="1"/>
    <col min="15878" max="15878" width="14.42578125" style="208" customWidth="1"/>
    <col min="15879" max="15879" width="16.42578125" style="208" customWidth="1"/>
    <col min="15880" max="15880" width="14.42578125" style="208" customWidth="1"/>
    <col min="15881" max="15881" width="9.140625" style="208" customWidth="1"/>
    <col min="15882" max="15882" width="14.42578125" style="208" customWidth="1"/>
    <col min="15883" max="15883" width="16.42578125" style="208" customWidth="1"/>
    <col min="15884" max="15884" width="14.42578125" style="208" customWidth="1"/>
    <col min="15885" max="15885" width="7.5703125" style="208" customWidth="1"/>
    <col min="15886" max="15886" width="14.42578125" style="208" customWidth="1"/>
    <col min="15887" max="15887" width="16.42578125" style="208" customWidth="1"/>
    <col min="15888" max="15888" width="14.42578125" style="208" customWidth="1"/>
    <col min="15889" max="15889" width="9.140625" style="208" customWidth="1"/>
    <col min="15890" max="16128" width="11.42578125" style="208"/>
    <col min="16129" max="16129" width="53.5703125" style="208" customWidth="1"/>
    <col min="16130" max="16130" width="14.42578125" style="208" customWidth="1"/>
    <col min="16131" max="16131" width="16.42578125" style="208" customWidth="1"/>
    <col min="16132" max="16132" width="14.42578125" style="208" customWidth="1"/>
    <col min="16133" max="16133" width="9.140625" style="208" bestFit="1" customWidth="1"/>
    <col min="16134" max="16134" width="14.42578125" style="208" customWidth="1"/>
    <col min="16135" max="16135" width="16.42578125" style="208" customWidth="1"/>
    <col min="16136" max="16136" width="14.42578125" style="208" customWidth="1"/>
    <col min="16137" max="16137" width="9.140625" style="208" customWidth="1"/>
    <col min="16138" max="16138" width="14.42578125" style="208" customWidth="1"/>
    <col min="16139" max="16139" width="16.42578125" style="208" customWidth="1"/>
    <col min="16140" max="16140" width="14.42578125" style="208" customWidth="1"/>
    <col min="16141" max="16141" width="7.5703125" style="208" customWidth="1"/>
    <col min="16142" max="16142" width="14.42578125" style="208" customWidth="1"/>
    <col min="16143" max="16143" width="16.42578125" style="208" customWidth="1"/>
    <col min="16144" max="16144" width="14.42578125" style="208" customWidth="1"/>
    <col min="16145" max="16145" width="9.140625" style="208" customWidth="1"/>
    <col min="16146" max="16384" width="11.42578125" style="208"/>
  </cols>
  <sheetData>
    <row r="1" spans="1:17" s="236" customFormat="1" ht="30" customHeight="1">
      <c r="A1" s="519" t="s">
        <v>132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624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34"/>
      <c r="C5" s="234"/>
      <c r="D5" s="184"/>
      <c r="E5" s="184"/>
      <c r="F5" s="234"/>
      <c r="G5" s="184"/>
      <c r="H5" s="234"/>
      <c r="I5" s="234"/>
      <c r="J5" s="184"/>
      <c r="K5" s="184"/>
      <c r="L5" s="234"/>
      <c r="M5" s="184"/>
      <c r="N5" s="184"/>
      <c r="O5" s="184"/>
      <c r="P5" s="234"/>
      <c r="Q5" s="184"/>
    </row>
    <row r="6" spans="1:17" s="265" customFormat="1" ht="15" customHeight="1">
      <c r="A6" s="238"/>
      <c r="B6" s="522" t="s">
        <v>79</v>
      </c>
      <c r="C6" s="522"/>
      <c r="D6" s="522"/>
      <c r="E6" s="522"/>
      <c r="F6" s="522" t="s">
        <v>75</v>
      </c>
      <c r="G6" s="522"/>
      <c r="H6" s="522"/>
      <c r="I6" s="522"/>
      <c r="J6" s="522" t="s">
        <v>82</v>
      </c>
      <c r="K6" s="522"/>
      <c r="L6" s="522"/>
      <c r="M6" s="522"/>
      <c r="N6" s="522" t="s">
        <v>72</v>
      </c>
      <c r="O6" s="522"/>
      <c r="P6" s="522"/>
      <c r="Q6" s="522"/>
    </row>
    <row r="7" spans="1:17" s="266" customFormat="1" ht="15" customHeight="1">
      <c r="A7" s="240" t="s">
        <v>601</v>
      </c>
      <c r="B7" s="241" t="s">
        <v>610</v>
      </c>
      <c r="C7" s="242" t="s">
        <v>611</v>
      </c>
      <c r="D7" s="241" t="s">
        <v>612</v>
      </c>
      <c r="E7" s="241" t="s">
        <v>72</v>
      </c>
      <c r="F7" s="242" t="s">
        <v>610</v>
      </c>
      <c r="G7" s="241" t="s">
        <v>611</v>
      </c>
      <c r="H7" s="241" t="s">
        <v>612</v>
      </c>
      <c r="I7" s="242" t="s">
        <v>72</v>
      </c>
      <c r="J7" s="241" t="s">
        <v>610</v>
      </c>
      <c r="K7" s="241" t="s">
        <v>611</v>
      </c>
      <c r="L7" s="242" t="s">
        <v>612</v>
      </c>
      <c r="M7" s="241" t="s">
        <v>72</v>
      </c>
      <c r="N7" s="241" t="s">
        <v>610</v>
      </c>
      <c r="O7" s="241" t="s">
        <v>611</v>
      </c>
      <c r="P7" s="242" t="s">
        <v>612</v>
      </c>
      <c r="Q7" s="241" t="s">
        <v>72</v>
      </c>
    </row>
    <row r="8" spans="1:17" s="267" customFormat="1" ht="15" customHeight="1">
      <c r="A8" s="215" t="s">
        <v>577</v>
      </c>
      <c r="B8" s="207">
        <v>1037.6305400000001</v>
      </c>
      <c r="C8" s="207">
        <v>318023.85414940002</v>
      </c>
      <c r="D8" s="207">
        <v>838155.34436440002</v>
      </c>
      <c r="E8" s="207">
        <v>1157216.8290538001</v>
      </c>
      <c r="F8" s="207">
        <v>30.904160000000001</v>
      </c>
      <c r="G8" s="207">
        <v>3313.7019599999999</v>
      </c>
      <c r="H8" s="207">
        <v>7766.2686299999996</v>
      </c>
      <c r="I8" s="207">
        <v>11110.874750000001</v>
      </c>
      <c r="J8" s="207">
        <v>1677.2876999999999</v>
      </c>
      <c r="K8" s="207">
        <v>1948.7269799999999</v>
      </c>
      <c r="L8" s="207">
        <v>9169.4701700000005</v>
      </c>
      <c r="M8" s="207">
        <v>12795.484849999999</v>
      </c>
      <c r="N8" s="207">
        <v>2745.8224</v>
      </c>
      <c r="O8" s="207">
        <v>323286.28308939998</v>
      </c>
      <c r="P8" s="207">
        <v>855091.08316439996</v>
      </c>
      <c r="Q8" s="207">
        <v>1181123.1886537999</v>
      </c>
    </row>
    <row r="9" spans="1:17" s="267" customFormat="1" ht="15" customHeight="1">
      <c r="A9" s="215" t="s">
        <v>578</v>
      </c>
      <c r="B9" s="246">
        <v>5.2459899999999999</v>
      </c>
      <c r="C9" s="246">
        <v>6970.1488600000002</v>
      </c>
      <c r="D9" s="246">
        <v>11117.096855399999</v>
      </c>
      <c r="E9" s="246">
        <v>18092.4917054</v>
      </c>
      <c r="F9" s="246">
        <v>0</v>
      </c>
      <c r="G9" s="246">
        <v>0</v>
      </c>
      <c r="H9" s="207">
        <v>85.6</v>
      </c>
      <c r="I9" s="207">
        <v>85.6</v>
      </c>
      <c r="J9" s="207">
        <v>0</v>
      </c>
      <c r="K9" s="207">
        <v>0</v>
      </c>
      <c r="L9" s="207">
        <v>1182.13518</v>
      </c>
      <c r="M9" s="207">
        <v>1182.13518</v>
      </c>
      <c r="N9" s="207">
        <v>5.2459899999999999</v>
      </c>
      <c r="O9" s="207">
        <v>6970.1488600000002</v>
      </c>
      <c r="P9" s="207">
        <v>12384.832035399999</v>
      </c>
      <c r="Q9" s="207">
        <v>19360.226885399999</v>
      </c>
    </row>
    <row r="10" spans="1:17" s="267" customFormat="1" ht="15" customHeight="1">
      <c r="A10" s="215" t="s">
        <v>579</v>
      </c>
      <c r="B10" s="246">
        <v>0</v>
      </c>
      <c r="C10" s="246">
        <v>159.5</v>
      </c>
      <c r="D10" s="246">
        <v>10</v>
      </c>
      <c r="E10" s="246">
        <v>169.5</v>
      </c>
      <c r="F10" s="246">
        <v>0</v>
      </c>
      <c r="G10" s="246">
        <v>0</v>
      </c>
      <c r="H10" s="207">
        <v>0</v>
      </c>
      <c r="I10" s="207">
        <v>0</v>
      </c>
      <c r="J10" s="207">
        <v>0</v>
      </c>
      <c r="K10" s="207">
        <v>0</v>
      </c>
      <c r="L10" s="207">
        <v>0</v>
      </c>
      <c r="M10" s="207">
        <v>0</v>
      </c>
      <c r="N10" s="207">
        <v>0</v>
      </c>
      <c r="O10" s="207">
        <v>159.5</v>
      </c>
      <c r="P10" s="207">
        <v>10</v>
      </c>
      <c r="Q10" s="207">
        <v>169.5</v>
      </c>
    </row>
    <row r="11" spans="1:17" s="267" customFormat="1" ht="15" customHeight="1">
      <c r="A11" s="215" t="s">
        <v>580</v>
      </c>
      <c r="B11" s="207">
        <v>23.623930000000001</v>
      </c>
      <c r="C11" s="207">
        <v>10858.76835</v>
      </c>
      <c r="D11" s="207">
        <v>36909.953492000001</v>
      </c>
      <c r="E11" s="207">
        <v>47792.345772000001</v>
      </c>
      <c r="F11" s="207">
        <v>0</v>
      </c>
      <c r="G11" s="207">
        <v>838.88329699999997</v>
      </c>
      <c r="H11" s="207">
        <v>5281.0593899999994</v>
      </c>
      <c r="I11" s="207">
        <v>6119.9426869999998</v>
      </c>
      <c r="J11" s="207">
        <v>0</v>
      </c>
      <c r="K11" s="207">
        <v>141.86204000000001</v>
      </c>
      <c r="L11" s="207">
        <v>1940.5748000000001</v>
      </c>
      <c r="M11" s="207">
        <v>2082.4368400000003</v>
      </c>
      <c r="N11" s="207">
        <v>23.623930000000001</v>
      </c>
      <c r="O11" s="207">
        <v>11839.513687000001</v>
      </c>
      <c r="P11" s="207">
        <v>44131.587681999998</v>
      </c>
      <c r="Q11" s="207">
        <v>55994.725299000005</v>
      </c>
    </row>
    <row r="12" spans="1:17" s="267" customFormat="1" ht="15" customHeight="1">
      <c r="A12" s="215" t="s">
        <v>581</v>
      </c>
      <c r="B12" s="207">
        <v>640.04476</v>
      </c>
      <c r="C12" s="207">
        <v>174064.71893999999</v>
      </c>
      <c r="D12" s="207">
        <v>385911.43599620002</v>
      </c>
      <c r="E12" s="207">
        <v>560616.19969619997</v>
      </c>
      <c r="F12" s="207">
        <v>4075.3863900000001</v>
      </c>
      <c r="G12" s="207">
        <v>16853.795769200002</v>
      </c>
      <c r="H12" s="207">
        <v>45181.307399999998</v>
      </c>
      <c r="I12" s="207">
        <v>66110.489559199996</v>
      </c>
      <c r="J12" s="207">
        <v>0</v>
      </c>
      <c r="K12" s="207">
        <v>2778.2517599999996</v>
      </c>
      <c r="L12" s="207">
        <v>11670.777305199999</v>
      </c>
      <c r="M12" s="207">
        <v>14449.029065199999</v>
      </c>
      <c r="N12" s="207">
        <v>4715.4311500000003</v>
      </c>
      <c r="O12" s="207">
        <v>193696.7664692</v>
      </c>
      <c r="P12" s="207">
        <v>442763.5207014</v>
      </c>
      <c r="Q12" s="207">
        <v>641175.71832059999</v>
      </c>
    </row>
    <row r="13" spans="1:17" s="267" customFormat="1" ht="15" customHeight="1">
      <c r="A13" s="215" t="s">
        <v>582</v>
      </c>
      <c r="B13" s="207">
        <v>0</v>
      </c>
      <c r="C13" s="207">
        <v>514.14225999999996</v>
      </c>
      <c r="D13" s="207">
        <v>1235.9945299999999</v>
      </c>
      <c r="E13" s="207">
        <v>1750.13679</v>
      </c>
      <c r="F13" s="207">
        <v>0</v>
      </c>
      <c r="G13" s="207">
        <v>2.0313599999999998</v>
      </c>
      <c r="H13" s="207">
        <v>75.38494</v>
      </c>
      <c r="I13" s="207">
        <v>77.416300000000007</v>
      </c>
      <c r="J13" s="207">
        <v>0</v>
      </c>
      <c r="K13" s="207">
        <v>0</v>
      </c>
      <c r="L13" s="207">
        <v>0</v>
      </c>
      <c r="M13" s="207">
        <v>0</v>
      </c>
      <c r="N13" s="207">
        <v>0</v>
      </c>
      <c r="O13" s="207">
        <v>516.17362000000003</v>
      </c>
      <c r="P13" s="207">
        <v>1311.3794700000001</v>
      </c>
      <c r="Q13" s="207">
        <v>1827.5530900000001</v>
      </c>
    </row>
    <row r="14" spans="1:17" s="267" customFormat="1" ht="15" customHeight="1">
      <c r="A14" s="215" t="s">
        <v>73</v>
      </c>
      <c r="B14" s="207">
        <v>2329.3310799999999</v>
      </c>
      <c r="C14" s="207">
        <v>114706.08785</v>
      </c>
      <c r="D14" s="207">
        <v>295898.64241999999</v>
      </c>
      <c r="E14" s="207">
        <v>412934.06135000003</v>
      </c>
      <c r="F14" s="207">
        <v>22522.590190000003</v>
      </c>
      <c r="G14" s="207">
        <v>23242.506850000002</v>
      </c>
      <c r="H14" s="207">
        <v>50568.014095999999</v>
      </c>
      <c r="I14" s="207">
        <v>96333.111136000007</v>
      </c>
      <c r="J14" s="207">
        <v>96.88</v>
      </c>
      <c r="K14" s="207">
        <v>2793.02297</v>
      </c>
      <c r="L14" s="207">
        <v>44342.175929999998</v>
      </c>
      <c r="M14" s="207">
        <v>47232.0789</v>
      </c>
      <c r="N14" s="207">
        <v>24948.80127</v>
      </c>
      <c r="O14" s="207">
        <v>140741.61766999998</v>
      </c>
      <c r="P14" s="207">
        <v>390808.83244599996</v>
      </c>
      <c r="Q14" s="207">
        <v>556499.25138600008</v>
      </c>
    </row>
    <row r="15" spans="1:17" s="267" customFormat="1" ht="15" customHeight="1">
      <c r="A15" s="215" t="s">
        <v>583</v>
      </c>
      <c r="B15" s="207">
        <v>2487.4294399999999</v>
      </c>
      <c r="C15" s="207">
        <v>439912.67716159998</v>
      </c>
      <c r="D15" s="207">
        <v>446295.61817059998</v>
      </c>
      <c r="E15" s="207">
        <v>888695.72477219999</v>
      </c>
      <c r="F15" s="207">
        <v>8185.5524626000006</v>
      </c>
      <c r="G15" s="207">
        <v>26651.942440999999</v>
      </c>
      <c r="H15" s="207">
        <v>45227.187212999997</v>
      </c>
      <c r="I15" s="207">
        <v>80064.682116600001</v>
      </c>
      <c r="J15" s="207">
        <v>1303.868365</v>
      </c>
      <c r="K15" s="207">
        <v>10780.879023399999</v>
      </c>
      <c r="L15" s="207">
        <v>30245.503710000001</v>
      </c>
      <c r="M15" s="207">
        <v>42330.251098399996</v>
      </c>
      <c r="N15" s="207">
        <v>11976.850267600001</v>
      </c>
      <c r="O15" s="207">
        <v>477345.49862600002</v>
      </c>
      <c r="P15" s="207">
        <v>521768.30909359996</v>
      </c>
      <c r="Q15" s="207">
        <v>1011090.6579872001</v>
      </c>
    </row>
    <row r="16" spans="1:17" s="267" customFormat="1" ht="15" customHeight="1">
      <c r="A16" s="215" t="s">
        <v>584</v>
      </c>
      <c r="B16" s="207">
        <v>164.98618999999999</v>
      </c>
      <c r="C16" s="207">
        <v>75545.582150000002</v>
      </c>
      <c r="D16" s="207">
        <v>123836.8737094</v>
      </c>
      <c r="E16" s="207">
        <v>199547.44204940001</v>
      </c>
      <c r="F16" s="207">
        <v>32.673290000000001</v>
      </c>
      <c r="G16" s="207">
        <v>6653.4268899999997</v>
      </c>
      <c r="H16" s="207">
        <v>9232.1567599999998</v>
      </c>
      <c r="I16" s="207">
        <v>15918.256939999999</v>
      </c>
      <c r="J16" s="207">
        <v>0</v>
      </c>
      <c r="K16" s="207">
        <v>301.78500000000003</v>
      </c>
      <c r="L16" s="207">
        <v>2482.0340899999997</v>
      </c>
      <c r="M16" s="207">
        <v>2783.81909</v>
      </c>
      <c r="N16" s="207">
        <v>197.65948</v>
      </c>
      <c r="O16" s="207">
        <v>82500.794040000008</v>
      </c>
      <c r="P16" s="207">
        <v>135551.06455939999</v>
      </c>
      <c r="Q16" s="207">
        <v>218249.5180794</v>
      </c>
    </row>
    <row r="17" spans="1:17" s="267" customFormat="1" ht="15" customHeight="1">
      <c r="A17" s="215" t="s">
        <v>585</v>
      </c>
      <c r="B17" s="207">
        <v>277.85496000000001</v>
      </c>
      <c r="C17" s="207">
        <v>107426.61129060001</v>
      </c>
      <c r="D17" s="207">
        <v>311254.23294800002</v>
      </c>
      <c r="E17" s="207">
        <v>418958.69919860002</v>
      </c>
      <c r="F17" s="207">
        <v>9.8080800000000004</v>
      </c>
      <c r="G17" s="207">
        <v>1641.2039</v>
      </c>
      <c r="H17" s="207">
        <v>22180.386888000001</v>
      </c>
      <c r="I17" s="207">
        <v>23831.398868</v>
      </c>
      <c r="J17" s="207">
        <v>20.710439999999998</v>
      </c>
      <c r="K17" s="207">
        <v>1825.2679900000001</v>
      </c>
      <c r="L17" s="207">
        <v>18312.794510000003</v>
      </c>
      <c r="M17" s="207">
        <v>20158.772940000003</v>
      </c>
      <c r="N17" s="207">
        <v>308.37347999999997</v>
      </c>
      <c r="O17" s="207">
        <v>110893.08318060001</v>
      </c>
      <c r="P17" s="207">
        <v>351747.41434600001</v>
      </c>
      <c r="Q17" s="207">
        <v>462948.87100660003</v>
      </c>
    </row>
    <row r="18" spans="1:17" s="267" customFormat="1" ht="15" customHeight="1">
      <c r="A18" s="215" t="s">
        <v>586</v>
      </c>
      <c r="B18" s="207">
        <v>175</v>
      </c>
      <c r="C18" s="207">
        <v>4256.3836600000004</v>
      </c>
      <c r="D18" s="207">
        <v>1778.1766399999999</v>
      </c>
      <c r="E18" s="207">
        <v>6209.5603000000001</v>
      </c>
      <c r="F18" s="207">
        <v>0</v>
      </c>
      <c r="G18" s="207">
        <v>535.08000000000004</v>
      </c>
      <c r="H18" s="207">
        <v>277.1286336</v>
      </c>
      <c r="I18" s="207">
        <v>812.20863359999998</v>
      </c>
      <c r="J18" s="207">
        <v>0</v>
      </c>
      <c r="K18" s="207">
        <v>4</v>
      </c>
      <c r="L18" s="207">
        <v>0</v>
      </c>
      <c r="M18" s="207">
        <v>4</v>
      </c>
      <c r="N18" s="207">
        <v>175</v>
      </c>
      <c r="O18" s="207">
        <v>4795.4636600000003</v>
      </c>
      <c r="P18" s="207">
        <v>2055.3052736</v>
      </c>
      <c r="Q18" s="207">
        <v>7025.7689336000003</v>
      </c>
    </row>
    <row r="19" spans="1:17" s="267" customFormat="1" ht="15" customHeight="1">
      <c r="A19" s="215" t="s">
        <v>587</v>
      </c>
      <c r="B19" s="207">
        <v>2753.5830799999999</v>
      </c>
      <c r="C19" s="207">
        <v>50549.670455600004</v>
      </c>
      <c r="D19" s="207">
        <v>125026.4989074</v>
      </c>
      <c r="E19" s="207">
        <v>178329.75244299998</v>
      </c>
      <c r="F19" s="207">
        <v>487.64484440000001</v>
      </c>
      <c r="G19" s="207">
        <v>6428.6945829999995</v>
      </c>
      <c r="H19" s="207">
        <v>40772.483866199997</v>
      </c>
      <c r="I19" s="207">
        <v>47688.823293599999</v>
      </c>
      <c r="J19" s="207">
        <v>26.5</v>
      </c>
      <c r="K19" s="207">
        <v>654.25707999999997</v>
      </c>
      <c r="L19" s="207">
        <v>18963.219802799998</v>
      </c>
      <c r="M19" s="207">
        <v>19643.976882800001</v>
      </c>
      <c r="N19" s="207">
        <v>3267.7279244000001</v>
      </c>
      <c r="O19" s="207">
        <v>57632.622118600004</v>
      </c>
      <c r="P19" s="207">
        <v>184762.20257640001</v>
      </c>
      <c r="Q19" s="207">
        <v>245662.5526194</v>
      </c>
    </row>
    <row r="20" spans="1:17" s="267" customFormat="1" ht="15" customHeight="1">
      <c r="A20" s="215" t="s">
        <v>588</v>
      </c>
      <c r="B20" s="207">
        <v>0</v>
      </c>
      <c r="C20" s="207">
        <v>2980.90807</v>
      </c>
      <c r="D20" s="207">
        <v>597.45243000000005</v>
      </c>
      <c r="E20" s="207">
        <v>3578.3604999999998</v>
      </c>
      <c r="F20" s="207">
        <v>0</v>
      </c>
      <c r="G20" s="207">
        <v>2.1971999999999996</v>
      </c>
      <c r="H20" s="207">
        <v>0</v>
      </c>
      <c r="I20" s="207">
        <v>2.1971999999999996</v>
      </c>
      <c r="J20" s="207">
        <v>0</v>
      </c>
      <c r="K20" s="207">
        <v>0</v>
      </c>
      <c r="L20" s="207">
        <v>0</v>
      </c>
      <c r="M20" s="207">
        <v>0</v>
      </c>
      <c r="N20" s="207">
        <v>0</v>
      </c>
      <c r="O20" s="207">
        <v>2983.10527</v>
      </c>
      <c r="P20" s="207">
        <v>597.45243000000005</v>
      </c>
      <c r="Q20" s="207">
        <v>3580.5577000000003</v>
      </c>
    </row>
    <row r="21" spans="1:17" s="267" customFormat="1" ht="15" customHeight="1">
      <c r="A21" s="215" t="s">
        <v>589</v>
      </c>
      <c r="B21" s="207">
        <v>16.179729999999999</v>
      </c>
      <c r="C21" s="207">
        <v>2457.8219599999998</v>
      </c>
      <c r="D21" s="207">
        <v>3383.5970499999999</v>
      </c>
      <c r="E21" s="207">
        <v>5857.5987400000004</v>
      </c>
      <c r="F21" s="207">
        <v>0</v>
      </c>
      <c r="G21" s="207">
        <v>22.639310000000002</v>
      </c>
      <c r="H21" s="207">
        <v>52.183860000000003</v>
      </c>
      <c r="I21" s="207">
        <v>74.823170000000005</v>
      </c>
      <c r="J21" s="207">
        <v>0</v>
      </c>
      <c r="K21" s="207">
        <v>74.82383999999999</v>
      </c>
      <c r="L21" s="207">
        <v>0</v>
      </c>
      <c r="M21" s="207">
        <v>74.82383999999999</v>
      </c>
      <c r="N21" s="207">
        <v>16.179729999999999</v>
      </c>
      <c r="O21" s="207">
        <v>2555.2851099999998</v>
      </c>
      <c r="P21" s="207">
        <v>3435.7809099999999</v>
      </c>
      <c r="Q21" s="207">
        <v>6007.24575</v>
      </c>
    </row>
    <row r="22" spans="1:17" s="267" customFormat="1" ht="15" customHeight="1">
      <c r="A22" s="215" t="s">
        <v>590</v>
      </c>
      <c r="B22" s="207">
        <v>65.827570000000009</v>
      </c>
      <c r="C22" s="207">
        <v>19812.865879999998</v>
      </c>
      <c r="D22" s="207">
        <v>23728.712288400002</v>
      </c>
      <c r="E22" s="207">
        <v>43607.405738399997</v>
      </c>
      <c r="F22" s="207">
        <v>0</v>
      </c>
      <c r="G22" s="207">
        <v>149.95391000000001</v>
      </c>
      <c r="H22" s="207">
        <v>3038.4023188000001</v>
      </c>
      <c r="I22" s="207">
        <v>3188.3562288000003</v>
      </c>
      <c r="J22" s="207">
        <v>0</v>
      </c>
      <c r="K22" s="207">
        <v>92.977589999999992</v>
      </c>
      <c r="L22" s="207">
        <v>975.84577000000002</v>
      </c>
      <c r="M22" s="207">
        <v>1068.8233600000001</v>
      </c>
      <c r="N22" s="207">
        <v>65.827570000000009</v>
      </c>
      <c r="O22" s="207">
        <v>20055.79738</v>
      </c>
      <c r="P22" s="207">
        <v>27742.960377200001</v>
      </c>
      <c r="Q22" s="207">
        <v>47864.585327200002</v>
      </c>
    </row>
    <row r="23" spans="1:17" s="267" customFormat="1" ht="15" customHeight="1">
      <c r="A23" s="215" t="s">
        <v>591</v>
      </c>
      <c r="B23" s="207">
        <v>18.069990000000001</v>
      </c>
      <c r="C23" s="207">
        <v>424.35154</v>
      </c>
      <c r="D23" s="207">
        <v>164.59720000000002</v>
      </c>
      <c r="E23" s="207">
        <v>607.01873000000001</v>
      </c>
      <c r="F23" s="207">
        <v>0</v>
      </c>
      <c r="G23" s="207">
        <v>0</v>
      </c>
      <c r="H23" s="207">
        <v>0</v>
      </c>
      <c r="I23" s="207">
        <v>0</v>
      </c>
      <c r="J23" s="207">
        <v>0</v>
      </c>
      <c r="K23" s="207">
        <v>6.86</v>
      </c>
      <c r="L23" s="207">
        <v>0</v>
      </c>
      <c r="M23" s="207">
        <v>6.86</v>
      </c>
      <c r="N23" s="207">
        <v>18.069990000000001</v>
      </c>
      <c r="O23" s="207">
        <v>431.21153999999996</v>
      </c>
      <c r="P23" s="207">
        <v>164.59720000000002</v>
      </c>
      <c r="Q23" s="207">
        <v>613.87873000000002</v>
      </c>
    </row>
    <row r="24" spans="1:17" s="267" customFormat="1" ht="15" customHeight="1">
      <c r="A24" s="215" t="s">
        <v>592</v>
      </c>
      <c r="B24" s="207">
        <v>0</v>
      </c>
      <c r="C24" s="207">
        <v>0</v>
      </c>
      <c r="D24" s="207">
        <v>0</v>
      </c>
      <c r="E24" s="207">
        <v>0</v>
      </c>
      <c r="F24" s="207">
        <v>0</v>
      </c>
      <c r="G24" s="207">
        <v>0</v>
      </c>
      <c r="H24" s="207">
        <v>0</v>
      </c>
      <c r="I24" s="207">
        <v>0</v>
      </c>
      <c r="J24" s="207">
        <v>0</v>
      </c>
      <c r="K24" s="207">
        <v>0</v>
      </c>
      <c r="L24" s="207">
        <v>0</v>
      </c>
      <c r="M24" s="207">
        <v>0</v>
      </c>
      <c r="N24" s="207">
        <v>0</v>
      </c>
      <c r="O24" s="207">
        <v>0</v>
      </c>
      <c r="P24" s="207">
        <v>0</v>
      </c>
      <c r="Q24" s="207">
        <v>0</v>
      </c>
    </row>
    <row r="25" spans="1:17" s="268" customFormat="1" ht="15" customHeight="1">
      <c r="A25" s="215" t="s">
        <v>593</v>
      </c>
      <c r="B25" s="207">
        <v>0</v>
      </c>
      <c r="C25" s="207">
        <v>917.89657999999997</v>
      </c>
      <c r="D25" s="207">
        <v>364.65472999999997</v>
      </c>
      <c r="E25" s="207">
        <v>1282.5513100000001</v>
      </c>
      <c r="F25" s="207">
        <v>0</v>
      </c>
      <c r="G25" s="207">
        <v>67.647999999999996</v>
      </c>
      <c r="H25" s="207">
        <v>33.402910000000006</v>
      </c>
      <c r="I25" s="207">
        <v>101.05091</v>
      </c>
      <c r="J25" s="207">
        <v>0</v>
      </c>
      <c r="K25" s="207">
        <v>21.286750000000001</v>
      </c>
      <c r="L25" s="207">
        <v>0</v>
      </c>
      <c r="M25" s="207">
        <v>21.286750000000001</v>
      </c>
      <c r="N25" s="207">
        <v>0</v>
      </c>
      <c r="O25" s="207">
        <v>1006.83133</v>
      </c>
      <c r="P25" s="207">
        <v>398.05763999999999</v>
      </c>
      <c r="Q25" s="207">
        <v>1404.88897</v>
      </c>
    </row>
    <row r="26" spans="1:17" s="267" customFormat="1" ht="15" customHeight="1">
      <c r="A26" s="250" t="s">
        <v>77</v>
      </c>
      <c r="B26" s="260">
        <v>9994.8072599999978</v>
      </c>
      <c r="C26" s="260">
        <v>1329581.9891571996</v>
      </c>
      <c r="D26" s="260">
        <v>2605668.8817318007</v>
      </c>
      <c r="E26" s="260">
        <v>3945245.6781489998</v>
      </c>
      <c r="F26" s="260">
        <v>35344.559417000004</v>
      </c>
      <c r="G26" s="260">
        <v>86403.705470200002</v>
      </c>
      <c r="H26" s="260">
        <v>229770.96690560001</v>
      </c>
      <c r="I26" s="260">
        <v>351519.23179279995</v>
      </c>
      <c r="J26" s="260">
        <v>3125.2465050000001</v>
      </c>
      <c r="K26" s="260">
        <v>21424.001023399996</v>
      </c>
      <c r="L26" s="260">
        <v>139284.53126800002</v>
      </c>
      <c r="M26" s="260">
        <v>163833.7787964</v>
      </c>
      <c r="N26" s="260">
        <v>48464.613182000016</v>
      </c>
      <c r="O26" s="260">
        <v>1437409.6956507999</v>
      </c>
      <c r="P26" s="260">
        <v>2974724.3799054008</v>
      </c>
      <c r="Q26" s="260">
        <v>4460598.6887381999</v>
      </c>
    </row>
    <row r="27" spans="1:17" ht="15" customHeight="1" thickBot="1">
      <c r="A27" s="222"/>
      <c r="B27" s="228"/>
      <c r="C27" s="224"/>
      <c r="D27" s="224"/>
      <c r="E27" s="224"/>
      <c r="F27" s="224"/>
      <c r="G27" s="224"/>
      <c r="H27" s="228"/>
      <c r="I27" s="228"/>
      <c r="J27" s="228"/>
      <c r="K27" s="228"/>
      <c r="L27" s="228"/>
      <c r="M27" s="228"/>
      <c r="N27" s="228"/>
      <c r="O27" s="228"/>
      <c r="P27" s="228"/>
      <c r="Q27" s="228"/>
    </row>
    <row r="28" spans="1:17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26"/>
      <c r="I28" s="226"/>
      <c r="J28" s="184"/>
      <c r="K28" s="184"/>
      <c r="L28" s="184"/>
      <c r="M28" s="184"/>
      <c r="N28" s="184"/>
      <c r="O28" s="184"/>
      <c r="P28" s="184"/>
      <c r="Q28" s="184"/>
    </row>
    <row r="29" spans="1:17" ht="13.5" customHeight="1">
      <c r="A29" s="323"/>
      <c r="B29" s="324"/>
      <c r="C29" s="325"/>
      <c r="D29" s="325"/>
      <c r="E29" s="325"/>
      <c r="F29" s="325"/>
      <c r="G29" s="325"/>
      <c r="H29" s="325"/>
      <c r="I29" s="326"/>
      <c r="J29" s="192"/>
      <c r="K29" s="192"/>
      <c r="L29" s="192"/>
      <c r="M29" s="192"/>
      <c r="N29" s="192"/>
      <c r="O29" s="192"/>
      <c r="P29" s="192"/>
      <c r="Q29" s="192"/>
    </row>
  </sheetData>
  <mergeCells count="8">
    <mergeCell ref="A1:Q1"/>
    <mergeCell ref="A2:Q2"/>
    <mergeCell ref="A3:Q3"/>
    <mergeCell ref="A4:Q4"/>
    <mergeCell ref="B6:E6"/>
    <mergeCell ref="F6:I6"/>
    <mergeCell ref="J6:M6"/>
    <mergeCell ref="N6:Q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AG68"/>
  <sheetViews>
    <sheetView topLeftCell="A2" zoomScale="70" zoomScaleNormal="70" workbookViewId="0">
      <selection activeCell="A2" sqref="A2:AG2"/>
    </sheetView>
  </sheetViews>
  <sheetFormatPr defaultColWidth="11.42578125" defaultRowHeight="44.25"/>
  <cols>
    <col min="1" max="1" width="60.710937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8" width="15.7109375" style="208" customWidth="1"/>
    <col min="19" max="19" width="27.7109375" style="208" customWidth="1"/>
    <col min="20" max="20" width="15.7109375" style="208" customWidth="1"/>
    <col min="21" max="21" width="27.7109375" style="208" customWidth="1"/>
    <col min="22" max="22" width="15.7109375" style="208" customWidth="1"/>
    <col min="23" max="23" width="27.7109375" style="208" customWidth="1"/>
    <col min="24" max="26" width="15.7109375" style="208" customWidth="1"/>
    <col min="27" max="27" width="27.7109375" style="208" customWidth="1"/>
    <col min="28" max="28" width="15.7109375" style="208" customWidth="1"/>
    <col min="29" max="29" width="27.7109375" style="208" customWidth="1"/>
    <col min="30" max="30" width="15.7109375" style="208" customWidth="1"/>
    <col min="31" max="31" width="27.7109375" style="208" customWidth="1"/>
    <col min="32" max="33" width="15.7109375" style="208" customWidth="1"/>
    <col min="34" max="256" width="11.42578125" style="208"/>
    <col min="257" max="257" width="53.5703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4" width="15.7109375" style="208" customWidth="1"/>
    <col min="275" max="275" width="27.7109375" style="208" customWidth="1"/>
    <col min="276" max="276" width="15.7109375" style="208" customWidth="1"/>
    <col min="277" max="277" width="27.7109375" style="208" customWidth="1"/>
    <col min="278" max="278" width="15.7109375" style="208" customWidth="1"/>
    <col min="279" max="279" width="27.7109375" style="208" customWidth="1"/>
    <col min="280" max="282" width="15.7109375" style="208" customWidth="1"/>
    <col min="283" max="283" width="27.7109375" style="208" customWidth="1"/>
    <col min="284" max="284" width="15.7109375" style="208" customWidth="1"/>
    <col min="285" max="285" width="27.7109375" style="208" customWidth="1"/>
    <col min="286" max="286" width="15.7109375" style="208" customWidth="1"/>
    <col min="287" max="287" width="27.7109375" style="208" customWidth="1"/>
    <col min="288" max="289" width="15.7109375" style="208" customWidth="1"/>
    <col min="290" max="512" width="11.42578125" style="208"/>
    <col min="513" max="513" width="53.5703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30" width="15.7109375" style="208" customWidth="1"/>
    <col min="531" max="531" width="27.7109375" style="208" customWidth="1"/>
    <col min="532" max="532" width="15.7109375" style="208" customWidth="1"/>
    <col min="533" max="533" width="27.7109375" style="208" customWidth="1"/>
    <col min="534" max="534" width="15.7109375" style="208" customWidth="1"/>
    <col min="535" max="535" width="27.7109375" style="208" customWidth="1"/>
    <col min="536" max="538" width="15.7109375" style="208" customWidth="1"/>
    <col min="539" max="539" width="27.7109375" style="208" customWidth="1"/>
    <col min="540" max="540" width="15.7109375" style="208" customWidth="1"/>
    <col min="541" max="541" width="27.7109375" style="208" customWidth="1"/>
    <col min="542" max="542" width="15.7109375" style="208" customWidth="1"/>
    <col min="543" max="543" width="27.7109375" style="208" customWidth="1"/>
    <col min="544" max="545" width="15.7109375" style="208" customWidth="1"/>
    <col min="546" max="768" width="11.42578125" style="208"/>
    <col min="769" max="769" width="53.5703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6" width="15.7109375" style="208" customWidth="1"/>
    <col min="787" max="787" width="27.7109375" style="208" customWidth="1"/>
    <col min="788" max="788" width="15.7109375" style="208" customWidth="1"/>
    <col min="789" max="789" width="27.7109375" style="208" customWidth="1"/>
    <col min="790" max="790" width="15.7109375" style="208" customWidth="1"/>
    <col min="791" max="791" width="27.7109375" style="208" customWidth="1"/>
    <col min="792" max="794" width="15.7109375" style="208" customWidth="1"/>
    <col min="795" max="795" width="27.7109375" style="208" customWidth="1"/>
    <col min="796" max="796" width="15.7109375" style="208" customWidth="1"/>
    <col min="797" max="797" width="27.7109375" style="208" customWidth="1"/>
    <col min="798" max="798" width="15.7109375" style="208" customWidth="1"/>
    <col min="799" max="799" width="27.7109375" style="208" customWidth="1"/>
    <col min="800" max="801" width="15.7109375" style="208" customWidth="1"/>
    <col min="802" max="1024" width="11.42578125" style="208"/>
    <col min="1025" max="1025" width="53.5703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2" width="15.7109375" style="208" customWidth="1"/>
    <col min="1043" max="1043" width="27.7109375" style="208" customWidth="1"/>
    <col min="1044" max="1044" width="15.7109375" style="208" customWidth="1"/>
    <col min="1045" max="1045" width="27.7109375" style="208" customWidth="1"/>
    <col min="1046" max="1046" width="15.7109375" style="208" customWidth="1"/>
    <col min="1047" max="1047" width="27.7109375" style="208" customWidth="1"/>
    <col min="1048" max="1050" width="15.7109375" style="208" customWidth="1"/>
    <col min="1051" max="1051" width="27.7109375" style="208" customWidth="1"/>
    <col min="1052" max="1052" width="15.7109375" style="208" customWidth="1"/>
    <col min="1053" max="1053" width="27.7109375" style="208" customWidth="1"/>
    <col min="1054" max="1054" width="15.7109375" style="208" customWidth="1"/>
    <col min="1055" max="1055" width="27.7109375" style="208" customWidth="1"/>
    <col min="1056" max="1057" width="15.7109375" style="208" customWidth="1"/>
    <col min="1058" max="1280" width="11.42578125" style="208"/>
    <col min="1281" max="1281" width="53.5703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8" width="15.7109375" style="208" customWidth="1"/>
    <col min="1299" max="1299" width="27.7109375" style="208" customWidth="1"/>
    <col min="1300" max="1300" width="15.7109375" style="208" customWidth="1"/>
    <col min="1301" max="1301" width="27.7109375" style="208" customWidth="1"/>
    <col min="1302" max="1302" width="15.7109375" style="208" customWidth="1"/>
    <col min="1303" max="1303" width="27.7109375" style="208" customWidth="1"/>
    <col min="1304" max="1306" width="15.7109375" style="208" customWidth="1"/>
    <col min="1307" max="1307" width="27.7109375" style="208" customWidth="1"/>
    <col min="1308" max="1308" width="15.7109375" style="208" customWidth="1"/>
    <col min="1309" max="1309" width="27.7109375" style="208" customWidth="1"/>
    <col min="1310" max="1310" width="15.7109375" style="208" customWidth="1"/>
    <col min="1311" max="1311" width="27.7109375" style="208" customWidth="1"/>
    <col min="1312" max="1313" width="15.7109375" style="208" customWidth="1"/>
    <col min="1314" max="1536" width="11.42578125" style="208"/>
    <col min="1537" max="1537" width="53.5703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4" width="15.7109375" style="208" customWidth="1"/>
    <col min="1555" max="1555" width="27.7109375" style="208" customWidth="1"/>
    <col min="1556" max="1556" width="15.7109375" style="208" customWidth="1"/>
    <col min="1557" max="1557" width="27.7109375" style="208" customWidth="1"/>
    <col min="1558" max="1558" width="15.7109375" style="208" customWidth="1"/>
    <col min="1559" max="1559" width="27.7109375" style="208" customWidth="1"/>
    <col min="1560" max="1562" width="15.7109375" style="208" customWidth="1"/>
    <col min="1563" max="1563" width="27.7109375" style="208" customWidth="1"/>
    <col min="1564" max="1564" width="15.7109375" style="208" customWidth="1"/>
    <col min="1565" max="1565" width="27.7109375" style="208" customWidth="1"/>
    <col min="1566" max="1566" width="15.7109375" style="208" customWidth="1"/>
    <col min="1567" max="1567" width="27.7109375" style="208" customWidth="1"/>
    <col min="1568" max="1569" width="15.7109375" style="208" customWidth="1"/>
    <col min="1570" max="1792" width="11.42578125" style="208"/>
    <col min="1793" max="1793" width="53.5703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10" width="15.7109375" style="208" customWidth="1"/>
    <col min="1811" max="1811" width="27.7109375" style="208" customWidth="1"/>
    <col min="1812" max="1812" width="15.7109375" style="208" customWidth="1"/>
    <col min="1813" max="1813" width="27.7109375" style="208" customWidth="1"/>
    <col min="1814" max="1814" width="15.7109375" style="208" customWidth="1"/>
    <col min="1815" max="1815" width="27.7109375" style="208" customWidth="1"/>
    <col min="1816" max="1818" width="15.7109375" style="208" customWidth="1"/>
    <col min="1819" max="1819" width="27.7109375" style="208" customWidth="1"/>
    <col min="1820" max="1820" width="15.7109375" style="208" customWidth="1"/>
    <col min="1821" max="1821" width="27.7109375" style="208" customWidth="1"/>
    <col min="1822" max="1822" width="15.7109375" style="208" customWidth="1"/>
    <col min="1823" max="1823" width="27.7109375" style="208" customWidth="1"/>
    <col min="1824" max="1825" width="15.7109375" style="208" customWidth="1"/>
    <col min="1826" max="2048" width="11.42578125" style="208"/>
    <col min="2049" max="2049" width="53.5703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6" width="15.7109375" style="208" customWidth="1"/>
    <col min="2067" max="2067" width="27.7109375" style="208" customWidth="1"/>
    <col min="2068" max="2068" width="15.7109375" style="208" customWidth="1"/>
    <col min="2069" max="2069" width="27.7109375" style="208" customWidth="1"/>
    <col min="2070" max="2070" width="15.7109375" style="208" customWidth="1"/>
    <col min="2071" max="2071" width="27.7109375" style="208" customWidth="1"/>
    <col min="2072" max="2074" width="15.7109375" style="208" customWidth="1"/>
    <col min="2075" max="2075" width="27.7109375" style="208" customWidth="1"/>
    <col min="2076" max="2076" width="15.7109375" style="208" customWidth="1"/>
    <col min="2077" max="2077" width="27.7109375" style="208" customWidth="1"/>
    <col min="2078" max="2078" width="15.7109375" style="208" customWidth="1"/>
    <col min="2079" max="2079" width="27.7109375" style="208" customWidth="1"/>
    <col min="2080" max="2081" width="15.7109375" style="208" customWidth="1"/>
    <col min="2082" max="2304" width="11.42578125" style="208"/>
    <col min="2305" max="2305" width="53.5703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2" width="15.7109375" style="208" customWidth="1"/>
    <col min="2323" max="2323" width="27.7109375" style="208" customWidth="1"/>
    <col min="2324" max="2324" width="15.7109375" style="208" customWidth="1"/>
    <col min="2325" max="2325" width="27.7109375" style="208" customWidth="1"/>
    <col min="2326" max="2326" width="15.7109375" style="208" customWidth="1"/>
    <col min="2327" max="2327" width="27.7109375" style="208" customWidth="1"/>
    <col min="2328" max="2330" width="15.7109375" style="208" customWidth="1"/>
    <col min="2331" max="2331" width="27.7109375" style="208" customWidth="1"/>
    <col min="2332" max="2332" width="15.7109375" style="208" customWidth="1"/>
    <col min="2333" max="2333" width="27.7109375" style="208" customWidth="1"/>
    <col min="2334" max="2334" width="15.7109375" style="208" customWidth="1"/>
    <col min="2335" max="2335" width="27.7109375" style="208" customWidth="1"/>
    <col min="2336" max="2337" width="15.7109375" style="208" customWidth="1"/>
    <col min="2338" max="2560" width="11.42578125" style="208"/>
    <col min="2561" max="2561" width="53.5703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8" width="15.7109375" style="208" customWidth="1"/>
    <col min="2579" max="2579" width="27.7109375" style="208" customWidth="1"/>
    <col min="2580" max="2580" width="15.7109375" style="208" customWidth="1"/>
    <col min="2581" max="2581" width="27.7109375" style="208" customWidth="1"/>
    <col min="2582" max="2582" width="15.7109375" style="208" customWidth="1"/>
    <col min="2583" max="2583" width="27.7109375" style="208" customWidth="1"/>
    <col min="2584" max="2586" width="15.7109375" style="208" customWidth="1"/>
    <col min="2587" max="2587" width="27.7109375" style="208" customWidth="1"/>
    <col min="2588" max="2588" width="15.7109375" style="208" customWidth="1"/>
    <col min="2589" max="2589" width="27.7109375" style="208" customWidth="1"/>
    <col min="2590" max="2590" width="15.7109375" style="208" customWidth="1"/>
    <col min="2591" max="2591" width="27.7109375" style="208" customWidth="1"/>
    <col min="2592" max="2593" width="15.7109375" style="208" customWidth="1"/>
    <col min="2594" max="2816" width="11.42578125" style="208"/>
    <col min="2817" max="2817" width="53.5703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4" width="15.7109375" style="208" customWidth="1"/>
    <col min="2835" max="2835" width="27.7109375" style="208" customWidth="1"/>
    <col min="2836" max="2836" width="15.7109375" style="208" customWidth="1"/>
    <col min="2837" max="2837" width="27.7109375" style="208" customWidth="1"/>
    <col min="2838" max="2838" width="15.7109375" style="208" customWidth="1"/>
    <col min="2839" max="2839" width="27.7109375" style="208" customWidth="1"/>
    <col min="2840" max="2842" width="15.7109375" style="208" customWidth="1"/>
    <col min="2843" max="2843" width="27.7109375" style="208" customWidth="1"/>
    <col min="2844" max="2844" width="15.7109375" style="208" customWidth="1"/>
    <col min="2845" max="2845" width="27.7109375" style="208" customWidth="1"/>
    <col min="2846" max="2846" width="15.7109375" style="208" customWidth="1"/>
    <col min="2847" max="2847" width="27.7109375" style="208" customWidth="1"/>
    <col min="2848" max="2849" width="15.7109375" style="208" customWidth="1"/>
    <col min="2850" max="3072" width="11.42578125" style="208"/>
    <col min="3073" max="3073" width="53.5703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90" width="15.7109375" style="208" customWidth="1"/>
    <col min="3091" max="3091" width="27.7109375" style="208" customWidth="1"/>
    <col min="3092" max="3092" width="15.7109375" style="208" customWidth="1"/>
    <col min="3093" max="3093" width="27.7109375" style="208" customWidth="1"/>
    <col min="3094" max="3094" width="15.7109375" style="208" customWidth="1"/>
    <col min="3095" max="3095" width="27.7109375" style="208" customWidth="1"/>
    <col min="3096" max="3098" width="15.7109375" style="208" customWidth="1"/>
    <col min="3099" max="3099" width="27.7109375" style="208" customWidth="1"/>
    <col min="3100" max="3100" width="15.7109375" style="208" customWidth="1"/>
    <col min="3101" max="3101" width="27.7109375" style="208" customWidth="1"/>
    <col min="3102" max="3102" width="15.7109375" style="208" customWidth="1"/>
    <col min="3103" max="3103" width="27.7109375" style="208" customWidth="1"/>
    <col min="3104" max="3105" width="15.7109375" style="208" customWidth="1"/>
    <col min="3106" max="3328" width="11.42578125" style="208"/>
    <col min="3329" max="3329" width="53.5703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6" width="15.7109375" style="208" customWidth="1"/>
    <col min="3347" max="3347" width="27.7109375" style="208" customWidth="1"/>
    <col min="3348" max="3348" width="15.7109375" style="208" customWidth="1"/>
    <col min="3349" max="3349" width="27.7109375" style="208" customWidth="1"/>
    <col min="3350" max="3350" width="15.7109375" style="208" customWidth="1"/>
    <col min="3351" max="3351" width="27.7109375" style="208" customWidth="1"/>
    <col min="3352" max="3354" width="15.7109375" style="208" customWidth="1"/>
    <col min="3355" max="3355" width="27.7109375" style="208" customWidth="1"/>
    <col min="3356" max="3356" width="15.7109375" style="208" customWidth="1"/>
    <col min="3357" max="3357" width="27.7109375" style="208" customWidth="1"/>
    <col min="3358" max="3358" width="15.7109375" style="208" customWidth="1"/>
    <col min="3359" max="3359" width="27.7109375" style="208" customWidth="1"/>
    <col min="3360" max="3361" width="15.7109375" style="208" customWidth="1"/>
    <col min="3362" max="3584" width="11.42578125" style="208"/>
    <col min="3585" max="3585" width="53.5703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2" width="15.7109375" style="208" customWidth="1"/>
    <col min="3603" max="3603" width="27.7109375" style="208" customWidth="1"/>
    <col min="3604" max="3604" width="15.7109375" style="208" customWidth="1"/>
    <col min="3605" max="3605" width="27.7109375" style="208" customWidth="1"/>
    <col min="3606" max="3606" width="15.7109375" style="208" customWidth="1"/>
    <col min="3607" max="3607" width="27.7109375" style="208" customWidth="1"/>
    <col min="3608" max="3610" width="15.7109375" style="208" customWidth="1"/>
    <col min="3611" max="3611" width="27.7109375" style="208" customWidth="1"/>
    <col min="3612" max="3612" width="15.7109375" style="208" customWidth="1"/>
    <col min="3613" max="3613" width="27.7109375" style="208" customWidth="1"/>
    <col min="3614" max="3614" width="15.7109375" style="208" customWidth="1"/>
    <col min="3615" max="3615" width="27.7109375" style="208" customWidth="1"/>
    <col min="3616" max="3617" width="15.7109375" style="208" customWidth="1"/>
    <col min="3618" max="3840" width="11.42578125" style="208"/>
    <col min="3841" max="3841" width="53.5703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8" width="15.7109375" style="208" customWidth="1"/>
    <col min="3859" max="3859" width="27.7109375" style="208" customWidth="1"/>
    <col min="3860" max="3860" width="15.7109375" style="208" customWidth="1"/>
    <col min="3861" max="3861" width="27.7109375" style="208" customWidth="1"/>
    <col min="3862" max="3862" width="15.7109375" style="208" customWidth="1"/>
    <col min="3863" max="3863" width="27.7109375" style="208" customWidth="1"/>
    <col min="3864" max="3866" width="15.7109375" style="208" customWidth="1"/>
    <col min="3867" max="3867" width="27.7109375" style="208" customWidth="1"/>
    <col min="3868" max="3868" width="15.7109375" style="208" customWidth="1"/>
    <col min="3869" max="3869" width="27.7109375" style="208" customWidth="1"/>
    <col min="3870" max="3870" width="15.7109375" style="208" customWidth="1"/>
    <col min="3871" max="3871" width="27.7109375" style="208" customWidth="1"/>
    <col min="3872" max="3873" width="15.7109375" style="208" customWidth="1"/>
    <col min="3874" max="4096" width="11.42578125" style="208"/>
    <col min="4097" max="4097" width="53.5703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4" width="15.7109375" style="208" customWidth="1"/>
    <col min="4115" max="4115" width="27.7109375" style="208" customWidth="1"/>
    <col min="4116" max="4116" width="15.7109375" style="208" customWidth="1"/>
    <col min="4117" max="4117" width="27.7109375" style="208" customWidth="1"/>
    <col min="4118" max="4118" width="15.7109375" style="208" customWidth="1"/>
    <col min="4119" max="4119" width="27.7109375" style="208" customWidth="1"/>
    <col min="4120" max="4122" width="15.7109375" style="208" customWidth="1"/>
    <col min="4123" max="4123" width="27.7109375" style="208" customWidth="1"/>
    <col min="4124" max="4124" width="15.7109375" style="208" customWidth="1"/>
    <col min="4125" max="4125" width="27.7109375" style="208" customWidth="1"/>
    <col min="4126" max="4126" width="15.7109375" style="208" customWidth="1"/>
    <col min="4127" max="4127" width="27.7109375" style="208" customWidth="1"/>
    <col min="4128" max="4129" width="15.7109375" style="208" customWidth="1"/>
    <col min="4130" max="4352" width="11.42578125" style="208"/>
    <col min="4353" max="4353" width="53.5703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70" width="15.7109375" style="208" customWidth="1"/>
    <col min="4371" max="4371" width="27.7109375" style="208" customWidth="1"/>
    <col min="4372" max="4372" width="15.7109375" style="208" customWidth="1"/>
    <col min="4373" max="4373" width="27.7109375" style="208" customWidth="1"/>
    <col min="4374" max="4374" width="15.7109375" style="208" customWidth="1"/>
    <col min="4375" max="4375" width="27.7109375" style="208" customWidth="1"/>
    <col min="4376" max="4378" width="15.7109375" style="208" customWidth="1"/>
    <col min="4379" max="4379" width="27.7109375" style="208" customWidth="1"/>
    <col min="4380" max="4380" width="15.7109375" style="208" customWidth="1"/>
    <col min="4381" max="4381" width="27.7109375" style="208" customWidth="1"/>
    <col min="4382" max="4382" width="15.7109375" style="208" customWidth="1"/>
    <col min="4383" max="4383" width="27.7109375" style="208" customWidth="1"/>
    <col min="4384" max="4385" width="15.7109375" style="208" customWidth="1"/>
    <col min="4386" max="4608" width="11.42578125" style="208"/>
    <col min="4609" max="4609" width="53.5703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6" width="15.7109375" style="208" customWidth="1"/>
    <col min="4627" max="4627" width="27.7109375" style="208" customWidth="1"/>
    <col min="4628" max="4628" width="15.7109375" style="208" customWidth="1"/>
    <col min="4629" max="4629" width="27.7109375" style="208" customWidth="1"/>
    <col min="4630" max="4630" width="15.7109375" style="208" customWidth="1"/>
    <col min="4631" max="4631" width="27.7109375" style="208" customWidth="1"/>
    <col min="4632" max="4634" width="15.7109375" style="208" customWidth="1"/>
    <col min="4635" max="4635" width="27.7109375" style="208" customWidth="1"/>
    <col min="4636" max="4636" width="15.7109375" style="208" customWidth="1"/>
    <col min="4637" max="4637" width="27.7109375" style="208" customWidth="1"/>
    <col min="4638" max="4638" width="15.7109375" style="208" customWidth="1"/>
    <col min="4639" max="4639" width="27.7109375" style="208" customWidth="1"/>
    <col min="4640" max="4641" width="15.7109375" style="208" customWidth="1"/>
    <col min="4642" max="4864" width="11.42578125" style="208"/>
    <col min="4865" max="4865" width="53.5703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2" width="15.7109375" style="208" customWidth="1"/>
    <col min="4883" max="4883" width="27.7109375" style="208" customWidth="1"/>
    <col min="4884" max="4884" width="15.7109375" style="208" customWidth="1"/>
    <col min="4885" max="4885" width="27.7109375" style="208" customWidth="1"/>
    <col min="4886" max="4886" width="15.7109375" style="208" customWidth="1"/>
    <col min="4887" max="4887" width="27.7109375" style="208" customWidth="1"/>
    <col min="4888" max="4890" width="15.7109375" style="208" customWidth="1"/>
    <col min="4891" max="4891" width="27.7109375" style="208" customWidth="1"/>
    <col min="4892" max="4892" width="15.7109375" style="208" customWidth="1"/>
    <col min="4893" max="4893" width="27.7109375" style="208" customWidth="1"/>
    <col min="4894" max="4894" width="15.7109375" style="208" customWidth="1"/>
    <col min="4895" max="4895" width="27.7109375" style="208" customWidth="1"/>
    <col min="4896" max="4897" width="15.7109375" style="208" customWidth="1"/>
    <col min="4898" max="5120" width="11.42578125" style="208"/>
    <col min="5121" max="5121" width="53.5703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8" width="15.7109375" style="208" customWidth="1"/>
    <col min="5139" max="5139" width="27.7109375" style="208" customWidth="1"/>
    <col min="5140" max="5140" width="15.7109375" style="208" customWidth="1"/>
    <col min="5141" max="5141" width="27.7109375" style="208" customWidth="1"/>
    <col min="5142" max="5142" width="15.7109375" style="208" customWidth="1"/>
    <col min="5143" max="5143" width="27.7109375" style="208" customWidth="1"/>
    <col min="5144" max="5146" width="15.7109375" style="208" customWidth="1"/>
    <col min="5147" max="5147" width="27.7109375" style="208" customWidth="1"/>
    <col min="5148" max="5148" width="15.7109375" style="208" customWidth="1"/>
    <col min="5149" max="5149" width="27.7109375" style="208" customWidth="1"/>
    <col min="5150" max="5150" width="15.7109375" style="208" customWidth="1"/>
    <col min="5151" max="5151" width="27.7109375" style="208" customWidth="1"/>
    <col min="5152" max="5153" width="15.7109375" style="208" customWidth="1"/>
    <col min="5154" max="5376" width="11.42578125" style="208"/>
    <col min="5377" max="5377" width="53.5703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4" width="15.7109375" style="208" customWidth="1"/>
    <col min="5395" max="5395" width="27.7109375" style="208" customWidth="1"/>
    <col min="5396" max="5396" width="15.7109375" style="208" customWidth="1"/>
    <col min="5397" max="5397" width="27.7109375" style="208" customWidth="1"/>
    <col min="5398" max="5398" width="15.7109375" style="208" customWidth="1"/>
    <col min="5399" max="5399" width="27.7109375" style="208" customWidth="1"/>
    <col min="5400" max="5402" width="15.7109375" style="208" customWidth="1"/>
    <col min="5403" max="5403" width="27.7109375" style="208" customWidth="1"/>
    <col min="5404" max="5404" width="15.7109375" style="208" customWidth="1"/>
    <col min="5405" max="5405" width="27.7109375" style="208" customWidth="1"/>
    <col min="5406" max="5406" width="15.7109375" style="208" customWidth="1"/>
    <col min="5407" max="5407" width="27.7109375" style="208" customWidth="1"/>
    <col min="5408" max="5409" width="15.7109375" style="208" customWidth="1"/>
    <col min="5410" max="5632" width="11.42578125" style="208"/>
    <col min="5633" max="5633" width="53.5703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50" width="15.7109375" style="208" customWidth="1"/>
    <col min="5651" max="5651" width="27.7109375" style="208" customWidth="1"/>
    <col min="5652" max="5652" width="15.7109375" style="208" customWidth="1"/>
    <col min="5653" max="5653" width="27.7109375" style="208" customWidth="1"/>
    <col min="5654" max="5654" width="15.7109375" style="208" customWidth="1"/>
    <col min="5655" max="5655" width="27.7109375" style="208" customWidth="1"/>
    <col min="5656" max="5658" width="15.7109375" style="208" customWidth="1"/>
    <col min="5659" max="5659" width="27.7109375" style="208" customWidth="1"/>
    <col min="5660" max="5660" width="15.7109375" style="208" customWidth="1"/>
    <col min="5661" max="5661" width="27.7109375" style="208" customWidth="1"/>
    <col min="5662" max="5662" width="15.7109375" style="208" customWidth="1"/>
    <col min="5663" max="5663" width="27.7109375" style="208" customWidth="1"/>
    <col min="5664" max="5665" width="15.7109375" style="208" customWidth="1"/>
    <col min="5666" max="5888" width="11.42578125" style="208"/>
    <col min="5889" max="5889" width="53.5703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6" width="15.7109375" style="208" customWidth="1"/>
    <col min="5907" max="5907" width="27.7109375" style="208" customWidth="1"/>
    <col min="5908" max="5908" width="15.7109375" style="208" customWidth="1"/>
    <col min="5909" max="5909" width="27.7109375" style="208" customWidth="1"/>
    <col min="5910" max="5910" width="15.7109375" style="208" customWidth="1"/>
    <col min="5911" max="5911" width="27.7109375" style="208" customWidth="1"/>
    <col min="5912" max="5914" width="15.7109375" style="208" customWidth="1"/>
    <col min="5915" max="5915" width="27.7109375" style="208" customWidth="1"/>
    <col min="5916" max="5916" width="15.7109375" style="208" customWidth="1"/>
    <col min="5917" max="5917" width="27.7109375" style="208" customWidth="1"/>
    <col min="5918" max="5918" width="15.7109375" style="208" customWidth="1"/>
    <col min="5919" max="5919" width="27.7109375" style="208" customWidth="1"/>
    <col min="5920" max="5921" width="15.7109375" style="208" customWidth="1"/>
    <col min="5922" max="6144" width="11.42578125" style="208"/>
    <col min="6145" max="6145" width="53.5703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2" width="15.7109375" style="208" customWidth="1"/>
    <col min="6163" max="6163" width="27.7109375" style="208" customWidth="1"/>
    <col min="6164" max="6164" width="15.7109375" style="208" customWidth="1"/>
    <col min="6165" max="6165" width="27.7109375" style="208" customWidth="1"/>
    <col min="6166" max="6166" width="15.7109375" style="208" customWidth="1"/>
    <col min="6167" max="6167" width="27.7109375" style="208" customWidth="1"/>
    <col min="6168" max="6170" width="15.7109375" style="208" customWidth="1"/>
    <col min="6171" max="6171" width="27.7109375" style="208" customWidth="1"/>
    <col min="6172" max="6172" width="15.7109375" style="208" customWidth="1"/>
    <col min="6173" max="6173" width="27.7109375" style="208" customWidth="1"/>
    <col min="6174" max="6174" width="15.7109375" style="208" customWidth="1"/>
    <col min="6175" max="6175" width="27.7109375" style="208" customWidth="1"/>
    <col min="6176" max="6177" width="15.7109375" style="208" customWidth="1"/>
    <col min="6178" max="6400" width="11.42578125" style="208"/>
    <col min="6401" max="6401" width="53.5703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8" width="15.7109375" style="208" customWidth="1"/>
    <col min="6419" max="6419" width="27.7109375" style="208" customWidth="1"/>
    <col min="6420" max="6420" width="15.7109375" style="208" customWidth="1"/>
    <col min="6421" max="6421" width="27.7109375" style="208" customWidth="1"/>
    <col min="6422" max="6422" width="15.7109375" style="208" customWidth="1"/>
    <col min="6423" max="6423" width="27.7109375" style="208" customWidth="1"/>
    <col min="6424" max="6426" width="15.7109375" style="208" customWidth="1"/>
    <col min="6427" max="6427" width="27.7109375" style="208" customWidth="1"/>
    <col min="6428" max="6428" width="15.7109375" style="208" customWidth="1"/>
    <col min="6429" max="6429" width="27.7109375" style="208" customWidth="1"/>
    <col min="6430" max="6430" width="15.7109375" style="208" customWidth="1"/>
    <col min="6431" max="6431" width="27.7109375" style="208" customWidth="1"/>
    <col min="6432" max="6433" width="15.7109375" style="208" customWidth="1"/>
    <col min="6434" max="6656" width="11.42578125" style="208"/>
    <col min="6657" max="6657" width="53.5703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4" width="15.7109375" style="208" customWidth="1"/>
    <col min="6675" max="6675" width="27.7109375" style="208" customWidth="1"/>
    <col min="6676" max="6676" width="15.7109375" style="208" customWidth="1"/>
    <col min="6677" max="6677" width="27.7109375" style="208" customWidth="1"/>
    <col min="6678" max="6678" width="15.7109375" style="208" customWidth="1"/>
    <col min="6679" max="6679" width="27.7109375" style="208" customWidth="1"/>
    <col min="6680" max="6682" width="15.7109375" style="208" customWidth="1"/>
    <col min="6683" max="6683" width="27.7109375" style="208" customWidth="1"/>
    <col min="6684" max="6684" width="15.7109375" style="208" customWidth="1"/>
    <col min="6685" max="6685" width="27.7109375" style="208" customWidth="1"/>
    <col min="6686" max="6686" width="15.7109375" style="208" customWidth="1"/>
    <col min="6687" max="6687" width="27.7109375" style="208" customWidth="1"/>
    <col min="6688" max="6689" width="15.7109375" style="208" customWidth="1"/>
    <col min="6690" max="6912" width="11.42578125" style="208"/>
    <col min="6913" max="6913" width="53.5703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30" width="15.7109375" style="208" customWidth="1"/>
    <col min="6931" max="6931" width="27.7109375" style="208" customWidth="1"/>
    <col min="6932" max="6932" width="15.7109375" style="208" customWidth="1"/>
    <col min="6933" max="6933" width="27.7109375" style="208" customWidth="1"/>
    <col min="6934" max="6934" width="15.7109375" style="208" customWidth="1"/>
    <col min="6935" max="6935" width="27.7109375" style="208" customWidth="1"/>
    <col min="6936" max="6938" width="15.7109375" style="208" customWidth="1"/>
    <col min="6939" max="6939" width="27.7109375" style="208" customWidth="1"/>
    <col min="6940" max="6940" width="15.7109375" style="208" customWidth="1"/>
    <col min="6941" max="6941" width="27.7109375" style="208" customWidth="1"/>
    <col min="6942" max="6942" width="15.7109375" style="208" customWidth="1"/>
    <col min="6943" max="6943" width="27.7109375" style="208" customWidth="1"/>
    <col min="6944" max="6945" width="15.7109375" style="208" customWidth="1"/>
    <col min="6946" max="7168" width="11.42578125" style="208"/>
    <col min="7169" max="7169" width="53.5703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6" width="15.7109375" style="208" customWidth="1"/>
    <col min="7187" max="7187" width="27.7109375" style="208" customWidth="1"/>
    <col min="7188" max="7188" width="15.7109375" style="208" customWidth="1"/>
    <col min="7189" max="7189" width="27.7109375" style="208" customWidth="1"/>
    <col min="7190" max="7190" width="15.7109375" style="208" customWidth="1"/>
    <col min="7191" max="7191" width="27.7109375" style="208" customWidth="1"/>
    <col min="7192" max="7194" width="15.7109375" style="208" customWidth="1"/>
    <col min="7195" max="7195" width="27.7109375" style="208" customWidth="1"/>
    <col min="7196" max="7196" width="15.7109375" style="208" customWidth="1"/>
    <col min="7197" max="7197" width="27.7109375" style="208" customWidth="1"/>
    <col min="7198" max="7198" width="15.7109375" style="208" customWidth="1"/>
    <col min="7199" max="7199" width="27.7109375" style="208" customWidth="1"/>
    <col min="7200" max="7201" width="15.7109375" style="208" customWidth="1"/>
    <col min="7202" max="7424" width="11.42578125" style="208"/>
    <col min="7425" max="7425" width="53.5703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2" width="15.7109375" style="208" customWidth="1"/>
    <col min="7443" max="7443" width="27.7109375" style="208" customWidth="1"/>
    <col min="7444" max="7444" width="15.7109375" style="208" customWidth="1"/>
    <col min="7445" max="7445" width="27.7109375" style="208" customWidth="1"/>
    <col min="7446" max="7446" width="15.7109375" style="208" customWidth="1"/>
    <col min="7447" max="7447" width="27.7109375" style="208" customWidth="1"/>
    <col min="7448" max="7450" width="15.7109375" style="208" customWidth="1"/>
    <col min="7451" max="7451" width="27.7109375" style="208" customWidth="1"/>
    <col min="7452" max="7452" width="15.7109375" style="208" customWidth="1"/>
    <col min="7453" max="7453" width="27.7109375" style="208" customWidth="1"/>
    <col min="7454" max="7454" width="15.7109375" style="208" customWidth="1"/>
    <col min="7455" max="7455" width="27.7109375" style="208" customWidth="1"/>
    <col min="7456" max="7457" width="15.7109375" style="208" customWidth="1"/>
    <col min="7458" max="7680" width="11.42578125" style="208"/>
    <col min="7681" max="7681" width="53.5703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8" width="15.7109375" style="208" customWidth="1"/>
    <col min="7699" max="7699" width="27.7109375" style="208" customWidth="1"/>
    <col min="7700" max="7700" width="15.7109375" style="208" customWidth="1"/>
    <col min="7701" max="7701" width="27.7109375" style="208" customWidth="1"/>
    <col min="7702" max="7702" width="15.7109375" style="208" customWidth="1"/>
    <col min="7703" max="7703" width="27.7109375" style="208" customWidth="1"/>
    <col min="7704" max="7706" width="15.7109375" style="208" customWidth="1"/>
    <col min="7707" max="7707" width="27.7109375" style="208" customWidth="1"/>
    <col min="7708" max="7708" width="15.7109375" style="208" customWidth="1"/>
    <col min="7709" max="7709" width="27.7109375" style="208" customWidth="1"/>
    <col min="7710" max="7710" width="15.7109375" style="208" customWidth="1"/>
    <col min="7711" max="7711" width="27.7109375" style="208" customWidth="1"/>
    <col min="7712" max="7713" width="15.7109375" style="208" customWidth="1"/>
    <col min="7714" max="7936" width="11.42578125" style="208"/>
    <col min="7937" max="7937" width="53.5703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4" width="15.7109375" style="208" customWidth="1"/>
    <col min="7955" max="7955" width="27.7109375" style="208" customWidth="1"/>
    <col min="7956" max="7956" width="15.7109375" style="208" customWidth="1"/>
    <col min="7957" max="7957" width="27.7109375" style="208" customWidth="1"/>
    <col min="7958" max="7958" width="15.7109375" style="208" customWidth="1"/>
    <col min="7959" max="7959" width="27.7109375" style="208" customWidth="1"/>
    <col min="7960" max="7962" width="15.7109375" style="208" customWidth="1"/>
    <col min="7963" max="7963" width="27.7109375" style="208" customWidth="1"/>
    <col min="7964" max="7964" width="15.7109375" style="208" customWidth="1"/>
    <col min="7965" max="7965" width="27.7109375" style="208" customWidth="1"/>
    <col min="7966" max="7966" width="15.7109375" style="208" customWidth="1"/>
    <col min="7967" max="7967" width="27.7109375" style="208" customWidth="1"/>
    <col min="7968" max="7969" width="15.7109375" style="208" customWidth="1"/>
    <col min="7970" max="8192" width="11.42578125" style="208"/>
    <col min="8193" max="8193" width="53.5703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10" width="15.7109375" style="208" customWidth="1"/>
    <col min="8211" max="8211" width="27.7109375" style="208" customWidth="1"/>
    <col min="8212" max="8212" width="15.7109375" style="208" customWidth="1"/>
    <col min="8213" max="8213" width="27.7109375" style="208" customWidth="1"/>
    <col min="8214" max="8214" width="15.7109375" style="208" customWidth="1"/>
    <col min="8215" max="8215" width="27.7109375" style="208" customWidth="1"/>
    <col min="8216" max="8218" width="15.7109375" style="208" customWidth="1"/>
    <col min="8219" max="8219" width="27.7109375" style="208" customWidth="1"/>
    <col min="8220" max="8220" width="15.7109375" style="208" customWidth="1"/>
    <col min="8221" max="8221" width="27.7109375" style="208" customWidth="1"/>
    <col min="8222" max="8222" width="15.7109375" style="208" customWidth="1"/>
    <col min="8223" max="8223" width="27.7109375" style="208" customWidth="1"/>
    <col min="8224" max="8225" width="15.7109375" style="208" customWidth="1"/>
    <col min="8226" max="8448" width="11.42578125" style="208"/>
    <col min="8449" max="8449" width="53.5703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6" width="15.7109375" style="208" customWidth="1"/>
    <col min="8467" max="8467" width="27.7109375" style="208" customWidth="1"/>
    <col min="8468" max="8468" width="15.7109375" style="208" customWidth="1"/>
    <col min="8469" max="8469" width="27.7109375" style="208" customWidth="1"/>
    <col min="8470" max="8470" width="15.7109375" style="208" customWidth="1"/>
    <col min="8471" max="8471" width="27.7109375" style="208" customWidth="1"/>
    <col min="8472" max="8474" width="15.7109375" style="208" customWidth="1"/>
    <col min="8475" max="8475" width="27.7109375" style="208" customWidth="1"/>
    <col min="8476" max="8476" width="15.7109375" style="208" customWidth="1"/>
    <col min="8477" max="8477" width="27.7109375" style="208" customWidth="1"/>
    <col min="8478" max="8478" width="15.7109375" style="208" customWidth="1"/>
    <col min="8479" max="8479" width="27.7109375" style="208" customWidth="1"/>
    <col min="8480" max="8481" width="15.7109375" style="208" customWidth="1"/>
    <col min="8482" max="8704" width="11.42578125" style="208"/>
    <col min="8705" max="8705" width="53.5703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2" width="15.7109375" style="208" customWidth="1"/>
    <col min="8723" max="8723" width="27.7109375" style="208" customWidth="1"/>
    <col min="8724" max="8724" width="15.7109375" style="208" customWidth="1"/>
    <col min="8725" max="8725" width="27.7109375" style="208" customWidth="1"/>
    <col min="8726" max="8726" width="15.7109375" style="208" customWidth="1"/>
    <col min="8727" max="8727" width="27.7109375" style="208" customWidth="1"/>
    <col min="8728" max="8730" width="15.7109375" style="208" customWidth="1"/>
    <col min="8731" max="8731" width="27.7109375" style="208" customWidth="1"/>
    <col min="8732" max="8732" width="15.7109375" style="208" customWidth="1"/>
    <col min="8733" max="8733" width="27.7109375" style="208" customWidth="1"/>
    <col min="8734" max="8734" width="15.7109375" style="208" customWidth="1"/>
    <col min="8735" max="8735" width="27.7109375" style="208" customWidth="1"/>
    <col min="8736" max="8737" width="15.7109375" style="208" customWidth="1"/>
    <col min="8738" max="8960" width="11.42578125" style="208"/>
    <col min="8961" max="8961" width="53.5703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8" width="15.7109375" style="208" customWidth="1"/>
    <col min="8979" max="8979" width="27.7109375" style="208" customWidth="1"/>
    <col min="8980" max="8980" width="15.7109375" style="208" customWidth="1"/>
    <col min="8981" max="8981" width="27.7109375" style="208" customWidth="1"/>
    <col min="8982" max="8982" width="15.7109375" style="208" customWidth="1"/>
    <col min="8983" max="8983" width="27.7109375" style="208" customWidth="1"/>
    <col min="8984" max="8986" width="15.7109375" style="208" customWidth="1"/>
    <col min="8987" max="8987" width="27.7109375" style="208" customWidth="1"/>
    <col min="8988" max="8988" width="15.7109375" style="208" customWidth="1"/>
    <col min="8989" max="8989" width="27.7109375" style="208" customWidth="1"/>
    <col min="8990" max="8990" width="15.7109375" style="208" customWidth="1"/>
    <col min="8991" max="8991" width="27.7109375" style="208" customWidth="1"/>
    <col min="8992" max="8993" width="15.7109375" style="208" customWidth="1"/>
    <col min="8994" max="9216" width="11.42578125" style="208"/>
    <col min="9217" max="9217" width="53.5703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4" width="15.7109375" style="208" customWidth="1"/>
    <col min="9235" max="9235" width="27.7109375" style="208" customWidth="1"/>
    <col min="9236" max="9236" width="15.7109375" style="208" customWidth="1"/>
    <col min="9237" max="9237" width="27.7109375" style="208" customWidth="1"/>
    <col min="9238" max="9238" width="15.7109375" style="208" customWidth="1"/>
    <col min="9239" max="9239" width="27.7109375" style="208" customWidth="1"/>
    <col min="9240" max="9242" width="15.7109375" style="208" customWidth="1"/>
    <col min="9243" max="9243" width="27.7109375" style="208" customWidth="1"/>
    <col min="9244" max="9244" width="15.7109375" style="208" customWidth="1"/>
    <col min="9245" max="9245" width="27.7109375" style="208" customWidth="1"/>
    <col min="9246" max="9246" width="15.7109375" style="208" customWidth="1"/>
    <col min="9247" max="9247" width="27.7109375" style="208" customWidth="1"/>
    <col min="9248" max="9249" width="15.7109375" style="208" customWidth="1"/>
    <col min="9250" max="9472" width="11.42578125" style="208"/>
    <col min="9473" max="9473" width="53.5703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90" width="15.7109375" style="208" customWidth="1"/>
    <col min="9491" max="9491" width="27.7109375" style="208" customWidth="1"/>
    <col min="9492" max="9492" width="15.7109375" style="208" customWidth="1"/>
    <col min="9493" max="9493" width="27.7109375" style="208" customWidth="1"/>
    <col min="9494" max="9494" width="15.7109375" style="208" customWidth="1"/>
    <col min="9495" max="9495" width="27.7109375" style="208" customWidth="1"/>
    <col min="9496" max="9498" width="15.7109375" style="208" customWidth="1"/>
    <col min="9499" max="9499" width="27.7109375" style="208" customWidth="1"/>
    <col min="9500" max="9500" width="15.7109375" style="208" customWidth="1"/>
    <col min="9501" max="9501" width="27.7109375" style="208" customWidth="1"/>
    <col min="9502" max="9502" width="15.7109375" style="208" customWidth="1"/>
    <col min="9503" max="9503" width="27.7109375" style="208" customWidth="1"/>
    <col min="9504" max="9505" width="15.7109375" style="208" customWidth="1"/>
    <col min="9506" max="9728" width="11.42578125" style="208"/>
    <col min="9729" max="9729" width="53.5703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6" width="15.7109375" style="208" customWidth="1"/>
    <col min="9747" max="9747" width="27.7109375" style="208" customWidth="1"/>
    <col min="9748" max="9748" width="15.7109375" style="208" customWidth="1"/>
    <col min="9749" max="9749" width="27.7109375" style="208" customWidth="1"/>
    <col min="9750" max="9750" width="15.7109375" style="208" customWidth="1"/>
    <col min="9751" max="9751" width="27.7109375" style="208" customWidth="1"/>
    <col min="9752" max="9754" width="15.7109375" style="208" customWidth="1"/>
    <col min="9755" max="9755" width="27.7109375" style="208" customWidth="1"/>
    <col min="9756" max="9756" width="15.7109375" style="208" customWidth="1"/>
    <col min="9757" max="9757" width="27.7109375" style="208" customWidth="1"/>
    <col min="9758" max="9758" width="15.7109375" style="208" customWidth="1"/>
    <col min="9759" max="9759" width="27.7109375" style="208" customWidth="1"/>
    <col min="9760" max="9761" width="15.7109375" style="208" customWidth="1"/>
    <col min="9762" max="9984" width="11.42578125" style="208"/>
    <col min="9985" max="9985" width="53.5703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2" width="15.7109375" style="208" customWidth="1"/>
    <col min="10003" max="10003" width="27.7109375" style="208" customWidth="1"/>
    <col min="10004" max="10004" width="15.7109375" style="208" customWidth="1"/>
    <col min="10005" max="10005" width="27.7109375" style="208" customWidth="1"/>
    <col min="10006" max="10006" width="15.7109375" style="208" customWidth="1"/>
    <col min="10007" max="10007" width="27.7109375" style="208" customWidth="1"/>
    <col min="10008" max="10010" width="15.7109375" style="208" customWidth="1"/>
    <col min="10011" max="10011" width="27.7109375" style="208" customWidth="1"/>
    <col min="10012" max="10012" width="15.7109375" style="208" customWidth="1"/>
    <col min="10013" max="10013" width="27.7109375" style="208" customWidth="1"/>
    <col min="10014" max="10014" width="15.7109375" style="208" customWidth="1"/>
    <col min="10015" max="10015" width="27.7109375" style="208" customWidth="1"/>
    <col min="10016" max="10017" width="15.7109375" style="208" customWidth="1"/>
    <col min="10018" max="10240" width="11.42578125" style="208"/>
    <col min="10241" max="10241" width="53.5703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8" width="15.7109375" style="208" customWidth="1"/>
    <col min="10259" max="10259" width="27.7109375" style="208" customWidth="1"/>
    <col min="10260" max="10260" width="15.7109375" style="208" customWidth="1"/>
    <col min="10261" max="10261" width="27.7109375" style="208" customWidth="1"/>
    <col min="10262" max="10262" width="15.7109375" style="208" customWidth="1"/>
    <col min="10263" max="10263" width="27.7109375" style="208" customWidth="1"/>
    <col min="10264" max="10266" width="15.7109375" style="208" customWidth="1"/>
    <col min="10267" max="10267" width="27.7109375" style="208" customWidth="1"/>
    <col min="10268" max="10268" width="15.7109375" style="208" customWidth="1"/>
    <col min="10269" max="10269" width="27.7109375" style="208" customWidth="1"/>
    <col min="10270" max="10270" width="15.7109375" style="208" customWidth="1"/>
    <col min="10271" max="10271" width="27.7109375" style="208" customWidth="1"/>
    <col min="10272" max="10273" width="15.7109375" style="208" customWidth="1"/>
    <col min="10274" max="10496" width="11.42578125" style="208"/>
    <col min="10497" max="10497" width="53.5703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4" width="15.7109375" style="208" customWidth="1"/>
    <col min="10515" max="10515" width="27.7109375" style="208" customWidth="1"/>
    <col min="10516" max="10516" width="15.7109375" style="208" customWidth="1"/>
    <col min="10517" max="10517" width="27.7109375" style="208" customWidth="1"/>
    <col min="10518" max="10518" width="15.7109375" style="208" customWidth="1"/>
    <col min="10519" max="10519" width="27.7109375" style="208" customWidth="1"/>
    <col min="10520" max="10522" width="15.7109375" style="208" customWidth="1"/>
    <col min="10523" max="10523" width="27.7109375" style="208" customWidth="1"/>
    <col min="10524" max="10524" width="15.7109375" style="208" customWidth="1"/>
    <col min="10525" max="10525" width="27.7109375" style="208" customWidth="1"/>
    <col min="10526" max="10526" width="15.7109375" style="208" customWidth="1"/>
    <col min="10527" max="10527" width="27.7109375" style="208" customWidth="1"/>
    <col min="10528" max="10529" width="15.7109375" style="208" customWidth="1"/>
    <col min="10530" max="10752" width="11.42578125" style="208"/>
    <col min="10753" max="10753" width="53.5703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70" width="15.7109375" style="208" customWidth="1"/>
    <col min="10771" max="10771" width="27.7109375" style="208" customWidth="1"/>
    <col min="10772" max="10772" width="15.7109375" style="208" customWidth="1"/>
    <col min="10773" max="10773" width="27.7109375" style="208" customWidth="1"/>
    <col min="10774" max="10774" width="15.7109375" style="208" customWidth="1"/>
    <col min="10775" max="10775" width="27.7109375" style="208" customWidth="1"/>
    <col min="10776" max="10778" width="15.7109375" style="208" customWidth="1"/>
    <col min="10779" max="10779" width="27.7109375" style="208" customWidth="1"/>
    <col min="10780" max="10780" width="15.7109375" style="208" customWidth="1"/>
    <col min="10781" max="10781" width="27.7109375" style="208" customWidth="1"/>
    <col min="10782" max="10782" width="15.7109375" style="208" customWidth="1"/>
    <col min="10783" max="10783" width="27.7109375" style="208" customWidth="1"/>
    <col min="10784" max="10785" width="15.7109375" style="208" customWidth="1"/>
    <col min="10786" max="11008" width="11.42578125" style="208"/>
    <col min="11009" max="11009" width="53.5703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6" width="15.7109375" style="208" customWidth="1"/>
    <col min="11027" max="11027" width="27.7109375" style="208" customWidth="1"/>
    <col min="11028" max="11028" width="15.7109375" style="208" customWidth="1"/>
    <col min="11029" max="11029" width="27.7109375" style="208" customWidth="1"/>
    <col min="11030" max="11030" width="15.7109375" style="208" customWidth="1"/>
    <col min="11031" max="11031" width="27.7109375" style="208" customWidth="1"/>
    <col min="11032" max="11034" width="15.7109375" style="208" customWidth="1"/>
    <col min="11035" max="11035" width="27.7109375" style="208" customWidth="1"/>
    <col min="11036" max="11036" width="15.7109375" style="208" customWidth="1"/>
    <col min="11037" max="11037" width="27.7109375" style="208" customWidth="1"/>
    <col min="11038" max="11038" width="15.7109375" style="208" customWidth="1"/>
    <col min="11039" max="11039" width="27.7109375" style="208" customWidth="1"/>
    <col min="11040" max="11041" width="15.7109375" style="208" customWidth="1"/>
    <col min="11042" max="11264" width="11.42578125" style="208"/>
    <col min="11265" max="11265" width="53.5703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2" width="15.7109375" style="208" customWidth="1"/>
    <col min="11283" max="11283" width="27.7109375" style="208" customWidth="1"/>
    <col min="11284" max="11284" width="15.7109375" style="208" customWidth="1"/>
    <col min="11285" max="11285" width="27.7109375" style="208" customWidth="1"/>
    <col min="11286" max="11286" width="15.7109375" style="208" customWidth="1"/>
    <col min="11287" max="11287" width="27.7109375" style="208" customWidth="1"/>
    <col min="11288" max="11290" width="15.7109375" style="208" customWidth="1"/>
    <col min="11291" max="11291" width="27.7109375" style="208" customWidth="1"/>
    <col min="11292" max="11292" width="15.7109375" style="208" customWidth="1"/>
    <col min="11293" max="11293" width="27.7109375" style="208" customWidth="1"/>
    <col min="11294" max="11294" width="15.7109375" style="208" customWidth="1"/>
    <col min="11295" max="11295" width="27.7109375" style="208" customWidth="1"/>
    <col min="11296" max="11297" width="15.7109375" style="208" customWidth="1"/>
    <col min="11298" max="11520" width="11.42578125" style="208"/>
    <col min="11521" max="11521" width="53.5703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8" width="15.7109375" style="208" customWidth="1"/>
    <col min="11539" max="11539" width="27.7109375" style="208" customWidth="1"/>
    <col min="11540" max="11540" width="15.7109375" style="208" customWidth="1"/>
    <col min="11541" max="11541" width="27.7109375" style="208" customWidth="1"/>
    <col min="11542" max="11542" width="15.7109375" style="208" customWidth="1"/>
    <col min="11543" max="11543" width="27.7109375" style="208" customWidth="1"/>
    <col min="11544" max="11546" width="15.7109375" style="208" customWidth="1"/>
    <col min="11547" max="11547" width="27.7109375" style="208" customWidth="1"/>
    <col min="11548" max="11548" width="15.7109375" style="208" customWidth="1"/>
    <col min="11549" max="11549" width="27.7109375" style="208" customWidth="1"/>
    <col min="11550" max="11550" width="15.7109375" style="208" customWidth="1"/>
    <col min="11551" max="11551" width="27.7109375" style="208" customWidth="1"/>
    <col min="11552" max="11553" width="15.7109375" style="208" customWidth="1"/>
    <col min="11554" max="11776" width="11.42578125" style="208"/>
    <col min="11777" max="11777" width="53.5703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4" width="15.7109375" style="208" customWidth="1"/>
    <col min="11795" max="11795" width="27.7109375" style="208" customWidth="1"/>
    <col min="11796" max="11796" width="15.7109375" style="208" customWidth="1"/>
    <col min="11797" max="11797" width="27.7109375" style="208" customWidth="1"/>
    <col min="11798" max="11798" width="15.7109375" style="208" customWidth="1"/>
    <col min="11799" max="11799" width="27.7109375" style="208" customWidth="1"/>
    <col min="11800" max="11802" width="15.7109375" style="208" customWidth="1"/>
    <col min="11803" max="11803" width="27.7109375" style="208" customWidth="1"/>
    <col min="11804" max="11804" width="15.7109375" style="208" customWidth="1"/>
    <col min="11805" max="11805" width="27.7109375" style="208" customWidth="1"/>
    <col min="11806" max="11806" width="15.7109375" style="208" customWidth="1"/>
    <col min="11807" max="11807" width="27.7109375" style="208" customWidth="1"/>
    <col min="11808" max="11809" width="15.7109375" style="208" customWidth="1"/>
    <col min="11810" max="12032" width="11.42578125" style="208"/>
    <col min="12033" max="12033" width="53.5703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50" width="15.7109375" style="208" customWidth="1"/>
    <col min="12051" max="12051" width="27.7109375" style="208" customWidth="1"/>
    <col min="12052" max="12052" width="15.7109375" style="208" customWidth="1"/>
    <col min="12053" max="12053" width="27.7109375" style="208" customWidth="1"/>
    <col min="12054" max="12054" width="15.7109375" style="208" customWidth="1"/>
    <col min="12055" max="12055" width="27.7109375" style="208" customWidth="1"/>
    <col min="12056" max="12058" width="15.7109375" style="208" customWidth="1"/>
    <col min="12059" max="12059" width="27.7109375" style="208" customWidth="1"/>
    <col min="12060" max="12060" width="15.7109375" style="208" customWidth="1"/>
    <col min="12061" max="12061" width="27.7109375" style="208" customWidth="1"/>
    <col min="12062" max="12062" width="15.7109375" style="208" customWidth="1"/>
    <col min="12063" max="12063" width="27.7109375" style="208" customWidth="1"/>
    <col min="12064" max="12065" width="15.7109375" style="208" customWidth="1"/>
    <col min="12066" max="12288" width="11.42578125" style="208"/>
    <col min="12289" max="12289" width="53.5703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6" width="15.7109375" style="208" customWidth="1"/>
    <col min="12307" max="12307" width="27.7109375" style="208" customWidth="1"/>
    <col min="12308" max="12308" width="15.7109375" style="208" customWidth="1"/>
    <col min="12309" max="12309" width="27.7109375" style="208" customWidth="1"/>
    <col min="12310" max="12310" width="15.7109375" style="208" customWidth="1"/>
    <col min="12311" max="12311" width="27.7109375" style="208" customWidth="1"/>
    <col min="12312" max="12314" width="15.7109375" style="208" customWidth="1"/>
    <col min="12315" max="12315" width="27.7109375" style="208" customWidth="1"/>
    <col min="12316" max="12316" width="15.7109375" style="208" customWidth="1"/>
    <col min="12317" max="12317" width="27.7109375" style="208" customWidth="1"/>
    <col min="12318" max="12318" width="15.7109375" style="208" customWidth="1"/>
    <col min="12319" max="12319" width="27.7109375" style="208" customWidth="1"/>
    <col min="12320" max="12321" width="15.7109375" style="208" customWidth="1"/>
    <col min="12322" max="12544" width="11.42578125" style="208"/>
    <col min="12545" max="12545" width="53.5703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2" width="15.7109375" style="208" customWidth="1"/>
    <col min="12563" max="12563" width="27.7109375" style="208" customWidth="1"/>
    <col min="12564" max="12564" width="15.7109375" style="208" customWidth="1"/>
    <col min="12565" max="12565" width="27.7109375" style="208" customWidth="1"/>
    <col min="12566" max="12566" width="15.7109375" style="208" customWidth="1"/>
    <col min="12567" max="12567" width="27.7109375" style="208" customWidth="1"/>
    <col min="12568" max="12570" width="15.7109375" style="208" customWidth="1"/>
    <col min="12571" max="12571" width="27.7109375" style="208" customWidth="1"/>
    <col min="12572" max="12572" width="15.7109375" style="208" customWidth="1"/>
    <col min="12573" max="12573" width="27.7109375" style="208" customWidth="1"/>
    <col min="12574" max="12574" width="15.7109375" style="208" customWidth="1"/>
    <col min="12575" max="12575" width="27.7109375" style="208" customWidth="1"/>
    <col min="12576" max="12577" width="15.7109375" style="208" customWidth="1"/>
    <col min="12578" max="12800" width="11.42578125" style="208"/>
    <col min="12801" max="12801" width="53.5703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8" width="15.7109375" style="208" customWidth="1"/>
    <col min="12819" max="12819" width="27.7109375" style="208" customWidth="1"/>
    <col min="12820" max="12820" width="15.7109375" style="208" customWidth="1"/>
    <col min="12821" max="12821" width="27.7109375" style="208" customWidth="1"/>
    <col min="12822" max="12822" width="15.7109375" style="208" customWidth="1"/>
    <col min="12823" max="12823" width="27.7109375" style="208" customWidth="1"/>
    <col min="12824" max="12826" width="15.7109375" style="208" customWidth="1"/>
    <col min="12827" max="12827" width="27.7109375" style="208" customWidth="1"/>
    <col min="12828" max="12828" width="15.7109375" style="208" customWidth="1"/>
    <col min="12829" max="12829" width="27.7109375" style="208" customWidth="1"/>
    <col min="12830" max="12830" width="15.7109375" style="208" customWidth="1"/>
    <col min="12831" max="12831" width="27.7109375" style="208" customWidth="1"/>
    <col min="12832" max="12833" width="15.7109375" style="208" customWidth="1"/>
    <col min="12834" max="13056" width="11.42578125" style="208"/>
    <col min="13057" max="13057" width="53.5703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4" width="15.7109375" style="208" customWidth="1"/>
    <col min="13075" max="13075" width="27.7109375" style="208" customWidth="1"/>
    <col min="13076" max="13076" width="15.7109375" style="208" customWidth="1"/>
    <col min="13077" max="13077" width="27.7109375" style="208" customWidth="1"/>
    <col min="13078" max="13078" width="15.7109375" style="208" customWidth="1"/>
    <col min="13079" max="13079" width="27.7109375" style="208" customWidth="1"/>
    <col min="13080" max="13082" width="15.7109375" style="208" customWidth="1"/>
    <col min="13083" max="13083" width="27.7109375" style="208" customWidth="1"/>
    <col min="13084" max="13084" width="15.7109375" style="208" customWidth="1"/>
    <col min="13085" max="13085" width="27.7109375" style="208" customWidth="1"/>
    <col min="13086" max="13086" width="15.7109375" style="208" customWidth="1"/>
    <col min="13087" max="13087" width="27.7109375" style="208" customWidth="1"/>
    <col min="13088" max="13089" width="15.7109375" style="208" customWidth="1"/>
    <col min="13090" max="13312" width="11.42578125" style="208"/>
    <col min="13313" max="13313" width="53.5703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30" width="15.7109375" style="208" customWidth="1"/>
    <col min="13331" max="13331" width="27.7109375" style="208" customWidth="1"/>
    <col min="13332" max="13332" width="15.7109375" style="208" customWidth="1"/>
    <col min="13333" max="13333" width="27.7109375" style="208" customWidth="1"/>
    <col min="13334" max="13334" width="15.7109375" style="208" customWidth="1"/>
    <col min="13335" max="13335" width="27.7109375" style="208" customWidth="1"/>
    <col min="13336" max="13338" width="15.7109375" style="208" customWidth="1"/>
    <col min="13339" max="13339" width="27.7109375" style="208" customWidth="1"/>
    <col min="13340" max="13340" width="15.7109375" style="208" customWidth="1"/>
    <col min="13341" max="13341" width="27.7109375" style="208" customWidth="1"/>
    <col min="13342" max="13342" width="15.7109375" style="208" customWidth="1"/>
    <col min="13343" max="13343" width="27.7109375" style="208" customWidth="1"/>
    <col min="13344" max="13345" width="15.7109375" style="208" customWidth="1"/>
    <col min="13346" max="13568" width="11.42578125" style="208"/>
    <col min="13569" max="13569" width="53.5703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6" width="15.7109375" style="208" customWidth="1"/>
    <col min="13587" max="13587" width="27.7109375" style="208" customWidth="1"/>
    <col min="13588" max="13588" width="15.7109375" style="208" customWidth="1"/>
    <col min="13589" max="13589" width="27.7109375" style="208" customWidth="1"/>
    <col min="13590" max="13590" width="15.7109375" style="208" customWidth="1"/>
    <col min="13591" max="13591" width="27.7109375" style="208" customWidth="1"/>
    <col min="13592" max="13594" width="15.7109375" style="208" customWidth="1"/>
    <col min="13595" max="13595" width="27.7109375" style="208" customWidth="1"/>
    <col min="13596" max="13596" width="15.7109375" style="208" customWidth="1"/>
    <col min="13597" max="13597" width="27.7109375" style="208" customWidth="1"/>
    <col min="13598" max="13598" width="15.7109375" style="208" customWidth="1"/>
    <col min="13599" max="13599" width="27.7109375" style="208" customWidth="1"/>
    <col min="13600" max="13601" width="15.7109375" style="208" customWidth="1"/>
    <col min="13602" max="13824" width="11.42578125" style="208"/>
    <col min="13825" max="13825" width="53.5703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2" width="15.7109375" style="208" customWidth="1"/>
    <col min="13843" max="13843" width="27.7109375" style="208" customWidth="1"/>
    <col min="13844" max="13844" width="15.7109375" style="208" customWidth="1"/>
    <col min="13845" max="13845" width="27.7109375" style="208" customWidth="1"/>
    <col min="13846" max="13846" width="15.7109375" style="208" customWidth="1"/>
    <col min="13847" max="13847" width="27.7109375" style="208" customWidth="1"/>
    <col min="13848" max="13850" width="15.7109375" style="208" customWidth="1"/>
    <col min="13851" max="13851" width="27.7109375" style="208" customWidth="1"/>
    <col min="13852" max="13852" width="15.7109375" style="208" customWidth="1"/>
    <col min="13853" max="13853" width="27.7109375" style="208" customWidth="1"/>
    <col min="13854" max="13854" width="15.7109375" style="208" customWidth="1"/>
    <col min="13855" max="13855" width="27.7109375" style="208" customWidth="1"/>
    <col min="13856" max="13857" width="15.7109375" style="208" customWidth="1"/>
    <col min="13858" max="14080" width="11.42578125" style="208"/>
    <col min="14081" max="14081" width="53.5703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8" width="15.7109375" style="208" customWidth="1"/>
    <col min="14099" max="14099" width="27.7109375" style="208" customWidth="1"/>
    <col min="14100" max="14100" width="15.7109375" style="208" customWidth="1"/>
    <col min="14101" max="14101" width="27.7109375" style="208" customWidth="1"/>
    <col min="14102" max="14102" width="15.7109375" style="208" customWidth="1"/>
    <col min="14103" max="14103" width="27.7109375" style="208" customWidth="1"/>
    <col min="14104" max="14106" width="15.7109375" style="208" customWidth="1"/>
    <col min="14107" max="14107" width="27.7109375" style="208" customWidth="1"/>
    <col min="14108" max="14108" width="15.7109375" style="208" customWidth="1"/>
    <col min="14109" max="14109" width="27.7109375" style="208" customWidth="1"/>
    <col min="14110" max="14110" width="15.7109375" style="208" customWidth="1"/>
    <col min="14111" max="14111" width="27.7109375" style="208" customWidth="1"/>
    <col min="14112" max="14113" width="15.7109375" style="208" customWidth="1"/>
    <col min="14114" max="14336" width="11.42578125" style="208"/>
    <col min="14337" max="14337" width="53.5703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4" width="15.7109375" style="208" customWidth="1"/>
    <col min="14355" max="14355" width="27.7109375" style="208" customWidth="1"/>
    <col min="14356" max="14356" width="15.7109375" style="208" customWidth="1"/>
    <col min="14357" max="14357" width="27.7109375" style="208" customWidth="1"/>
    <col min="14358" max="14358" width="15.7109375" style="208" customWidth="1"/>
    <col min="14359" max="14359" width="27.7109375" style="208" customWidth="1"/>
    <col min="14360" max="14362" width="15.7109375" style="208" customWidth="1"/>
    <col min="14363" max="14363" width="27.7109375" style="208" customWidth="1"/>
    <col min="14364" max="14364" width="15.7109375" style="208" customWidth="1"/>
    <col min="14365" max="14365" width="27.7109375" style="208" customWidth="1"/>
    <col min="14366" max="14366" width="15.7109375" style="208" customWidth="1"/>
    <col min="14367" max="14367" width="27.7109375" style="208" customWidth="1"/>
    <col min="14368" max="14369" width="15.7109375" style="208" customWidth="1"/>
    <col min="14370" max="14592" width="11.42578125" style="208"/>
    <col min="14593" max="14593" width="53.5703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10" width="15.7109375" style="208" customWidth="1"/>
    <col min="14611" max="14611" width="27.7109375" style="208" customWidth="1"/>
    <col min="14612" max="14612" width="15.7109375" style="208" customWidth="1"/>
    <col min="14613" max="14613" width="27.7109375" style="208" customWidth="1"/>
    <col min="14614" max="14614" width="15.7109375" style="208" customWidth="1"/>
    <col min="14615" max="14615" width="27.7109375" style="208" customWidth="1"/>
    <col min="14616" max="14618" width="15.7109375" style="208" customWidth="1"/>
    <col min="14619" max="14619" width="27.7109375" style="208" customWidth="1"/>
    <col min="14620" max="14620" width="15.7109375" style="208" customWidth="1"/>
    <col min="14621" max="14621" width="27.7109375" style="208" customWidth="1"/>
    <col min="14622" max="14622" width="15.7109375" style="208" customWidth="1"/>
    <col min="14623" max="14623" width="27.7109375" style="208" customWidth="1"/>
    <col min="14624" max="14625" width="15.7109375" style="208" customWidth="1"/>
    <col min="14626" max="14848" width="11.42578125" style="208"/>
    <col min="14849" max="14849" width="53.5703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6" width="15.7109375" style="208" customWidth="1"/>
    <col min="14867" max="14867" width="27.7109375" style="208" customWidth="1"/>
    <col min="14868" max="14868" width="15.7109375" style="208" customWidth="1"/>
    <col min="14869" max="14869" width="27.7109375" style="208" customWidth="1"/>
    <col min="14870" max="14870" width="15.7109375" style="208" customWidth="1"/>
    <col min="14871" max="14871" width="27.7109375" style="208" customWidth="1"/>
    <col min="14872" max="14874" width="15.7109375" style="208" customWidth="1"/>
    <col min="14875" max="14875" width="27.7109375" style="208" customWidth="1"/>
    <col min="14876" max="14876" width="15.7109375" style="208" customWidth="1"/>
    <col min="14877" max="14877" width="27.7109375" style="208" customWidth="1"/>
    <col min="14878" max="14878" width="15.7109375" style="208" customWidth="1"/>
    <col min="14879" max="14879" width="27.7109375" style="208" customWidth="1"/>
    <col min="14880" max="14881" width="15.7109375" style="208" customWidth="1"/>
    <col min="14882" max="15104" width="11.42578125" style="208"/>
    <col min="15105" max="15105" width="53.5703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2" width="15.7109375" style="208" customWidth="1"/>
    <col min="15123" max="15123" width="27.7109375" style="208" customWidth="1"/>
    <col min="15124" max="15124" width="15.7109375" style="208" customWidth="1"/>
    <col min="15125" max="15125" width="27.7109375" style="208" customWidth="1"/>
    <col min="15126" max="15126" width="15.7109375" style="208" customWidth="1"/>
    <col min="15127" max="15127" width="27.7109375" style="208" customWidth="1"/>
    <col min="15128" max="15130" width="15.7109375" style="208" customWidth="1"/>
    <col min="15131" max="15131" width="27.7109375" style="208" customWidth="1"/>
    <col min="15132" max="15132" width="15.7109375" style="208" customWidth="1"/>
    <col min="15133" max="15133" width="27.7109375" style="208" customWidth="1"/>
    <col min="15134" max="15134" width="15.7109375" style="208" customWidth="1"/>
    <col min="15135" max="15135" width="27.7109375" style="208" customWidth="1"/>
    <col min="15136" max="15137" width="15.7109375" style="208" customWidth="1"/>
    <col min="15138" max="15360" width="11.42578125" style="208"/>
    <col min="15361" max="15361" width="53.5703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8" width="15.7109375" style="208" customWidth="1"/>
    <col min="15379" max="15379" width="27.7109375" style="208" customWidth="1"/>
    <col min="15380" max="15380" width="15.7109375" style="208" customWidth="1"/>
    <col min="15381" max="15381" width="27.7109375" style="208" customWidth="1"/>
    <col min="15382" max="15382" width="15.7109375" style="208" customWidth="1"/>
    <col min="15383" max="15383" width="27.7109375" style="208" customWidth="1"/>
    <col min="15384" max="15386" width="15.7109375" style="208" customWidth="1"/>
    <col min="15387" max="15387" width="27.7109375" style="208" customWidth="1"/>
    <col min="15388" max="15388" width="15.7109375" style="208" customWidth="1"/>
    <col min="15389" max="15389" width="27.7109375" style="208" customWidth="1"/>
    <col min="15390" max="15390" width="15.7109375" style="208" customWidth="1"/>
    <col min="15391" max="15391" width="27.7109375" style="208" customWidth="1"/>
    <col min="15392" max="15393" width="15.7109375" style="208" customWidth="1"/>
    <col min="15394" max="15616" width="11.42578125" style="208"/>
    <col min="15617" max="15617" width="53.5703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4" width="15.7109375" style="208" customWidth="1"/>
    <col min="15635" max="15635" width="27.7109375" style="208" customWidth="1"/>
    <col min="15636" max="15636" width="15.7109375" style="208" customWidth="1"/>
    <col min="15637" max="15637" width="27.7109375" style="208" customWidth="1"/>
    <col min="15638" max="15638" width="15.7109375" style="208" customWidth="1"/>
    <col min="15639" max="15639" width="27.7109375" style="208" customWidth="1"/>
    <col min="15640" max="15642" width="15.7109375" style="208" customWidth="1"/>
    <col min="15643" max="15643" width="27.7109375" style="208" customWidth="1"/>
    <col min="15644" max="15644" width="15.7109375" style="208" customWidth="1"/>
    <col min="15645" max="15645" width="27.7109375" style="208" customWidth="1"/>
    <col min="15646" max="15646" width="15.7109375" style="208" customWidth="1"/>
    <col min="15647" max="15647" width="27.7109375" style="208" customWidth="1"/>
    <col min="15648" max="15649" width="15.7109375" style="208" customWidth="1"/>
    <col min="15650" max="15872" width="11.42578125" style="208"/>
    <col min="15873" max="15873" width="53.5703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90" width="15.7109375" style="208" customWidth="1"/>
    <col min="15891" max="15891" width="27.7109375" style="208" customWidth="1"/>
    <col min="15892" max="15892" width="15.7109375" style="208" customWidth="1"/>
    <col min="15893" max="15893" width="27.7109375" style="208" customWidth="1"/>
    <col min="15894" max="15894" width="15.7109375" style="208" customWidth="1"/>
    <col min="15895" max="15895" width="27.7109375" style="208" customWidth="1"/>
    <col min="15896" max="15898" width="15.7109375" style="208" customWidth="1"/>
    <col min="15899" max="15899" width="27.7109375" style="208" customWidth="1"/>
    <col min="15900" max="15900" width="15.7109375" style="208" customWidth="1"/>
    <col min="15901" max="15901" width="27.7109375" style="208" customWidth="1"/>
    <col min="15902" max="15902" width="15.7109375" style="208" customWidth="1"/>
    <col min="15903" max="15903" width="27.7109375" style="208" customWidth="1"/>
    <col min="15904" max="15905" width="15.7109375" style="208" customWidth="1"/>
    <col min="15906" max="16128" width="11.42578125" style="208"/>
    <col min="16129" max="16129" width="53.5703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6" width="15.7109375" style="208" customWidth="1"/>
    <col min="16147" max="16147" width="27.7109375" style="208" customWidth="1"/>
    <col min="16148" max="16148" width="15.7109375" style="208" customWidth="1"/>
    <col min="16149" max="16149" width="27.7109375" style="208" customWidth="1"/>
    <col min="16150" max="16150" width="15.7109375" style="208" customWidth="1"/>
    <col min="16151" max="16151" width="27.7109375" style="208" customWidth="1"/>
    <col min="16152" max="16154" width="15.7109375" style="208" customWidth="1"/>
    <col min="16155" max="16155" width="27.7109375" style="208" customWidth="1"/>
    <col min="16156" max="16156" width="15.7109375" style="208" customWidth="1"/>
    <col min="16157" max="16157" width="27.7109375" style="208" customWidth="1"/>
    <col min="16158" max="16158" width="15.7109375" style="208" customWidth="1"/>
    <col min="16159" max="16159" width="27.7109375" style="208" customWidth="1"/>
    <col min="16160" max="16161" width="15.7109375" style="208" customWidth="1"/>
    <col min="16162" max="16384" width="11.42578125" style="208"/>
  </cols>
  <sheetData>
    <row r="1" spans="1:33" s="185" customFormat="1" ht="5.25" hidden="1" customHeight="1">
      <c r="A1" s="327"/>
      <c r="B1" s="328"/>
      <c r="C1" s="329"/>
      <c r="D1" s="328"/>
      <c r="E1" s="328"/>
      <c r="F1" s="328"/>
      <c r="G1" s="328"/>
      <c r="H1" s="328"/>
      <c r="I1" s="328"/>
      <c r="J1" s="328"/>
      <c r="K1" s="328"/>
      <c r="L1" s="328"/>
      <c r="M1" s="328"/>
      <c r="N1" s="328"/>
      <c r="O1" s="328"/>
      <c r="P1" s="328"/>
      <c r="Q1" s="328"/>
      <c r="R1" s="328"/>
      <c r="S1" s="328"/>
      <c r="T1" s="328"/>
      <c r="U1" s="328"/>
      <c r="V1" s="328"/>
      <c r="W1" s="328"/>
      <c r="X1" s="328"/>
      <c r="Y1" s="328"/>
      <c r="Z1" s="328"/>
      <c r="AA1" s="328"/>
      <c r="AB1" s="328"/>
      <c r="AC1" s="328"/>
      <c r="AD1" s="328"/>
      <c r="AE1" s="328"/>
      <c r="AF1" s="328"/>
      <c r="AG1" s="328"/>
    </row>
    <row r="2" spans="1:33" s="236" customFormat="1" ht="30" customHeight="1">
      <c r="A2" s="519" t="s">
        <v>132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519"/>
      <c r="P2" s="519"/>
      <c r="Q2" s="519"/>
      <c r="R2" s="519"/>
      <c r="S2" s="519"/>
      <c r="T2" s="519"/>
      <c r="U2" s="519"/>
      <c r="V2" s="519"/>
      <c r="W2" s="519"/>
      <c r="X2" s="519"/>
      <c r="Y2" s="519"/>
      <c r="Z2" s="519"/>
      <c r="AA2" s="519"/>
      <c r="AB2" s="519"/>
      <c r="AC2" s="519"/>
      <c r="AD2" s="519"/>
      <c r="AE2" s="519"/>
      <c r="AF2" s="519"/>
      <c r="AG2" s="519"/>
    </row>
    <row r="3" spans="1:33" s="236" customFormat="1" ht="15" customHeight="1">
      <c r="A3" s="520" t="s">
        <v>625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  <c r="U3" s="520"/>
      <c r="V3" s="520"/>
      <c r="W3" s="520"/>
      <c r="X3" s="520"/>
      <c r="Y3" s="520"/>
      <c r="Z3" s="520"/>
      <c r="AA3" s="520"/>
      <c r="AB3" s="520"/>
      <c r="AC3" s="520"/>
      <c r="AD3" s="520"/>
      <c r="AE3" s="520"/>
      <c r="AF3" s="520"/>
      <c r="AG3" s="520"/>
    </row>
    <row r="4" spans="1:33" s="236" customFormat="1" ht="15" customHeight="1">
      <c r="A4" s="520" t="s">
        <v>575</v>
      </c>
      <c r="B4" s="520"/>
      <c r="C4" s="520"/>
      <c r="D4" s="520"/>
      <c r="E4" s="520"/>
      <c r="F4" s="520"/>
      <c r="G4" s="520"/>
      <c r="H4" s="520"/>
      <c r="I4" s="520"/>
      <c r="J4" s="520"/>
      <c r="K4" s="520"/>
      <c r="L4" s="520"/>
      <c r="M4" s="520"/>
      <c r="N4" s="520"/>
      <c r="O4" s="520"/>
      <c r="P4" s="520"/>
      <c r="Q4" s="520"/>
      <c r="R4" s="520"/>
      <c r="S4" s="520"/>
      <c r="T4" s="520"/>
      <c r="U4" s="520"/>
      <c r="V4" s="520"/>
      <c r="W4" s="520"/>
      <c r="X4" s="520"/>
      <c r="Y4" s="520"/>
      <c r="Z4" s="520"/>
      <c r="AA4" s="520"/>
      <c r="AB4" s="520"/>
      <c r="AC4" s="520"/>
      <c r="AD4" s="520"/>
      <c r="AE4" s="520"/>
      <c r="AF4" s="520"/>
      <c r="AG4" s="520"/>
    </row>
    <row r="5" spans="1:33" s="237" customFormat="1" ht="30" customHeight="1">
      <c r="A5" s="521" t="s">
        <v>55</v>
      </c>
      <c r="B5" s="521"/>
      <c r="C5" s="521"/>
      <c r="D5" s="521"/>
      <c r="E5" s="521"/>
      <c r="F5" s="521"/>
      <c r="G5" s="521"/>
      <c r="H5" s="521"/>
      <c r="I5" s="521"/>
      <c r="J5" s="521"/>
      <c r="K5" s="521"/>
      <c r="L5" s="521"/>
      <c r="M5" s="521"/>
      <c r="N5" s="521"/>
      <c r="O5" s="521"/>
      <c r="P5" s="521"/>
      <c r="Q5" s="521"/>
      <c r="R5" s="521"/>
      <c r="S5" s="521"/>
      <c r="T5" s="521"/>
      <c r="U5" s="521"/>
      <c r="V5" s="521"/>
      <c r="W5" s="521"/>
      <c r="X5" s="521"/>
      <c r="Y5" s="521"/>
      <c r="Z5" s="521"/>
      <c r="AA5" s="521"/>
      <c r="AB5" s="521"/>
      <c r="AC5" s="521"/>
      <c r="AD5" s="521"/>
      <c r="AE5" s="521"/>
      <c r="AF5" s="521"/>
      <c r="AG5" s="521"/>
    </row>
    <row r="6" spans="1:33" ht="15" customHeight="1">
      <c r="A6" s="210"/>
      <c r="B6" s="234"/>
      <c r="C6" s="234"/>
      <c r="D6" s="184"/>
      <c r="E6" s="184"/>
      <c r="F6" s="234"/>
      <c r="G6" s="234"/>
      <c r="H6" s="234"/>
      <c r="I6" s="234"/>
      <c r="J6" s="234"/>
      <c r="K6" s="184"/>
      <c r="L6" s="234"/>
      <c r="M6" s="234"/>
      <c r="N6" s="184"/>
      <c r="O6" s="184"/>
      <c r="P6" s="234"/>
      <c r="Q6" s="184"/>
      <c r="R6" s="234"/>
      <c r="S6" s="184"/>
      <c r="T6" s="234"/>
      <c r="U6" s="234"/>
      <c r="V6" s="184"/>
      <c r="W6" s="184"/>
      <c r="X6" s="234"/>
      <c r="Y6" s="184"/>
      <c r="Z6" s="234"/>
      <c r="AA6" s="184"/>
      <c r="AB6" s="234"/>
      <c r="AC6" s="234"/>
      <c r="AD6" s="184"/>
      <c r="AE6" s="184"/>
      <c r="AF6" s="234"/>
      <c r="AG6" s="184"/>
    </row>
    <row r="7" spans="1:33" s="252" customFormat="1" ht="15" customHeight="1">
      <c r="A7" s="238"/>
      <c r="B7" s="522" t="s">
        <v>79</v>
      </c>
      <c r="C7" s="522"/>
      <c r="D7" s="522"/>
      <c r="E7" s="522"/>
      <c r="F7" s="522"/>
      <c r="G7" s="522"/>
      <c r="H7" s="522"/>
      <c r="I7" s="522"/>
      <c r="J7" s="522" t="s">
        <v>75</v>
      </c>
      <c r="K7" s="522"/>
      <c r="L7" s="522"/>
      <c r="M7" s="522"/>
      <c r="N7" s="522"/>
      <c r="O7" s="522"/>
      <c r="P7" s="522"/>
      <c r="Q7" s="522"/>
      <c r="R7" s="522" t="s">
        <v>82</v>
      </c>
      <c r="S7" s="522"/>
      <c r="T7" s="522"/>
      <c r="U7" s="522"/>
      <c r="V7" s="522"/>
      <c r="W7" s="522"/>
      <c r="X7" s="522"/>
      <c r="Y7" s="522"/>
      <c r="Z7" s="522" t="s">
        <v>72</v>
      </c>
      <c r="AA7" s="522"/>
      <c r="AB7" s="522"/>
      <c r="AC7" s="522"/>
      <c r="AD7" s="522"/>
      <c r="AE7" s="522"/>
      <c r="AF7" s="522"/>
      <c r="AG7" s="522"/>
    </row>
    <row r="8" spans="1:33" s="256" customFormat="1" ht="39.950000000000003" customHeight="1">
      <c r="A8" s="240" t="s">
        <v>601</v>
      </c>
      <c r="B8" s="241" t="s">
        <v>74</v>
      </c>
      <c r="C8" s="242" t="s">
        <v>616</v>
      </c>
      <c r="D8" s="241" t="s">
        <v>617</v>
      </c>
      <c r="E8" s="241" t="s">
        <v>618</v>
      </c>
      <c r="F8" s="242" t="s">
        <v>619</v>
      </c>
      <c r="G8" s="241" t="s">
        <v>620</v>
      </c>
      <c r="H8" s="241" t="s">
        <v>621</v>
      </c>
      <c r="I8" s="242" t="s">
        <v>72</v>
      </c>
      <c r="J8" s="241" t="s">
        <v>74</v>
      </c>
      <c r="K8" s="241" t="s">
        <v>616</v>
      </c>
      <c r="L8" s="242" t="s">
        <v>617</v>
      </c>
      <c r="M8" s="241" t="s">
        <v>618</v>
      </c>
      <c r="N8" s="241" t="s">
        <v>619</v>
      </c>
      <c r="O8" s="241" t="s">
        <v>620</v>
      </c>
      <c r="P8" s="241" t="s">
        <v>621</v>
      </c>
      <c r="Q8" s="241" t="s">
        <v>72</v>
      </c>
      <c r="R8" s="241" t="s">
        <v>74</v>
      </c>
      <c r="S8" s="241" t="s">
        <v>616</v>
      </c>
      <c r="T8" s="242" t="s">
        <v>617</v>
      </c>
      <c r="U8" s="241" t="s">
        <v>618</v>
      </c>
      <c r="V8" s="241" t="s">
        <v>619</v>
      </c>
      <c r="W8" s="241" t="s">
        <v>620</v>
      </c>
      <c r="X8" s="241" t="s">
        <v>621</v>
      </c>
      <c r="Y8" s="241" t="s">
        <v>72</v>
      </c>
      <c r="Z8" s="241" t="s">
        <v>74</v>
      </c>
      <c r="AA8" s="241" t="s">
        <v>616</v>
      </c>
      <c r="AB8" s="242" t="s">
        <v>617</v>
      </c>
      <c r="AC8" s="241" t="s">
        <v>618</v>
      </c>
      <c r="AD8" s="241" t="s">
        <v>619</v>
      </c>
      <c r="AE8" s="241" t="s">
        <v>620</v>
      </c>
      <c r="AF8" s="241" t="s">
        <v>621</v>
      </c>
      <c r="AG8" s="241" t="s">
        <v>72</v>
      </c>
    </row>
    <row r="9" spans="1:33" ht="15" customHeight="1">
      <c r="A9" s="215" t="s">
        <v>577</v>
      </c>
      <c r="B9" s="207">
        <v>1111204.1283742001</v>
      </c>
      <c r="C9" s="207">
        <v>32541.330895200001</v>
      </c>
      <c r="D9" s="207">
        <v>2047.2404099999999</v>
      </c>
      <c r="E9" s="207">
        <v>215.49590000000001</v>
      </c>
      <c r="F9" s="207">
        <v>8827.6642785999993</v>
      </c>
      <c r="G9" s="207">
        <v>869.55244579999999</v>
      </c>
      <c r="H9" s="207">
        <v>1511.4167500000001</v>
      </c>
      <c r="I9" s="207">
        <v>1157216.8290599999</v>
      </c>
      <c r="J9" s="207">
        <v>6099.3513300000004</v>
      </c>
      <c r="K9" s="207">
        <v>4382.3383600000006</v>
      </c>
      <c r="L9" s="207">
        <v>0</v>
      </c>
      <c r="M9" s="207">
        <v>0</v>
      </c>
      <c r="N9" s="207">
        <v>151.20572000000001</v>
      </c>
      <c r="O9" s="207">
        <v>407.97934000000004</v>
      </c>
      <c r="P9" s="207">
        <v>70</v>
      </c>
      <c r="Q9" s="207">
        <v>11110.874750000001</v>
      </c>
      <c r="R9" s="207">
        <v>9065.4318000000003</v>
      </c>
      <c r="S9" s="207">
        <v>2433.15139</v>
      </c>
      <c r="T9" s="207">
        <v>0</v>
      </c>
      <c r="U9" s="207">
        <v>0</v>
      </c>
      <c r="V9" s="207">
        <v>505.51128999999997</v>
      </c>
      <c r="W9" s="207">
        <v>754.95282999999995</v>
      </c>
      <c r="X9" s="207">
        <v>36.437539999999998</v>
      </c>
      <c r="Y9" s="207">
        <v>12795.484849999999</v>
      </c>
      <c r="Z9" s="207">
        <v>1126368.9115042</v>
      </c>
      <c r="AA9" s="207">
        <v>39356.820645200001</v>
      </c>
      <c r="AB9" s="207">
        <v>2047.2404099999999</v>
      </c>
      <c r="AC9" s="207">
        <v>215.49590000000001</v>
      </c>
      <c r="AD9" s="207">
        <v>9484.3812885999996</v>
      </c>
      <c r="AE9" s="207">
        <v>2032.4846158</v>
      </c>
      <c r="AF9" s="207">
        <v>1617.85429</v>
      </c>
      <c r="AG9" s="207">
        <v>1181123.18866</v>
      </c>
    </row>
    <row r="10" spans="1:33" ht="15" customHeight="1">
      <c r="A10" s="215" t="s">
        <v>578</v>
      </c>
      <c r="B10" s="246">
        <v>17458.155105400001</v>
      </c>
      <c r="C10" s="246">
        <v>342.38551000000001</v>
      </c>
      <c r="D10" s="246">
        <v>258.99336999999997</v>
      </c>
      <c r="E10" s="246">
        <v>16.252459999999999</v>
      </c>
      <c r="F10" s="246">
        <v>0</v>
      </c>
      <c r="G10" s="246">
        <v>0</v>
      </c>
      <c r="H10" s="246">
        <v>16.705259999999999</v>
      </c>
      <c r="I10" s="246">
        <v>18092.491710000002</v>
      </c>
      <c r="J10" s="246">
        <v>85.6</v>
      </c>
      <c r="K10" s="246">
        <v>0</v>
      </c>
      <c r="L10" s="207">
        <v>0</v>
      </c>
      <c r="M10" s="207">
        <v>0</v>
      </c>
      <c r="N10" s="207">
        <v>0</v>
      </c>
      <c r="O10" s="207">
        <v>0</v>
      </c>
      <c r="P10" s="207">
        <v>0</v>
      </c>
      <c r="Q10" s="207">
        <v>85.6</v>
      </c>
      <c r="R10" s="246">
        <v>0</v>
      </c>
      <c r="S10" s="246">
        <v>1182.13518</v>
      </c>
      <c r="T10" s="207">
        <v>0</v>
      </c>
      <c r="U10" s="207">
        <v>0</v>
      </c>
      <c r="V10" s="207">
        <v>0</v>
      </c>
      <c r="W10" s="207">
        <v>0</v>
      </c>
      <c r="X10" s="207">
        <v>0</v>
      </c>
      <c r="Y10" s="207">
        <v>1182.13518</v>
      </c>
      <c r="Z10" s="246">
        <v>17543.7551054</v>
      </c>
      <c r="AA10" s="246">
        <v>1524.5206899999998</v>
      </c>
      <c r="AB10" s="207">
        <v>258.99336999999997</v>
      </c>
      <c r="AC10" s="207">
        <v>16.252459999999999</v>
      </c>
      <c r="AD10" s="207">
        <v>0</v>
      </c>
      <c r="AE10" s="207">
        <v>0</v>
      </c>
      <c r="AF10" s="207">
        <v>16.705259999999999</v>
      </c>
      <c r="AG10" s="207">
        <v>19360.226890000002</v>
      </c>
    </row>
    <row r="11" spans="1:33" ht="15" customHeight="1">
      <c r="A11" s="215" t="s">
        <v>579</v>
      </c>
      <c r="B11" s="246">
        <v>92.639289999999988</v>
      </c>
      <c r="C11" s="246">
        <v>0</v>
      </c>
      <c r="D11" s="246">
        <v>0</v>
      </c>
      <c r="E11" s="246">
        <v>0</v>
      </c>
      <c r="F11" s="246">
        <v>0</v>
      </c>
      <c r="G11" s="246">
        <v>0</v>
      </c>
      <c r="H11" s="246">
        <v>76.860710000000012</v>
      </c>
      <c r="I11" s="246">
        <v>169.5</v>
      </c>
      <c r="J11" s="246">
        <v>0</v>
      </c>
      <c r="K11" s="246">
        <v>0</v>
      </c>
      <c r="L11" s="207">
        <v>0</v>
      </c>
      <c r="M11" s="207">
        <v>0</v>
      </c>
      <c r="N11" s="207">
        <v>0</v>
      </c>
      <c r="O11" s="207">
        <v>0</v>
      </c>
      <c r="P11" s="207">
        <v>0</v>
      </c>
      <c r="Q11" s="207">
        <v>0</v>
      </c>
      <c r="R11" s="246">
        <v>0</v>
      </c>
      <c r="S11" s="246">
        <v>0</v>
      </c>
      <c r="T11" s="207">
        <v>0</v>
      </c>
      <c r="U11" s="207">
        <v>0</v>
      </c>
      <c r="V11" s="207">
        <v>0</v>
      </c>
      <c r="W11" s="207">
        <v>0</v>
      </c>
      <c r="X11" s="207">
        <v>0</v>
      </c>
      <c r="Y11" s="207">
        <v>0</v>
      </c>
      <c r="Z11" s="246">
        <v>92.639289999999988</v>
      </c>
      <c r="AA11" s="246">
        <v>0</v>
      </c>
      <c r="AB11" s="207">
        <v>0</v>
      </c>
      <c r="AC11" s="207">
        <v>0</v>
      </c>
      <c r="AD11" s="207">
        <v>0</v>
      </c>
      <c r="AE11" s="207">
        <v>0</v>
      </c>
      <c r="AF11" s="207">
        <v>76.860710000000012</v>
      </c>
      <c r="AG11" s="207">
        <v>169.5</v>
      </c>
    </row>
    <row r="12" spans="1:33" ht="15" customHeight="1">
      <c r="A12" s="215" t="s">
        <v>580</v>
      </c>
      <c r="B12" s="207">
        <v>45064.193301399995</v>
      </c>
      <c r="C12" s="207">
        <v>2064.6049005999998</v>
      </c>
      <c r="D12" s="207">
        <v>82.184460000000001</v>
      </c>
      <c r="E12" s="207">
        <v>0</v>
      </c>
      <c r="F12" s="207">
        <v>0</v>
      </c>
      <c r="G12" s="207">
        <v>0</v>
      </c>
      <c r="H12" s="207">
        <v>581.36311000000001</v>
      </c>
      <c r="I12" s="207">
        <v>47792.34577</v>
      </c>
      <c r="J12" s="207">
        <v>1751.89942</v>
      </c>
      <c r="K12" s="207">
        <v>4129.9682969999994</v>
      </c>
      <c r="L12" s="207">
        <v>0</v>
      </c>
      <c r="M12" s="207">
        <v>0</v>
      </c>
      <c r="N12" s="207">
        <v>0</v>
      </c>
      <c r="O12" s="207">
        <v>238.07497000000001</v>
      </c>
      <c r="P12" s="207">
        <v>0</v>
      </c>
      <c r="Q12" s="207">
        <v>6119.9426900000008</v>
      </c>
      <c r="R12" s="207">
        <v>265.10368</v>
      </c>
      <c r="S12" s="207">
        <v>1697.5941399999999</v>
      </c>
      <c r="T12" s="207">
        <v>0</v>
      </c>
      <c r="U12" s="207">
        <v>0</v>
      </c>
      <c r="V12" s="207">
        <v>119.73902000000001</v>
      </c>
      <c r="W12" s="207">
        <v>0</v>
      </c>
      <c r="X12" s="207">
        <v>0</v>
      </c>
      <c r="Y12" s="207">
        <v>2082.4368400000003</v>
      </c>
      <c r="Z12" s="207">
        <v>47081.196401399997</v>
      </c>
      <c r="AA12" s="207">
        <v>7892.1673375999999</v>
      </c>
      <c r="AB12" s="207">
        <v>82.184460000000001</v>
      </c>
      <c r="AC12" s="207">
        <v>0</v>
      </c>
      <c r="AD12" s="207">
        <v>119.73902000000001</v>
      </c>
      <c r="AE12" s="207">
        <v>238.07497000000001</v>
      </c>
      <c r="AF12" s="207">
        <v>581.36311000000001</v>
      </c>
      <c r="AG12" s="207">
        <v>55994.725299999998</v>
      </c>
    </row>
    <row r="13" spans="1:33" ht="15" customHeight="1">
      <c r="A13" s="215" t="s">
        <v>581</v>
      </c>
      <c r="B13" s="207">
        <v>497696.56787999999</v>
      </c>
      <c r="C13" s="207">
        <v>48394.950346199999</v>
      </c>
      <c r="D13" s="207">
        <v>1926.9818700000001</v>
      </c>
      <c r="E13" s="207">
        <v>317.18022999999999</v>
      </c>
      <c r="F13" s="207">
        <v>5647.9141</v>
      </c>
      <c r="G13" s="207">
        <v>51.461390000000002</v>
      </c>
      <c r="H13" s="207">
        <v>6581.1438799999996</v>
      </c>
      <c r="I13" s="207">
        <v>560616.19967999996</v>
      </c>
      <c r="J13" s="207">
        <v>24355.778010000002</v>
      </c>
      <c r="K13" s="207">
        <v>27895.4206992</v>
      </c>
      <c r="L13" s="207">
        <v>46.424889999999998</v>
      </c>
      <c r="M13" s="207">
        <v>12.654120000000001</v>
      </c>
      <c r="N13" s="207">
        <v>2153.2732099999998</v>
      </c>
      <c r="O13" s="207">
        <v>9710.12399</v>
      </c>
      <c r="P13" s="207">
        <v>1936.8146399999998</v>
      </c>
      <c r="Q13" s="207">
        <v>66110.489560000002</v>
      </c>
      <c r="R13" s="207">
        <v>10314.3577952</v>
      </c>
      <c r="S13" s="207">
        <v>3312.0761499999999</v>
      </c>
      <c r="T13" s="207">
        <v>0</v>
      </c>
      <c r="U13" s="207">
        <v>804.83649000000003</v>
      </c>
      <c r="V13" s="207">
        <v>0</v>
      </c>
      <c r="W13" s="207">
        <v>0</v>
      </c>
      <c r="X13" s="207">
        <v>17.75863</v>
      </c>
      <c r="Y13" s="207">
        <v>14449.029070000001</v>
      </c>
      <c r="Z13" s="207">
        <v>532366.70368519996</v>
      </c>
      <c r="AA13" s="207">
        <v>79602.447195400004</v>
      </c>
      <c r="AB13" s="207">
        <v>1973.4067600000001</v>
      </c>
      <c r="AC13" s="207">
        <v>1134.67084</v>
      </c>
      <c r="AD13" s="207">
        <v>7801.1873099999993</v>
      </c>
      <c r="AE13" s="207">
        <v>9761.5853800000004</v>
      </c>
      <c r="AF13" s="207">
        <v>8535.7171500000004</v>
      </c>
      <c r="AG13" s="207">
        <v>641175.71830999991</v>
      </c>
    </row>
    <row r="14" spans="1:33" ht="15" customHeight="1">
      <c r="A14" s="215" t="s">
        <v>582</v>
      </c>
      <c r="B14" s="207">
        <v>1638.2151899999999</v>
      </c>
      <c r="C14" s="207">
        <v>57.851469999999999</v>
      </c>
      <c r="D14" s="207">
        <v>0</v>
      </c>
      <c r="E14" s="207">
        <v>0</v>
      </c>
      <c r="F14" s="207">
        <v>0</v>
      </c>
      <c r="G14" s="207">
        <v>0</v>
      </c>
      <c r="H14" s="207">
        <v>54.070129999999999</v>
      </c>
      <c r="I14" s="207">
        <v>1750.13679</v>
      </c>
      <c r="J14" s="207">
        <v>77.416300000000007</v>
      </c>
      <c r="K14" s="207">
        <v>0</v>
      </c>
      <c r="L14" s="207">
        <v>0</v>
      </c>
      <c r="M14" s="207">
        <v>0</v>
      </c>
      <c r="N14" s="207">
        <v>0</v>
      </c>
      <c r="O14" s="207">
        <v>0</v>
      </c>
      <c r="P14" s="207">
        <v>0</v>
      </c>
      <c r="Q14" s="207">
        <v>77.416300000000007</v>
      </c>
      <c r="R14" s="207">
        <v>0</v>
      </c>
      <c r="S14" s="207">
        <v>0</v>
      </c>
      <c r="T14" s="207">
        <v>0</v>
      </c>
      <c r="U14" s="207">
        <v>0</v>
      </c>
      <c r="V14" s="207">
        <v>0</v>
      </c>
      <c r="W14" s="207">
        <v>0</v>
      </c>
      <c r="X14" s="207">
        <v>0</v>
      </c>
      <c r="Y14" s="207">
        <v>0</v>
      </c>
      <c r="Z14" s="207">
        <v>1715.63149</v>
      </c>
      <c r="AA14" s="207">
        <v>57.851469999999999</v>
      </c>
      <c r="AB14" s="207">
        <v>0</v>
      </c>
      <c r="AC14" s="207">
        <v>0</v>
      </c>
      <c r="AD14" s="207">
        <v>0</v>
      </c>
      <c r="AE14" s="207">
        <v>0</v>
      </c>
      <c r="AF14" s="207">
        <v>54.070129999999999</v>
      </c>
      <c r="AG14" s="207">
        <v>1827.5530900000001</v>
      </c>
    </row>
    <row r="15" spans="1:33" ht="15" customHeight="1">
      <c r="A15" s="215" t="s">
        <v>73</v>
      </c>
      <c r="B15" s="207">
        <v>344676.9783742</v>
      </c>
      <c r="C15" s="207">
        <v>55314.524445800002</v>
      </c>
      <c r="D15" s="207">
        <v>1333.6859099999999</v>
      </c>
      <c r="E15" s="207">
        <v>68.530529999999999</v>
      </c>
      <c r="F15" s="207">
        <v>4688.6826700000001</v>
      </c>
      <c r="G15" s="207">
        <v>1828.6106100000002</v>
      </c>
      <c r="H15" s="207">
        <v>5023.0488099999993</v>
      </c>
      <c r="I15" s="207">
        <v>412934.06137000001</v>
      </c>
      <c r="J15" s="207">
        <v>42980.647000799996</v>
      </c>
      <c r="K15" s="207">
        <v>26505.472845199998</v>
      </c>
      <c r="L15" s="207">
        <v>266.98557</v>
      </c>
      <c r="M15" s="207">
        <v>152.75968</v>
      </c>
      <c r="N15" s="207">
        <v>2402.7551800000001</v>
      </c>
      <c r="O15" s="207">
        <v>8792.361359999999</v>
      </c>
      <c r="P15" s="207">
        <v>15232.129499999999</v>
      </c>
      <c r="Q15" s="207">
        <v>96333.11112999999</v>
      </c>
      <c r="R15" s="207">
        <v>37255.253689999998</v>
      </c>
      <c r="S15" s="207">
        <v>9032.2784600000014</v>
      </c>
      <c r="T15" s="207">
        <v>0</v>
      </c>
      <c r="U15" s="207">
        <v>302.14645000000002</v>
      </c>
      <c r="V15" s="207">
        <v>29.200299999999999</v>
      </c>
      <c r="W15" s="207">
        <v>0</v>
      </c>
      <c r="X15" s="207">
        <v>613.20000000000005</v>
      </c>
      <c r="Y15" s="207">
        <v>47232.0789</v>
      </c>
      <c r="Z15" s="207">
        <v>424912.87906499999</v>
      </c>
      <c r="AA15" s="207">
        <v>90852.275751000008</v>
      </c>
      <c r="AB15" s="207">
        <v>1600.67148</v>
      </c>
      <c r="AC15" s="207">
        <v>523.43665999999996</v>
      </c>
      <c r="AD15" s="207">
        <v>7120.6381500000007</v>
      </c>
      <c r="AE15" s="207">
        <v>10620.971970000001</v>
      </c>
      <c r="AF15" s="207">
        <v>20868.37831</v>
      </c>
      <c r="AG15" s="207">
        <v>556499.25139999995</v>
      </c>
    </row>
    <row r="16" spans="1:33" ht="15" customHeight="1">
      <c r="A16" s="215" t="s">
        <v>583</v>
      </c>
      <c r="B16" s="207">
        <v>805951.97534519993</v>
      </c>
      <c r="C16" s="207">
        <v>53725.221867200002</v>
      </c>
      <c r="D16" s="207">
        <v>7301.2845700000007</v>
      </c>
      <c r="E16" s="207">
        <v>136.17394300000001</v>
      </c>
      <c r="F16" s="207">
        <v>8290.2568167999998</v>
      </c>
      <c r="G16" s="207">
        <v>409.08310999999998</v>
      </c>
      <c r="H16" s="207">
        <v>12881.72912</v>
      </c>
      <c r="I16" s="207">
        <v>888695.72480999993</v>
      </c>
      <c r="J16" s="207">
        <v>39575.4631734</v>
      </c>
      <c r="K16" s="207">
        <v>22509.0086978</v>
      </c>
      <c r="L16" s="207">
        <v>721.08767360000002</v>
      </c>
      <c r="M16" s="207">
        <v>522.61102000000005</v>
      </c>
      <c r="N16" s="207">
        <v>1332.3298200000002</v>
      </c>
      <c r="O16" s="207">
        <v>13219.1975418</v>
      </c>
      <c r="P16" s="207">
        <v>2184.9841900000001</v>
      </c>
      <c r="Q16" s="207">
        <v>80064.682099999991</v>
      </c>
      <c r="R16" s="207">
        <v>32099.161013000001</v>
      </c>
      <c r="S16" s="207">
        <v>8356.8066053999992</v>
      </c>
      <c r="T16" s="207">
        <v>0</v>
      </c>
      <c r="U16" s="207">
        <v>0</v>
      </c>
      <c r="V16" s="207">
        <v>449.40258</v>
      </c>
      <c r="W16" s="207">
        <v>470.97765000000004</v>
      </c>
      <c r="X16" s="207">
        <v>953.90324999999996</v>
      </c>
      <c r="Y16" s="207">
        <v>42330.251109999997</v>
      </c>
      <c r="Z16" s="207">
        <v>877626.59953160002</v>
      </c>
      <c r="AA16" s="207">
        <v>84591.037170399999</v>
      </c>
      <c r="AB16" s="207">
        <v>8022.3722435999998</v>
      </c>
      <c r="AC16" s="207">
        <v>658.78496299999995</v>
      </c>
      <c r="AD16" s="207">
        <v>10071.989216800001</v>
      </c>
      <c r="AE16" s="207">
        <v>14099.258301799999</v>
      </c>
      <c r="AF16" s="207">
        <v>16020.61656</v>
      </c>
      <c r="AG16" s="207">
        <v>1011090.65802</v>
      </c>
    </row>
    <row r="17" spans="1:33" ht="15" customHeight="1">
      <c r="A17" s="215" t="s">
        <v>584</v>
      </c>
      <c r="B17" s="207">
        <v>174697.2303994</v>
      </c>
      <c r="C17" s="207">
        <v>13956.63414</v>
      </c>
      <c r="D17" s="207">
        <v>1356.10619</v>
      </c>
      <c r="E17" s="207">
        <v>62.560279999999999</v>
      </c>
      <c r="F17" s="207">
        <v>5958.8239400000002</v>
      </c>
      <c r="G17" s="207">
        <v>0</v>
      </c>
      <c r="H17" s="207">
        <v>3516.0871000000002</v>
      </c>
      <c r="I17" s="207">
        <v>199547.44205000001</v>
      </c>
      <c r="J17" s="207">
        <v>3837.1313999999998</v>
      </c>
      <c r="K17" s="207">
        <v>6171.3431200000005</v>
      </c>
      <c r="L17" s="207">
        <v>0</v>
      </c>
      <c r="M17" s="207">
        <v>0</v>
      </c>
      <c r="N17" s="207">
        <v>171.93557000000001</v>
      </c>
      <c r="O17" s="207">
        <v>5693.7991400000001</v>
      </c>
      <c r="P17" s="207">
        <v>44.047710000000002</v>
      </c>
      <c r="Q17" s="207">
        <v>15918.256939999999</v>
      </c>
      <c r="R17" s="207">
        <v>2191.6921499999999</v>
      </c>
      <c r="S17" s="207">
        <v>458.72881999999998</v>
      </c>
      <c r="T17" s="207">
        <v>0</v>
      </c>
      <c r="U17" s="207">
        <v>0</v>
      </c>
      <c r="V17" s="207">
        <v>88.915490000000005</v>
      </c>
      <c r="W17" s="207">
        <v>0</v>
      </c>
      <c r="X17" s="207">
        <v>44.48263</v>
      </c>
      <c r="Y17" s="207">
        <v>2783.81909</v>
      </c>
      <c r="Z17" s="207">
        <v>180726.0539494</v>
      </c>
      <c r="AA17" s="207">
        <v>20586.70608</v>
      </c>
      <c r="AB17" s="207">
        <v>1356.10619</v>
      </c>
      <c r="AC17" s="207">
        <v>62.560279999999999</v>
      </c>
      <c r="AD17" s="207">
        <v>6219.6750000000002</v>
      </c>
      <c r="AE17" s="207">
        <v>5693.7991400000001</v>
      </c>
      <c r="AF17" s="207">
        <v>3604.61744</v>
      </c>
      <c r="AG17" s="207">
        <v>218249.51808000001</v>
      </c>
    </row>
    <row r="18" spans="1:33" ht="15" customHeight="1">
      <c r="A18" s="215" t="s">
        <v>585</v>
      </c>
      <c r="B18" s="207">
        <v>381588.38566879998</v>
      </c>
      <c r="C18" s="207">
        <v>27056.554599800002</v>
      </c>
      <c r="D18" s="207">
        <v>1900.26639</v>
      </c>
      <c r="E18" s="207">
        <v>124.48514999999999</v>
      </c>
      <c r="F18" s="207">
        <v>2810.2642400000004</v>
      </c>
      <c r="G18" s="207">
        <v>0</v>
      </c>
      <c r="H18" s="207">
        <v>5478.7431500000002</v>
      </c>
      <c r="I18" s="207">
        <v>418958.69919999997</v>
      </c>
      <c r="J18" s="207">
        <v>14603.1891218</v>
      </c>
      <c r="K18" s="207">
        <v>8338.6183099999998</v>
      </c>
      <c r="L18" s="207">
        <v>46.804269999999995</v>
      </c>
      <c r="M18" s="207">
        <v>0</v>
      </c>
      <c r="N18" s="207">
        <v>379.06890999999996</v>
      </c>
      <c r="O18" s="207">
        <v>282.0520262</v>
      </c>
      <c r="P18" s="207">
        <v>181.66623000000001</v>
      </c>
      <c r="Q18" s="207">
        <v>23831.398870000001</v>
      </c>
      <c r="R18" s="207">
        <v>10107.239240000001</v>
      </c>
      <c r="S18" s="207">
        <v>6006.9721600000003</v>
      </c>
      <c r="T18" s="207">
        <v>0</v>
      </c>
      <c r="U18" s="207">
        <v>0</v>
      </c>
      <c r="V18" s="207">
        <v>2182.6476299999999</v>
      </c>
      <c r="W18" s="207">
        <v>1703.1453799999999</v>
      </c>
      <c r="X18" s="207">
        <v>158.76853</v>
      </c>
      <c r="Y18" s="207">
        <v>20158.772940000003</v>
      </c>
      <c r="Z18" s="207">
        <v>406298.81403060001</v>
      </c>
      <c r="AA18" s="207">
        <v>41402.145069799997</v>
      </c>
      <c r="AB18" s="207">
        <v>1947.0706599999999</v>
      </c>
      <c r="AC18" s="207">
        <v>124.48514999999999</v>
      </c>
      <c r="AD18" s="207">
        <v>5371.9807799999999</v>
      </c>
      <c r="AE18" s="207">
        <v>1985.1974062000002</v>
      </c>
      <c r="AF18" s="207">
        <v>5819.1779100000003</v>
      </c>
      <c r="AG18" s="207">
        <v>462948.87101</v>
      </c>
    </row>
    <row r="19" spans="1:33" ht="15" customHeight="1">
      <c r="A19" s="215" t="s">
        <v>586</v>
      </c>
      <c r="B19" s="207">
        <v>3993.70856</v>
      </c>
      <c r="C19" s="207">
        <v>94.306839999999994</v>
      </c>
      <c r="D19" s="207">
        <v>23.47681</v>
      </c>
      <c r="E19" s="207">
        <v>0</v>
      </c>
      <c r="F19" s="207">
        <v>288.51679999999999</v>
      </c>
      <c r="G19" s="207">
        <v>0</v>
      </c>
      <c r="H19" s="207">
        <v>1809.5512900000001</v>
      </c>
      <c r="I19" s="207">
        <v>6209.5603000000001</v>
      </c>
      <c r="J19" s="207">
        <v>0</v>
      </c>
      <c r="K19" s="207">
        <v>277.1286336</v>
      </c>
      <c r="L19" s="207">
        <v>0</v>
      </c>
      <c r="M19" s="207">
        <v>0</v>
      </c>
      <c r="N19" s="207">
        <v>0</v>
      </c>
      <c r="O19" s="207">
        <v>0</v>
      </c>
      <c r="P19" s="207">
        <v>535.08000000000004</v>
      </c>
      <c r="Q19" s="207">
        <v>812.20862999999997</v>
      </c>
      <c r="R19" s="207">
        <v>2.8643700000000001</v>
      </c>
      <c r="S19" s="207">
        <v>0</v>
      </c>
      <c r="T19" s="207">
        <v>0</v>
      </c>
      <c r="U19" s="207">
        <v>0</v>
      </c>
      <c r="V19" s="207">
        <v>0</v>
      </c>
      <c r="W19" s="207">
        <v>0</v>
      </c>
      <c r="X19" s="207">
        <v>1.1356300000000001</v>
      </c>
      <c r="Y19" s="207">
        <v>4</v>
      </c>
      <c r="Z19" s="207">
        <v>3996.5729300000003</v>
      </c>
      <c r="AA19" s="207">
        <v>371.43547360000002</v>
      </c>
      <c r="AB19" s="207">
        <v>23.47681</v>
      </c>
      <c r="AC19" s="207">
        <v>0</v>
      </c>
      <c r="AD19" s="207">
        <v>288.51679999999999</v>
      </c>
      <c r="AE19" s="207">
        <v>0</v>
      </c>
      <c r="AF19" s="207">
        <v>2345.76692</v>
      </c>
      <c r="AG19" s="207">
        <v>7025.7689299999993</v>
      </c>
    </row>
    <row r="20" spans="1:33" ht="15" customHeight="1">
      <c r="A20" s="215" t="s">
        <v>587</v>
      </c>
      <c r="B20" s="207">
        <v>151889.6412446</v>
      </c>
      <c r="C20" s="207">
        <v>14549.041121</v>
      </c>
      <c r="D20" s="207">
        <v>1122.50749</v>
      </c>
      <c r="E20" s="207">
        <v>1223.7616599999999</v>
      </c>
      <c r="F20" s="207">
        <v>3443.38922</v>
      </c>
      <c r="G20" s="207">
        <v>35.1238174</v>
      </c>
      <c r="H20" s="207">
        <v>6066.2878899999996</v>
      </c>
      <c r="I20" s="207">
        <v>178329.75245</v>
      </c>
      <c r="J20" s="207">
        <v>25494.909414999998</v>
      </c>
      <c r="K20" s="207">
        <v>13515.807203</v>
      </c>
      <c r="L20" s="207">
        <v>22.688500000000001</v>
      </c>
      <c r="M20" s="207">
        <v>0</v>
      </c>
      <c r="N20" s="207">
        <v>3070.4723612000003</v>
      </c>
      <c r="O20" s="207">
        <v>4781.6612744000004</v>
      </c>
      <c r="P20" s="207">
        <v>803.28453999999999</v>
      </c>
      <c r="Q20" s="207">
        <v>47688.82329</v>
      </c>
      <c r="R20" s="207">
        <v>12294.950455600001</v>
      </c>
      <c r="S20" s="207">
        <v>5413.1277499999997</v>
      </c>
      <c r="T20" s="207">
        <v>4.2697500000000002</v>
      </c>
      <c r="U20" s="207">
        <v>0</v>
      </c>
      <c r="V20" s="207">
        <v>1775.4313672000001</v>
      </c>
      <c r="W20" s="207">
        <v>0</v>
      </c>
      <c r="X20" s="207">
        <v>156.19756000000001</v>
      </c>
      <c r="Y20" s="207">
        <v>19643.976890000002</v>
      </c>
      <c r="Z20" s="207">
        <v>189679.50111520002</v>
      </c>
      <c r="AA20" s="207">
        <v>33477.976073999998</v>
      </c>
      <c r="AB20" s="207">
        <v>1149.4657400000001</v>
      </c>
      <c r="AC20" s="207">
        <v>1223.7616599999999</v>
      </c>
      <c r="AD20" s="207">
        <v>8289.2929483999997</v>
      </c>
      <c r="AE20" s="207">
        <v>4816.7850917999995</v>
      </c>
      <c r="AF20" s="207">
        <v>7025.7699899999998</v>
      </c>
      <c r="AG20" s="207">
        <v>245662.55262999999</v>
      </c>
    </row>
    <row r="21" spans="1:33" ht="15" customHeight="1">
      <c r="A21" s="215" t="s">
        <v>588</v>
      </c>
      <c r="B21" s="207">
        <v>2498.1401099999998</v>
      </c>
      <c r="C21" s="207">
        <v>124.72964</v>
      </c>
      <c r="D21" s="207">
        <v>74.31110000000001</v>
      </c>
      <c r="E21" s="207">
        <v>0</v>
      </c>
      <c r="F21" s="207">
        <v>0</v>
      </c>
      <c r="G21" s="207">
        <v>0</v>
      </c>
      <c r="H21" s="207">
        <v>881.17965000000004</v>
      </c>
      <c r="I21" s="207">
        <v>3578.3604999999998</v>
      </c>
      <c r="J21" s="207">
        <v>0</v>
      </c>
      <c r="K21" s="207">
        <v>0</v>
      </c>
      <c r="L21" s="207">
        <v>0</v>
      </c>
      <c r="M21" s="207">
        <v>0</v>
      </c>
      <c r="N21" s="207">
        <v>0</v>
      </c>
      <c r="O21" s="207">
        <v>0</v>
      </c>
      <c r="P21" s="207">
        <v>2.1971999999999996</v>
      </c>
      <c r="Q21" s="207">
        <v>2.1971999999999996</v>
      </c>
      <c r="R21" s="207">
        <v>0</v>
      </c>
      <c r="S21" s="207">
        <v>0</v>
      </c>
      <c r="T21" s="207">
        <v>0</v>
      </c>
      <c r="U21" s="207">
        <v>0</v>
      </c>
      <c r="V21" s="207">
        <v>0</v>
      </c>
      <c r="W21" s="207">
        <v>0</v>
      </c>
      <c r="X21" s="207">
        <v>0</v>
      </c>
      <c r="Y21" s="207">
        <v>0</v>
      </c>
      <c r="Z21" s="207">
        <v>2498.1401099999998</v>
      </c>
      <c r="AA21" s="207">
        <v>124.72964</v>
      </c>
      <c r="AB21" s="207">
        <v>74.31110000000001</v>
      </c>
      <c r="AC21" s="207">
        <v>0</v>
      </c>
      <c r="AD21" s="207">
        <v>0</v>
      </c>
      <c r="AE21" s="207">
        <v>0</v>
      </c>
      <c r="AF21" s="207">
        <v>883.37684999999999</v>
      </c>
      <c r="AG21" s="207">
        <v>3580.5577000000003</v>
      </c>
    </row>
    <row r="22" spans="1:33" ht="15" customHeight="1">
      <c r="A22" s="215" t="s">
        <v>589</v>
      </c>
      <c r="B22" s="207">
        <v>5186.7012100000002</v>
      </c>
      <c r="C22" s="207">
        <v>32.541620000000002</v>
      </c>
      <c r="D22" s="207">
        <v>34.650390000000002</v>
      </c>
      <c r="E22" s="207">
        <v>0</v>
      </c>
      <c r="F22" s="207">
        <v>0</v>
      </c>
      <c r="G22" s="207">
        <v>0</v>
      </c>
      <c r="H22" s="207">
        <v>603.70551999999998</v>
      </c>
      <c r="I22" s="207">
        <v>5857.5987400000004</v>
      </c>
      <c r="J22" s="207">
        <v>69.616479999999996</v>
      </c>
      <c r="K22" s="207">
        <v>0</v>
      </c>
      <c r="L22" s="207">
        <v>0</v>
      </c>
      <c r="M22" s="207">
        <v>0</v>
      </c>
      <c r="N22" s="207">
        <v>0</v>
      </c>
      <c r="O22" s="207">
        <v>0</v>
      </c>
      <c r="P22" s="207">
        <v>5.20669</v>
      </c>
      <c r="Q22" s="207">
        <v>74.823170000000005</v>
      </c>
      <c r="R22" s="207">
        <v>74.82383999999999</v>
      </c>
      <c r="S22" s="207">
        <v>0</v>
      </c>
      <c r="T22" s="207">
        <v>0</v>
      </c>
      <c r="U22" s="207">
        <v>0</v>
      </c>
      <c r="V22" s="207">
        <v>0</v>
      </c>
      <c r="W22" s="207">
        <v>0</v>
      </c>
      <c r="X22" s="207">
        <v>0</v>
      </c>
      <c r="Y22" s="207">
        <v>74.82383999999999</v>
      </c>
      <c r="Z22" s="207">
        <v>5331.1415299999999</v>
      </c>
      <c r="AA22" s="207">
        <v>32.541620000000002</v>
      </c>
      <c r="AB22" s="207">
        <v>34.650390000000002</v>
      </c>
      <c r="AC22" s="207">
        <v>0</v>
      </c>
      <c r="AD22" s="207">
        <v>0</v>
      </c>
      <c r="AE22" s="207">
        <v>0</v>
      </c>
      <c r="AF22" s="207">
        <v>608.91220999999996</v>
      </c>
      <c r="AG22" s="207">
        <v>6007.24575</v>
      </c>
    </row>
    <row r="23" spans="1:33" ht="15" customHeight="1">
      <c r="A23" s="215" t="s">
        <v>590</v>
      </c>
      <c r="B23" s="207">
        <v>38275.836022800002</v>
      </c>
      <c r="C23" s="207">
        <v>2228.8597500000001</v>
      </c>
      <c r="D23" s="207">
        <v>291.13309999999996</v>
      </c>
      <c r="E23" s="207">
        <v>40.8919</v>
      </c>
      <c r="F23" s="207">
        <v>890.05875560000004</v>
      </c>
      <c r="G23" s="207">
        <v>0</v>
      </c>
      <c r="H23" s="207">
        <v>1880.6262099999999</v>
      </c>
      <c r="I23" s="207">
        <v>43607.405740000002</v>
      </c>
      <c r="J23" s="207">
        <v>1284.4337399999999</v>
      </c>
      <c r="K23" s="207">
        <v>1727.4850687999999</v>
      </c>
      <c r="L23" s="207">
        <v>0</v>
      </c>
      <c r="M23" s="207">
        <v>0</v>
      </c>
      <c r="N23" s="207">
        <v>40.722629999999995</v>
      </c>
      <c r="O23" s="207">
        <v>60.934290000000004</v>
      </c>
      <c r="P23" s="207">
        <v>74.780500000000004</v>
      </c>
      <c r="Q23" s="207">
        <v>3188.3562299999999</v>
      </c>
      <c r="R23" s="207">
        <v>919.73734999999999</v>
      </c>
      <c r="S23" s="207">
        <v>11.63104</v>
      </c>
      <c r="T23" s="207">
        <v>0</v>
      </c>
      <c r="U23" s="207">
        <v>0</v>
      </c>
      <c r="V23" s="207">
        <v>124.94469000000001</v>
      </c>
      <c r="W23" s="207">
        <v>0</v>
      </c>
      <c r="X23" s="207">
        <v>12.51028</v>
      </c>
      <c r="Y23" s="207">
        <v>1068.8233600000001</v>
      </c>
      <c r="Z23" s="207">
        <v>40480.007112800005</v>
      </c>
      <c r="AA23" s="207">
        <v>3967.9758588</v>
      </c>
      <c r="AB23" s="207">
        <v>291.13309999999996</v>
      </c>
      <c r="AC23" s="207">
        <v>40.8919</v>
      </c>
      <c r="AD23" s="207">
        <v>1055.7260756000001</v>
      </c>
      <c r="AE23" s="207">
        <v>60.934290000000004</v>
      </c>
      <c r="AF23" s="207">
        <v>1967.9169899999999</v>
      </c>
      <c r="AG23" s="207">
        <v>47864.585330000002</v>
      </c>
    </row>
    <row r="24" spans="1:33" ht="15" customHeight="1">
      <c r="A24" s="215" t="s">
        <v>591</v>
      </c>
      <c r="B24" s="207">
        <v>434.78068999999999</v>
      </c>
      <c r="C24" s="207">
        <v>30.80996</v>
      </c>
      <c r="D24" s="207">
        <v>17.46452</v>
      </c>
      <c r="E24" s="207">
        <v>0</v>
      </c>
      <c r="F24" s="207">
        <v>0</v>
      </c>
      <c r="G24" s="207">
        <v>0</v>
      </c>
      <c r="H24" s="207">
        <v>123.96356</v>
      </c>
      <c r="I24" s="207">
        <v>607.01873000000001</v>
      </c>
      <c r="J24" s="207">
        <v>0</v>
      </c>
      <c r="K24" s="207">
        <v>0</v>
      </c>
      <c r="L24" s="207">
        <v>0</v>
      </c>
      <c r="M24" s="207">
        <v>0</v>
      </c>
      <c r="N24" s="207">
        <v>0</v>
      </c>
      <c r="O24" s="207">
        <v>0</v>
      </c>
      <c r="P24" s="207">
        <v>0</v>
      </c>
      <c r="Q24" s="207">
        <v>0</v>
      </c>
      <c r="R24" s="207">
        <v>4.4673500000000006</v>
      </c>
      <c r="S24" s="207">
        <v>0</v>
      </c>
      <c r="T24" s="207">
        <v>0</v>
      </c>
      <c r="U24" s="207">
        <v>0</v>
      </c>
      <c r="V24" s="207">
        <v>0</v>
      </c>
      <c r="W24" s="207">
        <v>0</v>
      </c>
      <c r="X24" s="207">
        <v>2.3926500000000002</v>
      </c>
      <c r="Y24" s="207">
        <v>6.86</v>
      </c>
      <c r="Z24" s="207">
        <v>439.24804</v>
      </c>
      <c r="AA24" s="207">
        <v>30.80996</v>
      </c>
      <c r="AB24" s="207">
        <v>17.46452</v>
      </c>
      <c r="AC24" s="207">
        <v>0</v>
      </c>
      <c r="AD24" s="207">
        <v>0</v>
      </c>
      <c r="AE24" s="207">
        <v>0</v>
      </c>
      <c r="AF24" s="207">
        <v>126.35621</v>
      </c>
      <c r="AG24" s="207">
        <v>613.87873000000002</v>
      </c>
    </row>
    <row r="25" spans="1:33" ht="15" customHeight="1">
      <c r="A25" s="215" t="s">
        <v>592</v>
      </c>
      <c r="B25" s="207">
        <v>0</v>
      </c>
      <c r="C25" s="207">
        <v>0</v>
      </c>
      <c r="D25" s="207">
        <v>0</v>
      </c>
      <c r="E25" s="207">
        <v>0</v>
      </c>
      <c r="F25" s="207">
        <v>0</v>
      </c>
      <c r="G25" s="207">
        <v>0</v>
      </c>
      <c r="H25" s="207">
        <v>0</v>
      </c>
      <c r="I25" s="207">
        <v>0</v>
      </c>
      <c r="J25" s="207">
        <v>0</v>
      </c>
      <c r="K25" s="207">
        <v>0</v>
      </c>
      <c r="L25" s="207">
        <v>0</v>
      </c>
      <c r="M25" s="207">
        <v>0</v>
      </c>
      <c r="N25" s="207">
        <v>0</v>
      </c>
      <c r="O25" s="207">
        <v>0</v>
      </c>
      <c r="P25" s="207">
        <v>0</v>
      </c>
      <c r="Q25" s="207">
        <v>0</v>
      </c>
      <c r="R25" s="207">
        <v>0</v>
      </c>
      <c r="S25" s="207">
        <v>0</v>
      </c>
      <c r="T25" s="207">
        <v>0</v>
      </c>
      <c r="U25" s="207">
        <v>0</v>
      </c>
      <c r="V25" s="207">
        <v>0</v>
      </c>
      <c r="W25" s="207">
        <v>0</v>
      </c>
      <c r="X25" s="207">
        <v>0</v>
      </c>
      <c r="Y25" s="207">
        <v>0</v>
      </c>
      <c r="Z25" s="207">
        <v>0</v>
      </c>
      <c r="AA25" s="207">
        <v>0</v>
      </c>
      <c r="AB25" s="207">
        <v>0</v>
      </c>
      <c r="AC25" s="207">
        <v>0</v>
      </c>
      <c r="AD25" s="207">
        <v>0</v>
      </c>
      <c r="AE25" s="207">
        <v>0</v>
      </c>
      <c r="AF25" s="207">
        <v>0</v>
      </c>
      <c r="AG25" s="207">
        <v>0</v>
      </c>
    </row>
    <row r="26" spans="1:33" s="217" customFormat="1" ht="15" customHeight="1">
      <c r="A26" s="215" t="s">
        <v>593</v>
      </c>
      <c r="B26" s="207">
        <v>783.15949999999998</v>
      </c>
      <c r="C26" s="207">
        <v>0</v>
      </c>
      <c r="D26" s="207">
        <v>0</v>
      </c>
      <c r="E26" s="207">
        <v>0</v>
      </c>
      <c r="F26" s="207">
        <v>0</v>
      </c>
      <c r="G26" s="207">
        <v>0</v>
      </c>
      <c r="H26" s="207">
        <v>499.39181000000002</v>
      </c>
      <c r="I26" s="207">
        <v>1282.5513100000001</v>
      </c>
      <c r="J26" s="207">
        <v>60.174730000000004</v>
      </c>
      <c r="K26" s="207">
        <v>0</v>
      </c>
      <c r="L26" s="207">
        <v>0</v>
      </c>
      <c r="M26" s="207">
        <v>0</v>
      </c>
      <c r="N26" s="207">
        <v>0</v>
      </c>
      <c r="O26" s="207">
        <v>0</v>
      </c>
      <c r="P26" s="207">
        <v>40.876179999999998</v>
      </c>
      <c r="Q26" s="207">
        <v>101.05091</v>
      </c>
      <c r="R26" s="207">
        <v>21.286750000000001</v>
      </c>
      <c r="S26" s="207">
        <v>0</v>
      </c>
      <c r="T26" s="207">
        <v>0</v>
      </c>
      <c r="U26" s="207">
        <v>0</v>
      </c>
      <c r="V26" s="207">
        <v>0</v>
      </c>
      <c r="W26" s="207">
        <v>0</v>
      </c>
      <c r="X26" s="207">
        <v>0</v>
      </c>
      <c r="Y26" s="207">
        <v>21.286750000000001</v>
      </c>
      <c r="Z26" s="207">
        <v>864.62098000000003</v>
      </c>
      <c r="AA26" s="207">
        <v>0</v>
      </c>
      <c r="AB26" s="207">
        <v>0</v>
      </c>
      <c r="AC26" s="207">
        <v>0</v>
      </c>
      <c r="AD26" s="207">
        <v>0</v>
      </c>
      <c r="AE26" s="207">
        <v>0</v>
      </c>
      <c r="AF26" s="207">
        <v>540.26798999999994</v>
      </c>
      <c r="AG26" s="207">
        <v>1404.88897</v>
      </c>
    </row>
    <row r="27" spans="1:33" s="217" customFormat="1" ht="15" customHeight="1">
      <c r="A27" s="250" t="s">
        <v>72</v>
      </c>
      <c r="B27" s="260">
        <v>3583130.4362659999</v>
      </c>
      <c r="C27" s="260">
        <v>250514.34710580003</v>
      </c>
      <c r="D27" s="260">
        <v>17770.286580000004</v>
      </c>
      <c r="E27" s="260">
        <v>2205.3320530000001</v>
      </c>
      <c r="F27" s="260">
        <v>40845.570820999994</v>
      </c>
      <c r="G27" s="260">
        <v>3193.8313732000001</v>
      </c>
      <c r="H27" s="260">
        <v>47585.873950000001</v>
      </c>
      <c r="I27" s="260">
        <v>3945245.6782099996</v>
      </c>
      <c r="J27" s="260">
        <v>160275.61012100001</v>
      </c>
      <c r="K27" s="260">
        <v>115452.59123460003</v>
      </c>
      <c r="L27" s="260">
        <v>1103.9909036000001</v>
      </c>
      <c r="M27" s="260">
        <v>688.02482000000009</v>
      </c>
      <c r="N27" s="260">
        <v>9701.7634011999999</v>
      </c>
      <c r="O27" s="260">
        <v>43186.183932399996</v>
      </c>
      <c r="P27" s="260">
        <v>21111.067379999997</v>
      </c>
      <c r="Q27" s="260">
        <v>351519.23176999995</v>
      </c>
      <c r="R27" s="260">
        <v>114616.36948379999</v>
      </c>
      <c r="S27" s="260">
        <v>37904.501695400002</v>
      </c>
      <c r="T27" s="260">
        <v>4.2697500000000002</v>
      </c>
      <c r="U27" s="260">
        <v>1106.9829400000001</v>
      </c>
      <c r="V27" s="260">
        <v>5275.7923672000006</v>
      </c>
      <c r="W27" s="260">
        <v>2929.0758599999999</v>
      </c>
      <c r="X27" s="260">
        <v>1996.7866999999999</v>
      </c>
      <c r="Y27" s="260">
        <v>163833.77881999998</v>
      </c>
      <c r="Z27" s="260">
        <v>3858022.4158708001</v>
      </c>
      <c r="AA27" s="260">
        <v>403871.44003579993</v>
      </c>
      <c r="AB27" s="260">
        <v>18878.547233599998</v>
      </c>
      <c r="AC27" s="260">
        <v>4000.339813</v>
      </c>
      <c r="AD27" s="260">
        <v>55823.126589400003</v>
      </c>
      <c r="AE27" s="260">
        <v>49309.091165599995</v>
      </c>
      <c r="AF27" s="260">
        <v>70693.728029999984</v>
      </c>
      <c r="AG27" s="260">
        <v>4460598.6887999987</v>
      </c>
    </row>
    <row r="28" spans="1:33" ht="15" customHeight="1" thickBot="1">
      <c r="A28" s="275"/>
      <c r="B28" s="273"/>
      <c r="C28" s="274"/>
      <c r="D28" s="274"/>
      <c r="E28" s="274"/>
      <c r="F28" s="274"/>
      <c r="G28" s="274"/>
      <c r="H28" s="274"/>
      <c r="I28" s="274"/>
      <c r="J28" s="274"/>
      <c r="K28" s="274"/>
      <c r="L28" s="273"/>
      <c r="M28" s="273"/>
      <c r="N28" s="273"/>
      <c r="O28" s="273"/>
      <c r="P28" s="273"/>
      <c r="Q28" s="273"/>
      <c r="R28" s="274"/>
      <c r="S28" s="274"/>
      <c r="T28" s="273"/>
      <c r="U28" s="273"/>
      <c r="V28" s="273"/>
      <c r="W28" s="273"/>
      <c r="X28" s="273"/>
      <c r="Y28" s="273"/>
      <c r="Z28" s="274"/>
      <c r="AA28" s="274"/>
      <c r="AB28" s="273"/>
      <c r="AC28" s="273"/>
      <c r="AD28" s="273"/>
      <c r="AE28" s="273"/>
      <c r="AF28" s="273"/>
      <c r="AG28" s="273"/>
    </row>
    <row r="29" spans="1:33" ht="15" customHeight="1">
      <c r="A29" s="206" t="s">
        <v>596</v>
      </c>
      <c r="B29" s="226"/>
      <c r="C29" s="216"/>
      <c r="D29" s="216"/>
      <c r="E29" s="216"/>
      <c r="F29" s="216"/>
      <c r="G29" s="216"/>
      <c r="H29" s="216"/>
      <c r="I29" s="216"/>
      <c r="J29" s="216"/>
      <c r="K29" s="216"/>
      <c r="L29" s="226"/>
      <c r="M29" s="226"/>
      <c r="N29" s="184"/>
      <c r="O29" s="184"/>
      <c r="P29" s="184"/>
      <c r="Q29" s="184"/>
      <c r="R29" s="216"/>
      <c r="S29" s="216"/>
      <c r="T29" s="226"/>
      <c r="U29" s="226"/>
      <c r="V29" s="184"/>
      <c r="W29" s="184"/>
      <c r="X29" s="184"/>
      <c r="Y29" s="184"/>
      <c r="Z29" s="216"/>
      <c r="AA29" s="216"/>
      <c r="AB29" s="226"/>
      <c r="AC29" s="226"/>
      <c r="AD29" s="184"/>
      <c r="AE29" s="184"/>
      <c r="AF29" s="184"/>
      <c r="AG29" s="184"/>
    </row>
    <row r="30" spans="1:33" ht="15" customHeight="1"/>
    <row r="31" spans="1:33" ht="15" customHeight="1"/>
    <row r="32" spans="1:33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  <row r="65" ht="15" customHeight="1"/>
    <row r="66" ht="15" customHeight="1"/>
    <row r="67" ht="15" customHeight="1"/>
    <row r="68" ht="15" customHeight="1"/>
  </sheetData>
  <mergeCells count="8">
    <mergeCell ref="A2:AG2"/>
    <mergeCell ref="A3:AG3"/>
    <mergeCell ref="A4:AG4"/>
    <mergeCell ref="A5:AG5"/>
    <mergeCell ref="B7:I7"/>
    <mergeCell ref="J7:Q7"/>
    <mergeCell ref="R7:Y7"/>
    <mergeCell ref="Z7:AG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E41"/>
  <sheetViews>
    <sheetView zoomScaleNormal="100" workbookViewId="0">
      <selection activeCell="A3" sqref="A3:E3"/>
    </sheetView>
  </sheetViews>
  <sheetFormatPr defaultColWidth="11.42578125" defaultRowHeight="12.75"/>
  <cols>
    <col min="1" max="1" width="76.85546875" style="209" customWidth="1"/>
    <col min="2" max="5" width="15.7109375" style="208" customWidth="1"/>
    <col min="6" max="256" width="11.42578125" style="208"/>
    <col min="257" max="257" width="76.85546875" style="208" customWidth="1"/>
    <col min="258" max="261" width="15.7109375" style="208" customWidth="1"/>
    <col min="262" max="512" width="11.42578125" style="208"/>
    <col min="513" max="513" width="76.85546875" style="208" customWidth="1"/>
    <col min="514" max="517" width="15.7109375" style="208" customWidth="1"/>
    <col min="518" max="768" width="11.42578125" style="208"/>
    <col min="769" max="769" width="76.85546875" style="208" customWidth="1"/>
    <col min="770" max="773" width="15.7109375" style="208" customWidth="1"/>
    <col min="774" max="1024" width="11.42578125" style="208"/>
    <col min="1025" max="1025" width="76.85546875" style="208" customWidth="1"/>
    <col min="1026" max="1029" width="15.7109375" style="208" customWidth="1"/>
    <col min="1030" max="1280" width="11.42578125" style="208"/>
    <col min="1281" max="1281" width="76.85546875" style="208" customWidth="1"/>
    <col min="1282" max="1285" width="15.7109375" style="208" customWidth="1"/>
    <col min="1286" max="1536" width="11.42578125" style="208"/>
    <col min="1537" max="1537" width="76.85546875" style="208" customWidth="1"/>
    <col min="1538" max="1541" width="15.7109375" style="208" customWidth="1"/>
    <col min="1542" max="1792" width="11.42578125" style="208"/>
    <col min="1793" max="1793" width="76.85546875" style="208" customWidth="1"/>
    <col min="1794" max="1797" width="15.7109375" style="208" customWidth="1"/>
    <col min="1798" max="2048" width="11.42578125" style="208"/>
    <col min="2049" max="2049" width="76.85546875" style="208" customWidth="1"/>
    <col min="2050" max="2053" width="15.7109375" style="208" customWidth="1"/>
    <col min="2054" max="2304" width="11.42578125" style="208"/>
    <col min="2305" max="2305" width="76.85546875" style="208" customWidth="1"/>
    <col min="2306" max="2309" width="15.7109375" style="208" customWidth="1"/>
    <col min="2310" max="2560" width="11.42578125" style="208"/>
    <col min="2561" max="2561" width="76.85546875" style="208" customWidth="1"/>
    <col min="2562" max="2565" width="15.7109375" style="208" customWidth="1"/>
    <col min="2566" max="2816" width="11.42578125" style="208"/>
    <col min="2817" max="2817" width="76.85546875" style="208" customWidth="1"/>
    <col min="2818" max="2821" width="15.7109375" style="208" customWidth="1"/>
    <col min="2822" max="3072" width="11.42578125" style="208"/>
    <col min="3073" max="3073" width="76.85546875" style="208" customWidth="1"/>
    <col min="3074" max="3077" width="15.7109375" style="208" customWidth="1"/>
    <col min="3078" max="3328" width="11.42578125" style="208"/>
    <col min="3329" max="3329" width="76.85546875" style="208" customWidth="1"/>
    <col min="3330" max="3333" width="15.7109375" style="208" customWidth="1"/>
    <col min="3334" max="3584" width="11.42578125" style="208"/>
    <col min="3585" max="3585" width="76.85546875" style="208" customWidth="1"/>
    <col min="3586" max="3589" width="15.7109375" style="208" customWidth="1"/>
    <col min="3590" max="3840" width="11.42578125" style="208"/>
    <col min="3841" max="3841" width="76.85546875" style="208" customWidth="1"/>
    <col min="3842" max="3845" width="15.7109375" style="208" customWidth="1"/>
    <col min="3846" max="4096" width="11.42578125" style="208"/>
    <col min="4097" max="4097" width="76.85546875" style="208" customWidth="1"/>
    <col min="4098" max="4101" width="15.7109375" style="208" customWidth="1"/>
    <col min="4102" max="4352" width="11.42578125" style="208"/>
    <col min="4353" max="4353" width="76.85546875" style="208" customWidth="1"/>
    <col min="4354" max="4357" width="15.7109375" style="208" customWidth="1"/>
    <col min="4358" max="4608" width="11.42578125" style="208"/>
    <col min="4609" max="4609" width="76.85546875" style="208" customWidth="1"/>
    <col min="4610" max="4613" width="15.7109375" style="208" customWidth="1"/>
    <col min="4614" max="4864" width="11.42578125" style="208"/>
    <col min="4865" max="4865" width="76.85546875" style="208" customWidth="1"/>
    <col min="4866" max="4869" width="15.7109375" style="208" customWidth="1"/>
    <col min="4870" max="5120" width="11.42578125" style="208"/>
    <col min="5121" max="5121" width="76.85546875" style="208" customWidth="1"/>
    <col min="5122" max="5125" width="15.7109375" style="208" customWidth="1"/>
    <col min="5126" max="5376" width="11.42578125" style="208"/>
    <col min="5377" max="5377" width="76.85546875" style="208" customWidth="1"/>
    <col min="5378" max="5381" width="15.7109375" style="208" customWidth="1"/>
    <col min="5382" max="5632" width="11.42578125" style="208"/>
    <col min="5633" max="5633" width="76.85546875" style="208" customWidth="1"/>
    <col min="5634" max="5637" width="15.7109375" style="208" customWidth="1"/>
    <col min="5638" max="5888" width="11.42578125" style="208"/>
    <col min="5889" max="5889" width="76.85546875" style="208" customWidth="1"/>
    <col min="5890" max="5893" width="15.7109375" style="208" customWidth="1"/>
    <col min="5894" max="6144" width="11.42578125" style="208"/>
    <col min="6145" max="6145" width="76.85546875" style="208" customWidth="1"/>
    <col min="6146" max="6149" width="15.7109375" style="208" customWidth="1"/>
    <col min="6150" max="6400" width="11.42578125" style="208"/>
    <col min="6401" max="6401" width="76.85546875" style="208" customWidth="1"/>
    <col min="6402" max="6405" width="15.7109375" style="208" customWidth="1"/>
    <col min="6406" max="6656" width="11.42578125" style="208"/>
    <col min="6657" max="6657" width="76.85546875" style="208" customWidth="1"/>
    <col min="6658" max="6661" width="15.7109375" style="208" customWidth="1"/>
    <col min="6662" max="6912" width="11.42578125" style="208"/>
    <col min="6913" max="6913" width="76.85546875" style="208" customWidth="1"/>
    <col min="6914" max="6917" width="15.7109375" style="208" customWidth="1"/>
    <col min="6918" max="7168" width="11.42578125" style="208"/>
    <col min="7169" max="7169" width="76.85546875" style="208" customWidth="1"/>
    <col min="7170" max="7173" width="15.7109375" style="208" customWidth="1"/>
    <col min="7174" max="7424" width="11.42578125" style="208"/>
    <col min="7425" max="7425" width="76.85546875" style="208" customWidth="1"/>
    <col min="7426" max="7429" width="15.7109375" style="208" customWidth="1"/>
    <col min="7430" max="7680" width="11.42578125" style="208"/>
    <col min="7681" max="7681" width="76.85546875" style="208" customWidth="1"/>
    <col min="7682" max="7685" width="15.7109375" style="208" customWidth="1"/>
    <col min="7686" max="7936" width="11.42578125" style="208"/>
    <col min="7937" max="7937" width="76.85546875" style="208" customWidth="1"/>
    <col min="7938" max="7941" width="15.7109375" style="208" customWidth="1"/>
    <col min="7942" max="8192" width="11.42578125" style="208"/>
    <col min="8193" max="8193" width="76.85546875" style="208" customWidth="1"/>
    <col min="8194" max="8197" width="15.7109375" style="208" customWidth="1"/>
    <col min="8198" max="8448" width="11.42578125" style="208"/>
    <col min="8449" max="8449" width="76.85546875" style="208" customWidth="1"/>
    <col min="8450" max="8453" width="15.7109375" style="208" customWidth="1"/>
    <col min="8454" max="8704" width="11.42578125" style="208"/>
    <col min="8705" max="8705" width="76.85546875" style="208" customWidth="1"/>
    <col min="8706" max="8709" width="15.7109375" style="208" customWidth="1"/>
    <col min="8710" max="8960" width="11.42578125" style="208"/>
    <col min="8961" max="8961" width="76.85546875" style="208" customWidth="1"/>
    <col min="8962" max="8965" width="15.7109375" style="208" customWidth="1"/>
    <col min="8966" max="9216" width="11.42578125" style="208"/>
    <col min="9217" max="9217" width="76.85546875" style="208" customWidth="1"/>
    <col min="9218" max="9221" width="15.7109375" style="208" customWidth="1"/>
    <col min="9222" max="9472" width="11.42578125" style="208"/>
    <col min="9473" max="9473" width="76.85546875" style="208" customWidth="1"/>
    <col min="9474" max="9477" width="15.7109375" style="208" customWidth="1"/>
    <col min="9478" max="9728" width="11.42578125" style="208"/>
    <col min="9729" max="9729" width="76.85546875" style="208" customWidth="1"/>
    <col min="9730" max="9733" width="15.7109375" style="208" customWidth="1"/>
    <col min="9734" max="9984" width="11.42578125" style="208"/>
    <col min="9985" max="9985" width="76.85546875" style="208" customWidth="1"/>
    <col min="9986" max="9989" width="15.7109375" style="208" customWidth="1"/>
    <col min="9990" max="10240" width="11.42578125" style="208"/>
    <col min="10241" max="10241" width="76.85546875" style="208" customWidth="1"/>
    <col min="10242" max="10245" width="15.7109375" style="208" customWidth="1"/>
    <col min="10246" max="10496" width="11.42578125" style="208"/>
    <col min="10497" max="10497" width="76.85546875" style="208" customWidth="1"/>
    <col min="10498" max="10501" width="15.7109375" style="208" customWidth="1"/>
    <col min="10502" max="10752" width="11.42578125" style="208"/>
    <col min="10753" max="10753" width="76.85546875" style="208" customWidth="1"/>
    <col min="10754" max="10757" width="15.7109375" style="208" customWidth="1"/>
    <col min="10758" max="11008" width="11.42578125" style="208"/>
    <col min="11009" max="11009" width="76.85546875" style="208" customWidth="1"/>
    <col min="11010" max="11013" width="15.7109375" style="208" customWidth="1"/>
    <col min="11014" max="11264" width="11.42578125" style="208"/>
    <col min="11265" max="11265" width="76.85546875" style="208" customWidth="1"/>
    <col min="11266" max="11269" width="15.7109375" style="208" customWidth="1"/>
    <col min="11270" max="11520" width="11.42578125" style="208"/>
    <col min="11521" max="11521" width="76.85546875" style="208" customWidth="1"/>
    <col min="11522" max="11525" width="15.7109375" style="208" customWidth="1"/>
    <col min="11526" max="11776" width="11.42578125" style="208"/>
    <col min="11777" max="11777" width="76.85546875" style="208" customWidth="1"/>
    <col min="11778" max="11781" width="15.7109375" style="208" customWidth="1"/>
    <col min="11782" max="12032" width="11.42578125" style="208"/>
    <col min="12033" max="12033" width="76.85546875" style="208" customWidth="1"/>
    <col min="12034" max="12037" width="15.7109375" style="208" customWidth="1"/>
    <col min="12038" max="12288" width="11.42578125" style="208"/>
    <col min="12289" max="12289" width="76.85546875" style="208" customWidth="1"/>
    <col min="12290" max="12293" width="15.7109375" style="208" customWidth="1"/>
    <col min="12294" max="12544" width="11.42578125" style="208"/>
    <col min="12545" max="12545" width="76.85546875" style="208" customWidth="1"/>
    <col min="12546" max="12549" width="15.7109375" style="208" customWidth="1"/>
    <col min="12550" max="12800" width="11.42578125" style="208"/>
    <col min="12801" max="12801" width="76.85546875" style="208" customWidth="1"/>
    <col min="12802" max="12805" width="15.7109375" style="208" customWidth="1"/>
    <col min="12806" max="13056" width="11.42578125" style="208"/>
    <col min="13057" max="13057" width="76.85546875" style="208" customWidth="1"/>
    <col min="13058" max="13061" width="15.7109375" style="208" customWidth="1"/>
    <col min="13062" max="13312" width="11.42578125" style="208"/>
    <col min="13313" max="13313" width="76.85546875" style="208" customWidth="1"/>
    <col min="13314" max="13317" width="15.7109375" style="208" customWidth="1"/>
    <col min="13318" max="13568" width="11.42578125" style="208"/>
    <col min="13569" max="13569" width="76.85546875" style="208" customWidth="1"/>
    <col min="13570" max="13573" width="15.7109375" style="208" customWidth="1"/>
    <col min="13574" max="13824" width="11.42578125" style="208"/>
    <col min="13825" max="13825" width="76.85546875" style="208" customWidth="1"/>
    <col min="13826" max="13829" width="15.7109375" style="208" customWidth="1"/>
    <col min="13830" max="14080" width="11.42578125" style="208"/>
    <col min="14081" max="14081" width="76.85546875" style="208" customWidth="1"/>
    <col min="14082" max="14085" width="15.7109375" style="208" customWidth="1"/>
    <col min="14086" max="14336" width="11.42578125" style="208"/>
    <col min="14337" max="14337" width="76.85546875" style="208" customWidth="1"/>
    <col min="14338" max="14341" width="15.7109375" style="208" customWidth="1"/>
    <col min="14342" max="14592" width="11.42578125" style="208"/>
    <col min="14593" max="14593" width="76.85546875" style="208" customWidth="1"/>
    <col min="14594" max="14597" width="15.7109375" style="208" customWidth="1"/>
    <col min="14598" max="14848" width="11.42578125" style="208"/>
    <col min="14849" max="14849" width="76.85546875" style="208" customWidth="1"/>
    <col min="14850" max="14853" width="15.7109375" style="208" customWidth="1"/>
    <col min="14854" max="15104" width="11.42578125" style="208"/>
    <col min="15105" max="15105" width="76.85546875" style="208" customWidth="1"/>
    <col min="15106" max="15109" width="15.7109375" style="208" customWidth="1"/>
    <col min="15110" max="15360" width="11.42578125" style="208"/>
    <col min="15361" max="15361" width="76.85546875" style="208" customWidth="1"/>
    <col min="15362" max="15365" width="15.7109375" style="208" customWidth="1"/>
    <col min="15366" max="15616" width="11.42578125" style="208"/>
    <col min="15617" max="15617" width="76.85546875" style="208" customWidth="1"/>
    <col min="15618" max="15621" width="15.7109375" style="208" customWidth="1"/>
    <col min="15622" max="15872" width="11.42578125" style="208"/>
    <col min="15873" max="15873" width="76.85546875" style="208" customWidth="1"/>
    <col min="15874" max="15877" width="15.7109375" style="208" customWidth="1"/>
    <col min="15878" max="16128" width="11.42578125" style="208"/>
    <col min="16129" max="16129" width="76.85546875" style="208" customWidth="1"/>
    <col min="16130" max="16133" width="15.7109375" style="208" customWidth="1"/>
    <col min="16134" max="16384" width="11.42578125" style="208"/>
  </cols>
  <sheetData>
    <row r="1" spans="1:5" s="236" customFormat="1" ht="30" customHeight="1">
      <c r="A1" s="519" t="s">
        <v>132</v>
      </c>
      <c r="B1" s="519"/>
      <c r="C1" s="519"/>
      <c r="D1" s="519"/>
      <c r="E1" s="519"/>
    </row>
    <row r="2" spans="1:5" s="236" customFormat="1" ht="15" customHeight="1">
      <c r="A2" s="520" t="s">
        <v>626</v>
      </c>
      <c r="B2" s="520"/>
      <c r="C2" s="520"/>
      <c r="D2" s="520"/>
      <c r="E2" s="520"/>
    </row>
    <row r="3" spans="1:5" s="236" customFormat="1" ht="15" customHeight="1">
      <c r="A3" s="520" t="s">
        <v>575</v>
      </c>
      <c r="B3" s="520"/>
      <c r="C3" s="520"/>
      <c r="D3" s="520"/>
      <c r="E3" s="520"/>
    </row>
    <row r="4" spans="1:5" s="237" customFormat="1" ht="30" customHeight="1">
      <c r="A4" s="521" t="s">
        <v>55</v>
      </c>
      <c r="B4" s="521"/>
      <c r="C4" s="521"/>
      <c r="D4" s="521"/>
      <c r="E4" s="521"/>
    </row>
    <row r="5" spans="1:5" ht="15" customHeight="1">
      <c r="A5" s="276"/>
      <c r="B5" s="197"/>
      <c r="C5" s="277"/>
      <c r="D5" s="197"/>
      <c r="E5" s="234"/>
    </row>
    <row r="6" spans="1:5" ht="30" customHeight="1">
      <c r="A6" s="211" t="s">
        <v>603</v>
      </c>
      <c r="B6" s="212" t="s">
        <v>133</v>
      </c>
      <c r="C6" s="212" t="s">
        <v>134</v>
      </c>
      <c r="D6" s="213" t="s">
        <v>576</v>
      </c>
      <c r="E6" s="214" t="s">
        <v>71</v>
      </c>
    </row>
    <row r="7" spans="1:5" ht="15" customHeight="1">
      <c r="A7" s="215" t="s">
        <v>85</v>
      </c>
      <c r="B7" s="207">
        <v>0</v>
      </c>
      <c r="C7" s="207">
        <v>3091.3894399999999</v>
      </c>
      <c r="D7" s="207">
        <v>3091.3894399999999</v>
      </c>
      <c r="E7" s="216">
        <f>D7/$D$37</f>
        <v>7.0420418383220829E-4</v>
      </c>
    </row>
    <row r="8" spans="1:5" ht="15" customHeight="1">
      <c r="A8" s="215" t="s">
        <v>86</v>
      </c>
      <c r="B8" s="207">
        <v>0</v>
      </c>
      <c r="C8" s="207">
        <v>0</v>
      </c>
      <c r="D8" s="207">
        <v>0</v>
      </c>
      <c r="E8" s="216">
        <f t="shared" ref="E8:E36" si="0">D8/$D$37</f>
        <v>0</v>
      </c>
    </row>
    <row r="9" spans="1:5" ht="15" customHeight="1">
      <c r="A9" s="215" t="s">
        <v>87</v>
      </c>
      <c r="B9" s="207">
        <v>0</v>
      </c>
      <c r="C9" s="207">
        <v>0</v>
      </c>
      <c r="D9" s="207">
        <v>0</v>
      </c>
      <c r="E9" s="216">
        <f t="shared" si="0"/>
        <v>0</v>
      </c>
    </row>
    <row r="10" spans="1:5" ht="15" customHeight="1">
      <c r="A10" s="215" t="s">
        <v>1031</v>
      </c>
      <c r="B10" s="207">
        <v>0</v>
      </c>
      <c r="C10" s="207">
        <v>0</v>
      </c>
      <c r="D10" s="207">
        <v>0</v>
      </c>
      <c r="E10" s="216">
        <f t="shared" si="0"/>
        <v>0</v>
      </c>
    </row>
    <row r="11" spans="1:5" ht="15" customHeight="1">
      <c r="A11" s="215" t="s">
        <v>100</v>
      </c>
      <c r="B11" s="207">
        <v>0</v>
      </c>
      <c r="C11" s="207">
        <v>25925.424460000002</v>
      </c>
      <c r="D11" s="207">
        <v>25925.424460000002</v>
      </c>
      <c r="E11" s="216">
        <f t="shared" si="0"/>
        <v>5.9056915107913001E-3</v>
      </c>
    </row>
    <row r="12" spans="1:5" ht="15" customHeight="1">
      <c r="A12" s="215" t="s">
        <v>101</v>
      </c>
      <c r="B12" s="207">
        <v>41737.434110000002</v>
      </c>
      <c r="C12" s="207">
        <v>137204.49708999999</v>
      </c>
      <c r="D12" s="207">
        <v>178941.93119999999</v>
      </c>
      <c r="E12" s="216">
        <f t="shared" si="0"/>
        <v>4.076214241517729E-2</v>
      </c>
    </row>
    <row r="13" spans="1:5" ht="15" customHeight="1">
      <c r="A13" s="215" t="s">
        <v>1038</v>
      </c>
      <c r="B13" s="207">
        <v>794.67331999999999</v>
      </c>
      <c r="C13" s="207">
        <v>78.610399999999998</v>
      </c>
      <c r="D13" s="207">
        <v>873.28372000000002</v>
      </c>
      <c r="E13" s="216">
        <f t="shared" si="0"/>
        <v>1.9892998317822899E-4</v>
      </c>
    </row>
    <row r="14" spans="1:5" ht="15" customHeight="1">
      <c r="A14" s="215" t="s">
        <v>1039</v>
      </c>
      <c r="B14" s="207">
        <v>15024.7601</v>
      </c>
      <c r="C14" s="207">
        <v>8436.8632500000003</v>
      </c>
      <c r="D14" s="207">
        <v>23461.623350000002</v>
      </c>
      <c r="E14" s="216">
        <f t="shared" si="0"/>
        <v>5.3444490392531817E-3</v>
      </c>
    </row>
    <row r="15" spans="1:5" ht="15" customHeight="1">
      <c r="A15" s="215" t="s">
        <v>1040</v>
      </c>
      <c r="B15" s="207">
        <v>0</v>
      </c>
      <c r="C15" s="207">
        <v>0</v>
      </c>
      <c r="D15" s="207">
        <v>0</v>
      </c>
      <c r="E15" s="216">
        <f t="shared" si="0"/>
        <v>0</v>
      </c>
    </row>
    <row r="16" spans="1:5" ht="15" customHeight="1">
      <c r="A16" s="215" t="s">
        <v>627</v>
      </c>
      <c r="B16" s="207">
        <v>0</v>
      </c>
      <c r="C16" s="207">
        <v>0</v>
      </c>
      <c r="D16" s="207">
        <v>0</v>
      </c>
      <c r="E16" s="216">
        <f t="shared" si="0"/>
        <v>0</v>
      </c>
    </row>
    <row r="17" spans="1:5" ht="15" customHeight="1">
      <c r="A17" s="215" t="s">
        <v>628</v>
      </c>
      <c r="B17" s="207">
        <v>0</v>
      </c>
      <c r="C17" s="207">
        <v>0</v>
      </c>
      <c r="D17" s="207">
        <v>0</v>
      </c>
      <c r="E17" s="216">
        <f t="shared" si="0"/>
        <v>0</v>
      </c>
    </row>
    <row r="18" spans="1:5" ht="15" customHeight="1">
      <c r="A18" s="215" t="s">
        <v>90</v>
      </c>
      <c r="B18" s="207">
        <v>954824.70738000004</v>
      </c>
      <c r="C18" s="207">
        <v>81424.711180000013</v>
      </c>
      <c r="D18" s="207">
        <v>1036249.41856</v>
      </c>
      <c r="E18" s="216">
        <f t="shared" si="0"/>
        <v>0.23605281385823884</v>
      </c>
    </row>
    <row r="19" spans="1:5" ht="15" customHeight="1">
      <c r="A19" s="215" t="s">
        <v>92</v>
      </c>
      <c r="B19" s="207">
        <v>414087.64595999999</v>
      </c>
      <c r="C19" s="207">
        <v>1242.8745200000001</v>
      </c>
      <c r="D19" s="207">
        <v>415330.52048000001</v>
      </c>
      <c r="E19" s="216">
        <f t="shared" si="0"/>
        <v>9.4610367238371837E-2</v>
      </c>
    </row>
    <row r="20" spans="1:5" ht="15" customHeight="1">
      <c r="A20" s="215" t="s">
        <v>93</v>
      </c>
      <c r="B20" s="207">
        <v>439173.50991000002</v>
      </c>
      <c r="C20" s="207">
        <v>291419.33364999999</v>
      </c>
      <c r="D20" s="207">
        <v>730592.84355999995</v>
      </c>
      <c r="E20" s="216">
        <f t="shared" si="0"/>
        <v>0.16642566299017375</v>
      </c>
    </row>
    <row r="21" spans="1:5" ht="15" customHeight="1">
      <c r="A21" s="215" t="s">
        <v>629</v>
      </c>
      <c r="B21" s="207">
        <v>0</v>
      </c>
      <c r="C21" s="207">
        <v>0</v>
      </c>
      <c r="D21" s="207">
        <v>0</v>
      </c>
      <c r="E21" s="216">
        <f t="shared" si="0"/>
        <v>0</v>
      </c>
    </row>
    <row r="22" spans="1:5" ht="15" customHeight="1">
      <c r="A22" s="215" t="s">
        <v>94</v>
      </c>
      <c r="B22" s="207">
        <v>0</v>
      </c>
      <c r="C22" s="207">
        <v>0</v>
      </c>
      <c r="D22" s="207">
        <v>0</v>
      </c>
      <c r="E22" s="216">
        <f t="shared" si="0"/>
        <v>0</v>
      </c>
    </row>
    <row r="23" spans="1:5" ht="15" customHeight="1">
      <c r="A23" s="215" t="s">
        <v>95</v>
      </c>
      <c r="B23" s="207">
        <v>0</v>
      </c>
      <c r="C23" s="207">
        <v>0</v>
      </c>
      <c r="D23" s="207">
        <v>0</v>
      </c>
      <c r="E23" s="216">
        <f t="shared" si="0"/>
        <v>0</v>
      </c>
    </row>
    <row r="24" spans="1:5" ht="15" customHeight="1">
      <c r="A24" s="215" t="s">
        <v>96</v>
      </c>
      <c r="B24" s="207">
        <v>0</v>
      </c>
      <c r="C24" s="207">
        <v>0</v>
      </c>
      <c r="D24" s="207">
        <v>0</v>
      </c>
      <c r="E24" s="216">
        <f t="shared" si="0"/>
        <v>0</v>
      </c>
    </row>
    <row r="25" spans="1:5" ht="15" customHeight="1">
      <c r="A25" s="215" t="s">
        <v>1034</v>
      </c>
      <c r="B25" s="207">
        <v>912672.29242999991</v>
      </c>
      <c r="C25" s="207">
        <v>2544.9373399999999</v>
      </c>
      <c r="D25" s="207">
        <v>915217.22976999986</v>
      </c>
      <c r="E25" s="216">
        <f t="shared" si="0"/>
        <v>0.20848224231475584</v>
      </c>
    </row>
    <row r="26" spans="1:5" ht="15" customHeight="1">
      <c r="A26" s="215" t="s">
        <v>1041</v>
      </c>
      <c r="B26" s="207">
        <v>221434.63294000001</v>
      </c>
      <c r="C26" s="207">
        <v>12777.9696</v>
      </c>
      <c r="D26" s="207">
        <v>234212.60254000002</v>
      </c>
      <c r="E26" s="216">
        <f t="shared" si="0"/>
        <v>5.3352545130935722E-2</v>
      </c>
    </row>
    <row r="27" spans="1:5" ht="15" customHeight="1">
      <c r="A27" s="215" t="s">
        <v>1036</v>
      </c>
      <c r="B27" s="207">
        <v>4735.8043600000001</v>
      </c>
      <c r="C27" s="207">
        <v>0</v>
      </c>
      <c r="D27" s="207">
        <v>4735.8043600000001</v>
      </c>
      <c r="E27" s="216">
        <f t="shared" si="0"/>
        <v>1.0787942796760066E-3</v>
      </c>
    </row>
    <row r="28" spans="1:5" ht="15" customHeight="1">
      <c r="A28" s="215" t="s">
        <v>88</v>
      </c>
      <c r="B28" s="207">
        <v>118998.00168</v>
      </c>
      <c r="C28" s="207">
        <v>63427.768250000001</v>
      </c>
      <c r="D28" s="207">
        <v>182425.76993000001</v>
      </c>
      <c r="E28" s="216">
        <f t="shared" si="0"/>
        <v>4.1555744728013905E-2</v>
      </c>
    </row>
    <row r="29" spans="1:5" ht="15" customHeight="1">
      <c r="A29" s="215" t="s">
        <v>332</v>
      </c>
      <c r="B29" s="207">
        <v>45480.595139999998</v>
      </c>
      <c r="C29" s="207">
        <v>1136.4925900000001</v>
      </c>
      <c r="D29" s="207">
        <v>46617.087729999999</v>
      </c>
      <c r="E29" s="216">
        <f t="shared" si="0"/>
        <v>1.0619156484386225E-2</v>
      </c>
    </row>
    <row r="30" spans="1:5" ht="15" customHeight="1">
      <c r="A30" s="300" t="s">
        <v>631</v>
      </c>
      <c r="B30" s="207">
        <v>944.91849000000002</v>
      </c>
      <c r="C30" s="207">
        <v>0</v>
      </c>
      <c r="D30" s="207">
        <v>944.91849000000002</v>
      </c>
      <c r="E30" s="216">
        <f t="shared" si="0"/>
        <v>2.152480517104997E-4</v>
      </c>
    </row>
    <row r="31" spans="1:5" ht="15" customHeight="1">
      <c r="A31" s="215" t="s">
        <v>632</v>
      </c>
      <c r="B31" s="207">
        <v>14341.448920000001</v>
      </c>
      <c r="C31" s="207">
        <v>1759.6206599999998</v>
      </c>
      <c r="D31" s="207">
        <v>16101.069580000001</v>
      </c>
      <c r="E31" s="216">
        <f t="shared" si="0"/>
        <v>3.667749011399061E-3</v>
      </c>
    </row>
    <row r="32" spans="1:5" ht="15" customHeight="1">
      <c r="A32" s="300" t="s">
        <v>89</v>
      </c>
      <c r="B32" s="207">
        <v>0</v>
      </c>
      <c r="C32" s="207">
        <v>0</v>
      </c>
      <c r="D32" s="207">
        <v>0</v>
      </c>
      <c r="E32" s="216">
        <f t="shared" si="0"/>
        <v>0</v>
      </c>
    </row>
    <row r="33" spans="1:5" ht="15" customHeight="1">
      <c r="A33" s="215" t="s">
        <v>97</v>
      </c>
      <c r="B33" s="207">
        <v>314669.26351000002</v>
      </c>
      <c r="C33" s="207">
        <v>26455.244870000002</v>
      </c>
      <c r="D33" s="207">
        <v>341124.50838000001</v>
      </c>
      <c r="E33" s="216">
        <f t="shared" si="0"/>
        <v>7.7706581675099862E-2</v>
      </c>
    </row>
    <row r="34" spans="1:5" ht="15" customHeight="1">
      <c r="A34" s="215" t="s">
        <v>98</v>
      </c>
      <c r="B34" s="207">
        <v>138389.45683000001</v>
      </c>
      <c r="C34" s="207">
        <v>665.23530000000005</v>
      </c>
      <c r="D34" s="207">
        <v>139054.69213000001</v>
      </c>
      <c r="E34" s="216">
        <f t="shared" si="0"/>
        <v>3.1676014258315399E-2</v>
      </c>
    </row>
    <row r="35" spans="1:5" s="217" customFormat="1" ht="15" customHeight="1">
      <c r="A35" s="215" t="s">
        <v>99</v>
      </c>
      <c r="B35" s="207">
        <v>72083.754719999997</v>
      </c>
      <c r="C35" s="207">
        <v>22921.088370000001</v>
      </c>
      <c r="D35" s="207">
        <v>95004.843089999995</v>
      </c>
      <c r="E35" s="216">
        <f t="shared" si="0"/>
        <v>2.1641662846690859E-2</v>
      </c>
    </row>
    <row r="36" spans="1:5" s="217" customFormat="1" ht="15" customHeight="1">
      <c r="A36" s="215" t="s">
        <v>417</v>
      </c>
      <c r="B36" s="207">
        <v>0</v>
      </c>
      <c r="C36" s="207">
        <v>0</v>
      </c>
      <c r="D36" s="207">
        <v>0</v>
      </c>
      <c r="E36" s="216">
        <f t="shared" si="0"/>
        <v>0</v>
      </c>
    </row>
    <row r="37" spans="1:5" s="217" customFormat="1" ht="15" customHeight="1">
      <c r="A37" s="283" t="s">
        <v>594</v>
      </c>
      <c r="B37" s="260">
        <f>SUM(B7:B36)</f>
        <v>3709392.8998000002</v>
      </c>
      <c r="C37" s="260">
        <f>SUM(C7:C36)</f>
        <v>680512.06096999999</v>
      </c>
      <c r="D37" s="260">
        <f>SUM(D7:D36)</f>
        <v>4389904.9607699998</v>
      </c>
      <c r="E37" s="365">
        <f>SUM(E7:E36)</f>
        <v>1.0000000000000002</v>
      </c>
    </row>
    <row r="38" spans="1:5" ht="15" customHeight="1">
      <c r="A38" s="221" t="s">
        <v>633</v>
      </c>
      <c r="B38" s="216">
        <f>B37/$D$37</f>
        <v>0.84498250712684309</v>
      </c>
      <c r="C38" s="216">
        <f>C37/$D$37</f>
        <v>0.155017492873157</v>
      </c>
      <c r="D38" s="216">
        <v>1</v>
      </c>
      <c r="E38" s="216"/>
    </row>
    <row r="39" spans="1:5" ht="15" customHeight="1" thickBot="1">
      <c r="A39" s="222"/>
      <c r="B39" s="228"/>
      <c r="C39" s="224"/>
      <c r="D39" s="228"/>
      <c r="E39" s="229"/>
    </row>
    <row r="40" spans="1:5" ht="15" customHeight="1" thickTop="1">
      <c r="A40" s="206" t="s">
        <v>596</v>
      </c>
      <c r="B40" s="226"/>
      <c r="C40" s="216"/>
      <c r="D40" s="226"/>
      <c r="E40" s="226"/>
    </row>
    <row r="41" spans="1:5" ht="15" customHeight="1">
      <c r="A41" s="227"/>
      <c r="B41" s="215"/>
      <c r="C41" s="207"/>
      <c r="D41" s="215"/>
      <c r="E41" s="226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E42"/>
  <sheetViews>
    <sheetView zoomScaleNormal="100" workbookViewId="0">
      <selection sqref="A1:E1"/>
    </sheetView>
  </sheetViews>
  <sheetFormatPr defaultColWidth="11.42578125" defaultRowHeight="12.75"/>
  <cols>
    <col min="1" max="1" width="76.85546875" style="209" customWidth="1"/>
    <col min="2" max="5" width="15.7109375" style="208" customWidth="1"/>
    <col min="6" max="256" width="11.42578125" style="208"/>
    <col min="257" max="257" width="76.85546875" style="208" customWidth="1"/>
    <col min="258" max="261" width="15.7109375" style="208" customWidth="1"/>
    <col min="262" max="512" width="11.42578125" style="208"/>
    <col min="513" max="513" width="76.85546875" style="208" customWidth="1"/>
    <col min="514" max="517" width="15.7109375" style="208" customWidth="1"/>
    <col min="518" max="768" width="11.42578125" style="208"/>
    <col min="769" max="769" width="76.85546875" style="208" customWidth="1"/>
    <col min="770" max="773" width="15.7109375" style="208" customWidth="1"/>
    <col min="774" max="1024" width="11.42578125" style="208"/>
    <col min="1025" max="1025" width="76.85546875" style="208" customWidth="1"/>
    <col min="1026" max="1029" width="15.7109375" style="208" customWidth="1"/>
    <col min="1030" max="1280" width="11.42578125" style="208"/>
    <col min="1281" max="1281" width="76.85546875" style="208" customWidth="1"/>
    <col min="1282" max="1285" width="15.7109375" style="208" customWidth="1"/>
    <col min="1286" max="1536" width="11.42578125" style="208"/>
    <col min="1537" max="1537" width="76.85546875" style="208" customWidth="1"/>
    <col min="1538" max="1541" width="15.7109375" style="208" customWidth="1"/>
    <col min="1542" max="1792" width="11.42578125" style="208"/>
    <col min="1793" max="1793" width="76.85546875" style="208" customWidth="1"/>
    <col min="1794" max="1797" width="15.7109375" style="208" customWidth="1"/>
    <col min="1798" max="2048" width="11.42578125" style="208"/>
    <col min="2049" max="2049" width="76.85546875" style="208" customWidth="1"/>
    <col min="2050" max="2053" width="15.7109375" style="208" customWidth="1"/>
    <col min="2054" max="2304" width="11.42578125" style="208"/>
    <col min="2305" max="2305" width="76.85546875" style="208" customWidth="1"/>
    <col min="2306" max="2309" width="15.7109375" style="208" customWidth="1"/>
    <col min="2310" max="2560" width="11.42578125" style="208"/>
    <col min="2561" max="2561" width="76.85546875" style="208" customWidth="1"/>
    <col min="2562" max="2565" width="15.7109375" style="208" customWidth="1"/>
    <col min="2566" max="2816" width="11.42578125" style="208"/>
    <col min="2817" max="2817" width="76.85546875" style="208" customWidth="1"/>
    <col min="2818" max="2821" width="15.7109375" style="208" customWidth="1"/>
    <col min="2822" max="3072" width="11.42578125" style="208"/>
    <col min="3073" max="3073" width="76.85546875" style="208" customWidth="1"/>
    <col min="3074" max="3077" width="15.7109375" style="208" customWidth="1"/>
    <col min="3078" max="3328" width="11.42578125" style="208"/>
    <col min="3329" max="3329" width="76.85546875" style="208" customWidth="1"/>
    <col min="3330" max="3333" width="15.7109375" style="208" customWidth="1"/>
    <col min="3334" max="3584" width="11.42578125" style="208"/>
    <col min="3585" max="3585" width="76.85546875" style="208" customWidth="1"/>
    <col min="3586" max="3589" width="15.7109375" style="208" customWidth="1"/>
    <col min="3590" max="3840" width="11.42578125" style="208"/>
    <col min="3841" max="3841" width="76.85546875" style="208" customWidth="1"/>
    <col min="3842" max="3845" width="15.7109375" style="208" customWidth="1"/>
    <col min="3846" max="4096" width="11.42578125" style="208"/>
    <col min="4097" max="4097" width="76.85546875" style="208" customWidth="1"/>
    <col min="4098" max="4101" width="15.7109375" style="208" customWidth="1"/>
    <col min="4102" max="4352" width="11.42578125" style="208"/>
    <col min="4353" max="4353" width="76.85546875" style="208" customWidth="1"/>
    <col min="4354" max="4357" width="15.7109375" style="208" customWidth="1"/>
    <col min="4358" max="4608" width="11.42578125" style="208"/>
    <col min="4609" max="4609" width="76.85546875" style="208" customWidth="1"/>
    <col min="4610" max="4613" width="15.7109375" style="208" customWidth="1"/>
    <col min="4614" max="4864" width="11.42578125" style="208"/>
    <col min="4865" max="4865" width="76.85546875" style="208" customWidth="1"/>
    <col min="4866" max="4869" width="15.7109375" style="208" customWidth="1"/>
    <col min="4870" max="5120" width="11.42578125" style="208"/>
    <col min="5121" max="5121" width="76.85546875" style="208" customWidth="1"/>
    <col min="5122" max="5125" width="15.7109375" style="208" customWidth="1"/>
    <col min="5126" max="5376" width="11.42578125" style="208"/>
    <col min="5377" max="5377" width="76.85546875" style="208" customWidth="1"/>
    <col min="5378" max="5381" width="15.7109375" style="208" customWidth="1"/>
    <col min="5382" max="5632" width="11.42578125" style="208"/>
    <col min="5633" max="5633" width="76.85546875" style="208" customWidth="1"/>
    <col min="5634" max="5637" width="15.7109375" style="208" customWidth="1"/>
    <col min="5638" max="5888" width="11.42578125" style="208"/>
    <col min="5889" max="5889" width="76.85546875" style="208" customWidth="1"/>
    <col min="5890" max="5893" width="15.7109375" style="208" customWidth="1"/>
    <col min="5894" max="6144" width="11.42578125" style="208"/>
    <col min="6145" max="6145" width="76.85546875" style="208" customWidth="1"/>
    <col min="6146" max="6149" width="15.7109375" style="208" customWidth="1"/>
    <col min="6150" max="6400" width="11.42578125" style="208"/>
    <col min="6401" max="6401" width="76.85546875" style="208" customWidth="1"/>
    <col min="6402" max="6405" width="15.7109375" style="208" customWidth="1"/>
    <col min="6406" max="6656" width="11.42578125" style="208"/>
    <col min="6657" max="6657" width="76.85546875" style="208" customWidth="1"/>
    <col min="6658" max="6661" width="15.7109375" style="208" customWidth="1"/>
    <col min="6662" max="6912" width="11.42578125" style="208"/>
    <col min="6913" max="6913" width="76.85546875" style="208" customWidth="1"/>
    <col min="6914" max="6917" width="15.7109375" style="208" customWidth="1"/>
    <col min="6918" max="7168" width="11.42578125" style="208"/>
    <col min="7169" max="7169" width="76.85546875" style="208" customWidth="1"/>
    <col min="7170" max="7173" width="15.7109375" style="208" customWidth="1"/>
    <col min="7174" max="7424" width="11.42578125" style="208"/>
    <col min="7425" max="7425" width="76.85546875" style="208" customWidth="1"/>
    <col min="7426" max="7429" width="15.7109375" style="208" customWidth="1"/>
    <col min="7430" max="7680" width="11.42578125" style="208"/>
    <col min="7681" max="7681" width="76.85546875" style="208" customWidth="1"/>
    <col min="7682" max="7685" width="15.7109375" style="208" customWidth="1"/>
    <col min="7686" max="7936" width="11.42578125" style="208"/>
    <col min="7937" max="7937" width="76.85546875" style="208" customWidth="1"/>
    <col min="7938" max="7941" width="15.7109375" style="208" customWidth="1"/>
    <col min="7942" max="8192" width="11.42578125" style="208"/>
    <col min="8193" max="8193" width="76.85546875" style="208" customWidth="1"/>
    <col min="8194" max="8197" width="15.7109375" style="208" customWidth="1"/>
    <col min="8198" max="8448" width="11.42578125" style="208"/>
    <col min="8449" max="8449" width="76.85546875" style="208" customWidth="1"/>
    <col min="8450" max="8453" width="15.7109375" style="208" customWidth="1"/>
    <col min="8454" max="8704" width="11.42578125" style="208"/>
    <col min="8705" max="8705" width="76.85546875" style="208" customWidth="1"/>
    <col min="8706" max="8709" width="15.7109375" style="208" customWidth="1"/>
    <col min="8710" max="8960" width="11.42578125" style="208"/>
    <col min="8961" max="8961" width="76.85546875" style="208" customWidth="1"/>
    <col min="8962" max="8965" width="15.7109375" style="208" customWidth="1"/>
    <col min="8966" max="9216" width="11.42578125" style="208"/>
    <col min="9217" max="9217" width="76.85546875" style="208" customWidth="1"/>
    <col min="9218" max="9221" width="15.7109375" style="208" customWidth="1"/>
    <col min="9222" max="9472" width="11.42578125" style="208"/>
    <col min="9473" max="9473" width="76.85546875" style="208" customWidth="1"/>
    <col min="9474" max="9477" width="15.7109375" style="208" customWidth="1"/>
    <col min="9478" max="9728" width="11.42578125" style="208"/>
    <col min="9729" max="9729" width="76.85546875" style="208" customWidth="1"/>
    <col min="9730" max="9733" width="15.7109375" style="208" customWidth="1"/>
    <col min="9734" max="9984" width="11.42578125" style="208"/>
    <col min="9985" max="9985" width="76.85546875" style="208" customWidth="1"/>
    <col min="9986" max="9989" width="15.7109375" style="208" customWidth="1"/>
    <col min="9990" max="10240" width="11.42578125" style="208"/>
    <col min="10241" max="10241" width="76.85546875" style="208" customWidth="1"/>
    <col min="10242" max="10245" width="15.7109375" style="208" customWidth="1"/>
    <col min="10246" max="10496" width="11.42578125" style="208"/>
    <col min="10497" max="10497" width="76.85546875" style="208" customWidth="1"/>
    <col min="10498" max="10501" width="15.7109375" style="208" customWidth="1"/>
    <col min="10502" max="10752" width="11.42578125" style="208"/>
    <col min="10753" max="10753" width="76.85546875" style="208" customWidth="1"/>
    <col min="10754" max="10757" width="15.7109375" style="208" customWidth="1"/>
    <col min="10758" max="11008" width="11.42578125" style="208"/>
    <col min="11009" max="11009" width="76.85546875" style="208" customWidth="1"/>
    <col min="11010" max="11013" width="15.7109375" style="208" customWidth="1"/>
    <col min="11014" max="11264" width="11.42578125" style="208"/>
    <col min="11265" max="11265" width="76.85546875" style="208" customWidth="1"/>
    <col min="11266" max="11269" width="15.7109375" style="208" customWidth="1"/>
    <col min="11270" max="11520" width="11.42578125" style="208"/>
    <col min="11521" max="11521" width="76.85546875" style="208" customWidth="1"/>
    <col min="11522" max="11525" width="15.7109375" style="208" customWidth="1"/>
    <col min="11526" max="11776" width="11.42578125" style="208"/>
    <col min="11777" max="11777" width="76.85546875" style="208" customWidth="1"/>
    <col min="11778" max="11781" width="15.7109375" style="208" customWidth="1"/>
    <col min="11782" max="12032" width="11.42578125" style="208"/>
    <col min="12033" max="12033" width="76.85546875" style="208" customWidth="1"/>
    <col min="12034" max="12037" width="15.7109375" style="208" customWidth="1"/>
    <col min="12038" max="12288" width="11.42578125" style="208"/>
    <col min="12289" max="12289" width="76.85546875" style="208" customWidth="1"/>
    <col min="12290" max="12293" width="15.7109375" style="208" customWidth="1"/>
    <col min="12294" max="12544" width="11.42578125" style="208"/>
    <col min="12545" max="12545" width="76.85546875" style="208" customWidth="1"/>
    <col min="12546" max="12549" width="15.7109375" style="208" customWidth="1"/>
    <col min="12550" max="12800" width="11.42578125" style="208"/>
    <col min="12801" max="12801" width="76.85546875" style="208" customWidth="1"/>
    <col min="12802" max="12805" width="15.7109375" style="208" customWidth="1"/>
    <col min="12806" max="13056" width="11.42578125" style="208"/>
    <col min="13057" max="13057" width="76.85546875" style="208" customWidth="1"/>
    <col min="13058" max="13061" width="15.7109375" style="208" customWidth="1"/>
    <col min="13062" max="13312" width="11.42578125" style="208"/>
    <col min="13313" max="13313" width="76.85546875" style="208" customWidth="1"/>
    <col min="13314" max="13317" width="15.7109375" style="208" customWidth="1"/>
    <col min="13318" max="13568" width="11.42578125" style="208"/>
    <col min="13569" max="13569" width="76.85546875" style="208" customWidth="1"/>
    <col min="13570" max="13573" width="15.7109375" style="208" customWidth="1"/>
    <col min="13574" max="13824" width="11.42578125" style="208"/>
    <col min="13825" max="13825" width="76.85546875" style="208" customWidth="1"/>
    <col min="13826" max="13829" width="15.7109375" style="208" customWidth="1"/>
    <col min="13830" max="14080" width="11.42578125" style="208"/>
    <col min="14081" max="14081" width="76.85546875" style="208" customWidth="1"/>
    <col min="14082" max="14085" width="15.7109375" style="208" customWidth="1"/>
    <col min="14086" max="14336" width="11.42578125" style="208"/>
    <col min="14337" max="14337" width="76.85546875" style="208" customWidth="1"/>
    <col min="14338" max="14341" width="15.7109375" style="208" customWidth="1"/>
    <col min="14342" max="14592" width="11.42578125" style="208"/>
    <col min="14593" max="14593" width="76.85546875" style="208" customWidth="1"/>
    <col min="14594" max="14597" width="15.7109375" style="208" customWidth="1"/>
    <col min="14598" max="14848" width="11.42578125" style="208"/>
    <col min="14849" max="14849" width="76.85546875" style="208" customWidth="1"/>
    <col min="14850" max="14853" width="15.7109375" style="208" customWidth="1"/>
    <col min="14854" max="15104" width="11.42578125" style="208"/>
    <col min="15105" max="15105" width="76.85546875" style="208" customWidth="1"/>
    <col min="15106" max="15109" width="15.7109375" style="208" customWidth="1"/>
    <col min="15110" max="15360" width="11.42578125" style="208"/>
    <col min="15361" max="15361" width="76.85546875" style="208" customWidth="1"/>
    <col min="15362" max="15365" width="15.7109375" style="208" customWidth="1"/>
    <col min="15366" max="15616" width="11.42578125" style="208"/>
    <col min="15617" max="15617" width="76.85546875" style="208" customWidth="1"/>
    <col min="15618" max="15621" width="15.7109375" style="208" customWidth="1"/>
    <col min="15622" max="15872" width="11.42578125" style="208"/>
    <col min="15873" max="15873" width="76.85546875" style="208" customWidth="1"/>
    <col min="15874" max="15877" width="15.7109375" style="208" customWidth="1"/>
    <col min="15878" max="16128" width="11.42578125" style="208"/>
    <col min="16129" max="16129" width="76.85546875" style="208" customWidth="1"/>
    <col min="16130" max="16133" width="15.7109375" style="208" customWidth="1"/>
    <col min="16134" max="16384" width="11.42578125" style="208"/>
  </cols>
  <sheetData>
    <row r="1" spans="1:5" s="236" customFormat="1" ht="30" customHeight="1">
      <c r="A1" s="519" t="s">
        <v>132</v>
      </c>
      <c r="B1" s="519"/>
      <c r="C1" s="519"/>
      <c r="D1" s="519"/>
      <c r="E1" s="519"/>
    </row>
    <row r="2" spans="1:5" s="236" customFormat="1" ht="15" customHeight="1">
      <c r="A2" s="520" t="s">
        <v>634</v>
      </c>
      <c r="B2" s="520"/>
      <c r="C2" s="520"/>
      <c r="D2" s="520"/>
      <c r="E2" s="520"/>
    </row>
    <row r="3" spans="1:5" s="236" customFormat="1" ht="15" customHeight="1">
      <c r="A3" s="520" t="s">
        <v>575</v>
      </c>
      <c r="B3" s="520"/>
      <c r="C3" s="520"/>
      <c r="D3" s="520"/>
      <c r="E3" s="520"/>
    </row>
    <row r="4" spans="1:5" s="237" customFormat="1" ht="30" customHeight="1">
      <c r="A4" s="521" t="s">
        <v>55</v>
      </c>
      <c r="B4" s="521"/>
      <c r="C4" s="521"/>
      <c r="D4" s="521"/>
      <c r="E4" s="521"/>
    </row>
    <row r="5" spans="1:5" ht="15" customHeight="1">
      <c r="A5" s="276"/>
      <c r="B5" s="197"/>
      <c r="C5" s="277"/>
      <c r="D5" s="197"/>
      <c r="E5" s="234"/>
    </row>
    <row r="6" spans="1:5" ht="30" customHeight="1">
      <c r="A6" s="211" t="s">
        <v>603</v>
      </c>
      <c r="B6" s="212" t="s">
        <v>133</v>
      </c>
      <c r="C6" s="212" t="s">
        <v>134</v>
      </c>
      <c r="D6" s="213" t="s">
        <v>576</v>
      </c>
      <c r="E6" s="214" t="s">
        <v>71</v>
      </c>
    </row>
    <row r="7" spans="1:5" ht="15" customHeight="1">
      <c r="A7" s="215" t="s">
        <v>85</v>
      </c>
      <c r="B7" s="207">
        <v>0</v>
      </c>
      <c r="C7" s="207">
        <v>1551.893</v>
      </c>
      <c r="D7" s="207">
        <v>1551.893</v>
      </c>
      <c r="E7" s="216">
        <f>D7/$D$37</f>
        <v>2.1952343485711064E-2</v>
      </c>
    </row>
    <row r="8" spans="1:5" ht="15" customHeight="1">
      <c r="A8" s="215" t="s">
        <v>86</v>
      </c>
      <c r="B8" s="207">
        <v>0</v>
      </c>
      <c r="C8" s="207">
        <v>0</v>
      </c>
      <c r="D8" s="207">
        <v>0</v>
      </c>
      <c r="E8" s="216">
        <f t="shared" ref="E8:E36" si="0">D8/$D$37</f>
        <v>0</v>
      </c>
    </row>
    <row r="9" spans="1:5" ht="15" customHeight="1">
      <c r="A9" s="215" t="s">
        <v>87</v>
      </c>
      <c r="B9" s="207">
        <v>0</v>
      </c>
      <c r="C9" s="207">
        <v>0</v>
      </c>
      <c r="D9" s="207">
        <v>0</v>
      </c>
      <c r="E9" s="216">
        <f t="shared" si="0"/>
        <v>0</v>
      </c>
    </row>
    <row r="10" spans="1:5" ht="15" customHeight="1">
      <c r="A10" s="215" t="s">
        <v>1031</v>
      </c>
      <c r="B10" s="207">
        <v>0</v>
      </c>
      <c r="C10" s="207">
        <v>0</v>
      </c>
      <c r="D10" s="207">
        <v>0</v>
      </c>
      <c r="E10" s="216">
        <f t="shared" si="0"/>
        <v>0</v>
      </c>
    </row>
    <row r="11" spans="1:5" ht="15" customHeight="1">
      <c r="A11" s="215" t="s">
        <v>100</v>
      </c>
      <c r="B11" s="207">
        <v>0</v>
      </c>
      <c r="C11" s="207">
        <v>4614.4514200000003</v>
      </c>
      <c r="D11" s="207">
        <v>4614.4514200000003</v>
      </c>
      <c r="E11" s="216">
        <f t="shared" si="0"/>
        <v>6.5273844633597269E-2</v>
      </c>
    </row>
    <row r="12" spans="1:5" ht="15" customHeight="1">
      <c r="A12" s="215" t="s">
        <v>101</v>
      </c>
      <c r="B12" s="207">
        <v>0</v>
      </c>
      <c r="C12" s="207">
        <v>13834.962589999999</v>
      </c>
      <c r="D12" s="207">
        <v>13834.962589999999</v>
      </c>
      <c r="E12" s="216">
        <f t="shared" si="0"/>
        <v>0.1957028293108112</v>
      </c>
    </row>
    <row r="13" spans="1:5" ht="15" customHeight="1">
      <c r="A13" s="215" t="s">
        <v>1038</v>
      </c>
      <c r="B13" s="207">
        <v>0</v>
      </c>
      <c r="C13" s="207">
        <v>0</v>
      </c>
      <c r="D13" s="207">
        <v>0</v>
      </c>
      <c r="E13" s="216">
        <f t="shared" si="0"/>
        <v>0</v>
      </c>
    </row>
    <row r="14" spans="1:5" ht="15" customHeight="1">
      <c r="A14" s="215" t="s">
        <v>1039</v>
      </c>
      <c r="B14" s="207">
        <v>0</v>
      </c>
      <c r="C14" s="207">
        <v>0</v>
      </c>
      <c r="D14" s="207">
        <v>0</v>
      </c>
      <c r="E14" s="216">
        <f t="shared" si="0"/>
        <v>0</v>
      </c>
    </row>
    <row r="15" spans="1:5" ht="15" customHeight="1">
      <c r="A15" s="215" t="s">
        <v>1040</v>
      </c>
      <c r="B15" s="207">
        <v>0</v>
      </c>
      <c r="C15" s="207">
        <v>0</v>
      </c>
      <c r="D15" s="207">
        <v>0</v>
      </c>
      <c r="E15" s="216">
        <f t="shared" si="0"/>
        <v>0</v>
      </c>
    </row>
    <row r="16" spans="1:5" ht="15" customHeight="1">
      <c r="A16" s="215" t="s">
        <v>627</v>
      </c>
      <c r="B16" s="207">
        <v>0</v>
      </c>
      <c r="C16" s="207">
        <v>0</v>
      </c>
      <c r="D16" s="207">
        <v>0</v>
      </c>
      <c r="E16" s="216">
        <f t="shared" si="0"/>
        <v>0</v>
      </c>
    </row>
    <row r="17" spans="1:5" ht="15" customHeight="1">
      <c r="A17" s="215" t="s">
        <v>628</v>
      </c>
      <c r="B17" s="207">
        <v>0</v>
      </c>
      <c r="C17" s="207">
        <v>0</v>
      </c>
      <c r="D17" s="207">
        <v>0</v>
      </c>
      <c r="E17" s="216">
        <f t="shared" si="0"/>
        <v>0</v>
      </c>
    </row>
    <row r="18" spans="1:5" ht="15" customHeight="1">
      <c r="A18" s="215" t="s">
        <v>90</v>
      </c>
      <c r="B18" s="207">
        <v>0</v>
      </c>
      <c r="C18" s="207">
        <v>6.86</v>
      </c>
      <c r="D18" s="207">
        <v>6.86</v>
      </c>
      <c r="E18" s="216">
        <f t="shared" si="0"/>
        <v>9.7038311476356875E-5</v>
      </c>
    </row>
    <row r="19" spans="1:5" ht="15" customHeight="1">
      <c r="A19" s="215" t="s">
        <v>92</v>
      </c>
      <c r="B19" s="207">
        <v>0</v>
      </c>
      <c r="C19" s="207">
        <v>0</v>
      </c>
      <c r="D19" s="207">
        <v>0</v>
      </c>
      <c r="E19" s="216">
        <f t="shared" si="0"/>
        <v>0</v>
      </c>
    </row>
    <row r="20" spans="1:5" ht="15" customHeight="1">
      <c r="A20" s="215" t="s">
        <v>93</v>
      </c>
      <c r="B20" s="207">
        <v>0</v>
      </c>
      <c r="C20" s="207">
        <v>6744.4582399999999</v>
      </c>
      <c r="D20" s="207">
        <v>6744.4582399999999</v>
      </c>
      <c r="E20" s="216">
        <f t="shared" si="0"/>
        <v>9.540391245370286E-2</v>
      </c>
    </row>
    <row r="21" spans="1:5" ht="15" customHeight="1">
      <c r="A21" s="215" t="s">
        <v>629</v>
      </c>
      <c r="B21" s="207">
        <v>0</v>
      </c>
      <c r="C21" s="207">
        <v>0</v>
      </c>
      <c r="D21" s="207">
        <v>0</v>
      </c>
      <c r="E21" s="216">
        <f t="shared" si="0"/>
        <v>0</v>
      </c>
    </row>
    <row r="22" spans="1:5" ht="15" customHeight="1">
      <c r="A22" s="215" t="s">
        <v>94</v>
      </c>
      <c r="B22" s="207">
        <v>0</v>
      </c>
      <c r="C22" s="207">
        <v>0</v>
      </c>
      <c r="D22" s="207">
        <v>0</v>
      </c>
      <c r="E22" s="216">
        <f t="shared" si="0"/>
        <v>0</v>
      </c>
    </row>
    <row r="23" spans="1:5" ht="15" customHeight="1">
      <c r="A23" s="215" t="s">
        <v>95</v>
      </c>
      <c r="B23" s="207">
        <v>0</v>
      </c>
      <c r="C23" s="207">
        <v>0</v>
      </c>
      <c r="D23" s="207">
        <v>0</v>
      </c>
      <c r="E23" s="216">
        <f t="shared" si="0"/>
        <v>0</v>
      </c>
    </row>
    <row r="24" spans="1:5" ht="15" customHeight="1">
      <c r="A24" s="215" t="s">
        <v>96</v>
      </c>
      <c r="B24" s="207">
        <v>0</v>
      </c>
      <c r="C24" s="207">
        <v>0</v>
      </c>
      <c r="D24" s="207">
        <v>0</v>
      </c>
      <c r="E24" s="216">
        <f t="shared" si="0"/>
        <v>0</v>
      </c>
    </row>
    <row r="25" spans="1:5" ht="15" customHeight="1">
      <c r="A25" s="215" t="s">
        <v>1034</v>
      </c>
      <c r="B25" s="207">
        <v>0</v>
      </c>
      <c r="C25" s="207">
        <v>0</v>
      </c>
      <c r="D25" s="207">
        <v>0</v>
      </c>
      <c r="E25" s="216">
        <f t="shared" si="0"/>
        <v>0</v>
      </c>
    </row>
    <row r="26" spans="1:5" ht="15" customHeight="1">
      <c r="A26" s="215" t="s">
        <v>1041</v>
      </c>
      <c r="B26" s="207">
        <v>0</v>
      </c>
      <c r="C26" s="207">
        <v>0</v>
      </c>
      <c r="D26" s="207">
        <v>0</v>
      </c>
      <c r="E26" s="216">
        <f t="shared" si="0"/>
        <v>0</v>
      </c>
    </row>
    <row r="27" spans="1:5" ht="15" customHeight="1">
      <c r="A27" s="215" t="s">
        <v>1036</v>
      </c>
      <c r="B27" s="207">
        <v>0</v>
      </c>
      <c r="C27" s="207">
        <v>0</v>
      </c>
      <c r="D27" s="207">
        <v>0</v>
      </c>
      <c r="E27" s="216">
        <f t="shared" si="0"/>
        <v>0</v>
      </c>
    </row>
    <row r="28" spans="1:5" ht="15" customHeight="1">
      <c r="A28" s="215" t="s">
        <v>88</v>
      </c>
      <c r="B28" s="207">
        <v>0</v>
      </c>
      <c r="C28" s="207">
        <v>0</v>
      </c>
      <c r="D28" s="207">
        <v>0</v>
      </c>
      <c r="E28" s="216">
        <f t="shared" si="0"/>
        <v>0</v>
      </c>
    </row>
    <row r="29" spans="1:5" ht="15" customHeight="1">
      <c r="A29" s="215" t="s">
        <v>332</v>
      </c>
      <c r="B29" s="207">
        <v>0</v>
      </c>
      <c r="C29" s="207">
        <v>0</v>
      </c>
      <c r="D29" s="207">
        <v>0</v>
      </c>
      <c r="E29" s="216">
        <f t="shared" si="0"/>
        <v>0</v>
      </c>
    </row>
    <row r="30" spans="1:5" ht="15" customHeight="1">
      <c r="A30" s="300" t="s">
        <v>631</v>
      </c>
      <c r="B30" s="207">
        <v>0</v>
      </c>
      <c r="C30" s="207">
        <v>0</v>
      </c>
      <c r="D30" s="207">
        <v>0</v>
      </c>
      <c r="E30" s="216">
        <f t="shared" si="0"/>
        <v>0</v>
      </c>
    </row>
    <row r="31" spans="1:5" ht="15" customHeight="1">
      <c r="A31" s="215" t="s">
        <v>632</v>
      </c>
      <c r="B31" s="207">
        <v>0</v>
      </c>
      <c r="C31" s="207">
        <v>0</v>
      </c>
      <c r="D31" s="207">
        <v>0</v>
      </c>
      <c r="E31" s="216">
        <f t="shared" si="0"/>
        <v>0</v>
      </c>
    </row>
    <row r="32" spans="1:5" ht="15" customHeight="1">
      <c r="A32" s="300" t="s">
        <v>89</v>
      </c>
      <c r="B32" s="207">
        <v>0</v>
      </c>
      <c r="C32" s="207">
        <v>0</v>
      </c>
      <c r="D32" s="207">
        <v>0</v>
      </c>
      <c r="E32" s="216">
        <f t="shared" si="0"/>
        <v>0</v>
      </c>
    </row>
    <row r="33" spans="1:5" ht="15" customHeight="1">
      <c r="A33" s="215" t="s">
        <v>97</v>
      </c>
      <c r="B33" s="207">
        <v>40609.981749999999</v>
      </c>
      <c r="C33" s="207">
        <v>1936.24047</v>
      </c>
      <c r="D33" s="207">
        <v>42546.222219999996</v>
      </c>
      <c r="E33" s="216">
        <f t="shared" si="0"/>
        <v>0.60183871194266114</v>
      </c>
    </row>
    <row r="34" spans="1:5" ht="15" customHeight="1">
      <c r="A34" s="215" t="s">
        <v>98</v>
      </c>
      <c r="B34" s="207">
        <v>1394.8805600000001</v>
      </c>
      <c r="C34" s="207">
        <v>0</v>
      </c>
      <c r="D34" s="207">
        <v>1394.8805600000001</v>
      </c>
      <c r="E34" s="216">
        <f t="shared" si="0"/>
        <v>1.9731319862040103E-2</v>
      </c>
    </row>
    <row r="35" spans="1:5" s="217" customFormat="1" ht="15" customHeight="1">
      <c r="A35" s="215" t="s">
        <v>99</v>
      </c>
      <c r="B35" s="207">
        <v>0</v>
      </c>
      <c r="C35" s="207">
        <v>0</v>
      </c>
      <c r="D35" s="207">
        <v>0</v>
      </c>
      <c r="E35" s="216">
        <f t="shared" si="0"/>
        <v>0</v>
      </c>
    </row>
    <row r="36" spans="1:5" s="217" customFormat="1" ht="15" customHeight="1">
      <c r="A36" s="215" t="s">
        <v>417</v>
      </c>
      <c r="B36" s="207">
        <v>0</v>
      </c>
      <c r="C36" s="207">
        <v>0</v>
      </c>
      <c r="D36" s="207">
        <v>0</v>
      </c>
      <c r="E36" s="216">
        <f t="shared" si="0"/>
        <v>0</v>
      </c>
    </row>
    <row r="37" spans="1:5" s="217" customFormat="1" ht="15" customHeight="1">
      <c r="A37" s="331" t="s">
        <v>72</v>
      </c>
      <c r="B37" s="330">
        <f>SUM(B7:B36)</f>
        <v>42004.862309999997</v>
      </c>
      <c r="C37" s="330">
        <f>SUM(C7:C36)</f>
        <v>28688.865720000002</v>
      </c>
      <c r="D37" s="330">
        <f>SUM(D7:D36)</f>
        <v>70693.728029999998</v>
      </c>
      <c r="E37" s="332">
        <f>SUM(E7:E36)</f>
        <v>1</v>
      </c>
    </row>
    <row r="38" spans="1:5" ht="15" customHeight="1">
      <c r="A38" s="221" t="s">
        <v>633</v>
      </c>
      <c r="B38" s="216">
        <f>B37/$D$37</f>
        <v>0.5941808910144698</v>
      </c>
      <c r="C38" s="216">
        <f>C37/$D$37</f>
        <v>0.4058191089855302</v>
      </c>
      <c r="D38" s="216">
        <v>1</v>
      </c>
      <c r="E38" s="216"/>
    </row>
    <row r="39" spans="1:5" ht="15" customHeight="1" thickBot="1">
      <c r="A39" s="222"/>
      <c r="B39" s="228"/>
      <c r="C39" s="224"/>
      <c r="D39" s="228"/>
      <c r="E39" s="229"/>
    </row>
    <row r="40" spans="1:5" ht="15" customHeight="1" thickTop="1">
      <c r="A40" s="206" t="s">
        <v>596</v>
      </c>
      <c r="B40" s="230"/>
      <c r="C40" s="231"/>
      <c r="D40" s="226"/>
      <c r="E40" s="226"/>
    </row>
    <row r="41" spans="1:5" ht="30" customHeight="1">
      <c r="A41" s="528" t="s">
        <v>599</v>
      </c>
      <c r="B41" s="528"/>
      <c r="C41" s="528"/>
      <c r="D41" s="528"/>
      <c r="E41" s="528"/>
    </row>
    <row r="42" spans="1:5" ht="15" customHeight="1">
      <c r="A42" s="184"/>
      <c r="B42" s="215"/>
      <c r="C42" s="207"/>
      <c r="D42" s="215"/>
      <c r="E42" s="226"/>
    </row>
  </sheetData>
  <mergeCells count="5">
    <mergeCell ref="A1:E1"/>
    <mergeCell ref="A2:E2"/>
    <mergeCell ref="A3:E3"/>
    <mergeCell ref="A4:E4"/>
    <mergeCell ref="A41:E41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Y52"/>
  <sheetViews>
    <sheetView zoomScale="85" zoomScaleNormal="85" workbookViewId="0">
      <selection sqref="A1:Y1"/>
    </sheetView>
  </sheetViews>
  <sheetFormatPr defaultColWidth="11.42578125" defaultRowHeight="44.25"/>
  <cols>
    <col min="1" max="1" width="56.8554687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8" width="15.7109375" style="208" customWidth="1"/>
    <col min="19" max="19" width="27.7109375" style="208" customWidth="1"/>
    <col min="20" max="20" width="15.7109375" style="208" customWidth="1"/>
    <col min="21" max="21" width="27.7109375" style="208" customWidth="1"/>
    <col min="22" max="22" width="15.7109375" style="208" customWidth="1"/>
    <col min="23" max="23" width="27.7109375" style="208" customWidth="1"/>
    <col min="24" max="25" width="15.7109375" style="208" customWidth="1"/>
    <col min="26" max="256" width="11.42578125" style="208"/>
    <col min="257" max="257" width="56.8554687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4" width="15.7109375" style="208" customWidth="1"/>
    <col min="275" max="275" width="27.7109375" style="208" customWidth="1"/>
    <col min="276" max="276" width="15.7109375" style="208" customWidth="1"/>
    <col min="277" max="277" width="27.7109375" style="208" customWidth="1"/>
    <col min="278" max="278" width="15.7109375" style="208" customWidth="1"/>
    <col min="279" max="279" width="27.7109375" style="208" customWidth="1"/>
    <col min="280" max="281" width="15.7109375" style="208" customWidth="1"/>
    <col min="282" max="512" width="11.42578125" style="208"/>
    <col min="513" max="513" width="56.8554687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30" width="15.7109375" style="208" customWidth="1"/>
    <col min="531" max="531" width="27.7109375" style="208" customWidth="1"/>
    <col min="532" max="532" width="15.7109375" style="208" customWidth="1"/>
    <col min="533" max="533" width="27.7109375" style="208" customWidth="1"/>
    <col min="534" max="534" width="15.7109375" style="208" customWidth="1"/>
    <col min="535" max="535" width="27.7109375" style="208" customWidth="1"/>
    <col min="536" max="537" width="15.7109375" style="208" customWidth="1"/>
    <col min="538" max="768" width="11.42578125" style="208"/>
    <col min="769" max="769" width="56.8554687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6" width="15.7109375" style="208" customWidth="1"/>
    <col min="787" max="787" width="27.7109375" style="208" customWidth="1"/>
    <col min="788" max="788" width="15.7109375" style="208" customWidth="1"/>
    <col min="789" max="789" width="27.7109375" style="208" customWidth="1"/>
    <col min="790" max="790" width="15.7109375" style="208" customWidth="1"/>
    <col min="791" max="791" width="27.7109375" style="208" customWidth="1"/>
    <col min="792" max="793" width="15.7109375" style="208" customWidth="1"/>
    <col min="794" max="1024" width="11.42578125" style="208"/>
    <col min="1025" max="1025" width="56.8554687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2" width="15.7109375" style="208" customWidth="1"/>
    <col min="1043" max="1043" width="27.7109375" style="208" customWidth="1"/>
    <col min="1044" max="1044" width="15.7109375" style="208" customWidth="1"/>
    <col min="1045" max="1045" width="27.7109375" style="208" customWidth="1"/>
    <col min="1046" max="1046" width="15.7109375" style="208" customWidth="1"/>
    <col min="1047" max="1047" width="27.7109375" style="208" customWidth="1"/>
    <col min="1048" max="1049" width="15.7109375" style="208" customWidth="1"/>
    <col min="1050" max="1280" width="11.42578125" style="208"/>
    <col min="1281" max="1281" width="56.8554687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8" width="15.7109375" style="208" customWidth="1"/>
    <col min="1299" max="1299" width="27.7109375" style="208" customWidth="1"/>
    <col min="1300" max="1300" width="15.7109375" style="208" customWidth="1"/>
    <col min="1301" max="1301" width="27.7109375" style="208" customWidth="1"/>
    <col min="1302" max="1302" width="15.7109375" style="208" customWidth="1"/>
    <col min="1303" max="1303" width="27.7109375" style="208" customWidth="1"/>
    <col min="1304" max="1305" width="15.7109375" style="208" customWidth="1"/>
    <col min="1306" max="1536" width="11.42578125" style="208"/>
    <col min="1537" max="1537" width="56.8554687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4" width="15.7109375" style="208" customWidth="1"/>
    <col min="1555" max="1555" width="27.7109375" style="208" customWidth="1"/>
    <col min="1556" max="1556" width="15.7109375" style="208" customWidth="1"/>
    <col min="1557" max="1557" width="27.7109375" style="208" customWidth="1"/>
    <col min="1558" max="1558" width="15.7109375" style="208" customWidth="1"/>
    <col min="1559" max="1559" width="27.7109375" style="208" customWidth="1"/>
    <col min="1560" max="1561" width="15.7109375" style="208" customWidth="1"/>
    <col min="1562" max="1792" width="11.42578125" style="208"/>
    <col min="1793" max="1793" width="56.8554687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10" width="15.7109375" style="208" customWidth="1"/>
    <col min="1811" max="1811" width="27.7109375" style="208" customWidth="1"/>
    <col min="1812" max="1812" width="15.7109375" style="208" customWidth="1"/>
    <col min="1813" max="1813" width="27.7109375" style="208" customWidth="1"/>
    <col min="1814" max="1814" width="15.7109375" style="208" customWidth="1"/>
    <col min="1815" max="1815" width="27.7109375" style="208" customWidth="1"/>
    <col min="1816" max="1817" width="15.7109375" style="208" customWidth="1"/>
    <col min="1818" max="2048" width="11.42578125" style="208"/>
    <col min="2049" max="2049" width="56.8554687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6" width="15.7109375" style="208" customWidth="1"/>
    <col min="2067" max="2067" width="27.7109375" style="208" customWidth="1"/>
    <col min="2068" max="2068" width="15.7109375" style="208" customWidth="1"/>
    <col min="2069" max="2069" width="27.7109375" style="208" customWidth="1"/>
    <col min="2070" max="2070" width="15.7109375" style="208" customWidth="1"/>
    <col min="2071" max="2071" width="27.7109375" style="208" customWidth="1"/>
    <col min="2072" max="2073" width="15.7109375" style="208" customWidth="1"/>
    <col min="2074" max="2304" width="11.42578125" style="208"/>
    <col min="2305" max="2305" width="56.8554687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2" width="15.7109375" style="208" customWidth="1"/>
    <col min="2323" max="2323" width="27.7109375" style="208" customWidth="1"/>
    <col min="2324" max="2324" width="15.7109375" style="208" customWidth="1"/>
    <col min="2325" max="2325" width="27.7109375" style="208" customWidth="1"/>
    <col min="2326" max="2326" width="15.7109375" style="208" customWidth="1"/>
    <col min="2327" max="2327" width="27.7109375" style="208" customWidth="1"/>
    <col min="2328" max="2329" width="15.7109375" style="208" customWidth="1"/>
    <col min="2330" max="2560" width="11.42578125" style="208"/>
    <col min="2561" max="2561" width="56.8554687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8" width="15.7109375" style="208" customWidth="1"/>
    <col min="2579" max="2579" width="27.7109375" style="208" customWidth="1"/>
    <col min="2580" max="2580" width="15.7109375" style="208" customWidth="1"/>
    <col min="2581" max="2581" width="27.7109375" style="208" customWidth="1"/>
    <col min="2582" max="2582" width="15.7109375" style="208" customWidth="1"/>
    <col min="2583" max="2583" width="27.7109375" style="208" customWidth="1"/>
    <col min="2584" max="2585" width="15.7109375" style="208" customWidth="1"/>
    <col min="2586" max="2816" width="11.42578125" style="208"/>
    <col min="2817" max="2817" width="56.8554687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4" width="15.7109375" style="208" customWidth="1"/>
    <col min="2835" max="2835" width="27.7109375" style="208" customWidth="1"/>
    <col min="2836" max="2836" width="15.7109375" style="208" customWidth="1"/>
    <col min="2837" max="2837" width="27.7109375" style="208" customWidth="1"/>
    <col min="2838" max="2838" width="15.7109375" style="208" customWidth="1"/>
    <col min="2839" max="2839" width="27.7109375" style="208" customWidth="1"/>
    <col min="2840" max="2841" width="15.7109375" style="208" customWidth="1"/>
    <col min="2842" max="3072" width="11.42578125" style="208"/>
    <col min="3073" max="3073" width="56.8554687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90" width="15.7109375" style="208" customWidth="1"/>
    <col min="3091" max="3091" width="27.7109375" style="208" customWidth="1"/>
    <col min="3092" max="3092" width="15.7109375" style="208" customWidth="1"/>
    <col min="3093" max="3093" width="27.7109375" style="208" customWidth="1"/>
    <col min="3094" max="3094" width="15.7109375" style="208" customWidth="1"/>
    <col min="3095" max="3095" width="27.7109375" style="208" customWidth="1"/>
    <col min="3096" max="3097" width="15.7109375" style="208" customWidth="1"/>
    <col min="3098" max="3328" width="11.42578125" style="208"/>
    <col min="3329" max="3329" width="56.8554687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6" width="15.7109375" style="208" customWidth="1"/>
    <col min="3347" max="3347" width="27.7109375" style="208" customWidth="1"/>
    <col min="3348" max="3348" width="15.7109375" style="208" customWidth="1"/>
    <col min="3349" max="3349" width="27.7109375" style="208" customWidth="1"/>
    <col min="3350" max="3350" width="15.7109375" style="208" customWidth="1"/>
    <col min="3351" max="3351" width="27.7109375" style="208" customWidth="1"/>
    <col min="3352" max="3353" width="15.7109375" style="208" customWidth="1"/>
    <col min="3354" max="3584" width="11.42578125" style="208"/>
    <col min="3585" max="3585" width="56.8554687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2" width="15.7109375" style="208" customWidth="1"/>
    <col min="3603" max="3603" width="27.7109375" style="208" customWidth="1"/>
    <col min="3604" max="3604" width="15.7109375" style="208" customWidth="1"/>
    <col min="3605" max="3605" width="27.7109375" style="208" customWidth="1"/>
    <col min="3606" max="3606" width="15.7109375" style="208" customWidth="1"/>
    <col min="3607" max="3607" width="27.7109375" style="208" customWidth="1"/>
    <col min="3608" max="3609" width="15.7109375" style="208" customWidth="1"/>
    <col min="3610" max="3840" width="11.42578125" style="208"/>
    <col min="3841" max="3841" width="56.8554687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8" width="15.7109375" style="208" customWidth="1"/>
    <col min="3859" max="3859" width="27.7109375" style="208" customWidth="1"/>
    <col min="3860" max="3860" width="15.7109375" style="208" customWidth="1"/>
    <col min="3861" max="3861" width="27.7109375" style="208" customWidth="1"/>
    <col min="3862" max="3862" width="15.7109375" style="208" customWidth="1"/>
    <col min="3863" max="3863" width="27.7109375" style="208" customWidth="1"/>
    <col min="3864" max="3865" width="15.7109375" style="208" customWidth="1"/>
    <col min="3866" max="4096" width="11.42578125" style="208"/>
    <col min="4097" max="4097" width="56.8554687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4" width="15.7109375" style="208" customWidth="1"/>
    <col min="4115" max="4115" width="27.7109375" style="208" customWidth="1"/>
    <col min="4116" max="4116" width="15.7109375" style="208" customWidth="1"/>
    <col min="4117" max="4117" width="27.7109375" style="208" customWidth="1"/>
    <col min="4118" max="4118" width="15.7109375" style="208" customWidth="1"/>
    <col min="4119" max="4119" width="27.7109375" style="208" customWidth="1"/>
    <col min="4120" max="4121" width="15.7109375" style="208" customWidth="1"/>
    <col min="4122" max="4352" width="11.42578125" style="208"/>
    <col min="4353" max="4353" width="56.8554687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70" width="15.7109375" style="208" customWidth="1"/>
    <col min="4371" max="4371" width="27.7109375" style="208" customWidth="1"/>
    <col min="4372" max="4372" width="15.7109375" style="208" customWidth="1"/>
    <col min="4373" max="4373" width="27.7109375" style="208" customWidth="1"/>
    <col min="4374" max="4374" width="15.7109375" style="208" customWidth="1"/>
    <col min="4375" max="4375" width="27.7109375" style="208" customWidth="1"/>
    <col min="4376" max="4377" width="15.7109375" style="208" customWidth="1"/>
    <col min="4378" max="4608" width="11.42578125" style="208"/>
    <col min="4609" max="4609" width="56.8554687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6" width="15.7109375" style="208" customWidth="1"/>
    <col min="4627" max="4627" width="27.7109375" style="208" customWidth="1"/>
    <col min="4628" max="4628" width="15.7109375" style="208" customWidth="1"/>
    <col min="4629" max="4629" width="27.7109375" style="208" customWidth="1"/>
    <col min="4630" max="4630" width="15.7109375" style="208" customWidth="1"/>
    <col min="4631" max="4631" width="27.7109375" style="208" customWidth="1"/>
    <col min="4632" max="4633" width="15.7109375" style="208" customWidth="1"/>
    <col min="4634" max="4864" width="11.42578125" style="208"/>
    <col min="4865" max="4865" width="56.8554687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2" width="15.7109375" style="208" customWidth="1"/>
    <col min="4883" max="4883" width="27.7109375" style="208" customWidth="1"/>
    <col min="4884" max="4884" width="15.7109375" style="208" customWidth="1"/>
    <col min="4885" max="4885" width="27.7109375" style="208" customWidth="1"/>
    <col min="4886" max="4886" width="15.7109375" style="208" customWidth="1"/>
    <col min="4887" max="4887" width="27.7109375" style="208" customWidth="1"/>
    <col min="4888" max="4889" width="15.7109375" style="208" customWidth="1"/>
    <col min="4890" max="5120" width="11.42578125" style="208"/>
    <col min="5121" max="5121" width="56.8554687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8" width="15.7109375" style="208" customWidth="1"/>
    <col min="5139" max="5139" width="27.7109375" style="208" customWidth="1"/>
    <col min="5140" max="5140" width="15.7109375" style="208" customWidth="1"/>
    <col min="5141" max="5141" width="27.7109375" style="208" customWidth="1"/>
    <col min="5142" max="5142" width="15.7109375" style="208" customWidth="1"/>
    <col min="5143" max="5143" width="27.7109375" style="208" customWidth="1"/>
    <col min="5144" max="5145" width="15.7109375" style="208" customWidth="1"/>
    <col min="5146" max="5376" width="11.42578125" style="208"/>
    <col min="5377" max="5377" width="56.8554687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4" width="15.7109375" style="208" customWidth="1"/>
    <col min="5395" max="5395" width="27.7109375" style="208" customWidth="1"/>
    <col min="5396" max="5396" width="15.7109375" style="208" customWidth="1"/>
    <col min="5397" max="5397" width="27.7109375" style="208" customWidth="1"/>
    <col min="5398" max="5398" width="15.7109375" style="208" customWidth="1"/>
    <col min="5399" max="5399" width="27.7109375" style="208" customWidth="1"/>
    <col min="5400" max="5401" width="15.7109375" style="208" customWidth="1"/>
    <col min="5402" max="5632" width="11.42578125" style="208"/>
    <col min="5633" max="5633" width="56.8554687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50" width="15.7109375" style="208" customWidth="1"/>
    <col min="5651" max="5651" width="27.7109375" style="208" customWidth="1"/>
    <col min="5652" max="5652" width="15.7109375" style="208" customWidth="1"/>
    <col min="5653" max="5653" width="27.7109375" style="208" customWidth="1"/>
    <col min="5654" max="5654" width="15.7109375" style="208" customWidth="1"/>
    <col min="5655" max="5655" width="27.7109375" style="208" customWidth="1"/>
    <col min="5656" max="5657" width="15.7109375" style="208" customWidth="1"/>
    <col min="5658" max="5888" width="11.42578125" style="208"/>
    <col min="5889" max="5889" width="56.8554687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6" width="15.7109375" style="208" customWidth="1"/>
    <col min="5907" max="5907" width="27.7109375" style="208" customWidth="1"/>
    <col min="5908" max="5908" width="15.7109375" style="208" customWidth="1"/>
    <col min="5909" max="5909" width="27.7109375" style="208" customWidth="1"/>
    <col min="5910" max="5910" width="15.7109375" style="208" customWidth="1"/>
    <col min="5911" max="5911" width="27.7109375" style="208" customWidth="1"/>
    <col min="5912" max="5913" width="15.7109375" style="208" customWidth="1"/>
    <col min="5914" max="6144" width="11.42578125" style="208"/>
    <col min="6145" max="6145" width="56.8554687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2" width="15.7109375" style="208" customWidth="1"/>
    <col min="6163" max="6163" width="27.7109375" style="208" customWidth="1"/>
    <col min="6164" max="6164" width="15.7109375" style="208" customWidth="1"/>
    <col min="6165" max="6165" width="27.7109375" style="208" customWidth="1"/>
    <col min="6166" max="6166" width="15.7109375" style="208" customWidth="1"/>
    <col min="6167" max="6167" width="27.7109375" style="208" customWidth="1"/>
    <col min="6168" max="6169" width="15.7109375" style="208" customWidth="1"/>
    <col min="6170" max="6400" width="11.42578125" style="208"/>
    <col min="6401" max="6401" width="56.8554687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8" width="15.7109375" style="208" customWidth="1"/>
    <col min="6419" max="6419" width="27.7109375" style="208" customWidth="1"/>
    <col min="6420" max="6420" width="15.7109375" style="208" customWidth="1"/>
    <col min="6421" max="6421" width="27.7109375" style="208" customWidth="1"/>
    <col min="6422" max="6422" width="15.7109375" style="208" customWidth="1"/>
    <col min="6423" max="6423" width="27.7109375" style="208" customWidth="1"/>
    <col min="6424" max="6425" width="15.7109375" style="208" customWidth="1"/>
    <col min="6426" max="6656" width="11.42578125" style="208"/>
    <col min="6657" max="6657" width="56.8554687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4" width="15.7109375" style="208" customWidth="1"/>
    <col min="6675" max="6675" width="27.7109375" style="208" customWidth="1"/>
    <col min="6676" max="6676" width="15.7109375" style="208" customWidth="1"/>
    <col min="6677" max="6677" width="27.7109375" style="208" customWidth="1"/>
    <col min="6678" max="6678" width="15.7109375" style="208" customWidth="1"/>
    <col min="6679" max="6679" width="27.7109375" style="208" customWidth="1"/>
    <col min="6680" max="6681" width="15.7109375" style="208" customWidth="1"/>
    <col min="6682" max="6912" width="11.42578125" style="208"/>
    <col min="6913" max="6913" width="56.8554687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30" width="15.7109375" style="208" customWidth="1"/>
    <col min="6931" max="6931" width="27.7109375" style="208" customWidth="1"/>
    <col min="6932" max="6932" width="15.7109375" style="208" customWidth="1"/>
    <col min="6933" max="6933" width="27.7109375" style="208" customWidth="1"/>
    <col min="6934" max="6934" width="15.7109375" style="208" customWidth="1"/>
    <col min="6935" max="6935" width="27.7109375" style="208" customWidth="1"/>
    <col min="6936" max="6937" width="15.7109375" style="208" customWidth="1"/>
    <col min="6938" max="7168" width="11.42578125" style="208"/>
    <col min="7169" max="7169" width="56.8554687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6" width="15.7109375" style="208" customWidth="1"/>
    <col min="7187" max="7187" width="27.7109375" style="208" customWidth="1"/>
    <col min="7188" max="7188" width="15.7109375" style="208" customWidth="1"/>
    <col min="7189" max="7189" width="27.7109375" style="208" customWidth="1"/>
    <col min="7190" max="7190" width="15.7109375" style="208" customWidth="1"/>
    <col min="7191" max="7191" width="27.7109375" style="208" customWidth="1"/>
    <col min="7192" max="7193" width="15.7109375" style="208" customWidth="1"/>
    <col min="7194" max="7424" width="11.42578125" style="208"/>
    <col min="7425" max="7425" width="56.8554687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2" width="15.7109375" style="208" customWidth="1"/>
    <col min="7443" max="7443" width="27.7109375" style="208" customWidth="1"/>
    <col min="7444" max="7444" width="15.7109375" style="208" customWidth="1"/>
    <col min="7445" max="7445" width="27.7109375" style="208" customWidth="1"/>
    <col min="7446" max="7446" width="15.7109375" style="208" customWidth="1"/>
    <col min="7447" max="7447" width="27.7109375" style="208" customWidth="1"/>
    <col min="7448" max="7449" width="15.7109375" style="208" customWidth="1"/>
    <col min="7450" max="7680" width="11.42578125" style="208"/>
    <col min="7681" max="7681" width="56.8554687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8" width="15.7109375" style="208" customWidth="1"/>
    <col min="7699" max="7699" width="27.7109375" style="208" customWidth="1"/>
    <col min="7700" max="7700" width="15.7109375" style="208" customWidth="1"/>
    <col min="7701" max="7701" width="27.7109375" style="208" customWidth="1"/>
    <col min="7702" max="7702" width="15.7109375" style="208" customWidth="1"/>
    <col min="7703" max="7703" width="27.7109375" style="208" customWidth="1"/>
    <col min="7704" max="7705" width="15.7109375" style="208" customWidth="1"/>
    <col min="7706" max="7936" width="11.42578125" style="208"/>
    <col min="7937" max="7937" width="56.8554687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4" width="15.7109375" style="208" customWidth="1"/>
    <col min="7955" max="7955" width="27.7109375" style="208" customWidth="1"/>
    <col min="7956" max="7956" width="15.7109375" style="208" customWidth="1"/>
    <col min="7957" max="7957" width="27.7109375" style="208" customWidth="1"/>
    <col min="7958" max="7958" width="15.7109375" style="208" customWidth="1"/>
    <col min="7959" max="7959" width="27.7109375" style="208" customWidth="1"/>
    <col min="7960" max="7961" width="15.7109375" style="208" customWidth="1"/>
    <col min="7962" max="8192" width="11.42578125" style="208"/>
    <col min="8193" max="8193" width="56.8554687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10" width="15.7109375" style="208" customWidth="1"/>
    <col min="8211" max="8211" width="27.7109375" style="208" customWidth="1"/>
    <col min="8212" max="8212" width="15.7109375" style="208" customWidth="1"/>
    <col min="8213" max="8213" width="27.7109375" style="208" customWidth="1"/>
    <col min="8214" max="8214" width="15.7109375" style="208" customWidth="1"/>
    <col min="8215" max="8215" width="27.7109375" style="208" customWidth="1"/>
    <col min="8216" max="8217" width="15.7109375" style="208" customWidth="1"/>
    <col min="8218" max="8448" width="11.42578125" style="208"/>
    <col min="8449" max="8449" width="56.8554687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6" width="15.7109375" style="208" customWidth="1"/>
    <col min="8467" max="8467" width="27.7109375" style="208" customWidth="1"/>
    <col min="8468" max="8468" width="15.7109375" style="208" customWidth="1"/>
    <col min="8469" max="8469" width="27.7109375" style="208" customWidth="1"/>
    <col min="8470" max="8470" width="15.7109375" style="208" customWidth="1"/>
    <col min="8471" max="8471" width="27.7109375" style="208" customWidth="1"/>
    <col min="8472" max="8473" width="15.7109375" style="208" customWidth="1"/>
    <col min="8474" max="8704" width="11.42578125" style="208"/>
    <col min="8705" max="8705" width="56.8554687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2" width="15.7109375" style="208" customWidth="1"/>
    <col min="8723" max="8723" width="27.7109375" style="208" customWidth="1"/>
    <col min="8724" max="8724" width="15.7109375" style="208" customWidth="1"/>
    <col min="8725" max="8725" width="27.7109375" style="208" customWidth="1"/>
    <col min="8726" max="8726" width="15.7109375" style="208" customWidth="1"/>
    <col min="8727" max="8727" width="27.7109375" style="208" customWidth="1"/>
    <col min="8728" max="8729" width="15.7109375" style="208" customWidth="1"/>
    <col min="8730" max="8960" width="11.42578125" style="208"/>
    <col min="8961" max="8961" width="56.8554687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8" width="15.7109375" style="208" customWidth="1"/>
    <col min="8979" max="8979" width="27.7109375" style="208" customWidth="1"/>
    <col min="8980" max="8980" width="15.7109375" style="208" customWidth="1"/>
    <col min="8981" max="8981" width="27.7109375" style="208" customWidth="1"/>
    <col min="8982" max="8982" width="15.7109375" style="208" customWidth="1"/>
    <col min="8983" max="8983" width="27.7109375" style="208" customWidth="1"/>
    <col min="8984" max="8985" width="15.7109375" style="208" customWidth="1"/>
    <col min="8986" max="9216" width="11.42578125" style="208"/>
    <col min="9217" max="9217" width="56.8554687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4" width="15.7109375" style="208" customWidth="1"/>
    <col min="9235" max="9235" width="27.7109375" style="208" customWidth="1"/>
    <col min="9236" max="9236" width="15.7109375" style="208" customWidth="1"/>
    <col min="9237" max="9237" width="27.7109375" style="208" customWidth="1"/>
    <col min="9238" max="9238" width="15.7109375" style="208" customWidth="1"/>
    <col min="9239" max="9239" width="27.7109375" style="208" customWidth="1"/>
    <col min="9240" max="9241" width="15.7109375" style="208" customWidth="1"/>
    <col min="9242" max="9472" width="11.42578125" style="208"/>
    <col min="9473" max="9473" width="56.8554687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90" width="15.7109375" style="208" customWidth="1"/>
    <col min="9491" max="9491" width="27.7109375" style="208" customWidth="1"/>
    <col min="9492" max="9492" width="15.7109375" style="208" customWidth="1"/>
    <col min="9493" max="9493" width="27.7109375" style="208" customWidth="1"/>
    <col min="9494" max="9494" width="15.7109375" style="208" customWidth="1"/>
    <col min="9495" max="9495" width="27.7109375" style="208" customWidth="1"/>
    <col min="9496" max="9497" width="15.7109375" style="208" customWidth="1"/>
    <col min="9498" max="9728" width="11.42578125" style="208"/>
    <col min="9729" max="9729" width="56.8554687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6" width="15.7109375" style="208" customWidth="1"/>
    <col min="9747" max="9747" width="27.7109375" style="208" customWidth="1"/>
    <col min="9748" max="9748" width="15.7109375" style="208" customWidth="1"/>
    <col min="9749" max="9749" width="27.7109375" style="208" customWidth="1"/>
    <col min="9750" max="9750" width="15.7109375" style="208" customWidth="1"/>
    <col min="9751" max="9751" width="27.7109375" style="208" customWidth="1"/>
    <col min="9752" max="9753" width="15.7109375" style="208" customWidth="1"/>
    <col min="9754" max="9984" width="11.42578125" style="208"/>
    <col min="9985" max="9985" width="56.8554687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2" width="15.7109375" style="208" customWidth="1"/>
    <col min="10003" max="10003" width="27.7109375" style="208" customWidth="1"/>
    <col min="10004" max="10004" width="15.7109375" style="208" customWidth="1"/>
    <col min="10005" max="10005" width="27.7109375" style="208" customWidth="1"/>
    <col min="10006" max="10006" width="15.7109375" style="208" customWidth="1"/>
    <col min="10007" max="10007" width="27.7109375" style="208" customWidth="1"/>
    <col min="10008" max="10009" width="15.7109375" style="208" customWidth="1"/>
    <col min="10010" max="10240" width="11.42578125" style="208"/>
    <col min="10241" max="10241" width="56.8554687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8" width="15.7109375" style="208" customWidth="1"/>
    <col min="10259" max="10259" width="27.7109375" style="208" customWidth="1"/>
    <col min="10260" max="10260" width="15.7109375" style="208" customWidth="1"/>
    <col min="10261" max="10261" width="27.7109375" style="208" customWidth="1"/>
    <col min="10262" max="10262" width="15.7109375" style="208" customWidth="1"/>
    <col min="10263" max="10263" width="27.7109375" style="208" customWidth="1"/>
    <col min="10264" max="10265" width="15.7109375" style="208" customWidth="1"/>
    <col min="10266" max="10496" width="11.42578125" style="208"/>
    <col min="10497" max="10497" width="56.8554687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4" width="15.7109375" style="208" customWidth="1"/>
    <col min="10515" max="10515" width="27.7109375" style="208" customWidth="1"/>
    <col min="10516" max="10516" width="15.7109375" style="208" customWidth="1"/>
    <col min="10517" max="10517" width="27.7109375" style="208" customWidth="1"/>
    <col min="10518" max="10518" width="15.7109375" style="208" customWidth="1"/>
    <col min="10519" max="10519" width="27.7109375" style="208" customWidth="1"/>
    <col min="10520" max="10521" width="15.7109375" style="208" customWidth="1"/>
    <col min="10522" max="10752" width="11.42578125" style="208"/>
    <col min="10753" max="10753" width="56.8554687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70" width="15.7109375" style="208" customWidth="1"/>
    <col min="10771" max="10771" width="27.7109375" style="208" customWidth="1"/>
    <col min="10772" max="10772" width="15.7109375" style="208" customWidth="1"/>
    <col min="10773" max="10773" width="27.7109375" style="208" customWidth="1"/>
    <col min="10774" max="10774" width="15.7109375" style="208" customWidth="1"/>
    <col min="10775" max="10775" width="27.7109375" style="208" customWidth="1"/>
    <col min="10776" max="10777" width="15.7109375" style="208" customWidth="1"/>
    <col min="10778" max="11008" width="11.42578125" style="208"/>
    <col min="11009" max="11009" width="56.8554687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6" width="15.7109375" style="208" customWidth="1"/>
    <col min="11027" max="11027" width="27.7109375" style="208" customWidth="1"/>
    <col min="11028" max="11028" width="15.7109375" style="208" customWidth="1"/>
    <col min="11029" max="11029" width="27.7109375" style="208" customWidth="1"/>
    <col min="11030" max="11030" width="15.7109375" style="208" customWidth="1"/>
    <col min="11031" max="11031" width="27.7109375" style="208" customWidth="1"/>
    <col min="11032" max="11033" width="15.7109375" style="208" customWidth="1"/>
    <col min="11034" max="11264" width="11.42578125" style="208"/>
    <col min="11265" max="11265" width="56.8554687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2" width="15.7109375" style="208" customWidth="1"/>
    <col min="11283" max="11283" width="27.7109375" style="208" customWidth="1"/>
    <col min="11284" max="11284" width="15.7109375" style="208" customWidth="1"/>
    <col min="11285" max="11285" width="27.7109375" style="208" customWidth="1"/>
    <col min="11286" max="11286" width="15.7109375" style="208" customWidth="1"/>
    <col min="11287" max="11287" width="27.7109375" style="208" customWidth="1"/>
    <col min="11288" max="11289" width="15.7109375" style="208" customWidth="1"/>
    <col min="11290" max="11520" width="11.42578125" style="208"/>
    <col min="11521" max="11521" width="56.8554687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8" width="15.7109375" style="208" customWidth="1"/>
    <col min="11539" max="11539" width="27.7109375" style="208" customWidth="1"/>
    <col min="11540" max="11540" width="15.7109375" style="208" customWidth="1"/>
    <col min="11541" max="11541" width="27.7109375" style="208" customWidth="1"/>
    <col min="11542" max="11542" width="15.7109375" style="208" customWidth="1"/>
    <col min="11543" max="11543" width="27.7109375" style="208" customWidth="1"/>
    <col min="11544" max="11545" width="15.7109375" style="208" customWidth="1"/>
    <col min="11546" max="11776" width="11.42578125" style="208"/>
    <col min="11777" max="11777" width="56.8554687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4" width="15.7109375" style="208" customWidth="1"/>
    <col min="11795" max="11795" width="27.7109375" style="208" customWidth="1"/>
    <col min="11796" max="11796" width="15.7109375" style="208" customWidth="1"/>
    <col min="11797" max="11797" width="27.7109375" style="208" customWidth="1"/>
    <col min="11798" max="11798" width="15.7109375" style="208" customWidth="1"/>
    <col min="11799" max="11799" width="27.7109375" style="208" customWidth="1"/>
    <col min="11800" max="11801" width="15.7109375" style="208" customWidth="1"/>
    <col min="11802" max="12032" width="11.42578125" style="208"/>
    <col min="12033" max="12033" width="56.8554687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50" width="15.7109375" style="208" customWidth="1"/>
    <col min="12051" max="12051" width="27.7109375" style="208" customWidth="1"/>
    <col min="12052" max="12052" width="15.7109375" style="208" customWidth="1"/>
    <col min="12053" max="12053" width="27.7109375" style="208" customWidth="1"/>
    <col min="12054" max="12054" width="15.7109375" style="208" customWidth="1"/>
    <col min="12055" max="12055" width="27.7109375" style="208" customWidth="1"/>
    <col min="12056" max="12057" width="15.7109375" style="208" customWidth="1"/>
    <col min="12058" max="12288" width="11.42578125" style="208"/>
    <col min="12289" max="12289" width="56.8554687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6" width="15.7109375" style="208" customWidth="1"/>
    <col min="12307" max="12307" width="27.7109375" style="208" customWidth="1"/>
    <col min="12308" max="12308" width="15.7109375" style="208" customWidth="1"/>
    <col min="12309" max="12309" width="27.7109375" style="208" customWidth="1"/>
    <col min="12310" max="12310" width="15.7109375" style="208" customWidth="1"/>
    <col min="12311" max="12311" width="27.7109375" style="208" customWidth="1"/>
    <col min="12312" max="12313" width="15.7109375" style="208" customWidth="1"/>
    <col min="12314" max="12544" width="11.42578125" style="208"/>
    <col min="12545" max="12545" width="56.8554687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2" width="15.7109375" style="208" customWidth="1"/>
    <col min="12563" max="12563" width="27.7109375" style="208" customWidth="1"/>
    <col min="12564" max="12564" width="15.7109375" style="208" customWidth="1"/>
    <col min="12565" max="12565" width="27.7109375" style="208" customWidth="1"/>
    <col min="12566" max="12566" width="15.7109375" style="208" customWidth="1"/>
    <col min="12567" max="12567" width="27.7109375" style="208" customWidth="1"/>
    <col min="12568" max="12569" width="15.7109375" style="208" customWidth="1"/>
    <col min="12570" max="12800" width="11.42578125" style="208"/>
    <col min="12801" max="12801" width="56.8554687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8" width="15.7109375" style="208" customWidth="1"/>
    <col min="12819" max="12819" width="27.7109375" style="208" customWidth="1"/>
    <col min="12820" max="12820" width="15.7109375" style="208" customWidth="1"/>
    <col min="12821" max="12821" width="27.7109375" style="208" customWidth="1"/>
    <col min="12822" max="12822" width="15.7109375" style="208" customWidth="1"/>
    <col min="12823" max="12823" width="27.7109375" style="208" customWidth="1"/>
    <col min="12824" max="12825" width="15.7109375" style="208" customWidth="1"/>
    <col min="12826" max="13056" width="11.42578125" style="208"/>
    <col min="13057" max="13057" width="56.8554687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4" width="15.7109375" style="208" customWidth="1"/>
    <col min="13075" max="13075" width="27.7109375" style="208" customWidth="1"/>
    <col min="13076" max="13076" width="15.7109375" style="208" customWidth="1"/>
    <col min="13077" max="13077" width="27.7109375" style="208" customWidth="1"/>
    <col min="13078" max="13078" width="15.7109375" style="208" customWidth="1"/>
    <col min="13079" max="13079" width="27.7109375" style="208" customWidth="1"/>
    <col min="13080" max="13081" width="15.7109375" style="208" customWidth="1"/>
    <col min="13082" max="13312" width="11.42578125" style="208"/>
    <col min="13313" max="13313" width="56.8554687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30" width="15.7109375" style="208" customWidth="1"/>
    <col min="13331" max="13331" width="27.7109375" style="208" customWidth="1"/>
    <col min="13332" max="13332" width="15.7109375" style="208" customWidth="1"/>
    <col min="13333" max="13333" width="27.7109375" style="208" customWidth="1"/>
    <col min="13334" max="13334" width="15.7109375" style="208" customWidth="1"/>
    <col min="13335" max="13335" width="27.7109375" style="208" customWidth="1"/>
    <col min="13336" max="13337" width="15.7109375" style="208" customWidth="1"/>
    <col min="13338" max="13568" width="11.42578125" style="208"/>
    <col min="13569" max="13569" width="56.8554687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6" width="15.7109375" style="208" customWidth="1"/>
    <col min="13587" max="13587" width="27.7109375" style="208" customWidth="1"/>
    <col min="13588" max="13588" width="15.7109375" style="208" customWidth="1"/>
    <col min="13589" max="13589" width="27.7109375" style="208" customWidth="1"/>
    <col min="13590" max="13590" width="15.7109375" style="208" customWidth="1"/>
    <col min="13591" max="13591" width="27.7109375" style="208" customWidth="1"/>
    <col min="13592" max="13593" width="15.7109375" style="208" customWidth="1"/>
    <col min="13594" max="13824" width="11.42578125" style="208"/>
    <col min="13825" max="13825" width="56.8554687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2" width="15.7109375" style="208" customWidth="1"/>
    <col min="13843" max="13843" width="27.7109375" style="208" customWidth="1"/>
    <col min="13844" max="13844" width="15.7109375" style="208" customWidth="1"/>
    <col min="13845" max="13845" width="27.7109375" style="208" customWidth="1"/>
    <col min="13846" max="13846" width="15.7109375" style="208" customWidth="1"/>
    <col min="13847" max="13847" width="27.7109375" style="208" customWidth="1"/>
    <col min="13848" max="13849" width="15.7109375" style="208" customWidth="1"/>
    <col min="13850" max="14080" width="11.42578125" style="208"/>
    <col min="14081" max="14081" width="56.8554687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8" width="15.7109375" style="208" customWidth="1"/>
    <col min="14099" max="14099" width="27.7109375" style="208" customWidth="1"/>
    <col min="14100" max="14100" width="15.7109375" style="208" customWidth="1"/>
    <col min="14101" max="14101" width="27.7109375" style="208" customWidth="1"/>
    <col min="14102" max="14102" width="15.7109375" style="208" customWidth="1"/>
    <col min="14103" max="14103" width="27.7109375" style="208" customWidth="1"/>
    <col min="14104" max="14105" width="15.7109375" style="208" customWidth="1"/>
    <col min="14106" max="14336" width="11.42578125" style="208"/>
    <col min="14337" max="14337" width="56.8554687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4" width="15.7109375" style="208" customWidth="1"/>
    <col min="14355" max="14355" width="27.7109375" style="208" customWidth="1"/>
    <col min="14356" max="14356" width="15.7109375" style="208" customWidth="1"/>
    <col min="14357" max="14357" width="27.7109375" style="208" customWidth="1"/>
    <col min="14358" max="14358" width="15.7109375" style="208" customWidth="1"/>
    <col min="14359" max="14359" width="27.7109375" style="208" customWidth="1"/>
    <col min="14360" max="14361" width="15.7109375" style="208" customWidth="1"/>
    <col min="14362" max="14592" width="11.42578125" style="208"/>
    <col min="14593" max="14593" width="56.8554687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10" width="15.7109375" style="208" customWidth="1"/>
    <col min="14611" max="14611" width="27.7109375" style="208" customWidth="1"/>
    <col min="14612" max="14612" width="15.7109375" style="208" customWidth="1"/>
    <col min="14613" max="14613" width="27.7109375" style="208" customWidth="1"/>
    <col min="14614" max="14614" width="15.7109375" style="208" customWidth="1"/>
    <col min="14615" max="14615" width="27.7109375" style="208" customWidth="1"/>
    <col min="14616" max="14617" width="15.7109375" style="208" customWidth="1"/>
    <col min="14618" max="14848" width="11.42578125" style="208"/>
    <col min="14849" max="14849" width="56.8554687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6" width="15.7109375" style="208" customWidth="1"/>
    <col min="14867" max="14867" width="27.7109375" style="208" customWidth="1"/>
    <col min="14868" max="14868" width="15.7109375" style="208" customWidth="1"/>
    <col min="14869" max="14869" width="27.7109375" style="208" customWidth="1"/>
    <col min="14870" max="14870" width="15.7109375" style="208" customWidth="1"/>
    <col min="14871" max="14871" width="27.7109375" style="208" customWidth="1"/>
    <col min="14872" max="14873" width="15.7109375" style="208" customWidth="1"/>
    <col min="14874" max="15104" width="11.42578125" style="208"/>
    <col min="15105" max="15105" width="56.8554687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2" width="15.7109375" style="208" customWidth="1"/>
    <col min="15123" max="15123" width="27.7109375" style="208" customWidth="1"/>
    <col min="15124" max="15124" width="15.7109375" style="208" customWidth="1"/>
    <col min="15125" max="15125" width="27.7109375" style="208" customWidth="1"/>
    <col min="15126" max="15126" width="15.7109375" style="208" customWidth="1"/>
    <col min="15127" max="15127" width="27.7109375" style="208" customWidth="1"/>
    <col min="15128" max="15129" width="15.7109375" style="208" customWidth="1"/>
    <col min="15130" max="15360" width="11.42578125" style="208"/>
    <col min="15361" max="15361" width="56.8554687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8" width="15.7109375" style="208" customWidth="1"/>
    <col min="15379" max="15379" width="27.7109375" style="208" customWidth="1"/>
    <col min="15380" max="15380" width="15.7109375" style="208" customWidth="1"/>
    <col min="15381" max="15381" width="27.7109375" style="208" customWidth="1"/>
    <col min="15382" max="15382" width="15.7109375" style="208" customWidth="1"/>
    <col min="15383" max="15383" width="27.7109375" style="208" customWidth="1"/>
    <col min="15384" max="15385" width="15.7109375" style="208" customWidth="1"/>
    <col min="15386" max="15616" width="11.42578125" style="208"/>
    <col min="15617" max="15617" width="56.8554687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4" width="15.7109375" style="208" customWidth="1"/>
    <col min="15635" max="15635" width="27.7109375" style="208" customWidth="1"/>
    <col min="15636" max="15636" width="15.7109375" style="208" customWidth="1"/>
    <col min="15637" max="15637" width="27.7109375" style="208" customWidth="1"/>
    <col min="15638" max="15638" width="15.7109375" style="208" customWidth="1"/>
    <col min="15639" max="15639" width="27.7109375" style="208" customWidth="1"/>
    <col min="15640" max="15641" width="15.7109375" style="208" customWidth="1"/>
    <col min="15642" max="15872" width="11.42578125" style="208"/>
    <col min="15873" max="15873" width="56.8554687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90" width="15.7109375" style="208" customWidth="1"/>
    <col min="15891" max="15891" width="27.7109375" style="208" customWidth="1"/>
    <col min="15892" max="15892" width="15.7109375" style="208" customWidth="1"/>
    <col min="15893" max="15893" width="27.7109375" style="208" customWidth="1"/>
    <col min="15894" max="15894" width="15.7109375" style="208" customWidth="1"/>
    <col min="15895" max="15895" width="27.7109375" style="208" customWidth="1"/>
    <col min="15896" max="15897" width="15.7109375" style="208" customWidth="1"/>
    <col min="15898" max="16128" width="11.42578125" style="208"/>
    <col min="16129" max="16129" width="56.8554687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6" width="15.7109375" style="208" customWidth="1"/>
    <col min="16147" max="16147" width="27.7109375" style="208" customWidth="1"/>
    <col min="16148" max="16148" width="15.7109375" style="208" customWidth="1"/>
    <col min="16149" max="16149" width="27.7109375" style="208" customWidth="1"/>
    <col min="16150" max="16150" width="15.7109375" style="208" customWidth="1"/>
    <col min="16151" max="16151" width="27.7109375" style="208" customWidth="1"/>
    <col min="16152" max="16153" width="15.7109375" style="208" customWidth="1"/>
    <col min="16154" max="16384" width="11.42578125" style="208"/>
  </cols>
  <sheetData>
    <row r="1" spans="1:25" s="236" customFormat="1" ht="30" customHeight="1">
      <c r="A1" s="519" t="s">
        <v>132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  <c r="U1" s="519"/>
      <c r="V1" s="519"/>
      <c r="W1" s="519"/>
      <c r="X1" s="519"/>
      <c r="Y1" s="519"/>
    </row>
    <row r="2" spans="1:25" s="236" customFormat="1" ht="15" customHeight="1">
      <c r="A2" s="520" t="s">
        <v>615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  <c r="U2" s="520"/>
      <c r="V2" s="520"/>
      <c r="W2" s="520"/>
      <c r="X2" s="520"/>
      <c r="Y2" s="520"/>
    </row>
    <row r="3" spans="1:25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  <c r="U3" s="520"/>
      <c r="V3" s="520"/>
      <c r="W3" s="520"/>
      <c r="X3" s="520"/>
      <c r="Y3" s="520"/>
    </row>
    <row r="4" spans="1:25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21"/>
      <c r="S4" s="521"/>
      <c r="T4" s="521"/>
      <c r="U4" s="521"/>
      <c r="V4" s="521"/>
      <c r="W4" s="521"/>
      <c r="X4" s="521"/>
      <c r="Y4" s="521"/>
    </row>
    <row r="5" spans="1:25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  <c r="R5" s="234"/>
      <c r="S5" s="184"/>
      <c r="T5" s="234"/>
      <c r="U5" s="234"/>
      <c r="V5" s="184"/>
      <c r="W5" s="184"/>
      <c r="X5" s="234"/>
      <c r="Y5" s="184"/>
    </row>
    <row r="6" spans="1:25" s="252" customFormat="1" ht="15" customHeight="1">
      <c r="A6" s="251"/>
      <c r="B6" s="523" t="s">
        <v>133</v>
      </c>
      <c r="C6" s="523"/>
      <c r="D6" s="523"/>
      <c r="E6" s="523"/>
      <c r="F6" s="523"/>
      <c r="G6" s="523"/>
      <c r="H6" s="523"/>
      <c r="I6" s="523"/>
      <c r="J6" s="523" t="s">
        <v>134</v>
      </c>
      <c r="K6" s="523"/>
      <c r="L6" s="523"/>
      <c r="M6" s="523"/>
      <c r="N6" s="523"/>
      <c r="O6" s="523"/>
      <c r="P6" s="523"/>
      <c r="Q6" s="523"/>
      <c r="R6" s="523" t="s">
        <v>576</v>
      </c>
      <c r="S6" s="523"/>
      <c r="T6" s="523"/>
      <c r="U6" s="523"/>
      <c r="V6" s="523"/>
      <c r="W6" s="523"/>
      <c r="X6" s="523"/>
      <c r="Y6" s="523"/>
    </row>
    <row r="7" spans="1:25" s="256" customFormat="1" ht="39.950000000000003" customHeight="1">
      <c r="A7" s="253" t="s">
        <v>601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  <c r="R7" s="254" t="s">
        <v>74</v>
      </c>
      <c r="S7" s="254" t="s">
        <v>616</v>
      </c>
      <c r="T7" s="255" t="s">
        <v>617</v>
      </c>
      <c r="U7" s="254" t="s">
        <v>618</v>
      </c>
      <c r="V7" s="254" t="s">
        <v>619</v>
      </c>
      <c r="W7" s="254" t="s">
        <v>620</v>
      </c>
      <c r="X7" s="254" t="s">
        <v>621</v>
      </c>
      <c r="Y7" s="254" t="s">
        <v>72</v>
      </c>
    </row>
    <row r="8" spans="1:25" ht="15" customHeight="1">
      <c r="A8" s="264" t="s">
        <v>577</v>
      </c>
      <c r="B8" s="258">
        <v>1110444.2440142001</v>
      </c>
      <c r="C8" s="258">
        <v>31638.581865200002</v>
      </c>
      <c r="D8" s="258">
        <v>2047.2404099999999</v>
      </c>
      <c r="E8" s="258">
        <v>139.60893999999999</v>
      </c>
      <c r="F8" s="258">
        <v>8827.6642785999993</v>
      </c>
      <c r="G8" s="258">
        <v>869.55244579999999</v>
      </c>
      <c r="H8" s="258">
        <v>1511.4167500000001</v>
      </c>
      <c r="I8" s="258">
        <v>1155478.30871</v>
      </c>
      <c r="J8" s="258">
        <v>15924.66749</v>
      </c>
      <c r="K8" s="258">
        <v>7718.2387800000006</v>
      </c>
      <c r="L8" s="258">
        <v>0</v>
      </c>
      <c r="M8" s="258">
        <v>75.886960000000002</v>
      </c>
      <c r="N8" s="258">
        <v>656.71700999999996</v>
      </c>
      <c r="O8" s="258">
        <v>1162.9321699999998</v>
      </c>
      <c r="P8" s="258">
        <v>106.43754</v>
      </c>
      <c r="Q8" s="258">
        <v>25644.879949999999</v>
      </c>
      <c r="R8" s="258">
        <v>1126368.9115042</v>
      </c>
      <c r="S8" s="258">
        <v>39356.820645200001</v>
      </c>
      <c r="T8" s="258">
        <v>2047.2404099999999</v>
      </c>
      <c r="U8" s="258">
        <v>215.49590000000001</v>
      </c>
      <c r="V8" s="258">
        <v>9484.3812885999996</v>
      </c>
      <c r="W8" s="258">
        <v>2032.4846158</v>
      </c>
      <c r="X8" s="258">
        <v>1617.85429</v>
      </c>
      <c r="Y8" s="258">
        <v>1181123.18866</v>
      </c>
    </row>
    <row r="9" spans="1:25" ht="15" customHeight="1">
      <c r="A9" s="264" t="s">
        <v>578</v>
      </c>
      <c r="B9" s="259">
        <v>17458.155105400001</v>
      </c>
      <c r="C9" s="259">
        <v>295.78459999999995</v>
      </c>
      <c r="D9" s="259">
        <v>258.99336999999997</v>
      </c>
      <c r="E9" s="259">
        <v>16.252459999999999</v>
      </c>
      <c r="F9" s="259">
        <v>0</v>
      </c>
      <c r="G9" s="259">
        <v>0</v>
      </c>
      <c r="H9" s="259">
        <v>16.705259999999999</v>
      </c>
      <c r="I9" s="259">
        <v>18045.890800000001</v>
      </c>
      <c r="J9" s="259">
        <v>85.6</v>
      </c>
      <c r="K9" s="259">
        <v>1228.7360900000001</v>
      </c>
      <c r="L9" s="258">
        <v>0</v>
      </c>
      <c r="M9" s="258">
        <v>0</v>
      </c>
      <c r="N9" s="258">
        <v>0</v>
      </c>
      <c r="O9" s="258">
        <v>0</v>
      </c>
      <c r="P9" s="258">
        <v>0</v>
      </c>
      <c r="Q9" s="258">
        <v>1314.33609</v>
      </c>
      <c r="R9" s="259">
        <v>17543.7551054</v>
      </c>
      <c r="S9" s="259">
        <v>1524.5206899999998</v>
      </c>
      <c r="T9" s="258">
        <v>258.99336999999997</v>
      </c>
      <c r="U9" s="258">
        <v>16.252459999999999</v>
      </c>
      <c r="V9" s="258">
        <v>0</v>
      </c>
      <c r="W9" s="258">
        <v>0</v>
      </c>
      <c r="X9" s="258">
        <v>16.705259999999999</v>
      </c>
      <c r="Y9" s="258">
        <v>19360.226890000002</v>
      </c>
    </row>
    <row r="10" spans="1:25" ht="15" customHeight="1">
      <c r="A10" s="264" t="s">
        <v>579</v>
      </c>
      <c r="B10" s="259">
        <v>92.639289999999988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9">
        <v>76.860710000000012</v>
      </c>
      <c r="I10" s="259">
        <v>169.5</v>
      </c>
      <c r="J10" s="259">
        <v>0</v>
      </c>
      <c r="K10" s="259">
        <v>0</v>
      </c>
      <c r="L10" s="258">
        <v>0</v>
      </c>
      <c r="M10" s="258">
        <v>0</v>
      </c>
      <c r="N10" s="258">
        <v>0</v>
      </c>
      <c r="O10" s="258">
        <v>0</v>
      </c>
      <c r="P10" s="258">
        <v>0</v>
      </c>
      <c r="Q10" s="258">
        <v>0</v>
      </c>
      <c r="R10" s="259">
        <v>92.639289999999988</v>
      </c>
      <c r="S10" s="259">
        <v>0</v>
      </c>
      <c r="T10" s="258">
        <v>0</v>
      </c>
      <c r="U10" s="258">
        <v>0</v>
      </c>
      <c r="V10" s="258">
        <v>0</v>
      </c>
      <c r="W10" s="258">
        <v>0</v>
      </c>
      <c r="X10" s="258">
        <v>76.860710000000012</v>
      </c>
      <c r="Y10" s="258">
        <v>169.5</v>
      </c>
    </row>
    <row r="11" spans="1:25" ht="15" customHeight="1">
      <c r="A11" s="264" t="s">
        <v>580</v>
      </c>
      <c r="B11" s="258">
        <v>45043.326271399994</v>
      </c>
      <c r="C11" s="258">
        <v>1589.5337006000002</v>
      </c>
      <c r="D11" s="258">
        <v>82.184460000000001</v>
      </c>
      <c r="E11" s="258">
        <v>0</v>
      </c>
      <c r="F11" s="258">
        <v>0</v>
      </c>
      <c r="G11" s="258">
        <v>0</v>
      </c>
      <c r="H11" s="258">
        <v>581.36311000000001</v>
      </c>
      <c r="I11" s="258">
        <v>47296.40754</v>
      </c>
      <c r="J11" s="258">
        <v>2037.8701299999998</v>
      </c>
      <c r="K11" s="258">
        <v>6302.6336369999999</v>
      </c>
      <c r="L11" s="258">
        <v>0</v>
      </c>
      <c r="M11" s="258">
        <v>0</v>
      </c>
      <c r="N11" s="258">
        <v>119.73902000000001</v>
      </c>
      <c r="O11" s="258">
        <v>238.07497000000001</v>
      </c>
      <c r="P11" s="258">
        <v>0</v>
      </c>
      <c r="Q11" s="258">
        <v>8698.3177599999999</v>
      </c>
      <c r="R11" s="258">
        <v>47081.196401399997</v>
      </c>
      <c r="S11" s="258">
        <v>7892.1673375999999</v>
      </c>
      <c r="T11" s="258">
        <v>82.184460000000001</v>
      </c>
      <c r="U11" s="258">
        <v>0</v>
      </c>
      <c r="V11" s="258">
        <v>119.73902000000001</v>
      </c>
      <c r="W11" s="258">
        <v>238.07497000000001</v>
      </c>
      <c r="X11" s="258">
        <v>581.36311000000001</v>
      </c>
      <c r="Y11" s="258">
        <v>55994.725299999998</v>
      </c>
    </row>
    <row r="12" spans="1:25" ht="15" customHeight="1">
      <c r="A12" s="264" t="s">
        <v>581</v>
      </c>
      <c r="B12" s="258">
        <v>478266.9387</v>
      </c>
      <c r="C12" s="258">
        <v>26576.094296200001</v>
      </c>
      <c r="D12" s="258">
        <v>1734.3793600000001</v>
      </c>
      <c r="E12" s="258">
        <v>242.86270000000002</v>
      </c>
      <c r="F12" s="258">
        <v>4631.3995300000006</v>
      </c>
      <c r="G12" s="258">
        <v>0</v>
      </c>
      <c r="H12" s="258">
        <v>6485.55069</v>
      </c>
      <c r="I12" s="258">
        <v>517937.22525999998</v>
      </c>
      <c r="J12" s="258">
        <v>54099.764985200003</v>
      </c>
      <c r="K12" s="258">
        <v>53026.352899199999</v>
      </c>
      <c r="L12" s="258">
        <v>239.0274</v>
      </c>
      <c r="M12" s="258">
        <v>891.80813999999998</v>
      </c>
      <c r="N12" s="258">
        <v>3169.7877799999997</v>
      </c>
      <c r="O12" s="258">
        <v>9761.5853800000004</v>
      </c>
      <c r="P12" s="258">
        <v>2050.1664599999999</v>
      </c>
      <c r="Q12" s="258">
        <v>123238.49304999999</v>
      </c>
      <c r="R12" s="258">
        <v>532366.70368519996</v>
      </c>
      <c r="S12" s="258">
        <v>79602.447195400004</v>
      </c>
      <c r="T12" s="258">
        <v>1973.4067600000001</v>
      </c>
      <c r="U12" s="258">
        <v>1134.67084</v>
      </c>
      <c r="V12" s="258">
        <v>7801.1873099999993</v>
      </c>
      <c r="W12" s="258">
        <v>9761.5853800000004</v>
      </c>
      <c r="X12" s="258">
        <v>8535.7171500000004</v>
      </c>
      <c r="Y12" s="258">
        <v>641175.71830999991</v>
      </c>
    </row>
    <row r="13" spans="1:25" ht="15" customHeight="1">
      <c r="A13" s="264" t="s">
        <v>582</v>
      </c>
      <c r="B13" s="258">
        <v>1638.2151899999999</v>
      </c>
      <c r="C13" s="258">
        <v>57.851469999999999</v>
      </c>
      <c r="D13" s="258">
        <v>0</v>
      </c>
      <c r="E13" s="258">
        <v>0</v>
      </c>
      <c r="F13" s="258">
        <v>0</v>
      </c>
      <c r="G13" s="258">
        <v>0</v>
      </c>
      <c r="H13" s="258">
        <v>54.070129999999999</v>
      </c>
      <c r="I13" s="258">
        <v>1750.13679</v>
      </c>
      <c r="J13" s="258">
        <v>77.416300000000007</v>
      </c>
      <c r="K13" s="258">
        <v>0</v>
      </c>
      <c r="L13" s="258">
        <v>0</v>
      </c>
      <c r="M13" s="258">
        <v>0</v>
      </c>
      <c r="N13" s="258">
        <v>0</v>
      </c>
      <c r="O13" s="258">
        <v>0</v>
      </c>
      <c r="P13" s="258">
        <v>0</v>
      </c>
      <c r="Q13" s="258">
        <v>77.416300000000007</v>
      </c>
      <c r="R13" s="258">
        <v>1715.63149</v>
      </c>
      <c r="S13" s="258">
        <v>57.851469999999999</v>
      </c>
      <c r="T13" s="258">
        <v>0</v>
      </c>
      <c r="U13" s="258">
        <v>0</v>
      </c>
      <c r="V13" s="258">
        <v>0</v>
      </c>
      <c r="W13" s="258">
        <v>0</v>
      </c>
      <c r="X13" s="258">
        <v>54.070129999999999</v>
      </c>
      <c r="Y13" s="258">
        <v>1827.5530900000001</v>
      </c>
    </row>
    <row r="14" spans="1:25" ht="15" customHeight="1">
      <c r="A14" s="264" t="s">
        <v>73</v>
      </c>
      <c r="B14" s="258">
        <v>310243.04161720001</v>
      </c>
      <c r="C14" s="258">
        <v>21524.731045799999</v>
      </c>
      <c r="D14" s="258">
        <v>1333.6859099999999</v>
      </c>
      <c r="E14" s="258">
        <v>68.530529999999999</v>
      </c>
      <c r="F14" s="258">
        <v>4414.1451500000003</v>
      </c>
      <c r="G14" s="258">
        <v>38.07779</v>
      </c>
      <c r="H14" s="258">
        <v>2953.2861699999999</v>
      </c>
      <c r="I14" s="258">
        <v>340575.49823000003</v>
      </c>
      <c r="J14" s="258">
        <v>114669.83744779999</v>
      </c>
      <c r="K14" s="258">
        <v>69327.544705199994</v>
      </c>
      <c r="L14" s="258">
        <v>266.98557</v>
      </c>
      <c r="M14" s="258">
        <v>454.90613000000002</v>
      </c>
      <c r="N14" s="258">
        <v>2706.4929999999999</v>
      </c>
      <c r="O14" s="258">
        <v>10582.894179999999</v>
      </c>
      <c r="P14" s="258">
        <v>17915.092140000001</v>
      </c>
      <c r="Q14" s="258">
        <v>215923.75316999998</v>
      </c>
      <c r="R14" s="258">
        <v>424912.87906499999</v>
      </c>
      <c r="S14" s="258">
        <v>90852.275751000008</v>
      </c>
      <c r="T14" s="258">
        <v>1600.67148</v>
      </c>
      <c r="U14" s="258">
        <v>523.43665999999996</v>
      </c>
      <c r="V14" s="258">
        <v>7120.6381500000007</v>
      </c>
      <c r="W14" s="258">
        <v>10620.971970000001</v>
      </c>
      <c r="X14" s="258">
        <v>20868.37831</v>
      </c>
      <c r="Y14" s="258">
        <v>556499.25139999995</v>
      </c>
    </row>
    <row r="15" spans="1:25" ht="15" customHeight="1">
      <c r="A15" s="264" t="s">
        <v>583</v>
      </c>
      <c r="B15" s="258">
        <v>785106.70267219993</v>
      </c>
      <c r="C15" s="258">
        <v>43702.841397200005</v>
      </c>
      <c r="D15" s="258">
        <v>7256.0305199999993</v>
      </c>
      <c r="E15" s="258">
        <v>136.17394300000001</v>
      </c>
      <c r="F15" s="258">
        <v>7182.8451868000002</v>
      </c>
      <c r="G15" s="258">
        <v>215.04910999999998</v>
      </c>
      <c r="H15" s="258">
        <v>12217.790800000001</v>
      </c>
      <c r="I15" s="258">
        <v>855817.43366999994</v>
      </c>
      <c r="J15" s="258">
        <v>92519.896859400003</v>
      </c>
      <c r="K15" s="258">
        <v>40888.195773200001</v>
      </c>
      <c r="L15" s="258">
        <v>766.34172360000002</v>
      </c>
      <c r="M15" s="258">
        <v>522.61102000000005</v>
      </c>
      <c r="N15" s="258">
        <v>2889.1440299999999</v>
      </c>
      <c r="O15" s="258">
        <v>13884.209191800001</v>
      </c>
      <c r="P15" s="258">
        <v>3802.8257599999997</v>
      </c>
      <c r="Q15" s="258">
        <v>155273.22435</v>
      </c>
      <c r="R15" s="258">
        <v>877626.59953160002</v>
      </c>
      <c r="S15" s="258">
        <v>84591.037170399999</v>
      </c>
      <c r="T15" s="258">
        <v>8022.3722435999998</v>
      </c>
      <c r="U15" s="258">
        <v>658.78496299999995</v>
      </c>
      <c r="V15" s="258">
        <v>10071.989216800001</v>
      </c>
      <c r="W15" s="258">
        <v>14099.258301799999</v>
      </c>
      <c r="X15" s="258">
        <v>16020.61656</v>
      </c>
      <c r="Y15" s="258">
        <v>1011090.65802</v>
      </c>
    </row>
    <row r="16" spans="1:25" ht="15" customHeight="1">
      <c r="A16" s="264" t="s">
        <v>584</v>
      </c>
      <c r="B16" s="258">
        <v>171084.90680939998</v>
      </c>
      <c r="C16" s="258">
        <v>10502.94052</v>
      </c>
      <c r="D16" s="258">
        <v>1356.10619</v>
      </c>
      <c r="E16" s="258">
        <v>62.560279999999999</v>
      </c>
      <c r="F16" s="258">
        <v>1449.09979</v>
      </c>
      <c r="G16" s="258">
        <v>0</v>
      </c>
      <c r="H16" s="258">
        <v>3516.0871000000002</v>
      </c>
      <c r="I16" s="258">
        <v>187971.70069</v>
      </c>
      <c r="J16" s="258">
        <v>9641.1471400000009</v>
      </c>
      <c r="K16" s="258">
        <v>10083.76556</v>
      </c>
      <c r="L16" s="258">
        <v>0</v>
      </c>
      <c r="M16" s="258">
        <v>0</v>
      </c>
      <c r="N16" s="258">
        <v>4770.57521</v>
      </c>
      <c r="O16" s="258">
        <v>5693.7991400000001</v>
      </c>
      <c r="P16" s="258">
        <v>88.530339999999995</v>
      </c>
      <c r="Q16" s="258">
        <v>30277.81739</v>
      </c>
      <c r="R16" s="258">
        <v>180726.0539494</v>
      </c>
      <c r="S16" s="258">
        <v>20586.70608</v>
      </c>
      <c r="T16" s="258">
        <v>1356.10619</v>
      </c>
      <c r="U16" s="258">
        <v>62.560279999999999</v>
      </c>
      <c r="V16" s="258">
        <v>6219.6750000000002</v>
      </c>
      <c r="W16" s="258">
        <v>5693.7991400000001</v>
      </c>
      <c r="X16" s="258">
        <v>3604.61744</v>
      </c>
      <c r="Y16" s="258">
        <v>218249.51808000001</v>
      </c>
    </row>
    <row r="17" spans="1:25" ht="15" customHeight="1">
      <c r="A17" s="264" t="s">
        <v>585</v>
      </c>
      <c r="B17" s="258">
        <v>377799.66294880002</v>
      </c>
      <c r="C17" s="258">
        <v>21820.1423798</v>
      </c>
      <c r="D17" s="258">
        <v>1440.6007999999999</v>
      </c>
      <c r="E17" s="258">
        <v>124.48514999999999</v>
      </c>
      <c r="F17" s="258">
        <v>2486.2487999999998</v>
      </c>
      <c r="G17" s="258">
        <v>0</v>
      </c>
      <c r="H17" s="258">
        <v>5409.6599299999998</v>
      </c>
      <c r="I17" s="258">
        <v>409080.80001000001</v>
      </c>
      <c r="J17" s="258">
        <v>28499.151081799999</v>
      </c>
      <c r="K17" s="258">
        <v>19582.002690000001</v>
      </c>
      <c r="L17" s="258">
        <v>506.46985999999998</v>
      </c>
      <c r="M17" s="258">
        <v>0</v>
      </c>
      <c r="N17" s="258">
        <v>2885.73198</v>
      </c>
      <c r="O17" s="258">
        <v>1985.1974062000002</v>
      </c>
      <c r="P17" s="258">
        <v>409.51797999999997</v>
      </c>
      <c r="Q17" s="258">
        <v>53868.071000000004</v>
      </c>
      <c r="R17" s="258">
        <v>406298.81403060001</v>
      </c>
      <c r="S17" s="258">
        <v>41402.145069799997</v>
      </c>
      <c r="T17" s="258">
        <v>1947.0706599999999</v>
      </c>
      <c r="U17" s="258">
        <v>124.48514999999999</v>
      </c>
      <c r="V17" s="258">
        <v>5371.9807799999999</v>
      </c>
      <c r="W17" s="258">
        <v>1985.1974062000002</v>
      </c>
      <c r="X17" s="258">
        <v>5819.1779100000003</v>
      </c>
      <c r="Y17" s="258">
        <v>462948.87101</v>
      </c>
    </row>
    <row r="18" spans="1:25" ht="15" customHeight="1">
      <c r="A18" s="264" t="s">
        <v>586</v>
      </c>
      <c r="B18" s="258">
        <v>3938.59274</v>
      </c>
      <c r="C18" s="258">
        <v>94.306839999999994</v>
      </c>
      <c r="D18" s="258">
        <v>23.47681</v>
      </c>
      <c r="E18" s="258">
        <v>0</v>
      </c>
      <c r="F18" s="258">
        <v>288.51679999999999</v>
      </c>
      <c r="G18" s="258">
        <v>0</v>
      </c>
      <c r="H18" s="258">
        <v>1762.8371100000002</v>
      </c>
      <c r="I18" s="258">
        <v>6107.7303000000002</v>
      </c>
      <c r="J18" s="258">
        <v>57.98019</v>
      </c>
      <c r="K18" s="258">
        <v>277.1286336</v>
      </c>
      <c r="L18" s="258">
        <v>0</v>
      </c>
      <c r="M18" s="258">
        <v>0</v>
      </c>
      <c r="N18" s="258">
        <v>0</v>
      </c>
      <c r="O18" s="258">
        <v>0</v>
      </c>
      <c r="P18" s="258">
        <v>582.92981000000009</v>
      </c>
      <c r="Q18" s="258">
        <v>918.03863000000001</v>
      </c>
      <c r="R18" s="258">
        <v>3996.5729300000003</v>
      </c>
      <c r="S18" s="258">
        <v>371.43547360000002</v>
      </c>
      <c r="T18" s="258">
        <v>23.47681</v>
      </c>
      <c r="U18" s="258">
        <v>0</v>
      </c>
      <c r="V18" s="258">
        <v>288.51679999999999</v>
      </c>
      <c r="W18" s="258">
        <v>0</v>
      </c>
      <c r="X18" s="258">
        <v>2345.76692</v>
      </c>
      <c r="Y18" s="258">
        <v>7025.7689299999993</v>
      </c>
    </row>
    <row r="19" spans="1:25" ht="15" customHeight="1">
      <c r="A19" s="264" t="s">
        <v>587</v>
      </c>
      <c r="B19" s="258">
        <v>140985.77361639999</v>
      </c>
      <c r="C19" s="258">
        <v>10206.573021</v>
      </c>
      <c r="D19" s="258">
        <v>992.86927000000003</v>
      </c>
      <c r="E19" s="258">
        <v>27.11534</v>
      </c>
      <c r="F19" s="258">
        <v>2825.7426099999998</v>
      </c>
      <c r="G19" s="258">
        <v>35.1238174</v>
      </c>
      <c r="H19" s="258">
        <v>3470.5502900000001</v>
      </c>
      <c r="I19" s="258">
        <v>158543.74797</v>
      </c>
      <c r="J19" s="258">
        <v>48693.727498799999</v>
      </c>
      <c r="K19" s="258">
        <v>23271.403052999998</v>
      </c>
      <c r="L19" s="258">
        <v>156.59647000000001</v>
      </c>
      <c r="M19" s="258">
        <v>1196.6463200000001</v>
      </c>
      <c r="N19" s="258">
        <v>5463.5503383999994</v>
      </c>
      <c r="O19" s="258">
        <v>4781.6612744000004</v>
      </c>
      <c r="P19" s="258">
        <v>3555.2197000000001</v>
      </c>
      <c r="Q19" s="258">
        <v>87118.804659999994</v>
      </c>
      <c r="R19" s="258">
        <v>189679.50111520002</v>
      </c>
      <c r="S19" s="258">
        <v>33477.976073999998</v>
      </c>
      <c r="T19" s="258">
        <v>1149.4657400000001</v>
      </c>
      <c r="U19" s="258">
        <v>1223.7616599999999</v>
      </c>
      <c r="V19" s="258">
        <v>8289.2929483999997</v>
      </c>
      <c r="W19" s="258">
        <v>4816.7850917999995</v>
      </c>
      <c r="X19" s="258">
        <v>7025.7699899999998</v>
      </c>
      <c r="Y19" s="258">
        <v>245662.55262999999</v>
      </c>
    </row>
    <row r="20" spans="1:25" ht="15" customHeight="1">
      <c r="A20" s="264" t="s">
        <v>588</v>
      </c>
      <c r="B20" s="258">
        <v>2464.6695099999997</v>
      </c>
      <c r="C20" s="258">
        <v>124.72964</v>
      </c>
      <c r="D20" s="258">
        <v>74.31110000000001</v>
      </c>
      <c r="E20" s="258">
        <v>0</v>
      </c>
      <c r="F20" s="258">
        <v>0</v>
      </c>
      <c r="G20" s="258">
        <v>0</v>
      </c>
      <c r="H20" s="258">
        <v>867.53575000000001</v>
      </c>
      <c r="I20" s="258">
        <v>3531.2460000000001</v>
      </c>
      <c r="J20" s="258">
        <v>33.470599999999997</v>
      </c>
      <c r="K20" s="258">
        <v>0</v>
      </c>
      <c r="L20" s="258">
        <v>0</v>
      </c>
      <c r="M20" s="258">
        <v>0</v>
      </c>
      <c r="N20" s="258">
        <v>0</v>
      </c>
      <c r="O20" s="258">
        <v>0</v>
      </c>
      <c r="P20" s="258">
        <v>15.841100000000001</v>
      </c>
      <c r="Q20" s="258">
        <v>49.311699999999995</v>
      </c>
      <c r="R20" s="258">
        <v>2498.1401099999998</v>
      </c>
      <c r="S20" s="258">
        <v>124.72964</v>
      </c>
      <c r="T20" s="258">
        <v>74.31110000000001</v>
      </c>
      <c r="U20" s="258">
        <v>0</v>
      </c>
      <c r="V20" s="258">
        <v>0</v>
      </c>
      <c r="W20" s="258">
        <v>0</v>
      </c>
      <c r="X20" s="258">
        <v>883.37684999999999</v>
      </c>
      <c r="Y20" s="258">
        <v>3580.5577000000003</v>
      </c>
    </row>
    <row r="21" spans="1:25" ht="15" customHeight="1">
      <c r="A21" s="264" t="s">
        <v>589</v>
      </c>
      <c r="B21" s="258">
        <v>4453.9847599999994</v>
      </c>
      <c r="C21" s="258">
        <v>32.541620000000002</v>
      </c>
      <c r="D21" s="258">
        <v>34.650390000000002</v>
      </c>
      <c r="E21" s="258">
        <v>0</v>
      </c>
      <c r="F21" s="258">
        <v>0</v>
      </c>
      <c r="G21" s="258">
        <v>0</v>
      </c>
      <c r="H21" s="258">
        <v>593.62093999999991</v>
      </c>
      <c r="I21" s="258">
        <v>5114.7977099999998</v>
      </c>
      <c r="J21" s="258">
        <v>877.15677000000005</v>
      </c>
      <c r="K21" s="258">
        <v>0</v>
      </c>
      <c r="L21" s="258">
        <v>0</v>
      </c>
      <c r="M21" s="258">
        <v>0</v>
      </c>
      <c r="N21" s="258">
        <v>0</v>
      </c>
      <c r="O21" s="258">
        <v>0</v>
      </c>
      <c r="P21" s="258">
        <v>15.291270000000001</v>
      </c>
      <c r="Q21" s="258">
        <v>892.44803999999999</v>
      </c>
      <c r="R21" s="258">
        <v>5331.1415299999999</v>
      </c>
      <c r="S21" s="258">
        <v>32.541620000000002</v>
      </c>
      <c r="T21" s="258">
        <v>34.650390000000002</v>
      </c>
      <c r="U21" s="258">
        <v>0</v>
      </c>
      <c r="V21" s="258">
        <v>0</v>
      </c>
      <c r="W21" s="258">
        <v>0</v>
      </c>
      <c r="X21" s="258">
        <v>608.91220999999996</v>
      </c>
      <c r="Y21" s="258">
        <v>6007.24575</v>
      </c>
    </row>
    <row r="22" spans="1:25" ht="15" customHeight="1">
      <c r="A22" s="264" t="s">
        <v>590</v>
      </c>
      <c r="B22" s="258">
        <v>37249.249002800003</v>
      </c>
      <c r="C22" s="258">
        <v>1840.6567299999999</v>
      </c>
      <c r="D22" s="258">
        <v>291.13309999999996</v>
      </c>
      <c r="E22" s="258">
        <v>40.8919</v>
      </c>
      <c r="F22" s="258">
        <v>801.66545559999997</v>
      </c>
      <c r="G22" s="258">
        <v>0</v>
      </c>
      <c r="H22" s="258">
        <v>1864.1722</v>
      </c>
      <c r="I22" s="258">
        <v>42087.768389999997</v>
      </c>
      <c r="J22" s="258">
        <v>3230.7581099999998</v>
      </c>
      <c r="K22" s="258">
        <v>2127.3191288000003</v>
      </c>
      <c r="L22" s="258">
        <v>0</v>
      </c>
      <c r="M22" s="258">
        <v>0</v>
      </c>
      <c r="N22" s="258">
        <v>254.06062</v>
      </c>
      <c r="O22" s="258">
        <v>60.934290000000004</v>
      </c>
      <c r="P22" s="258">
        <v>103.74478999999999</v>
      </c>
      <c r="Q22" s="258">
        <v>5776.8169400000006</v>
      </c>
      <c r="R22" s="258">
        <v>40480.007112800005</v>
      </c>
      <c r="S22" s="258">
        <v>3967.9758588</v>
      </c>
      <c r="T22" s="258">
        <v>291.13309999999996</v>
      </c>
      <c r="U22" s="258">
        <v>40.8919</v>
      </c>
      <c r="V22" s="258">
        <v>1055.7260756000001</v>
      </c>
      <c r="W22" s="258">
        <v>60.934290000000004</v>
      </c>
      <c r="X22" s="258">
        <v>1967.9169899999999</v>
      </c>
      <c r="Y22" s="258">
        <v>47864.585330000002</v>
      </c>
    </row>
    <row r="23" spans="1:25" ht="15" customHeight="1">
      <c r="A23" s="264" t="s">
        <v>591</v>
      </c>
      <c r="B23" s="258">
        <v>434.78068999999999</v>
      </c>
      <c r="C23" s="258">
        <v>30.80996</v>
      </c>
      <c r="D23" s="258">
        <v>17.46452</v>
      </c>
      <c r="E23" s="258">
        <v>0</v>
      </c>
      <c r="F23" s="258">
        <v>0</v>
      </c>
      <c r="G23" s="258">
        <v>0</v>
      </c>
      <c r="H23" s="258">
        <v>123.96356</v>
      </c>
      <c r="I23" s="258">
        <v>607.01873000000001</v>
      </c>
      <c r="J23" s="258">
        <v>4.4673500000000006</v>
      </c>
      <c r="K23" s="258">
        <v>0</v>
      </c>
      <c r="L23" s="258">
        <v>0</v>
      </c>
      <c r="M23" s="258">
        <v>0</v>
      </c>
      <c r="N23" s="258">
        <v>0</v>
      </c>
      <c r="O23" s="258">
        <v>0</v>
      </c>
      <c r="P23" s="258">
        <v>2.3926500000000002</v>
      </c>
      <c r="Q23" s="258">
        <v>6.86</v>
      </c>
      <c r="R23" s="258">
        <v>439.24804</v>
      </c>
      <c r="S23" s="258">
        <v>30.80996</v>
      </c>
      <c r="T23" s="258">
        <v>17.46452</v>
      </c>
      <c r="U23" s="258">
        <v>0</v>
      </c>
      <c r="V23" s="258">
        <v>0</v>
      </c>
      <c r="W23" s="258">
        <v>0</v>
      </c>
      <c r="X23" s="258">
        <v>126.35621</v>
      </c>
      <c r="Y23" s="258">
        <v>613.87873000000002</v>
      </c>
    </row>
    <row r="24" spans="1:25" ht="15" customHeight="1">
      <c r="A24" s="264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0</v>
      </c>
      <c r="I24" s="258">
        <v>0</v>
      </c>
      <c r="J24" s="258">
        <v>0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0</v>
      </c>
      <c r="Q24" s="258">
        <v>0</v>
      </c>
      <c r="R24" s="258">
        <v>0</v>
      </c>
      <c r="S24" s="258">
        <v>0</v>
      </c>
      <c r="T24" s="258">
        <v>0</v>
      </c>
      <c r="U24" s="258">
        <v>0</v>
      </c>
      <c r="V24" s="258">
        <v>0</v>
      </c>
      <c r="W24" s="258">
        <v>0</v>
      </c>
      <c r="X24" s="258">
        <v>0</v>
      </c>
      <c r="Y24" s="258">
        <v>0</v>
      </c>
    </row>
    <row r="25" spans="1:25" s="217" customFormat="1" ht="15" customHeight="1">
      <c r="A25" s="264" t="s">
        <v>593</v>
      </c>
      <c r="B25" s="258">
        <v>783.15949999999998</v>
      </c>
      <c r="C25" s="258">
        <v>0</v>
      </c>
      <c r="D25" s="258">
        <v>0</v>
      </c>
      <c r="E25" s="258">
        <v>0</v>
      </c>
      <c r="F25" s="258">
        <v>0</v>
      </c>
      <c r="G25" s="258">
        <v>0</v>
      </c>
      <c r="H25" s="258">
        <v>499.39181000000002</v>
      </c>
      <c r="I25" s="258">
        <v>1282.5513100000001</v>
      </c>
      <c r="J25" s="258">
        <v>81.461479999999995</v>
      </c>
      <c r="K25" s="258">
        <v>0</v>
      </c>
      <c r="L25" s="258">
        <v>0</v>
      </c>
      <c r="M25" s="258">
        <v>0</v>
      </c>
      <c r="N25" s="258">
        <v>0</v>
      </c>
      <c r="O25" s="258">
        <v>0</v>
      </c>
      <c r="P25" s="258">
        <v>40.876179999999998</v>
      </c>
      <c r="Q25" s="258">
        <v>122.33766</v>
      </c>
      <c r="R25" s="258">
        <v>864.62098000000003</v>
      </c>
      <c r="S25" s="258">
        <v>0</v>
      </c>
      <c r="T25" s="258">
        <v>0</v>
      </c>
      <c r="U25" s="258">
        <v>0</v>
      </c>
      <c r="V25" s="258">
        <v>0</v>
      </c>
      <c r="W25" s="258">
        <v>0</v>
      </c>
      <c r="X25" s="258">
        <v>540.26798999999994</v>
      </c>
      <c r="Y25" s="258">
        <v>1404.88897</v>
      </c>
    </row>
    <row r="26" spans="1:25" s="217" customFormat="1" ht="15" customHeight="1">
      <c r="A26" s="250" t="s">
        <v>72</v>
      </c>
      <c r="B26" s="260">
        <v>3487488.0424377997</v>
      </c>
      <c r="C26" s="260">
        <v>170038.11908580002</v>
      </c>
      <c r="D26" s="260">
        <v>16943.126209999999</v>
      </c>
      <c r="E26" s="260">
        <v>858.48124299999995</v>
      </c>
      <c r="F26" s="260">
        <v>32907.327601000005</v>
      </c>
      <c r="G26" s="260">
        <v>1157.8031632</v>
      </c>
      <c r="H26" s="260">
        <v>42004.862310000004</v>
      </c>
      <c r="I26" s="260">
        <v>3751397.7621099991</v>
      </c>
      <c r="J26" s="260">
        <v>370534.373433</v>
      </c>
      <c r="K26" s="260">
        <v>233833.32094999996</v>
      </c>
      <c r="L26" s="260">
        <v>1935.4210235999999</v>
      </c>
      <c r="M26" s="260">
        <v>3141.8585700000003</v>
      </c>
      <c r="N26" s="260">
        <v>22915.798988400002</v>
      </c>
      <c r="O26" s="260">
        <v>48151.288002400004</v>
      </c>
      <c r="P26" s="260">
        <v>28688.865720000009</v>
      </c>
      <c r="Q26" s="260">
        <v>709200.92668999999</v>
      </c>
      <c r="R26" s="260">
        <v>3858022.4158708001</v>
      </c>
      <c r="S26" s="260">
        <v>403871.44003579993</v>
      </c>
      <c r="T26" s="260">
        <v>18878.547233599998</v>
      </c>
      <c r="U26" s="260">
        <v>4000.339813</v>
      </c>
      <c r="V26" s="260">
        <v>55823.126589400003</v>
      </c>
      <c r="W26" s="260">
        <v>49309.091165599995</v>
      </c>
      <c r="X26" s="260">
        <v>70693.728029999984</v>
      </c>
      <c r="Y26" s="260">
        <v>4460598.6887999987</v>
      </c>
    </row>
    <row r="27" spans="1:25" ht="15" customHeight="1" thickBot="1">
      <c r="A27" s="222"/>
      <c r="B27" s="228"/>
      <c r="C27" s="224"/>
      <c r="D27" s="224"/>
      <c r="E27" s="224"/>
      <c r="F27" s="224"/>
      <c r="G27" s="224"/>
      <c r="H27" s="224"/>
      <c r="I27" s="224"/>
      <c r="J27" s="224"/>
      <c r="K27" s="224"/>
      <c r="L27" s="228"/>
      <c r="M27" s="228"/>
      <c r="N27" s="228"/>
      <c r="O27" s="228"/>
      <c r="P27" s="228"/>
      <c r="Q27" s="228"/>
      <c r="R27" s="224"/>
      <c r="S27" s="224"/>
      <c r="T27" s="228"/>
      <c r="U27" s="228"/>
      <c r="V27" s="228"/>
      <c r="W27" s="228"/>
      <c r="X27" s="228"/>
      <c r="Y27" s="228"/>
    </row>
    <row r="28" spans="1:25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16"/>
      <c r="I28" s="216"/>
      <c r="J28" s="216"/>
      <c r="K28" s="216"/>
      <c r="L28" s="226"/>
      <c r="M28" s="226"/>
      <c r="N28" s="184"/>
      <c r="O28" s="184"/>
      <c r="P28" s="184"/>
      <c r="Q28" s="184"/>
      <c r="R28" s="216"/>
      <c r="S28" s="216"/>
      <c r="T28" s="226"/>
      <c r="U28" s="226"/>
      <c r="V28" s="184"/>
      <c r="W28" s="184"/>
      <c r="X28" s="184"/>
      <c r="Y28" s="184"/>
    </row>
    <row r="29" spans="1:25" ht="15" customHeight="1">
      <c r="A29" s="233"/>
      <c r="B29" s="215"/>
      <c r="C29" s="207"/>
      <c r="D29" s="207"/>
      <c r="E29" s="207"/>
      <c r="F29" s="207"/>
      <c r="G29" s="207"/>
      <c r="H29" s="207"/>
      <c r="I29" s="207"/>
      <c r="J29" s="207"/>
      <c r="K29" s="207"/>
      <c r="L29" s="207"/>
      <c r="M29" s="215"/>
      <c r="N29" s="184"/>
      <c r="O29" s="184"/>
      <c r="P29" s="184"/>
      <c r="Q29" s="184"/>
      <c r="R29" s="207"/>
      <c r="S29" s="207"/>
      <c r="T29" s="207"/>
      <c r="U29" s="215"/>
      <c r="V29" s="184"/>
      <c r="W29" s="184"/>
      <c r="X29" s="184"/>
      <c r="Y29" s="184"/>
    </row>
    <row r="30" spans="1:25" ht="15" customHeight="1"/>
    <row r="31" spans="1:25" ht="15" customHeight="1"/>
    <row r="32" spans="1:25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E48"/>
  <sheetViews>
    <sheetView zoomScaleNormal="100" workbookViewId="0">
      <selection sqref="A1:E1"/>
    </sheetView>
  </sheetViews>
  <sheetFormatPr defaultColWidth="11.42578125" defaultRowHeight="12.75"/>
  <cols>
    <col min="1" max="1" width="63.7109375" style="209" customWidth="1"/>
    <col min="2" max="4" width="15.7109375" style="208" customWidth="1"/>
    <col min="5" max="5" width="15.7109375" style="290" customWidth="1"/>
    <col min="6" max="256" width="11.42578125" style="208"/>
    <col min="257" max="257" width="63.7109375" style="208" customWidth="1"/>
    <col min="258" max="261" width="15.7109375" style="208" customWidth="1"/>
    <col min="262" max="512" width="11.42578125" style="208"/>
    <col min="513" max="513" width="63.7109375" style="208" customWidth="1"/>
    <col min="514" max="517" width="15.7109375" style="208" customWidth="1"/>
    <col min="518" max="768" width="11.42578125" style="208"/>
    <col min="769" max="769" width="63.7109375" style="208" customWidth="1"/>
    <col min="770" max="773" width="15.7109375" style="208" customWidth="1"/>
    <col min="774" max="1024" width="11.42578125" style="208"/>
    <col min="1025" max="1025" width="63.7109375" style="208" customWidth="1"/>
    <col min="1026" max="1029" width="15.7109375" style="208" customWidth="1"/>
    <col min="1030" max="1280" width="11.42578125" style="208"/>
    <col min="1281" max="1281" width="63.7109375" style="208" customWidth="1"/>
    <col min="1282" max="1285" width="15.7109375" style="208" customWidth="1"/>
    <col min="1286" max="1536" width="11.42578125" style="208"/>
    <col min="1537" max="1537" width="63.7109375" style="208" customWidth="1"/>
    <col min="1538" max="1541" width="15.7109375" style="208" customWidth="1"/>
    <col min="1542" max="1792" width="11.42578125" style="208"/>
    <col min="1793" max="1793" width="63.7109375" style="208" customWidth="1"/>
    <col min="1794" max="1797" width="15.7109375" style="208" customWidth="1"/>
    <col min="1798" max="2048" width="11.42578125" style="208"/>
    <col min="2049" max="2049" width="63.7109375" style="208" customWidth="1"/>
    <col min="2050" max="2053" width="15.7109375" style="208" customWidth="1"/>
    <col min="2054" max="2304" width="11.42578125" style="208"/>
    <col min="2305" max="2305" width="63.7109375" style="208" customWidth="1"/>
    <col min="2306" max="2309" width="15.7109375" style="208" customWidth="1"/>
    <col min="2310" max="2560" width="11.42578125" style="208"/>
    <col min="2561" max="2561" width="63.7109375" style="208" customWidth="1"/>
    <col min="2562" max="2565" width="15.7109375" style="208" customWidth="1"/>
    <col min="2566" max="2816" width="11.42578125" style="208"/>
    <col min="2817" max="2817" width="63.7109375" style="208" customWidth="1"/>
    <col min="2818" max="2821" width="15.7109375" style="208" customWidth="1"/>
    <col min="2822" max="3072" width="11.42578125" style="208"/>
    <col min="3073" max="3073" width="63.7109375" style="208" customWidth="1"/>
    <col min="3074" max="3077" width="15.7109375" style="208" customWidth="1"/>
    <col min="3078" max="3328" width="11.42578125" style="208"/>
    <col min="3329" max="3329" width="63.7109375" style="208" customWidth="1"/>
    <col min="3330" max="3333" width="15.7109375" style="208" customWidth="1"/>
    <col min="3334" max="3584" width="11.42578125" style="208"/>
    <col min="3585" max="3585" width="63.7109375" style="208" customWidth="1"/>
    <col min="3586" max="3589" width="15.7109375" style="208" customWidth="1"/>
    <col min="3590" max="3840" width="11.42578125" style="208"/>
    <col min="3841" max="3841" width="63.7109375" style="208" customWidth="1"/>
    <col min="3842" max="3845" width="15.7109375" style="208" customWidth="1"/>
    <col min="3846" max="4096" width="11.42578125" style="208"/>
    <col min="4097" max="4097" width="63.7109375" style="208" customWidth="1"/>
    <col min="4098" max="4101" width="15.7109375" style="208" customWidth="1"/>
    <col min="4102" max="4352" width="11.42578125" style="208"/>
    <col min="4353" max="4353" width="63.7109375" style="208" customWidth="1"/>
    <col min="4354" max="4357" width="15.7109375" style="208" customWidth="1"/>
    <col min="4358" max="4608" width="11.42578125" style="208"/>
    <col min="4609" max="4609" width="63.7109375" style="208" customWidth="1"/>
    <col min="4610" max="4613" width="15.7109375" style="208" customWidth="1"/>
    <col min="4614" max="4864" width="11.42578125" style="208"/>
    <col min="4865" max="4865" width="63.7109375" style="208" customWidth="1"/>
    <col min="4866" max="4869" width="15.7109375" style="208" customWidth="1"/>
    <col min="4870" max="5120" width="11.42578125" style="208"/>
    <col min="5121" max="5121" width="63.7109375" style="208" customWidth="1"/>
    <col min="5122" max="5125" width="15.7109375" style="208" customWidth="1"/>
    <col min="5126" max="5376" width="11.42578125" style="208"/>
    <col min="5377" max="5377" width="63.7109375" style="208" customWidth="1"/>
    <col min="5378" max="5381" width="15.7109375" style="208" customWidth="1"/>
    <col min="5382" max="5632" width="11.42578125" style="208"/>
    <col min="5633" max="5633" width="63.7109375" style="208" customWidth="1"/>
    <col min="5634" max="5637" width="15.7109375" style="208" customWidth="1"/>
    <col min="5638" max="5888" width="11.42578125" style="208"/>
    <col min="5889" max="5889" width="63.7109375" style="208" customWidth="1"/>
    <col min="5890" max="5893" width="15.7109375" style="208" customWidth="1"/>
    <col min="5894" max="6144" width="11.42578125" style="208"/>
    <col min="6145" max="6145" width="63.7109375" style="208" customWidth="1"/>
    <col min="6146" max="6149" width="15.7109375" style="208" customWidth="1"/>
    <col min="6150" max="6400" width="11.42578125" style="208"/>
    <col min="6401" max="6401" width="63.7109375" style="208" customWidth="1"/>
    <col min="6402" max="6405" width="15.7109375" style="208" customWidth="1"/>
    <col min="6406" max="6656" width="11.42578125" style="208"/>
    <col min="6657" max="6657" width="63.7109375" style="208" customWidth="1"/>
    <col min="6658" max="6661" width="15.7109375" style="208" customWidth="1"/>
    <col min="6662" max="6912" width="11.42578125" style="208"/>
    <col min="6913" max="6913" width="63.7109375" style="208" customWidth="1"/>
    <col min="6914" max="6917" width="15.7109375" style="208" customWidth="1"/>
    <col min="6918" max="7168" width="11.42578125" style="208"/>
    <col min="7169" max="7169" width="63.7109375" style="208" customWidth="1"/>
    <col min="7170" max="7173" width="15.7109375" style="208" customWidth="1"/>
    <col min="7174" max="7424" width="11.42578125" style="208"/>
    <col min="7425" max="7425" width="63.7109375" style="208" customWidth="1"/>
    <col min="7426" max="7429" width="15.7109375" style="208" customWidth="1"/>
    <col min="7430" max="7680" width="11.42578125" style="208"/>
    <col min="7681" max="7681" width="63.7109375" style="208" customWidth="1"/>
    <col min="7682" max="7685" width="15.7109375" style="208" customWidth="1"/>
    <col min="7686" max="7936" width="11.42578125" style="208"/>
    <col min="7937" max="7937" width="63.7109375" style="208" customWidth="1"/>
    <col min="7938" max="7941" width="15.7109375" style="208" customWidth="1"/>
    <col min="7942" max="8192" width="11.42578125" style="208"/>
    <col min="8193" max="8193" width="63.7109375" style="208" customWidth="1"/>
    <col min="8194" max="8197" width="15.7109375" style="208" customWidth="1"/>
    <col min="8198" max="8448" width="11.42578125" style="208"/>
    <col min="8449" max="8449" width="63.7109375" style="208" customWidth="1"/>
    <col min="8450" max="8453" width="15.7109375" style="208" customWidth="1"/>
    <col min="8454" max="8704" width="11.42578125" style="208"/>
    <col min="8705" max="8705" width="63.7109375" style="208" customWidth="1"/>
    <col min="8706" max="8709" width="15.7109375" style="208" customWidth="1"/>
    <col min="8710" max="8960" width="11.42578125" style="208"/>
    <col min="8961" max="8961" width="63.7109375" style="208" customWidth="1"/>
    <col min="8962" max="8965" width="15.7109375" style="208" customWidth="1"/>
    <col min="8966" max="9216" width="11.42578125" style="208"/>
    <col min="9217" max="9217" width="63.7109375" style="208" customWidth="1"/>
    <col min="9218" max="9221" width="15.7109375" style="208" customWidth="1"/>
    <col min="9222" max="9472" width="11.42578125" style="208"/>
    <col min="9473" max="9473" width="63.7109375" style="208" customWidth="1"/>
    <col min="9474" max="9477" width="15.7109375" style="208" customWidth="1"/>
    <col min="9478" max="9728" width="11.42578125" style="208"/>
    <col min="9729" max="9729" width="63.7109375" style="208" customWidth="1"/>
    <col min="9730" max="9733" width="15.7109375" style="208" customWidth="1"/>
    <col min="9734" max="9984" width="11.42578125" style="208"/>
    <col min="9985" max="9985" width="63.7109375" style="208" customWidth="1"/>
    <col min="9986" max="9989" width="15.7109375" style="208" customWidth="1"/>
    <col min="9990" max="10240" width="11.42578125" style="208"/>
    <col min="10241" max="10241" width="63.7109375" style="208" customWidth="1"/>
    <col min="10242" max="10245" width="15.7109375" style="208" customWidth="1"/>
    <col min="10246" max="10496" width="11.42578125" style="208"/>
    <col min="10497" max="10497" width="63.7109375" style="208" customWidth="1"/>
    <col min="10498" max="10501" width="15.7109375" style="208" customWidth="1"/>
    <col min="10502" max="10752" width="11.42578125" style="208"/>
    <col min="10753" max="10753" width="63.7109375" style="208" customWidth="1"/>
    <col min="10754" max="10757" width="15.7109375" style="208" customWidth="1"/>
    <col min="10758" max="11008" width="11.42578125" style="208"/>
    <col min="11009" max="11009" width="63.7109375" style="208" customWidth="1"/>
    <col min="11010" max="11013" width="15.7109375" style="208" customWidth="1"/>
    <col min="11014" max="11264" width="11.42578125" style="208"/>
    <col min="11265" max="11265" width="63.7109375" style="208" customWidth="1"/>
    <col min="11266" max="11269" width="15.7109375" style="208" customWidth="1"/>
    <col min="11270" max="11520" width="11.42578125" style="208"/>
    <col min="11521" max="11521" width="63.7109375" style="208" customWidth="1"/>
    <col min="11522" max="11525" width="15.7109375" style="208" customWidth="1"/>
    <col min="11526" max="11776" width="11.42578125" style="208"/>
    <col min="11777" max="11777" width="63.7109375" style="208" customWidth="1"/>
    <col min="11778" max="11781" width="15.7109375" style="208" customWidth="1"/>
    <col min="11782" max="12032" width="11.42578125" style="208"/>
    <col min="12033" max="12033" width="63.7109375" style="208" customWidth="1"/>
    <col min="12034" max="12037" width="15.7109375" style="208" customWidth="1"/>
    <col min="12038" max="12288" width="11.42578125" style="208"/>
    <col min="12289" max="12289" width="63.7109375" style="208" customWidth="1"/>
    <col min="12290" max="12293" width="15.7109375" style="208" customWidth="1"/>
    <col min="12294" max="12544" width="11.42578125" style="208"/>
    <col min="12545" max="12545" width="63.7109375" style="208" customWidth="1"/>
    <col min="12546" max="12549" width="15.7109375" style="208" customWidth="1"/>
    <col min="12550" max="12800" width="11.42578125" style="208"/>
    <col min="12801" max="12801" width="63.7109375" style="208" customWidth="1"/>
    <col min="12802" max="12805" width="15.7109375" style="208" customWidth="1"/>
    <col min="12806" max="13056" width="11.42578125" style="208"/>
    <col min="13057" max="13057" width="63.7109375" style="208" customWidth="1"/>
    <col min="13058" max="13061" width="15.7109375" style="208" customWidth="1"/>
    <col min="13062" max="13312" width="11.42578125" style="208"/>
    <col min="13313" max="13313" width="63.7109375" style="208" customWidth="1"/>
    <col min="13314" max="13317" width="15.7109375" style="208" customWidth="1"/>
    <col min="13318" max="13568" width="11.42578125" style="208"/>
    <col min="13569" max="13569" width="63.7109375" style="208" customWidth="1"/>
    <col min="13570" max="13573" width="15.7109375" style="208" customWidth="1"/>
    <col min="13574" max="13824" width="11.42578125" style="208"/>
    <col min="13825" max="13825" width="63.7109375" style="208" customWidth="1"/>
    <col min="13826" max="13829" width="15.7109375" style="208" customWidth="1"/>
    <col min="13830" max="14080" width="11.42578125" style="208"/>
    <col min="14081" max="14081" width="63.7109375" style="208" customWidth="1"/>
    <col min="14082" max="14085" width="15.7109375" style="208" customWidth="1"/>
    <col min="14086" max="14336" width="11.42578125" style="208"/>
    <col min="14337" max="14337" width="63.7109375" style="208" customWidth="1"/>
    <col min="14338" max="14341" width="15.7109375" style="208" customWidth="1"/>
    <col min="14342" max="14592" width="11.42578125" style="208"/>
    <col min="14593" max="14593" width="63.7109375" style="208" customWidth="1"/>
    <col min="14594" max="14597" width="15.7109375" style="208" customWidth="1"/>
    <col min="14598" max="14848" width="11.42578125" style="208"/>
    <col min="14849" max="14849" width="63.7109375" style="208" customWidth="1"/>
    <col min="14850" max="14853" width="15.7109375" style="208" customWidth="1"/>
    <col min="14854" max="15104" width="11.42578125" style="208"/>
    <col min="15105" max="15105" width="63.7109375" style="208" customWidth="1"/>
    <col min="15106" max="15109" width="15.7109375" style="208" customWidth="1"/>
    <col min="15110" max="15360" width="11.42578125" style="208"/>
    <col min="15361" max="15361" width="63.7109375" style="208" customWidth="1"/>
    <col min="15362" max="15365" width="15.7109375" style="208" customWidth="1"/>
    <col min="15366" max="15616" width="11.42578125" style="208"/>
    <col min="15617" max="15617" width="63.7109375" style="208" customWidth="1"/>
    <col min="15618" max="15621" width="15.7109375" style="208" customWidth="1"/>
    <col min="15622" max="15872" width="11.42578125" style="208"/>
    <col min="15873" max="15873" width="63.7109375" style="208" customWidth="1"/>
    <col min="15874" max="15877" width="15.7109375" style="208" customWidth="1"/>
    <col min="15878" max="16128" width="11.42578125" style="208"/>
    <col min="16129" max="16129" width="63.7109375" style="208" customWidth="1"/>
    <col min="16130" max="16133" width="15.7109375" style="208" customWidth="1"/>
    <col min="16134" max="16384" width="11.42578125" style="208"/>
  </cols>
  <sheetData>
    <row r="1" spans="1:5" s="185" customFormat="1" ht="30" customHeight="1">
      <c r="A1" s="519" t="s">
        <v>132</v>
      </c>
      <c r="B1" s="519"/>
      <c r="C1" s="519"/>
      <c r="D1" s="519"/>
      <c r="E1" s="519"/>
    </row>
    <row r="2" spans="1:5" s="185" customFormat="1" ht="15" customHeight="1">
      <c r="A2" s="520" t="s">
        <v>637</v>
      </c>
      <c r="B2" s="520"/>
      <c r="C2" s="520"/>
      <c r="D2" s="520"/>
      <c r="E2" s="520"/>
    </row>
    <row r="3" spans="1:5" s="185" customFormat="1" ht="15" customHeight="1">
      <c r="A3" s="520" t="s">
        <v>575</v>
      </c>
      <c r="B3" s="520"/>
      <c r="C3" s="520"/>
      <c r="D3" s="520"/>
      <c r="E3" s="520"/>
    </row>
    <row r="4" spans="1:5" s="185" customFormat="1" ht="30" customHeight="1">
      <c r="A4" s="521" t="s">
        <v>55</v>
      </c>
      <c r="B4" s="521"/>
      <c r="C4" s="521"/>
      <c r="D4" s="521"/>
      <c r="E4" s="521"/>
    </row>
    <row r="5" spans="1:5" ht="15" customHeight="1">
      <c r="A5" s="210"/>
      <c r="B5" s="184"/>
      <c r="C5" s="207"/>
      <c r="D5" s="184"/>
      <c r="E5" s="226"/>
    </row>
    <row r="6" spans="1:5" ht="30" customHeight="1" thickBot="1">
      <c r="A6" s="333" t="s">
        <v>638</v>
      </c>
      <c r="B6" s="334" t="s">
        <v>133</v>
      </c>
      <c r="C6" s="334" t="s">
        <v>134</v>
      </c>
      <c r="D6" s="335" t="s">
        <v>743</v>
      </c>
      <c r="E6" s="336" t="s">
        <v>71</v>
      </c>
    </row>
    <row r="7" spans="1:5" s="217" customFormat="1" ht="15" customHeight="1" thickTop="1">
      <c r="A7" s="215" t="s">
        <v>639</v>
      </c>
      <c r="B7" s="207">
        <v>856742.56739999994</v>
      </c>
      <c r="C7" s="207">
        <v>579711.54911999998</v>
      </c>
      <c r="D7" s="207">
        <v>1436454.1165199999</v>
      </c>
      <c r="E7" s="216">
        <v>0.32203168603246685</v>
      </c>
    </row>
    <row r="8" spans="1:5" s="337" customFormat="1" ht="15" customHeight="1">
      <c r="A8" s="215" t="s">
        <v>640</v>
      </c>
      <c r="B8" s="207">
        <v>0</v>
      </c>
      <c r="C8" s="207">
        <v>0</v>
      </c>
      <c r="D8" s="207">
        <v>0</v>
      </c>
      <c r="E8" s="216">
        <v>0</v>
      </c>
    </row>
    <row r="9" spans="1:5" s="337" customFormat="1" ht="15" customHeight="1">
      <c r="A9" s="215" t="s">
        <v>641</v>
      </c>
      <c r="B9" s="207">
        <v>318462.18575</v>
      </c>
      <c r="C9" s="207">
        <v>45230.816149999999</v>
      </c>
      <c r="D9" s="207">
        <v>363693.00190000003</v>
      </c>
      <c r="E9" s="216">
        <v>8.1534571312174245E-2</v>
      </c>
    </row>
    <row r="10" spans="1:5" s="337" customFormat="1" ht="15" customHeight="1">
      <c r="A10" s="215" t="s">
        <v>642</v>
      </c>
      <c r="B10" s="207">
        <v>0</v>
      </c>
      <c r="C10" s="207">
        <v>0</v>
      </c>
      <c r="D10" s="207">
        <v>0</v>
      </c>
      <c r="E10" s="216">
        <v>0</v>
      </c>
    </row>
    <row r="11" spans="1:5" s="338" customFormat="1" ht="15" customHeight="1">
      <c r="A11" s="215" t="s">
        <v>643</v>
      </c>
      <c r="B11" s="207">
        <v>546.18528000000003</v>
      </c>
      <c r="C11" s="207">
        <v>14839.107050000001</v>
      </c>
      <c r="D11" s="207">
        <v>15385.29233</v>
      </c>
      <c r="E11" s="216">
        <v>3.4491541164818665E-3</v>
      </c>
    </row>
    <row r="12" spans="1:5" s="337" customFormat="1" ht="15" customHeight="1">
      <c r="A12" s="215" t="s">
        <v>644</v>
      </c>
      <c r="B12" s="207">
        <v>0</v>
      </c>
      <c r="C12" s="207">
        <v>0</v>
      </c>
      <c r="D12" s="207">
        <v>0</v>
      </c>
      <c r="E12" s="216">
        <v>0</v>
      </c>
    </row>
    <row r="13" spans="1:5" s="337" customFormat="1" ht="15" customHeight="1">
      <c r="A13" s="215" t="s">
        <v>645</v>
      </c>
      <c r="B13" s="207">
        <v>546.18528000000003</v>
      </c>
      <c r="C13" s="207">
        <v>5974.6347300000007</v>
      </c>
      <c r="D13" s="207">
        <v>6520.8200100000004</v>
      </c>
      <c r="E13" s="216">
        <v>1.4618710322762405E-3</v>
      </c>
    </row>
    <row r="14" spans="1:5" s="337" customFormat="1" ht="15" customHeight="1">
      <c r="A14" s="215" t="s">
        <v>646</v>
      </c>
      <c r="B14" s="207">
        <v>0</v>
      </c>
      <c r="C14" s="207">
        <v>8864.4723200000008</v>
      </c>
      <c r="D14" s="207">
        <v>8864.4723200000008</v>
      </c>
      <c r="E14" s="216">
        <v>1.9872830842056263E-3</v>
      </c>
    </row>
    <row r="15" spans="1:5" s="338" customFormat="1" ht="15" customHeight="1">
      <c r="A15" s="215" t="s">
        <v>647</v>
      </c>
      <c r="B15" s="207">
        <v>0</v>
      </c>
      <c r="C15" s="207">
        <v>0</v>
      </c>
      <c r="D15" s="207">
        <v>0</v>
      </c>
      <c r="E15" s="216">
        <v>0</v>
      </c>
    </row>
    <row r="16" spans="1:5" s="337" customFormat="1" ht="15" customHeight="1">
      <c r="A16" s="215" t="s">
        <v>648</v>
      </c>
      <c r="B16" s="207">
        <v>0</v>
      </c>
      <c r="C16" s="207">
        <v>0</v>
      </c>
      <c r="D16" s="207">
        <v>0</v>
      </c>
      <c r="E16" s="216">
        <v>0</v>
      </c>
    </row>
    <row r="17" spans="1:5" s="337" customFormat="1" ht="15" customHeight="1">
      <c r="A17" s="215" t="s">
        <v>335</v>
      </c>
      <c r="B17" s="207">
        <v>0</v>
      </c>
      <c r="C17" s="207">
        <v>0</v>
      </c>
      <c r="D17" s="207">
        <v>0</v>
      </c>
      <c r="E17" s="216">
        <v>0</v>
      </c>
    </row>
    <row r="18" spans="1:5" s="337" customFormat="1" ht="15" customHeight="1">
      <c r="A18" s="215" t="s">
        <v>649</v>
      </c>
      <c r="B18" s="207">
        <v>0</v>
      </c>
      <c r="C18" s="207">
        <v>0</v>
      </c>
      <c r="D18" s="207">
        <v>0</v>
      </c>
      <c r="E18" s="216">
        <v>0</v>
      </c>
    </row>
    <row r="19" spans="1:5" s="338" customFormat="1" ht="15" customHeight="1">
      <c r="A19" s="215" t="s">
        <v>650</v>
      </c>
      <c r="B19" s="207">
        <v>0</v>
      </c>
      <c r="C19" s="207">
        <v>0</v>
      </c>
      <c r="D19" s="207">
        <v>0</v>
      </c>
      <c r="E19" s="216">
        <v>0</v>
      </c>
    </row>
    <row r="20" spans="1:5" s="337" customFormat="1" ht="15" customHeight="1">
      <c r="A20" s="215" t="s">
        <v>651</v>
      </c>
      <c r="B20" s="207">
        <v>1191012.69447</v>
      </c>
      <c r="C20" s="207">
        <v>4615.8537500000002</v>
      </c>
      <c r="D20" s="207">
        <v>1195628.54822</v>
      </c>
      <c r="E20" s="216">
        <v>0.26804216913285328</v>
      </c>
    </row>
    <row r="21" spans="1:5" s="337" customFormat="1" ht="15" customHeight="1">
      <c r="A21" s="215" t="s">
        <v>652</v>
      </c>
      <c r="B21" s="207">
        <v>3500.6687400000001</v>
      </c>
      <c r="C21" s="207">
        <v>635.72818000000007</v>
      </c>
      <c r="D21" s="207">
        <v>4136.3969200000001</v>
      </c>
      <c r="E21" s="216">
        <v>9.2731877679056839E-4</v>
      </c>
    </row>
    <row r="22" spans="1:5" s="337" customFormat="1" ht="15" customHeight="1">
      <c r="A22" s="215" t="s">
        <v>653</v>
      </c>
      <c r="B22" s="207">
        <v>0</v>
      </c>
      <c r="C22" s="207">
        <v>0</v>
      </c>
      <c r="D22" s="207">
        <v>0</v>
      </c>
      <c r="E22" s="216">
        <v>0</v>
      </c>
    </row>
    <row r="23" spans="1:5" s="337" customFormat="1" ht="15" customHeight="1">
      <c r="A23" s="215" t="s">
        <v>654</v>
      </c>
      <c r="B23" s="207">
        <v>0</v>
      </c>
      <c r="C23" s="207">
        <v>0</v>
      </c>
      <c r="D23" s="207">
        <v>0</v>
      </c>
      <c r="E23" s="216">
        <v>0</v>
      </c>
    </row>
    <row r="24" spans="1:5" s="338" customFormat="1" ht="15" customHeight="1">
      <c r="A24" s="215" t="s">
        <v>655</v>
      </c>
      <c r="B24" s="207">
        <v>0</v>
      </c>
      <c r="C24" s="207">
        <v>54.143180000000001</v>
      </c>
      <c r="D24" s="207">
        <v>54.143180000000001</v>
      </c>
      <c r="E24" s="216">
        <v>1.2138097097594679E-5</v>
      </c>
    </row>
    <row r="25" spans="1:5" s="337" customFormat="1" ht="15" customHeight="1">
      <c r="A25" s="215" t="s">
        <v>656</v>
      </c>
      <c r="B25" s="207">
        <v>0</v>
      </c>
      <c r="C25" s="207">
        <v>0</v>
      </c>
      <c r="D25" s="207">
        <v>0</v>
      </c>
      <c r="E25" s="216">
        <v>0</v>
      </c>
    </row>
    <row r="26" spans="1:5" s="337" customFormat="1" ht="15" customHeight="1">
      <c r="A26" s="215" t="s">
        <v>657</v>
      </c>
      <c r="B26" s="207">
        <v>1187512.0257300001</v>
      </c>
      <c r="C26" s="207">
        <v>3925.9823900000001</v>
      </c>
      <c r="D26" s="207">
        <v>1191438.0081200001</v>
      </c>
      <c r="E26" s="216">
        <v>0.26710271225896515</v>
      </c>
    </row>
    <row r="27" spans="1:5" s="339" customFormat="1" ht="15" customHeight="1">
      <c r="A27" s="215" t="s">
        <v>658</v>
      </c>
      <c r="B27" s="207">
        <v>1384478.8291800001</v>
      </c>
      <c r="C27" s="207">
        <v>50492.670859999998</v>
      </c>
      <c r="D27" s="207">
        <v>1434971.5000400001</v>
      </c>
      <c r="E27" s="216">
        <v>0.32169930542991021</v>
      </c>
    </row>
    <row r="28" spans="1:5" s="340" customFormat="1" ht="15" customHeight="1">
      <c r="A28" s="215" t="s">
        <v>659</v>
      </c>
      <c r="B28" s="207">
        <v>0</v>
      </c>
      <c r="C28" s="207">
        <v>0</v>
      </c>
      <c r="D28" s="207">
        <v>0</v>
      </c>
      <c r="E28" s="216">
        <v>0</v>
      </c>
    </row>
    <row r="29" spans="1:5" s="337" customFormat="1" ht="15" customHeight="1">
      <c r="A29" s="215" t="s">
        <v>660</v>
      </c>
      <c r="B29" s="207">
        <v>1384478.8291800001</v>
      </c>
      <c r="C29" s="207">
        <v>50492.670859999998</v>
      </c>
      <c r="D29" s="207">
        <v>1434971.5000400001</v>
      </c>
      <c r="E29" s="216">
        <v>0.32169930542991021</v>
      </c>
    </row>
    <row r="30" spans="1:5" s="337" customFormat="1" ht="15" customHeight="1">
      <c r="A30" s="215" t="s">
        <v>661</v>
      </c>
      <c r="B30" s="207">
        <v>155.30000000000001</v>
      </c>
      <c r="C30" s="207">
        <v>0</v>
      </c>
      <c r="D30" s="207">
        <v>155.30000000000001</v>
      </c>
      <c r="E30" s="216">
        <v>3.4815954276354908E-5</v>
      </c>
    </row>
    <row r="31" spans="1:5" s="337" customFormat="1" ht="15" customHeight="1">
      <c r="A31" s="215" t="s">
        <v>662</v>
      </c>
      <c r="B31" s="207">
        <v>0</v>
      </c>
      <c r="C31" s="207">
        <v>0</v>
      </c>
      <c r="D31" s="207">
        <v>0</v>
      </c>
      <c r="E31" s="216">
        <v>0</v>
      </c>
    </row>
    <row r="32" spans="1:5" s="338" customFormat="1" ht="15" customHeight="1">
      <c r="A32" s="215" t="s">
        <v>663</v>
      </c>
      <c r="B32" s="207">
        <v>0</v>
      </c>
      <c r="C32" s="207">
        <v>0</v>
      </c>
      <c r="D32" s="207">
        <v>0</v>
      </c>
      <c r="E32" s="216">
        <v>0</v>
      </c>
    </row>
    <row r="33" spans="1:5" s="337" customFormat="1" ht="15" customHeight="1">
      <c r="A33" s="215" t="s">
        <v>664</v>
      </c>
      <c r="B33" s="207">
        <v>0</v>
      </c>
      <c r="C33" s="207">
        <v>0</v>
      </c>
      <c r="D33" s="207">
        <v>0</v>
      </c>
      <c r="E33" s="216">
        <v>0</v>
      </c>
    </row>
    <row r="34" spans="1:5" s="337" customFormat="1" ht="15" customHeight="1">
      <c r="A34" s="215" t="s">
        <v>665</v>
      </c>
      <c r="B34" s="207">
        <v>0</v>
      </c>
      <c r="C34" s="207">
        <v>0</v>
      </c>
      <c r="D34" s="207">
        <v>0</v>
      </c>
      <c r="E34" s="216">
        <v>0</v>
      </c>
    </row>
    <row r="35" spans="1:5" s="337" customFormat="1" ht="15" customHeight="1">
      <c r="A35" s="215" t="s">
        <v>666</v>
      </c>
      <c r="B35" s="207">
        <v>0</v>
      </c>
      <c r="C35" s="207">
        <v>0</v>
      </c>
      <c r="D35" s="207">
        <v>0</v>
      </c>
      <c r="E35" s="216">
        <v>0</v>
      </c>
    </row>
    <row r="36" spans="1:5" s="337" customFormat="1" ht="15" customHeight="1">
      <c r="A36" s="215" t="s">
        <v>667</v>
      </c>
      <c r="B36" s="207">
        <v>0</v>
      </c>
      <c r="C36" s="207">
        <v>0</v>
      </c>
      <c r="D36" s="207">
        <v>0</v>
      </c>
      <c r="E36" s="216">
        <v>0</v>
      </c>
    </row>
    <row r="37" spans="1:5" s="338" customFormat="1" ht="15" customHeight="1">
      <c r="A37" s="215" t="s">
        <v>668</v>
      </c>
      <c r="B37" s="207">
        <v>0</v>
      </c>
      <c r="C37" s="207">
        <v>0</v>
      </c>
      <c r="D37" s="207">
        <v>0</v>
      </c>
      <c r="E37" s="216">
        <v>0</v>
      </c>
    </row>
    <row r="38" spans="1:5" s="337" customFormat="1" ht="15" customHeight="1">
      <c r="A38" s="215" t="s">
        <v>669</v>
      </c>
      <c r="B38" s="207">
        <v>155.30000000000001</v>
      </c>
      <c r="C38" s="207">
        <v>0</v>
      </c>
      <c r="D38" s="207">
        <v>155.30000000000001</v>
      </c>
      <c r="E38" s="216">
        <v>3.4815954276354908E-5</v>
      </c>
    </row>
    <row r="39" spans="1:5" s="337" customFormat="1" ht="15" customHeight="1">
      <c r="A39" s="215" t="s">
        <v>670</v>
      </c>
      <c r="B39" s="207">
        <v>0</v>
      </c>
      <c r="C39" s="207">
        <v>0</v>
      </c>
      <c r="D39" s="207">
        <v>0</v>
      </c>
      <c r="E39" s="216">
        <v>0</v>
      </c>
    </row>
    <row r="40" spans="1:5" s="340" customFormat="1" ht="15" customHeight="1">
      <c r="A40" s="341" t="s">
        <v>671</v>
      </c>
      <c r="B40" s="207">
        <v>3751397.7620799998</v>
      </c>
      <c r="C40" s="207">
        <v>694889.99692999991</v>
      </c>
      <c r="D40" s="207">
        <v>4446287.7590100002</v>
      </c>
      <c r="E40" s="216">
        <v>0.9967917019781628</v>
      </c>
    </row>
    <row r="41" spans="1:5" s="340" customFormat="1" ht="15" customHeight="1">
      <c r="A41" s="215" t="s">
        <v>672</v>
      </c>
      <c r="B41" s="207">
        <v>0</v>
      </c>
      <c r="C41" s="207">
        <v>14310.92995</v>
      </c>
      <c r="D41" s="207">
        <v>14310.92995</v>
      </c>
      <c r="E41" s="216">
        <v>3.2082980218372053E-3</v>
      </c>
    </row>
    <row r="42" spans="1:5" s="217" customFormat="1" ht="15" customHeight="1">
      <c r="A42" s="218" t="s">
        <v>594</v>
      </c>
      <c r="B42" s="219">
        <v>3751397.7620799998</v>
      </c>
      <c r="C42" s="219">
        <v>709200.92688000004</v>
      </c>
      <c r="D42" s="219">
        <v>4460598.6889599999</v>
      </c>
      <c r="E42" s="220">
        <v>1</v>
      </c>
    </row>
    <row r="43" spans="1:5" ht="15" customHeight="1">
      <c r="A43" s="341" t="s">
        <v>673</v>
      </c>
      <c r="B43" s="216">
        <v>0.84100768162908823</v>
      </c>
      <c r="C43" s="216">
        <v>0.15899231837091179</v>
      </c>
      <c r="D43" s="216">
        <v>1</v>
      </c>
      <c r="E43" s="216"/>
    </row>
    <row r="44" spans="1:5" ht="15" customHeight="1" thickBot="1">
      <c r="A44" s="291"/>
      <c r="B44" s="223"/>
      <c r="C44" s="224"/>
      <c r="D44" s="223"/>
      <c r="E44" s="225"/>
    </row>
    <row r="45" spans="1:5" ht="15" customHeight="1" thickTop="1">
      <c r="A45" s="292" t="s">
        <v>596</v>
      </c>
      <c r="B45" s="184"/>
      <c r="C45" s="207"/>
      <c r="D45" s="184"/>
      <c r="E45" s="226"/>
    </row>
    <row r="46" spans="1:5" ht="15" customHeight="1">
      <c r="A46" s="292" t="s">
        <v>674</v>
      </c>
      <c r="B46" s="184"/>
      <c r="C46" s="207"/>
      <c r="D46" s="184"/>
      <c r="E46" s="226"/>
    </row>
    <row r="47" spans="1:5" ht="15" customHeight="1">
      <c r="A47" s="292" t="s">
        <v>675</v>
      </c>
      <c r="B47" s="184"/>
      <c r="C47" s="207"/>
      <c r="D47" s="184"/>
      <c r="E47" s="226"/>
    </row>
    <row r="48" spans="1:5" ht="15" customHeight="1">
      <c r="A48" s="233"/>
      <c r="B48" s="184"/>
      <c r="C48" s="207"/>
      <c r="D48" s="184"/>
      <c r="E48" s="226"/>
    </row>
  </sheetData>
  <mergeCells count="4">
    <mergeCell ref="A1:E1"/>
    <mergeCell ref="A2:E2"/>
    <mergeCell ref="A3:E3"/>
    <mergeCell ref="A4:E4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D60"/>
  <sheetViews>
    <sheetView zoomScaleNormal="100" workbookViewId="0">
      <selection sqref="A1:D1"/>
    </sheetView>
  </sheetViews>
  <sheetFormatPr defaultColWidth="11.42578125" defaultRowHeight="12.75"/>
  <cols>
    <col min="1" max="1" width="79.85546875" style="209" customWidth="1"/>
    <col min="2" max="4" width="15.7109375" style="208" customWidth="1"/>
    <col min="5" max="256" width="11.42578125" style="208"/>
    <col min="257" max="257" width="79.85546875" style="208" customWidth="1"/>
    <col min="258" max="260" width="15.7109375" style="208" customWidth="1"/>
    <col min="261" max="512" width="11.42578125" style="208"/>
    <col min="513" max="513" width="79.85546875" style="208" customWidth="1"/>
    <col min="514" max="516" width="15.7109375" style="208" customWidth="1"/>
    <col min="517" max="768" width="11.42578125" style="208"/>
    <col min="769" max="769" width="79.85546875" style="208" customWidth="1"/>
    <col min="770" max="772" width="15.7109375" style="208" customWidth="1"/>
    <col min="773" max="1024" width="11.42578125" style="208"/>
    <col min="1025" max="1025" width="79.85546875" style="208" customWidth="1"/>
    <col min="1026" max="1028" width="15.7109375" style="208" customWidth="1"/>
    <col min="1029" max="1280" width="11.42578125" style="208"/>
    <col min="1281" max="1281" width="79.85546875" style="208" customWidth="1"/>
    <col min="1282" max="1284" width="15.7109375" style="208" customWidth="1"/>
    <col min="1285" max="1536" width="11.42578125" style="208"/>
    <col min="1537" max="1537" width="79.85546875" style="208" customWidth="1"/>
    <col min="1538" max="1540" width="15.7109375" style="208" customWidth="1"/>
    <col min="1541" max="1792" width="11.42578125" style="208"/>
    <col min="1793" max="1793" width="79.85546875" style="208" customWidth="1"/>
    <col min="1794" max="1796" width="15.7109375" style="208" customWidth="1"/>
    <col min="1797" max="2048" width="11.42578125" style="208"/>
    <col min="2049" max="2049" width="79.85546875" style="208" customWidth="1"/>
    <col min="2050" max="2052" width="15.7109375" style="208" customWidth="1"/>
    <col min="2053" max="2304" width="11.42578125" style="208"/>
    <col min="2305" max="2305" width="79.85546875" style="208" customWidth="1"/>
    <col min="2306" max="2308" width="15.7109375" style="208" customWidth="1"/>
    <col min="2309" max="2560" width="11.42578125" style="208"/>
    <col min="2561" max="2561" width="79.85546875" style="208" customWidth="1"/>
    <col min="2562" max="2564" width="15.7109375" style="208" customWidth="1"/>
    <col min="2565" max="2816" width="11.42578125" style="208"/>
    <col min="2817" max="2817" width="79.85546875" style="208" customWidth="1"/>
    <col min="2818" max="2820" width="15.7109375" style="208" customWidth="1"/>
    <col min="2821" max="3072" width="11.42578125" style="208"/>
    <col min="3073" max="3073" width="79.85546875" style="208" customWidth="1"/>
    <col min="3074" max="3076" width="15.7109375" style="208" customWidth="1"/>
    <col min="3077" max="3328" width="11.42578125" style="208"/>
    <col min="3329" max="3329" width="79.85546875" style="208" customWidth="1"/>
    <col min="3330" max="3332" width="15.7109375" style="208" customWidth="1"/>
    <col min="3333" max="3584" width="11.42578125" style="208"/>
    <col min="3585" max="3585" width="79.85546875" style="208" customWidth="1"/>
    <col min="3586" max="3588" width="15.7109375" style="208" customWidth="1"/>
    <col min="3589" max="3840" width="11.42578125" style="208"/>
    <col min="3841" max="3841" width="79.85546875" style="208" customWidth="1"/>
    <col min="3842" max="3844" width="15.7109375" style="208" customWidth="1"/>
    <col min="3845" max="4096" width="11.42578125" style="208"/>
    <col min="4097" max="4097" width="79.85546875" style="208" customWidth="1"/>
    <col min="4098" max="4100" width="15.7109375" style="208" customWidth="1"/>
    <col min="4101" max="4352" width="11.42578125" style="208"/>
    <col min="4353" max="4353" width="79.85546875" style="208" customWidth="1"/>
    <col min="4354" max="4356" width="15.7109375" style="208" customWidth="1"/>
    <col min="4357" max="4608" width="11.42578125" style="208"/>
    <col min="4609" max="4609" width="79.85546875" style="208" customWidth="1"/>
    <col min="4610" max="4612" width="15.7109375" style="208" customWidth="1"/>
    <col min="4613" max="4864" width="11.42578125" style="208"/>
    <col min="4865" max="4865" width="79.85546875" style="208" customWidth="1"/>
    <col min="4866" max="4868" width="15.7109375" style="208" customWidth="1"/>
    <col min="4869" max="5120" width="11.42578125" style="208"/>
    <col min="5121" max="5121" width="79.85546875" style="208" customWidth="1"/>
    <col min="5122" max="5124" width="15.7109375" style="208" customWidth="1"/>
    <col min="5125" max="5376" width="11.42578125" style="208"/>
    <col min="5377" max="5377" width="79.85546875" style="208" customWidth="1"/>
    <col min="5378" max="5380" width="15.7109375" style="208" customWidth="1"/>
    <col min="5381" max="5632" width="11.42578125" style="208"/>
    <col min="5633" max="5633" width="79.85546875" style="208" customWidth="1"/>
    <col min="5634" max="5636" width="15.7109375" style="208" customWidth="1"/>
    <col min="5637" max="5888" width="11.42578125" style="208"/>
    <col min="5889" max="5889" width="79.85546875" style="208" customWidth="1"/>
    <col min="5890" max="5892" width="15.7109375" style="208" customWidth="1"/>
    <col min="5893" max="6144" width="11.42578125" style="208"/>
    <col min="6145" max="6145" width="79.85546875" style="208" customWidth="1"/>
    <col min="6146" max="6148" width="15.7109375" style="208" customWidth="1"/>
    <col min="6149" max="6400" width="11.42578125" style="208"/>
    <col min="6401" max="6401" width="79.85546875" style="208" customWidth="1"/>
    <col min="6402" max="6404" width="15.7109375" style="208" customWidth="1"/>
    <col min="6405" max="6656" width="11.42578125" style="208"/>
    <col min="6657" max="6657" width="79.85546875" style="208" customWidth="1"/>
    <col min="6658" max="6660" width="15.7109375" style="208" customWidth="1"/>
    <col min="6661" max="6912" width="11.42578125" style="208"/>
    <col min="6913" max="6913" width="79.85546875" style="208" customWidth="1"/>
    <col min="6914" max="6916" width="15.7109375" style="208" customWidth="1"/>
    <col min="6917" max="7168" width="11.42578125" style="208"/>
    <col min="7169" max="7169" width="79.85546875" style="208" customWidth="1"/>
    <col min="7170" max="7172" width="15.7109375" style="208" customWidth="1"/>
    <col min="7173" max="7424" width="11.42578125" style="208"/>
    <col min="7425" max="7425" width="79.85546875" style="208" customWidth="1"/>
    <col min="7426" max="7428" width="15.7109375" style="208" customWidth="1"/>
    <col min="7429" max="7680" width="11.42578125" style="208"/>
    <col min="7681" max="7681" width="79.85546875" style="208" customWidth="1"/>
    <col min="7682" max="7684" width="15.7109375" style="208" customWidth="1"/>
    <col min="7685" max="7936" width="11.42578125" style="208"/>
    <col min="7937" max="7937" width="79.85546875" style="208" customWidth="1"/>
    <col min="7938" max="7940" width="15.7109375" style="208" customWidth="1"/>
    <col min="7941" max="8192" width="11.42578125" style="208"/>
    <col min="8193" max="8193" width="79.85546875" style="208" customWidth="1"/>
    <col min="8194" max="8196" width="15.7109375" style="208" customWidth="1"/>
    <col min="8197" max="8448" width="11.42578125" style="208"/>
    <col min="8449" max="8449" width="79.85546875" style="208" customWidth="1"/>
    <col min="8450" max="8452" width="15.7109375" style="208" customWidth="1"/>
    <col min="8453" max="8704" width="11.42578125" style="208"/>
    <col min="8705" max="8705" width="79.85546875" style="208" customWidth="1"/>
    <col min="8706" max="8708" width="15.7109375" style="208" customWidth="1"/>
    <col min="8709" max="8960" width="11.42578125" style="208"/>
    <col min="8961" max="8961" width="79.85546875" style="208" customWidth="1"/>
    <col min="8962" max="8964" width="15.7109375" style="208" customWidth="1"/>
    <col min="8965" max="9216" width="11.42578125" style="208"/>
    <col min="9217" max="9217" width="79.85546875" style="208" customWidth="1"/>
    <col min="9218" max="9220" width="15.7109375" style="208" customWidth="1"/>
    <col min="9221" max="9472" width="11.42578125" style="208"/>
    <col min="9473" max="9473" width="79.85546875" style="208" customWidth="1"/>
    <col min="9474" max="9476" width="15.7109375" style="208" customWidth="1"/>
    <col min="9477" max="9728" width="11.42578125" style="208"/>
    <col min="9729" max="9729" width="79.85546875" style="208" customWidth="1"/>
    <col min="9730" max="9732" width="15.7109375" style="208" customWidth="1"/>
    <col min="9733" max="9984" width="11.42578125" style="208"/>
    <col min="9985" max="9985" width="79.85546875" style="208" customWidth="1"/>
    <col min="9986" max="9988" width="15.7109375" style="208" customWidth="1"/>
    <col min="9989" max="10240" width="11.42578125" style="208"/>
    <col min="10241" max="10241" width="79.85546875" style="208" customWidth="1"/>
    <col min="10242" max="10244" width="15.7109375" style="208" customWidth="1"/>
    <col min="10245" max="10496" width="11.42578125" style="208"/>
    <col min="10497" max="10497" width="79.85546875" style="208" customWidth="1"/>
    <col min="10498" max="10500" width="15.7109375" style="208" customWidth="1"/>
    <col min="10501" max="10752" width="11.42578125" style="208"/>
    <col min="10753" max="10753" width="79.85546875" style="208" customWidth="1"/>
    <col min="10754" max="10756" width="15.7109375" style="208" customWidth="1"/>
    <col min="10757" max="11008" width="11.42578125" style="208"/>
    <col min="11009" max="11009" width="79.85546875" style="208" customWidth="1"/>
    <col min="11010" max="11012" width="15.7109375" style="208" customWidth="1"/>
    <col min="11013" max="11264" width="11.42578125" style="208"/>
    <col min="11265" max="11265" width="79.85546875" style="208" customWidth="1"/>
    <col min="11266" max="11268" width="15.7109375" style="208" customWidth="1"/>
    <col min="11269" max="11520" width="11.42578125" style="208"/>
    <col min="11521" max="11521" width="79.85546875" style="208" customWidth="1"/>
    <col min="11522" max="11524" width="15.7109375" style="208" customWidth="1"/>
    <col min="11525" max="11776" width="11.42578125" style="208"/>
    <col min="11777" max="11777" width="79.85546875" style="208" customWidth="1"/>
    <col min="11778" max="11780" width="15.7109375" style="208" customWidth="1"/>
    <col min="11781" max="12032" width="11.42578125" style="208"/>
    <col min="12033" max="12033" width="79.85546875" style="208" customWidth="1"/>
    <col min="12034" max="12036" width="15.7109375" style="208" customWidth="1"/>
    <col min="12037" max="12288" width="11.42578125" style="208"/>
    <col min="12289" max="12289" width="79.85546875" style="208" customWidth="1"/>
    <col min="12290" max="12292" width="15.7109375" style="208" customWidth="1"/>
    <col min="12293" max="12544" width="11.42578125" style="208"/>
    <col min="12545" max="12545" width="79.85546875" style="208" customWidth="1"/>
    <col min="12546" max="12548" width="15.7109375" style="208" customWidth="1"/>
    <col min="12549" max="12800" width="11.42578125" style="208"/>
    <col min="12801" max="12801" width="79.85546875" style="208" customWidth="1"/>
    <col min="12802" max="12804" width="15.7109375" style="208" customWidth="1"/>
    <col min="12805" max="13056" width="11.42578125" style="208"/>
    <col min="13057" max="13057" width="79.85546875" style="208" customWidth="1"/>
    <col min="13058" max="13060" width="15.7109375" style="208" customWidth="1"/>
    <col min="13061" max="13312" width="11.42578125" style="208"/>
    <col min="13313" max="13313" width="79.85546875" style="208" customWidth="1"/>
    <col min="13314" max="13316" width="15.7109375" style="208" customWidth="1"/>
    <col min="13317" max="13568" width="11.42578125" style="208"/>
    <col min="13569" max="13569" width="79.85546875" style="208" customWidth="1"/>
    <col min="13570" max="13572" width="15.7109375" style="208" customWidth="1"/>
    <col min="13573" max="13824" width="11.42578125" style="208"/>
    <col min="13825" max="13825" width="79.85546875" style="208" customWidth="1"/>
    <col min="13826" max="13828" width="15.7109375" style="208" customWidth="1"/>
    <col min="13829" max="14080" width="11.42578125" style="208"/>
    <col min="14081" max="14081" width="79.85546875" style="208" customWidth="1"/>
    <col min="14082" max="14084" width="15.7109375" style="208" customWidth="1"/>
    <col min="14085" max="14336" width="11.42578125" style="208"/>
    <col min="14337" max="14337" width="79.85546875" style="208" customWidth="1"/>
    <col min="14338" max="14340" width="15.7109375" style="208" customWidth="1"/>
    <col min="14341" max="14592" width="11.42578125" style="208"/>
    <col min="14593" max="14593" width="79.85546875" style="208" customWidth="1"/>
    <col min="14594" max="14596" width="15.7109375" style="208" customWidth="1"/>
    <col min="14597" max="14848" width="11.42578125" style="208"/>
    <col min="14849" max="14849" width="79.85546875" style="208" customWidth="1"/>
    <col min="14850" max="14852" width="15.7109375" style="208" customWidth="1"/>
    <col min="14853" max="15104" width="11.42578125" style="208"/>
    <col min="15105" max="15105" width="79.85546875" style="208" customWidth="1"/>
    <col min="15106" max="15108" width="15.7109375" style="208" customWidth="1"/>
    <col min="15109" max="15360" width="11.42578125" style="208"/>
    <col min="15361" max="15361" width="79.85546875" style="208" customWidth="1"/>
    <col min="15362" max="15364" width="15.7109375" style="208" customWidth="1"/>
    <col min="15365" max="15616" width="11.42578125" style="208"/>
    <col min="15617" max="15617" width="79.85546875" style="208" customWidth="1"/>
    <col min="15618" max="15620" width="15.7109375" style="208" customWidth="1"/>
    <col min="15621" max="15872" width="11.42578125" style="208"/>
    <col min="15873" max="15873" width="79.85546875" style="208" customWidth="1"/>
    <col min="15874" max="15876" width="15.7109375" style="208" customWidth="1"/>
    <col min="15877" max="16128" width="11.42578125" style="208"/>
    <col min="16129" max="16129" width="79.85546875" style="208" customWidth="1"/>
    <col min="16130" max="16132" width="15.7109375" style="208" customWidth="1"/>
    <col min="16133" max="16384" width="11.42578125" style="208"/>
  </cols>
  <sheetData>
    <row r="1" spans="1:4" s="185" customFormat="1" ht="30" customHeight="1">
      <c r="A1" s="519" t="s">
        <v>132</v>
      </c>
      <c r="B1" s="519"/>
      <c r="C1" s="519"/>
      <c r="D1" s="519"/>
    </row>
    <row r="2" spans="1:4" s="185" customFormat="1" ht="15" customHeight="1">
      <c r="A2" s="520" t="s">
        <v>676</v>
      </c>
      <c r="B2" s="520"/>
      <c r="C2" s="520"/>
      <c r="D2" s="520"/>
    </row>
    <row r="3" spans="1:4" s="185" customFormat="1" ht="15" customHeight="1">
      <c r="A3" s="520" t="s">
        <v>575</v>
      </c>
      <c r="B3" s="520"/>
      <c r="C3" s="520"/>
      <c r="D3" s="520"/>
    </row>
    <row r="4" spans="1:4" s="185" customFormat="1" ht="30" customHeight="1">
      <c r="A4" s="521" t="s">
        <v>55</v>
      </c>
      <c r="B4" s="521"/>
      <c r="C4" s="521"/>
      <c r="D4" s="521"/>
    </row>
    <row r="5" spans="1:4" ht="15" customHeight="1">
      <c r="A5" s="210"/>
      <c r="B5" s="184"/>
      <c r="C5" s="207"/>
      <c r="D5" s="184"/>
    </row>
    <row r="6" spans="1:4" ht="30" customHeight="1" thickBot="1">
      <c r="A6" s="333" t="s">
        <v>603</v>
      </c>
      <c r="B6" s="334" t="s">
        <v>133</v>
      </c>
      <c r="C6" s="334" t="s">
        <v>134</v>
      </c>
      <c r="D6" s="335" t="s">
        <v>744</v>
      </c>
    </row>
    <row r="7" spans="1:4" ht="15" customHeight="1" thickTop="1">
      <c r="A7" s="298" t="s">
        <v>677</v>
      </c>
      <c r="B7" s="299">
        <v>0</v>
      </c>
      <c r="C7" s="299">
        <v>4643.2824400000009</v>
      </c>
      <c r="D7" s="299">
        <v>4643.2824400000009</v>
      </c>
    </row>
    <row r="8" spans="1:4" ht="15" customHeight="1">
      <c r="A8" s="215" t="s">
        <v>678</v>
      </c>
      <c r="B8" s="207">
        <v>0</v>
      </c>
      <c r="C8" s="207">
        <v>2763.3735200000001</v>
      </c>
      <c r="D8" s="207">
        <v>2763.3735200000001</v>
      </c>
    </row>
    <row r="9" spans="1:4" ht="15" customHeight="1">
      <c r="A9" s="215" t="s">
        <v>679</v>
      </c>
      <c r="B9" s="207">
        <v>0</v>
      </c>
      <c r="C9" s="207">
        <v>0</v>
      </c>
      <c r="D9" s="207">
        <v>0</v>
      </c>
    </row>
    <row r="10" spans="1:4" ht="15" customHeight="1">
      <c r="A10" s="215" t="s">
        <v>680</v>
      </c>
      <c r="B10" s="207">
        <v>0</v>
      </c>
      <c r="C10" s="207">
        <v>2763.3735200000001</v>
      </c>
      <c r="D10" s="207">
        <v>2763.3735200000001</v>
      </c>
    </row>
    <row r="11" spans="1:4" ht="15" customHeight="1">
      <c r="A11" s="215" t="s">
        <v>681</v>
      </c>
      <c r="B11" s="207">
        <v>0</v>
      </c>
      <c r="C11" s="207">
        <v>1879.9089199999999</v>
      </c>
      <c r="D11" s="207">
        <v>1879.9089199999999</v>
      </c>
    </row>
    <row r="12" spans="1:4" ht="15" customHeight="1">
      <c r="A12" s="215" t="s">
        <v>679</v>
      </c>
      <c r="B12" s="207">
        <v>0</v>
      </c>
      <c r="C12" s="207">
        <v>0</v>
      </c>
      <c r="D12" s="207">
        <v>0</v>
      </c>
    </row>
    <row r="13" spans="1:4" ht="15" customHeight="1">
      <c r="A13" s="215" t="s">
        <v>680</v>
      </c>
      <c r="B13" s="207">
        <v>0</v>
      </c>
      <c r="C13" s="207">
        <v>1879.9089199999999</v>
      </c>
      <c r="D13" s="207">
        <v>1879.9089199999999</v>
      </c>
    </row>
    <row r="14" spans="1:4" ht="15" customHeight="1">
      <c r="A14" s="298" t="s">
        <v>682</v>
      </c>
      <c r="B14" s="299">
        <v>57556.867530000003</v>
      </c>
      <c r="C14" s="299">
        <v>190094.80921000001</v>
      </c>
      <c r="D14" s="299">
        <v>247651.67674000002</v>
      </c>
    </row>
    <row r="15" spans="1:4" ht="15" customHeight="1">
      <c r="A15" s="215" t="s">
        <v>678</v>
      </c>
      <c r="B15" s="207">
        <v>32171.511629999997</v>
      </c>
      <c r="C15" s="207">
        <v>113534.36989</v>
      </c>
      <c r="D15" s="207">
        <v>145705.88152</v>
      </c>
    </row>
    <row r="16" spans="1:4" ht="15" customHeight="1">
      <c r="A16" s="215" t="s">
        <v>679</v>
      </c>
      <c r="B16" s="207">
        <v>32171.511629999997</v>
      </c>
      <c r="C16" s="207">
        <v>53393.644</v>
      </c>
      <c r="D16" s="207">
        <v>85565.155629999994</v>
      </c>
    </row>
    <row r="17" spans="1:4" ht="15" customHeight="1">
      <c r="A17" s="215" t="s">
        <v>680</v>
      </c>
      <c r="B17" s="207">
        <v>0</v>
      </c>
      <c r="C17" s="207">
        <v>60140.725890000002</v>
      </c>
      <c r="D17" s="207">
        <v>60140.725890000002</v>
      </c>
    </row>
    <row r="18" spans="1:4" ht="15" customHeight="1">
      <c r="A18" s="215" t="s">
        <v>681</v>
      </c>
      <c r="B18" s="207">
        <v>25385.355899999999</v>
      </c>
      <c r="C18" s="207">
        <v>76560.43931999999</v>
      </c>
      <c r="D18" s="207">
        <v>101945.79521999999</v>
      </c>
    </row>
    <row r="19" spans="1:4" ht="15" customHeight="1">
      <c r="A19" s="215" t="s">
        <v>679</v>
      </c>
      <c r="B19" s="207">
        <v>24896.768410000001</v>
      </c>
      <c r="C19" s="207">
        <v>46710.96243</v>
      </c>
      <c r="D19" s="207">
        <v>71607.730840000004</v>
      </c>
    </row>
    <row r="20" spans="1:4" ht="15" customHeight="1">
      <c r="A20" s="215" t="s">
        <v>680</v>
      </c>
      <c r="B20" s="207">
        <v>488.58749</v>
      </c>
      <c r="C20" s="207">
        <v>29849.476890000002</v>
      </c>
      <c r="D20" s="207">
        <v>30338.064380000003</v>
      </c>
    </row>
    <row r="21" spans="1:4" ht="15" customHeight="1">
      <c r="A21" s="298" t="s">
        <v>683</v>
      </c>
      <c r="B21" s="299">
        <v>2946928.5929800002</v>
      </c>
      <c r="C21" s="299">
        <v>396161.14452999999</v>
      </c>
      <c r="D21" s="299">
        <v>3343089.7375100004</v>
      </c>
    </row>
    <row r="22" spans="1:4" ht="15" customHeight="1">
      <c r="A22" s="215" t="s">
        <v>678</v>
      </c>
      <c r="B22" s="207">
        <v>1800642.32858</v>
      </c>
      <c r="C22" s="207">
        <v>230487.28573</v>
      </c>
      <c r="D22" s="207">
        <v>2031129.6143100001</v>
      </c>
    </row>
    <row r="23" spans="1:4" ht="15" customHeight="1">
      <c r="A23" s="215" t="s">
        <v>679</v>
      </c>
      <c r="B23" s="207">
        <v>1724975.6681600001</v>
      </c>
      <c r="C23" s="207">
        <v>206761.69072000001</v>
      </c>
      <c r="D23" s="207">
        <v>1931737.3588800002</v>
      </c>
    </row>
    <row r="24" spans="1:4" ht="15" customHeight="1">
      <c r="A24" s="215" t="s">
        <v>680</v>
      </c>
      <c r="B24" s="207">
        <v>75666.66042</v>
      </c>
      <c r="C24" s="207">
        <v>23725.595010000001</v>
      </c>
      <c r="D24" s="207">
        <v>99392.255430000005</v>
      </c>
    </row>
    <row r="25" spans="1:4" ht="15" customHeight="1">
      <c r="A25" s="215" t="s">
        <v>681</v>
      </c>
      <c r="B25" s="207">
        <v>1146286.2644</v>
      </c>
      <c r="C25" s="207">
        <v>165673.85880000002</v>
      </c>
      <c r="D25" s="207">
        <v>1311960.1232</v>
      </c>
    </row>
    <row r="26" spans="1:4" ht="15" customHeight="1">
      <c r="A26" s="215" t="s">
        <v>679</v>
      </c>
      <c r="B26" s="207">
        <v>1038819.01611</v>
      </c>
      <c r="C26" s="207">
        <v>117285.41888</v>
      </c>
      <c r="D26" s="207">
        <v>1156104.43499</v>
      </c>
    </row>
    <row r="27" spans="1:4" ht="15" customHeight="1">
      <c r="A27" s="215" t="s">
        <v>680</v>
      </c>
      <c r="B27" s="207">
        <v>107467.24829</v>
      </c>
      <c r="C27" s="207">
        <v>48388.439920000004</v>
      </c>
      <c r="D27" s="207">
        <v>155855.68820999999</v>
      </c>
    </row>
    <row r="28" spans="1:4" ht="15" customHeight="1">
      <c r="A28" s="298" t="s">
        <v>684</v>
      </c>
      <c r="B28" s="299">
        <v>179764.96422999998</v>
      </c>
      <c r="C28" s="299">
        <v>66323.881500000003</v>
      </c>
      <c r="D28" s="299">
        <v>246088.84573</v>
      </c>
    </row>
    <row r="29" spans="1:4" ht="15" customHeight="1">
      <c r="A29" s="215" t="s">
        <v>685</v>
      </c>
      <c r="B29" s="207">
        <v>118998.00168</v>
      </c>
      <c r="C29" s="207">
        <v>63427.768250000001</v>
      </c>
      <c r="D29" s="207">
        <v>182425.76993000001</v>
      </c>
    </row>
    <row r="30" spans="1:4" ht="15" customHeight="1">
      <c r="A30" s="215" t="s">
        <v>686</v>
      </c>
      <c r="B30" s="207">
        <v>2861.2056400000001</v>
      </c>
      <c r="C30" s="207">
        <v>4615.1174199999996</v>
      </c>
      <c r="D30" s="207">
        <v>7476.3230599999997</v>
      </c>
    </row>
    <row r="31" spans="1:4" ht="15" customHeight="1">
      <c r="A31" s="215" t="s">
        <v>687</v>
      </c>
      <c r="B31" s="207">
        <v>55346.712650000001</v>
      </c>
      <c r="C31" s="207">
        <v>22141.15264</v>
      </c>
      <c r="D31" s="207">
        <v>77487.865290000002</v>
      </c>
    </row>
    <row r="32" spans="1:4" ht="15" customHeight="1">
      <c r="A32" s="215" t="s">
        <v>688</v>
      </c>
      <c r="B32" s="207">
        <v>16360.50022</v>
      </c>
      <c r="C32" s="207">
        <v>32714.279730000002</v>
      </c>
      <c r="D32" s="207">
        <v>49074.779950000004</v>
      </c>
    </row>
    <row r="33" spans="1:4" ht="15" customHeight="1">
      <c r="A33" s="215" t="s">
        <v>689</v>
      </c>
      <c r="B33" s="207">
        <v>44429.583170000005</v>
      </c>
      <c r="C33" s="207">
        <v>3957.2184600000001</v>
      </c>
      <c r="D33" s="207">
        <v>48386.801630000002</v>
      </c>
    </row>
    <row r="34" spans="1:4" ht="15" customHeight="1">
      <c r="A34" s="215" t="s">
        <v>630</v>
      </c>
      <c r="B34" s="207">
        <v>45480.595139999998</v>
      </c>
      <c r="C34" s="207">
        <v>1136.4925900000001</v>
      </c>
      <c r="D34" s="207">
        <v>46617.087729999999</v>
      </c>
    </row>
    <row r="35" spans="1:4" ht="15" customHeight="1">
      <c r="A35" s="215" t="s">
        <v>687</v>
      </c>
      <c r="B35" s="207">
        <v>12658.09865</v>
      </c>
      <c r="C35" s="207">
        <v>883.96556999999996</v>
      </c>
      <c r="D35" s="207">
        <v>13542.06422</v>
      </c>
    </row>
    <row r="36" spans="1:4" ht="15" customHeight="1">
      <c r="A36" s="215" t="s">
        <v>689</v>
      </c>
      <c r="B36" s="207">
        <v>32805.006350000003</v>
      </c>
      <c r="C36" s="207">
        <v>252.52701999999999</v>
      </c>
      <c r="D36" s="207">
        <v>33057.533370000005</v>
      </c>
    </row>
    <row r="37" spans="1:4" ht="15" customHeight="1">
      <c r="A37" s="215" t="s">
        <v>690</v>
      </c>
      <c r="B37" s="207">
        <v>17.49014</v>
      </c>
      <c r="C37" s="207">
        <v>0</v>
      </c>
      <c r="D37" s="207">
        <v>17.49014</v>
      </c>
    </row>
    <row r="38" spans="1:4" ht="15" customHeight="1">
      <c r="A38" s="215" t="s">
        <v>691</v>
      </c>
      <c r="B38" s="207">
        <v>944.91849000000002</v>
      </c>
      <c r="C38" s="207">
        <v>0</v>
      </c>
      <c r="D38" s="207">
        <v>944.91849000000002</v>
      </c>
    </row>
    <row r="39" spans="1:4" ht="15" customHeight="1">
      <c r="A39" s="215" t="s">
        <v>687</v>
      </c>
      <c r="B39" s="207">
        <v>446.38094999999998</v>
      </c>
      <c r="C39" s="207">
        <v>0</v>
      </c>
      <c r="D39" s="207">
        <v>446.38094999999998</v>
      </c>
    </row>
    <row r="40" spans="1:4" ht="15" customHeight="1">
      <c r="A40" s="215" t="s">
        <v>689</v>
      </c>
      <c r="B40" s="207">
        <v>498.53753999999998</v>
      </c>
      <c r="C40" s="207">
        <v>0</v>
      </c>
      <c r="D40" s="207">
        <v>498.53753999999998</v>
      </c>
    </row>
    <row r="41" spans="1:4" ht="15" customHeight="1">
      <c r="A41" s="215" t="s">
        <v>632</v>
      </c>
      <c r="B41" s="207">
        <v>14341.448920000001</v>
      </c>
      <c r="C41" s="207">
        <v>1759.6206599999998</v>
      </c>
      <c r="D41" s="207">
        <v>16101.069580000001</v>
      </c>
    </row>
    <row r="42" spans="1:4" ht="15" customHeight="1">
      <c r="A42" s="215" t="s">
        <v>686</v>
      </c>
      <c r="B42" s="207">
        <v>1182.3712800000001</v>
      </c>
      <c r="C42" s="207">
        <v>292.67714000000001</v>
      </c>
      <c r="D42" s="207">
        <v>1475.0484200000001</v>
      </c>
    </row>
    <row r="43" spans="1:4" ht="15" customHeight="1">
      <c r="A43" s="215" t="s">
        <v>687</v>
      </c>
      <c r="B43" s="207">
        <v>5399.3253199999999</v>
      </c>
      <c r="C43" s="207">
        <v>244.61078000000001</v>
      </c>
      <c r="D43" s="207">
        <v>5643.9360999999999</v>
      </c>
    </row>
    <row r="44" spans="1:4" ht="15" customHeight="1">
      <c r="A44" s="215" t="s">
        <v>688</v>
      </c>
      <c r="B44" s="207">
        <v>5892.6531100000002</v>
      </c>
      <c r="C44" s="207">
        <v>1222.3327400000001</v>
      </c>
      <c r="D44" s="207">
        <v>7114.98585</v>
      </c>
    </row>
    <row r="45" spans="1:4" ht="15" customHeight="1">
      <c r="A45" s="215" t="s">
        <v>689</v>
      </c>
      <c r="B45" s="207">
        <v>1867.0992099999999</v>
      </c>
      <c r="C45" s="207">
        <v>0</v>
      </c>
      <c r="D45" s="207">
        <v>1867.0992099999999</v>
      </c>
    </row>
    <row r="46" spans="1:4" ht="15" customHeight="1">
      <c r="A46" s="300" t="s">
        <v>89</v>
      </c>
      <c r="B46" s="207">
        <v>0</v>
      </c>
      <c r="C46" s="207">
        <v>0</v>
      </c>
      <c r="D46" s="207">
        <v>0</v>
      </c>
    </row>
    <row r="47" spans="1:4" ht="15" customHeight="1">
      <c r="A47" s="215" t="s">
        <v>687</v>
      </c>
      <c r="B47" s="207">
        <v>0</v>
      </c>
      <c r="C47" s="207">
        <v>0</v>
      </c>
      <c r="D47" s="207">
        <v>0</v>
      </c>
    </row>
    <row r="48" spans="1:4" ht="15" customHeight="1">
      <c r="A48" s="215" t="s">
        <v>689</v>
      </c>
      <c r="B48" s="207">
        <v>0</v>
      </c>
      <c r="C48" s="207">
        <v>0</v>
      </c>
      <c r="D48" s="207">
        <v>0</v>
      </c>
    </row>
    <row r="49" spans="1:4" ht="15" customHeight="1">
      <c r="A49" s="215" t="s">
        <v>690</v>
      </c>
      <c r="B49" s="207">
        <v>0</v>
      </c>
      <c r="C49" s="207">
        <v>0</v>
      </c>
      <c r="D49" s="207">
        <v>0</v>
      </c>
    </row>
    <row r="50" spans="1:4" ht="15" customHeight="1">
      <c r="A50" s="298" t="s">
        <v>692</v>
      </c>
      <c r="B50" s="299">
        <v>567147.33736999996</v>
      </c>
      <c r="C50" s="299">
        <v>51977.809009999997</v>
      </c>
      <c r="D50" s="299">
        <v>619125.14637999993</v>
      </c>
    </row>
    <row r="51" spans="1:4" ht="15" customHeight="1">
      <c r="A51" s="215" t="s">
        <v>693</v>
      </c>
      <c r="B51" s="207">
        <v>150005.36752999999</v>
      </c>
      <c r="C51" s="207">
        <v>5206.2795300000007</v>
      </c>
      <c r="D51" s="207">
        <v>155211.64705999999</v>
      </c>
    </row>
    <row r="52" spans="1:4" ht="15" customHeight="1">
      <c r="A52" s="215" t="s">
        <v>694</v>
      </c>
      <c r="B52" s="207">
        <v>10185.92776</v>
      </c>
      <c r="C52" s="207">
        <v>1429.80827</v>
      </c>
      <c r="D52" s="207">
        <v>11615.73603</v>
      </c>
    </row>
    <row r="53" spans="1:4" ht="15" customHeight="1">
      <c r="A53" s="215" t="s">
        <v>695</v>
      </c>
      <c r="B53" s="207">
        <v>406956.04207999998</v>
      </c>
      <c r="C53" s="207">
        <v>45341.721210000003</v>
      </c>
      <c r="D53" s="207">
        <v>452297.76328999997</v>
      </c>
    </row>
    <row r="54" spans="1:4" s="217" customFormat="1" ht="15" customHeight="1">
      <c r="A54" s="215" t="s">
        <v>696</v>
      </c>
      <c r="B54" s="207">
        <v>0</v>
      </c>
      <c r="C54" s="207">
        <v>0</v>
      </c>
      <c r="D54" s="207">
        <v>0</v>
      </c>
    </row>
    <row r="55" spans="1:4" s="217" customFormat="1" ht="15" customHeight="1">
      <c r="A55" s="218" t="s">
        <v>613</v>
      </c>
      <c r="B55" s="219">
        <v>3751397.76211</v>
      </c>
      <c r="C55" s="219">
        <v>709200.92669000011</v>
      </c>
      <c r="D55" s="219">
        <v>4460598.6887999997</v>
      </c>
    </row>
    <row r="56" spans="1:4" ht="15" customHeight="1" thickBot="1">
      <c r="A56" s="269"/>
      <c r="B56" s="342"/>
      <c r="C56" s="271"/>
      <c r="D56" s="342"/>
    </row>
    <row r="57" spans="1:4" ht="15" customHeight="1" thickTop="1">
      <c r="A57" s="206" t="s">
        <v>596</v>
      </c>
      <c r="B57" s="230"/>
      <c r="C57" s="216"/>
      <c r="D57" s="226"/>
    </row>
    <row r="58" spans="1:4" ht="15" customHeight="1">
      <c r="A58" s="206" t="s">
        <v>745</v>
      </c>
      <c r="B58" s="206"/>
      <c r="C58" s="207"/>
      <c r="D58" s="184"/>
    </row>
    <row r="59" spans="1:4" ht="15" customHeight="1">
      <c r="A59" s="233"/>
      <c r="B59" s="184"/>
      <c r="C59" s="207"/>
      <c r="D59" s="184"/>
    </row>
    <row r="60" spans="1:4" ht="15" customHeight="1">
      <c r="A60" s="235"/>
      <c r="B60" s="184"/>
      <c r="C60" s="207"/>
      <c r="D60" s="184"/>
    </row>
  </sheetData>
  <mergeCells count="4">
    <mergeCell ref="A1:D1"/>
    <mergeCell ref="A2:D2"/>
    <mergeCell ref="A3:D3"/>
    <mergeCell ref="A4:D4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E44"/>
  <sheetViews>
    <sheetView zoomScaleNormal="100" workbookViewId="0">
      <selection activeCell="A3" sqref="A3:E3"/>
    </sheetView>
  </sheetViews>
  <sheetFormatPr defaultColWidth="11.42578125" defaultRowHeight="12.75"/>
  <cols>
    <col min="1" max="1" width="79.85546875" style="209" customWidth="1"/>
    <col min="2" max="5" width="15.7109375" style="208" customWidth="1"/>
    <col min="6" max="256" width="11.42578125" style="208"/>
    <col min="257" max="257" width="79.85546875" style="208" customWidth="1"/>
    <col min="258" max="261" width="15.7109375" style="208" customWidth="1"/>
    <col min="262" max="512" width="11.42578125" style="208"/>
    <col min="513" max="513" width="79.85546875" style="208" customWidth="1"/>
    <col min="514" max="517" width="15.7109375" style="208" customWidth="1"/>
    <col min="518" max="768" width="11.42578125" style="208"/>
    <col min="769" max="769" width="79.85546875" style="208" customWidth="1"/>
    <col min="770" max="773" width="15.7109375" style="208" customWidth="1"/>
    <col min="774" max="1024" width="11.42578125" style="208"/>
    <col min="1025" max="1025" width="79.85546875" style="208" customWidth="1"/>
    <col min="1026" max="1029" width="15.7109375" style="208" customWidth="1"/>
    <col min="1030" max="1280" width="11.42578125" style="208"/>
    <col min="1281" max="1281" width="79.85546875" style="208" customWidth="1"/>
    <col min="1282" max="1285" width="15.7109375" style="208" customWidth="1"/>
    <col min="1286" max="1536" width="11.42578125" style="208"/>
    <col min="1537" max="1537" width="79.85546875" style="208" customWidth="1"/>
    <col min="1538" max="1541" width="15.7109375" style="208" customWidth="1"/>
    <col min="1542" max="1792" width="11.42578125" style="208"/>
    <col min="1793" max="1793" width="79.85546875" style="208" customWidth="1"/>
    <col min="1794" max="1797" width="15.7109375" style="208" customWidth="1"/>
    <col min="1798" max="2048" width="11.42578125" style="208"/>
    <col min="2049" max="2049" width="79.85546875" style="208" customWidth="1"/>
    <col min="2050" max="2053" width="15.7109375" style="208" customWidth="1"/>
    <col min="2054" max="2304" width="11.42578125" style="208"/>
    <col min="2305" max="2305" width="79.85546875" style="208" customWidth="1"/>
    <col min="2306" max="2309" width="15.7109375" style="208" customWidth="1"/>
    <col min="2310" max="2560" width="11.42578125" style="208"/>
    <col min="2561" max="2561" width="79.85546875" style="208" customWidth="1"/>
    <col min="2562" max="2565" width="15.7109375" style="208" customWidth="1"/>
    <col min="2566" max="2816" width="11.42578125" style="208"/>
    <col min="2817" max="2817" width="79.85546875" style="208" customWidth="1"/>
    <col min="2818" max="2821" width="15.7109375" style="208" customWidth="1"/>
    <col min="2822" max="3072" width="11.42578125" style="208"/>
    <col min="3073" max="3073" width="79.85546875" style="208" customWidth="1"/>
    <col min="3074" max="3077" width="15.7109375" style="208" customWidth="1"/>
    <col min="3078" max="3328" width="11.42578125" style="208"/>
    <col min="3329" max="3329" width="79.85546875" style="208" customWidth="1"/>
    <col min="3330" max="3333" width="15.7109375" style="208" customWidth="1"/>
    <col min="3334" max="3584" width="11.42578125" style="208"/>
    <col min="3585" max="3585" width="79.85546875" style="208" customWidth="1"/>
    <col min="3586" max="3589" width="15.7109375" style="208" customWidth="1"/>
    <col min="3590" max="3840" width="11.42578125" style="208"/>
    <col min="3841" max="3841" width="79.85546875" style="208" customWidth="1"/>
    <col min="3842" max="3845" width="15.7109375" style="208" customWidth="1"/>
    <col min="3846" max="4096" width="11.42578125" style="208"/>
    <col min="4097" max="4097" width="79.85546875" style="208" customWidth="1"/>
    <col min="4098" max="4101" width="15.7109375" style="208" customWidth="1"/>
    <col min="4102" max="4352" width="11.42578125" style="208"/>
    <col min="4353" max="4353" width="79.85546875" style="208" customWidth="1"/>
    <col min="4354" max="4357" width="15.7109375" style="208" customWidth="1"/>
    <col min="4358" max="4608" width="11.42578125" style="208"/>
    <col min="4609" max="4609" width="79.85546875" style="208" customWidth="1"/>
    <col min="4610" max="4613" width="15.7109375" style="208" customWidth="1"/>
    <col min="4614" max="4864" width="11.42578125" style="208"/>
    <col min="4865" max="4865" width="79.85546875" style="208" customWidth="1"/>
    <col min="4866" max="4869" width="15.7109375" style="208" customWidth="1"/>
    <col min="4870" max="5120" width="11.42578125" style="208"/>
    <col min="5121" max="5121" width="79.85546875" style="208" customWidth="1"/>
    <col min="5122" max="5125" width="15.7109375" style="208" customWidth="1"/>
    <col min="5126" max="5376" width="11.42578125" style="208"/>
    <col min="5377" max="5377" width="79.85546875" style="208" customWidth="1"/>
    <col min="5378" max="5381" width="15.7109375" style="208" customWidth="1"/>
    <col min="5382" max="5632" width="11.42578125" style="208"/>
    <col min="5633" max="5633" width="79.85546875" style="208" customWidth="1"/>
    <col min="5634" max="5637" width="15.7109375" style="208" customWidth="1"/>
    <col min="5638" max="5888" width="11.42578125" style="208"/>
    <col min="5889" max="5889" width="79.85546875" style="208" customWidth="1"/>
    <col min="5890" max="5893" width="15.7109375" style="208" customWidth="1"/>
    <col min="5894" max="6144" width="11.42578125" style="208"/>
    <col min="6145" max="6145" width="79.85546875" style="208" customWidth="1"/>
    <col min="6146" max="6149" width="15.7109375" style="208" customWidth="1"/>
    <col min="6150" max="6400" width="11.42578125" style="208"/>
    <col min="6401" max="6401" width="79.85546875" style="208" customWidth="1"/>
    <col min="6402" max="6405" width="15.7109375" style="208" customWidth="1"/>
    <col min="6406" max="6656" width="11.42578125" style="208"/>
    <col min="6657" max="6657" width="79.85546875" style="208" customWidth="1"/>
    <col min="6658" max="6661" width="15.7109375" style="208" customWidth="1"/>
    <col min="6662" max="6912" width="11.42578125" style="208"/>
    <col min="6913" max="6913" width="79.85546875" style="208" customWidth="1"/>
    <col min="6914" max="6917" width="15.7109375" style="208" customWidth="1"/>
    <col min="6918" max="7168" width="11.42578125" style="208"/>
    <col min="7169" max="7169" width="79.85546875" style="208" customWidth="1"/>
    <col min="7170" max="7173" width="15.7109375" style="208" customWidth="1"/>
    <col min="7174" max="7424" width="11.42578125" style="208"/>
    <col min="7425" max="7425" width="79.85546875" style="208" customWidth="1"/>
    <col min="7426" max="7429" width="15.7109375" style="208" customWidth="1"/>
    <col min="7430" max="7680" width="11.42578125" style="208"/>
    <col min="7681" max="7681" width="79.85546875" style="208" customWidth="1"/>
    <col min="7682" max="7685" width="15.7109375" style="208" customWidth="1"/>
    <col min="7686" max="7936" width="11.42578125" style="208"/>
    <col min="7937" max="7937" width="79.85546875" style="208" customWidth="1"/>
    <col min="7938" max="7941" width="15.7109375" style="208" customWidth="1"/>
    <col min="7942" max="8192" width="11.42578125" style="208"/>
    <col min="8193" max="8193" width="79.85546875" style="208" customWidth="1"/>
    <col min="8194" max="8197" width="15.7109375" style="208" customWidth="1"/>
    <col min="8198" max="8448" width="11.42578125" style="208"/>
    <col min="8449" max="8449" width="79.85546875" style="208" customWidth="1"/>
    <col min="8450" max="8453" width="15.7109375" style="208" customWidth="1"/>
    <col min="8454" max="8704" width="11.42578125" style="208"/>
    <col min="8705" max="8705" width="79.85546875" style="208" customWidth="1"/>
    <col min="8706" max="8709" width="15.7109375" style="208" customWidth="1"/>
    <col min="8710" max="8960" width="11.42578125" style="208"/>
    <col min="8961" max="8961" width="79.85546875" style="208" customWidth="1"/>
    <col min="8962" max="8965" width="15.7109375" style="208" customWidth="1"/>
    <col min="8966" max="9216" width="11.42578125" style="208"/>
    <col min="9217" max="9217" width="79.85546875" style="208" customWidth="1"/>
    <col min="9218" max="9221" width="15.7109375" style="208" customWidth="1"/>
    <col min="9222" max="9472" width="11.42578125" style="208"/>
    <col min="9473" max="9473" width="79.85546875" style="208" customWidth="1"/>
    <col min="9474" max="9477" width="15.7109375" style="208" customWidth="1"/>
    <col min="9478" max="9728" width="11.42578125" style="208"/>
    <col min="9729" max="9729" width="79.85546875" style="208" customWidth="1"/>
    <col min="9730" max="9733" width="15.7109375" style="208" customWidth="1"/>
    <col min="9734" max="9984" width="11.42578125" style="208"/>
    <col min="9985" max="9985" width="79.85546875" style="208" customWidth="1"/>
    <col min="9986" max="9989" width="15.7109375" style="208" customWidth="1"/>
    <col min="9990" max="10240" width="11.42578125" style="208"/>
    <col min="10241" max="10241" width="79.85546875" style="208" customWidth="1"/>
    <col min="10242" max="10245" width="15.7109375" style="208" customWidth="1"/>
    <col min="10246" max="10496" width="11.42578125" style="208"/>
    <col min="10497" max="10497" width="79.85546875" style="208" customWidth="1"/>
    <col min="10498" max="10501" width="15.7109375" style="208" customWidth="1"/>
    <col min="10502" max="10752" width="11.42578125" style="208"/>
    <col min="10753" max="10753" width="79.85546875" style="208" customWidth="1"/>
    <col min="10754" max="10757" width="15.7109375" style="208" customWidth="1"/>
    <col min="10758" max="11008" width="11.42578125" style="208"/>
    <col min="11009" max="11009" width="79.85546875" style="208" customWidth="1"/>
    <col min="11010" max="11013" width="15.7109375" style="208" customWidth="1"/>
    <col min="11014" max="11264" width="11.42578125" style="208"/>
    <col min="11265" max="11265" width="79.85546875" style="208" customWidth="1"/>
    <col min="11266" max="11269" width="15.7109375" style="208" customWidth="1"/>
    <col min="11270" max="11520" width="11.42578125" style="208"/>
    <col min="11521" max="11521" width="79.85546875" style="208" customWidth="1"/>
    <col min="11522" max="11525" width="15.7109375" style="208" customWidth="1"/>
    <col min="11526" max="11776" width="11.42578125" style="208"/>
    <col min="11777" max="11777" width="79.85546875" style="208" customWidth="1"/>
    <col min="11778" max="11781" width="15.7109375" style="208" customWidth="1"/>
    <col min="11782" max="12032" width="11.42578125" style="208"/>
    <col min="12033" max="12033" width="79.85546875" style="208" customWidth="1"/>
    <col min="12034" max="12037" width="15.7109375" style="208" customWidth="1"/>
    <col min="12038" max="12288" width="11.42578125" style="208"/>
    <col min="12289" max="12289" width="79.85546875" style="208" customWidth="1"/>
    <col min="12290" max="12293" width="15.7109375" style="208" customWidth="1"/>
    <col min="12294" max="12544" width="11.42578125" style="208"/>
    <col min="12545" max="12545" width="79.85546875" style="208" customWidth="1"/>
    <col min="12546" max="12549" width="15.7109375" style="208" customWidth="1"/>
    <col min="12550" max="12800" width="11.42578125" style="208"/>
    <col min="12801" max="12801" width="79.85546875" style="208" customWidth="1"/>
    <col min="12802" max="12805" width="15.7109375" style="208" customWidth="1"/>
    <col min="12806" max="13056" width="11.42578125" style="208"/>
    <col min="13057" max="13057" width="79.85546875" style="208" customWidth="1"/>
    <col min="13058" max="13061" width="15.7109375" style="208" customWidth="1"/>
    <col min="13062" max="13312" width="11.42578125" style="208"/>
    <col min="13313" max="13313" width="79.85546875" style="208" customWidth="1"/>
    <col min="13314" max="13317" width="15.7109375" style="208" customWidth="1"/>
    <col min="13318" max="13568" width="11.42578125" style="208"/>
    <col min="13569" max="13569" width="79.85546875" style="208" customWidth="1"/>
    <col min="13570" max="13573" width="15.7109375" style="208" customWidth="1"/>
    <col min="13574" max="13824" width="11.42578125" style="208"/>
    <col min="13825" max="13825" width="79.85546875" style="208" customWidth="1"/>
    <col min="13826" max="13829" width="15.7109375" style="208" customWidth="1"/>
    <col min="13830" max="14080" width="11.42578125" style="208"/>
    <col min="14081" max="14081" width="79.85546875" style="208" customWidth="1"/>
    <col min="14082" max="14085" width="15.7109375" style="208" customWidth="1"/>
    <col min="14086" max="14336" width="11.42578125" style="208"/>
    <col min="14337" max="14337" width="79.85546875" style="208" customWidth="1"/>
    <col min="14338" max="14341" width="15.7109375" style="208" customWidth="1"/>
    <col min="14342" max="14592" width="11.42578125" style="208"/>
    <col min="14593" max="14593" width="79.85546875" style="208" customWidth="1"/>
    <col min="14594" max="14597" width="15.7109375" style="208" customWidth="1"/>
    <col min="14598" max="14848" width="11.42578125" style="208"/>
    <col min="14849" max="14849" width="79.85546875" style="208" customWidth="1"/>
    <col min="14850" max="14853" width="15.7109375" style="208" customWidth="1"/>
    <col min="14854" max="15104" width="11.42578125" style="208"/>
    <col min="15105" max="15105" width="79.85546875" style="208" customWidth="1"/>
    <col min="15106" max="15109" width="15.7109375" style="208" customWidth="1"/>
    <col min="15110" max="15360" width="11.42578125" style="208"/>
    <col min="15361" max="15361" width="79.85546875" style="208" customWidth="1"/>
    <col min="15362" max="15365" width="15.7109375" style="208" customWidth="1"/>
    <col min="15366" max="15616" width="11.42578125" style="208"/>
    <col min="15617" max="15617" width="79.85546875" style="208" customWidth="1"/>
    <col min="15618" max="15621" width="15.7109375" style="208" customWidth="1"/>
    <col min="15622" max="15872" width="11.42578125" style="208"/>
    <col min="15873" max="15873" width="79.85546875" style="208" customWidth="1"/>
    <col min="15874" max="15877" width="15.7109375" style="208" customWidth="1"/>
    <col min="15878" max="16128" width="11.42578125" style="208"/>
    <col min="16129" max="16129" width="79.85546875" style="208" customWidth="1"/>
    <col min="16130" max="16133" width="15.7109375" style="208" customWidth="1"/>
    <col min="16134" max="16384" width="11.42578125" style="208"/>
  </cols>
  <sheetData>
    <row r="1" spans="1:5" s="185" customFormat="1" ht="30" customHeight="1">
      <c r="A1" s="519" t="s">
        <v>132</v>
      </c>
      <c r="B1" s="519"/>
      <c r="C1" s="519"/>
      <c r="D1" s="519"/>
      <c r="E1" s="519"/>
    </row>
    <row r="2" spans="1:5" s="185" customFormat="1" ht="15" customHeight="1">
      <c r="A2" s="520" t="s">
        <v>698</v>
      </c>
      <c r="B2" s="520"/>
      <c r="C2" s="520"/>
      <c r="D2" s="520"/>
      <c r="E2" s="520"/>
    </row>
    <row r="3" spans="1:5" s="185" customFormat="1" ht="15" customHeight="1">
      <c r="A3" s="520" t="s">
        <v>575</v>
      </c>
      <c r="B3" s="520"/>
      <c r="C3" s="520"/>
      <c r="D3" s="520"/>
      <c r="E3" s="520"/>
    </row>
    <row r="4" spans="1:5" s="186" customFormat="1" ht="30" customHeight="1">
      <c r="A4" s="521" t="s">
        <v>55</v>
      </c>
      <c r="B4" s="521"/>
      <c r="C4" s="521"/>
      <c r="D4" s="521"/>
      <c r="E4" s="521"/>
    </row>
    <row r="5" spans="1:5" ht="15" customHeight="1">
      <c r="A5" s="210"/>
      <c r="B5" s="184"/>
      <c r="C5" s="207"/>
      <c r="D5" s="184"/>
      <c r="E5" s="234"/>
    </row>
    <row r="6" spans="1:5" ht="30" customHeight="1" thickBot="1">
      <c r="A6" s="333" t="s">
        <v>746</v>
      </c>
      <c r="B6" s="334" t="s">
        <v>133</v>
      </c>
      <c r="C6" s="334" t="s">
        <v>134</v>
      </c>
      <c r="D6" s="335" t="s">
        <v>576</v>
      </c>
      <c r="E6" s="343" t="s">
        <v>71</v>
      </c>
    </row>
    <row r="7" spans="1:5" s="217" customFormat="1" ht="15" customHeight="1" thickTop="1">
      <c r="A7" s="215" t="s">
        <v>701</v>
      </c>
      <c r="B7" s="215">
        <v>0</v>
      </c>
      <c r="C7" s="207">
        <v>0</v>
      </c>
      <c r="D7" s="215">
        <v>0</v>
      </c>
      <c r="E7" s="226">
        <v>0</v>
      </c>
    </row>
    <row r="8" spans="1:5" s="337" customFormat="1" ht="15" customHeight="1">
      <c r="A8" s="215" t="s">
        <v>702</v>
      </c>
      <c r="B8" s="215">
        <v>0</v>
      </c>
      <c r="C8" s="207">
        <v>0</v>
      </c>
      <c r="D8" s="215">
        <v>0</v>
      </c>
      <c r="E8" s="226">
        <v>0</v>
      </c>
    </row>
    <row r="9" spans="1:5" s="337" customFormat="1" ht="15" customHeight="1">
      <c r="A9" s="215" t="s">
        <v>703</v>
      </c>
      <c r="B9" s="215">
        <v>13166.49452</v>
      </c>
      <c r="C9" s="207">
        <v>63388.286009999996</v>
      </c>
      <c r="D9" s="215">
        <v>76554.780529999989</v>
      </c>
      <c r="E9" s="226">
        <v>1.716244519527238E-2</v>
      </c>
    </row>
    <row r="10" spans="1:5" s="337" customFormat="1" ht="15" customHeight="1">
      <c r="A10" s="215" t="s">
        <v>704</v>
      </c>
      <c r="B10" s="215">
        <v>27587.812420000002</v>
      </c>
      <c r="C10" s="207">
        <v>132104.90437999999</v>
      </c>
      <c r="D10" s="215">
        <v>159692.71679999999</v>
      </c>
      <c r="E10" s="226">
        <v>3.5800736168136893E-2</v>
      </c>
    </row>
    <row r="11" spans="1:5" s="337" customFormat="1" ht="15" customHeight="1">
      <c r="A11" s="215" t="s">
        <v>705</v>
      </c>
      <c r="B11" s="215">
        <v>55587.787979999994</v>
      </c>
      <c r="C11" s="207">
        <v>175013.76705000002</v>
      </c>
      <c r="D11" s="215">
        <v>230601.55503000002</v>
      </c>
      <c r="E11" s="226">
        <v>5.1697444924370728E-2</v>
      </c>
    </row>
    <row r="12" spans="1:5" s="337" customFormat="1" ht="15" customHeight="1">
      <c r="A12" s="215" t="s">
        <v>706</v>
      </c>
      <c r="B12" s="215">
        <v>88033.347840000002</v>
      </c>
      <c r="C12" s="207">
        <v>153947.35428999999</v>
      </c>
      <c r="D12" s="215">
        <v>241980.70212999999</v>
      </c>
      <c r="E12" s="226">
        <v>5.424848075937206E-2</v>
      </c>
    </row>
    <row r="13" spans="1:5" s="337" customFormat="1" ht="15" customHeight="1">
      <c r="A13" s="215" t="s">
        <v>707</v>
      </c>
      <c r="B13" s="215">
        <v>212577.92627</v>
      </c>
      <c r="C13" s="207">
        <v>58024.540369999995</v>
      </c>
      <c r="D13" s="215">
        <v>270602.46664</v>
      </c>
      <c r="E13" s="226">
        <v>6.0665055418643268E-2</v>
      </c>
    </row>
    <row r="14" spans="1:5" s="337" customFormat="1" ht="15" customHeight="1">
      <c r="A14" s="215" t="s">
        <v>708</v>
      </c>
      <c r="B14" s="215">
        <v>394423.35327999998</v>
      </c>
      <c r="C14" s="207">
        <v>40718.502070000002</v>
      </c>
      <c r="D14" s="215">
        <v>435141.85534999997</v>
      </c>
      <c r="E14" s="226">
        <v>9.7552343471051378E-2</v>
      </c>
    </row>
    <row r="15" spans="1:5" s="337" customFormat="1" ht="15" customHeight="1">
      <c r="A15" s="215" t="s">
        <v>709</v>
      </c>
      <c r="B15" s="215">
        <v>434320.1483</v>
      </c>
      <c r="C15" s="207">
        <v>20403.975079999997</v>
      </c>
      <c r="D15" s="215">
        <v>454724.12338</v>
      </c>
      <c r="E15" s="226">
        <v>0.1019423972278159</v>
      </c>
    </row>
    <row r="16" spans="1:5" s="337" customFormat="1" ht="15" customHeight="1">
      <c r="A16" s="215" t="s">
        <v>710</v>
      </c>
      <c r="B16" s="215">
        <v>672249.83844000008</v>
      </c>
      <c r="C16" s="207">
        <v>24025.024420000002</v>
      </c>
      <c r="D16" s="215">
        <v>696274.86286000011</v>
      </c>
      <c r="E16" s="226">
        <v>0.15609448674466136</v>
      </c>
    </row>
    <row r="17" spans="1:5" s="337" customFormat="1" ht="15" customHeight="1">
      <c r="A17" s="215" t="s">
        <v>711</v>
      </c>
      <c r="B17" s="215">
        <v>1047935.1403099999</v>
      </c>
      <c r="C17" s="207">
        <v>26216.327600000001</v>
      </c>
      <c r="D17" s="215">
        <v>1074151.4679099999</v>
      </c>
      <c r="E17" s="226">
        <v>0.2408088113086875</v>
      </c>
    </row>
    <row r="18" spans="1:5" s="337" customFormat="1" ht="15" customHeight="1">
      <c r="A18" s="215" t="s">
        <v>712</v>
      </c>
      <c r="B18" s="215">
        <v>771523.44576000003</v>
      </c>
      <c r="C18" s="207">
        <v>11734.334929999999</v>
      </c>
      <c r="D18" s="215">
        <v>783257.78069000004</v>
      </c>
      <c r="E18" s="226">
        <v>0.17559476549730238</v>
      </c>
    </row>
    <row r="19" spans="1:5" s="337" customFormat="1" ht="15" customHeight="1">
      <c r="A19" s="215" t="s">
        <v>713</v>
      </c>
      <c r="B19" s="215">
        <v>27593.932980000001</v>
      </c>
      <c r="C19" s="207">
        <v>3491.1859900000004</v>
      </c>
      <c r="D19" s="215">
        <v>31085.118970000003</v>
      </c>
      <c r="E19" s="226">
        <v>6.9688221560779244E-3</v>
      </c>
    </row>
    <row r="20" spans="1:5" s="337" customFormat="1" ht="15" customHeight="1">
      <c r="A20" s="215" t="s">
        <v>714</v>
      </c>
      <c r="B20" s="215">
        <v>6398.5339800000002</v>
      </c>
      <c r="C20" s="207">
        <v>132.72426000000002</v>
      </c>
      <c r="D20" s="215">
        <v>6531.2582400000001</v>
      </c>
      <c r="E20" s="226">
        <v>1.4642111286080276E-3</v>
      </c>
    </row>
    <row r="21" spans="1:5" s="351" customFormat="1" ht="15" customHeight="1">
      <c r="A21" s="250" t="s">
        <v>613</v>
      </c>
      <c r="B21" s="349">
        <v>3751397.7620800002</v>
      </c>
      <c r="C21" s="349">
        <v>709200.92645000003</v>
      </c>
      <c r="D21" s="349">
        <v>4460598.6885300009</v>
      </c>
      <c r="E21" s="350">
        <v>1</v>
      </c>
    </row>
    <row r="22" spans="1:5" s="340" customFormat="1" ht="15" customHeight="1">
      <c r="A22" s="289" t="s">
        <v>673</v>
      </c>
      <c r="B22" s="352">
        <v>0.84100768171016094</v>
      </c>
      <c r="C22" s="352">
        <v>0.15899231828983892</v>
      </c>
      <c r="D22" s="352">
        <v>1</v>
      </c>
      <c r="E22" s="352"/>
    </row>
    <row r="23" spans="1:5" s="217" customFormat="1" ht="30" customHeight="1" thickBot="1">
      <c r="A23" s="345" t="s">
        <v>715</v>
      </c>
      <c r="B23" s="334" t="s">
        <v>133</v>
      </c>
      <c r="C23" s="334" t="s">
        <v>134</v>
      </c>
      <c r="D23" s="335" t="s">
        <v>747</v>
      </c>
      <c r="E23" s="343" t="s">
        <v>71</v>
      </c>
    </row>
    <row r="24" spans="1:5" s="217" customFormat="1" ht="15" customHeight="1" thickTop="1">
      <c r="A24" s="215" t="s">
        <v>701</v>
      </c>
      <c r="B24" s="215">
        <v>0</v>
      </c>
      <c r="C24" s="207">
        <v>0</v>
      </c>
      <c r="D24" s="215">
        <v>0</v>
      </c>
      <c r="E24" s="226">
        <v>0</v>
      </c>
    </row>
    <row r="25" spans="1:5" s="217" customFormat="1" ht="15" customHeight="1">
      <c r="A25" s="215" t="s">
        <v>702</v>
      </c>
      <c r="B25" s="215">
        <v>0</v>
      </c>
      <c r="C25" s="207">
        <v>0</v>
      </c>
      <c r="D25" s="215">
        <v>0</v>
      </c>
      <c r="E25" s="226">
        <v>0</v>
      </c>
    </row>
    <row r="26" spans="1:5" s="217" customFormat="1" ht="15" customHeight="1">
      <c r="A26" s="215" t="s">
        <v>703</v>
      </c>
      <c r="B26" s="215">
        <v>3</v>
      </c>
      <c r="C26" s="207">
        <v>13</v>
      </c>
      <c r="D26" s="215">
        <v>16</v>
      </c>
      <c r="E26" s="226">
        <v>1.8093202609944476E-4</v>
      </c>
    </row>
    <row r="27" spans="1:5" s="217" customFormat="1" ht="15" customHeight="1">
      <c r="A27" s="215" t="s">
        <v>704</v>
      </c>
      <c r="B27" s="215">
        <v>17</v>
      </c>
      <c r="C27" s="207">
        <v>71</v>
      </c>
      <c r="D27" s="215">
        <v>88</v>
      </c>
      <c r="E27" s="226">
        <v>9.9512614354694629E-4</v>
      </c>
    </row>
    <row r="28" spans="1:5" s="217" customFormat="1" ht="15" customHeight="1">
      <c r="A28" s="215" t="s">
        <v>705</v>
      </c>
      <c r="B28" s="215">
        <v>64</v>
      </c>
      <c r="C28" s="207">
        <v>183</v>
      </c>
      <c r="D28" s="215">
        <v>247</v>
      </c>
      <c r="E28" s="226">
        <v>2.7931381529101786E-3</v>
      </c>
    </row>
    <row r="29" spans="1:5" s="217" customFormat="1" ht="15" customHeight="1">
      <c r="A29" s="215" t="s">
        <v>706</v>
      </c>
      <c r="B29" s="215">
        <v>190</v>
      </c>
      <c r="C29" s="207">
        <v>315</v>
      </c>
      <c r="D29" s="215">
        <v>505</v>
      </c>
      <c r="E29" s="226">
        <v>5.7106670737637252E-3</v>
      </c>
    </row>
    <row r="30" spans="1:5" s="217" customFormat="1" ht="15" customHeight="1">
      <c r="A30" s="215" t="s">
        <v>707</v>
      </c>
      <c r="B30" s="215">
        <v>882</v>
      </c>
      <c r="C30" s="207">
        <v>211</v>
      </c>
      <c r="D30" s="215">
        <v>1093</v>
      </c>
      <c r="E30" s="226">
        <v>1.2359919032918321E-2</v>
      </c>
    </row>
    <row r="31" spans="1:5" s="217" customFormat="1" ht="15" customHeight="1">
      <c r="A31" s="215" t="s">
        <v>708</v>
      </c>
      <c r="B31" s="215">
        <v>2341</v>
      </c>
      <c r="C31" s="207">
        <v>241</v>
      </c>
      <c r="D31" s="215">
        <v>2582</v>
      </c>
      <c r="E31" s="226">
        <v>2.9197905711797898E-2</v>
      </c>
    </row>
    <row r="32" spans="1:5" s="217" customFormat="1" ht="15" customHeight="1">
      <c r="A32" s="215" t="s">
        <v>709</v>
      </c>
      <c r="B32" s="215">
        <v>3687</v>
      </c>
      <c r="C32" s="207">
        <v>169</v>
      </c>
      <c r="D32" s="215">
        <v>3856</v>
      </c>
      <c r="E32" s="226">
        <v>4.3604618289966188E-2</v>
      </c>
    </row>
    <row r="33" spans="1:5" s="217" customFormat="1" ht="15" customHeight="1">
      <c r="A33" s="215" t="s">
        <v>710</v>
      </c>
      <c r="B33" s="215">
        <v>7988</v>
      </c>
      <c r="C33" s="207">
        <v>285</v>
      </c>
      <c r="D33" s="215">
        <v>8273</v>
      </c>
      <c r="E33" s="226">
        <v>9.3553165745044159E-2</v>
      </c>
    </row>
    <row r="34" spans="1:5" s="217" customFormat="1" ht="15" customHeight="1">
      <c r="A34" s="215" t="s">
        <v>711</v>
      </c>
      <c r="B34" s="215">
        <v>21612</v>
      </c>
      <c r="C34" s="207">
        <v>512</v>
      </c>
      <c r="D34" s="215">
        <v>22124</v>
      </c>
      <c r="E34" s="226">
        <v>0.25018375908900725</v>
      </c>
    </row>
    <row r="35" spans="1:5" s="217" customFormat="1" ht="15" customHeight="1">
      <c r="A35" s="215" t="s">
        <v>712</v>
      </c>
      <c r="B35" s="215">
        <v>40140</v>
      </c>
      <c r="C35" s="207">
        <v>591</v>
      </c>
      <c r="D35" s="215">
        <v>40731</v>
      </c>
      <c r="E35" s="226">
        <v>0.46059639719103029</v>
      </c>
    </row>
    <row r="36" spans="1:5" s="217" customFormat="1" ht="15" customHeight="1">
      <c r="A36" s="215" t="s">
        <v>713</v>
      </c>
      <c r="B36" s="215">
        <v>5332</v>
      </c>
      <c r="C36" s="207">
        <v>547</v>
      </c>
      <c r="D36" s="215">
        <v>5879</v>
      </c>
      <c r="E36" s="226">
        <v>6.6481211339914734E-2</v>
      </c>
    </row>
    <row r="37" spans="1:5" s="217" customFormat="1" ht="15" customHeight="1">
      <c r="A37" s="215" t="s">
        <v>714</v>
      </c>
      <c r="B37" s="215">
        <v>2971</v>
      </c>
      <c r="C37" s="207">
        <v>66</v>
      </c>
      <c r="D37" s="215">
        <v>3037</v>
      </c>
      <c r="E37" s="226">
        <v>3.4343160204000862E-2</v>
      </c>
    </row>
    <row r="38" spans="1:5" s="217" customFormat="1" ht="15" customHeight="1">
      <c r="A38" s="218" t="s">
        <v>748</v>
      </c>
      <c r="B38" s="346">
        <v>85227</v>
      </c>
      <c r="C38" s="346">
        <v>3204</v>
      </c>
      <c r="D38" s="346">
        <v>88431</v>
      </c>
      <c r="E38" s="347">
        <v>1</v>
      </c>
    </row>
    <row r="39" spans="1:5" ht="15" customHeight="1">
      <c r="A39" s="341" t="s">
        <v>673</v>
      </c>
      <c r="B39" s="226">
        <v>0.96376836177358616</v>
      </c>
      <c r="C39" s="226">
        <v>3.6231638226413815E-2</v>
      </c>
      <c r="D39" s="226">
        <v>1</v>
      </c>
      <c r="E39" s="226"/>
    </row>
    <row r="40" spans="1:5" ht="15" customHeight="1" thickBot="1">
      <c r="A40" s="222"/>
      <c r="B40" s="223"/>
      <c r="C40" s="224"/>
      <c r="D40" s="223"/>
      <c r="E40" s="225"/>
    </row>
    <row r="41" spans="1:5" ht="15" customHeight="1" thickTop="1">
      <c r="A41" s="206" t="s">
        <v>596</v>
      </c>
      <c r="B41" s="226"/>
      <c r="C41" s="216"/>
      <c r="D41" s="226"/>
      <c r="E41" s="226"/>
    </row>
    <row r="42" spans="1:5" ht="15" customHeight="1">
      <c r="A42" s="184"/>
      <c r="B42" s="184"/>
      <c r="C42" s="207"/>
      <c r="D42" s="184"/>
      <c r="E42" s="226"/>
    </row>
    <row r="43" spans="1:5" ht="15" customHeight="1">
      <c r="A43" s="233"/>
      <c r="B43" s="184"/>
      <c r="C43" s="207"/>
      <c r="D43" s="184"/>
      <c r="E43" s="226"/>
    </row>
    <row r="44" spans="1:5" ht="15" customHeight="1">
      <c r="A44" s="235"/>
      <c r="B44" s="184"/>
      <c r="C44" s="207"/>
      <c r="D44" s="184"/>
      <c r="E44" s="226"/>
    </row>
  </sheetData>
  <mergeCells count="4">
    <mergeCell ref="A1:E1"/>
    <mergeCell ref="A2:E2"/>
    <mergeCell ref="A3:E3"/>
    <mergeCell ref="A4:E4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Y80"/>
  <sheetViews>
    <sheetView zoomScale="85" zoomScaleNormal="85" workbookViewId="0">
      <selection sqref="A1:Y1"/>
    </sheetView>
  </sheetViews>
  <sheetFormatPr defaultColWidth="11.42578125" defaultRowHeight="44.25"/>
  <cols>
    <col min="1" max="1" width="41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8" width="15.7109375" style="208" customWidth="1"/>
    <col min="19" max="19" width="27.7109375" style="208" customWidth="1"/>
    <col min="20" max="20" width="15.7109375" style="208" customWidth="1"/>
    <col min="21" max="21" width="27.7109375" style="208" customWidth="1"/>
    <col min="22" max="22" width="15.7109375" style="208" customWidth="1"/>
    <col min="23" max="23" width="27.7109375" style="208" customWidth="1"/>
    <col min="24" max="25" width="15.7109375" style="208" customWidth="1"/>
    <col min="26" max="256" width="11.42578125" style="208"/>
    <col min="257" max="257" width="41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4" width="15.7109375" style="208" customWidth="1"/>
    <col min="275" max="275" width="27.7109375" style="208" customWidth="1"/>
    <col min="276" max="276" width="15.7109375" style="208" customWidth="1"/>
    <col min="277" max="277" width="27.7109375" style="208" customWidth="1"/>
    <col min="278" max="278" width="15.7109375" style="208" customWidth="1"/>
    <col min="279" max="279" width="27.7109375" style="208" customWidth="1"/>
    <col min="280" max="281" width="15.7109375" style="208" customWidth="1"/>
    <col min="282" max="512" width="11.42578125" style="208"/>
    <col min="513" max="513" width="41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30" width="15.7109375" style="208" customWidth="1"/>
    <col min="531" max="531" width="27.7109375" style="208" customWidth="1"/>
    <col min="532" max="532" width="15.7109375" style="208" customWidth="1"/>
    <col min="533" max="533" width="27.7109375" style="208" customWidth="1"/>
    <col min="534" max="534" width="15.7109375" style="208" customWidth="1"/>
    <col min="535" max="535" width="27.7109375" style="208" customWidth="1"/>
    <col min="536" max="537" width="15.7109375" style="208" customWidth="1"/>
    <col min="538" max="768" width="11.42578125" style="208"/>
    <col min="769" max="769" width="41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6" width="15.7109375" style="208" customWidth="1"/>
    <col min="787" max="787" width="27.7109375" style="208" customWidth="1"/>
    <col min="788" max="788" width="15.7109375" style="208" customWidth="1"/>
    <col min="789" max="789" width="27.7109375" style="208" customWidth="1"/>
    <col min="790" max="790" width="15.7109375" style="208" customWidth="1"/>
    <col min="791" max="791" width="27.7109375" style="208" customWidth="1"/>
    <col min="792" max="793" width="15.7109375" style="208" customWidth="1"/>
    <col min="794" max="1024" width="11.42578125" style="208"/>
    <col min="1025" max="1025" width="41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2" width="15.7109375" style="208" customWidth="1"/>
    <col min="1043" max="1043" width="27.7109375" style="208" customWidth="1"/>
    <col min="1044" max="1044" width="15.7109375" style="208" customWidth="1"/>
    <col min="1045" max="1045" width="27.7109375" style="208" customWidth="1"/>
    <col min="1046" max="1046" width="15.7109375" style="208" customWidth="1"/>
    <col min="1047" max="1047" width="27.7109375" style="208" customWidth="1"/>
    <col min="1048" max="1049" width="15.7109375" style="208" customWidth="1"/>
    <col min="1050" max="1280" width="11.42578125" style="208"/>
    <col min="1281" max="1281" width="41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8" width="15.7109375" style="208" customWidth="1"/>
    <col min="1299" max="1299" width="27.7109375" style="208" customWidth="1"/>
    <col min="1300" max="1300" width="15.7109375" style="208" customWidth="1"/>
    <col min="1301" max="1301" width="27.7109375" style="208" customWidth="1"/>
    <col min="1302" max="1302" width="15.7109375" style="208" customWidth="1"/>
    <col min="1303" max="1303" width="27.7109375" style="208" customWidth="1"/>
    <col min="1304" max="1305" width="15.7109375" style="208" customWidth="1"/>
    <col min="1306" max="1536" width="11.42578125" style="208"/>
    <col min="1537" max="1537" width="41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4" width="15.7109375" style="208" customWidth="1"/>
    <col min="1555" max="1555" width="27.7109375" style="208" customWidth="1"/>
    <col min="1556" max="1556" width="15.7109375" style="208" customWidth="1"/>
    <col min="1557" max="1557" width="27.7109375" style="208" customWidth="1"/>
    <col min="1558" max="1558" width="15.7109375" style="208" customWidth="1"/>
    <col min="1559" max="1559" width="27.7109375" style="208" customWidth="1"/>
    <col min="1560" max="1561" width="15.7109375" style="208" customWidth="1"/>
    <col min="1562" max="1792" width="11.42578125" style="208"/>
    <col min="1793" max="1793" width="41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10" width="15.7109375" style="208" customWidth="1"/>
    <col min="1811" max="1811" width="27.7109375" style="208" customWidth="1"/>
    <col min="1812" max="1812" width="15.7109375" style="208" customWidth="1"/>
    <col min="1813" max="1813" width="27.7109375" style="208" customWidth="1"/>
    <col min="1814" max="1814" width="15.7109375" style="208" customWidth="1"/>
    <col min="1815" max="1815" width="27.7109375" style="208" customWidth="1"/>
    <col min="1816" max="1817" width="15.7109375" style="208" customWidth="1"/>
    <col min="1818" max="2048" width="11.42578125" style="208"/>
    <col min="2049" max="2049" width="41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6" width="15.7109375" style="208" customWidth="1"/>
    <col min="2067" max="2067" width="27.7109375" style="208" customWidth="1"/>
    <col min="2068" max="2068" width="15.7109375" style="208" customWidth="1"/>
    <col min="2069" max="2069" width="27.7109375" style="208" customWidth="1"/>
    <col min="2070" max="2070" width="15.7109375" style="208" customWidth="1"/>
    <col min="2071" max="2071" width="27.7109375" style="208" customWidth="1"/>
    <col min="2072" max="2073" width="15.7109375" style="208" customWidth="1"/>
    <col min="2074" max="2304" width="11.42578125" style="208"/>
    <col min="2305" max="2305" width="41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2" width="15.7109375" style="208" customWidth="1"/>
    <col min="2323" max="2323" width="27.7109375" style="208" customWidth="1"/>
    <col min="2324" max="2324" width="15.7109375" style="208" customWidth="1"/>
    <col min="2325" max="2325" width="27.7109375" style="208" customWidth="1"/>
    <col min="2326" max="2326" width="15.7109375" style="208" customWidth="1"/>
    <col min="2327" max="2327" width="27.7109375" style="208" customWidth="1"/>
    <col min="2328" max="2329" width="15.7109375" style="208" customWidth="1"/>
    <col min="2330" max="2560" width="11.42578125" style="208"/>
    <col min="2561" max="2561" width="41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8" width="15.7109375" style="208" customWidth="1"/>
    <col min="2579" max="2579" width="27.7109375" style="208" customWidth="1"/>
    <col min="2580" max="2580" width="15.7109375" style="208" customWidth="1"/>
    <col min="2581" max="2581" width="27.7109375" style="208" customWidth="1"/>
    <col min="2582" max="2582" width="15.7109375" style="208" customWidth="1"/>
    <col min="2583" max="2583" width="27.7109375" style="208" customWidth="1"/>
    <col min="2584" max="2585" width="15.7109375" style="208" customWidth="1"/>
    <col min="2586" max="2816" width="11.42578125" style="208"/>
    <col min="2817" max="2817" width="41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4" width="15.7109375" style="208" customWidth="1"/>
    <col min="2835" max="2835" width="27.7109375" style="208" customWidth="1"/>
    <col min="2836" max="2836" width="15.7109375" style="208" customWidth="1"/>
    <col min="2837" max="2837" width="27.7109375" style="208" customWidth="1"/>
    <col min="2838" max="2838" width="15.7109375" style="208" customWidth="1"/>
    <col min="2839" max="2839" width="27.7109375" style="208" customWidth="1"/>
    <col min="2840" max="2841" width="15.7109375" style="208" customWidth="1"/>
    <col min="2842" max="3072" width="11.42578125" style="208"/>
    <col min="3073" max="3073" width="41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90" width="15.7109375" style="208" customWidth="1"/>
    <col min="3091" max="3091" width="27.7109375" style="208" customWidth="1"/>
    <col min="3092" max="3092" width="15.7109375" style="208" customWidth="1"/>
    <col min="3093" max="3093" width="27.7109375" style="208" customWidth="1"/>
    <col min="3094" max="3094" width="15.7109375" style="208" customWidth="1"/>
    <col min="3095" max="3095" width="27.7109375" style="208" customWidth="1"/>
    <col min="3096" max="3097" width="15.7109375" style="208" customWidth="1"/>
    <col min="3098" max="3328" width="11.42578125" style="208"/>
    <col min="3329" max="3329" width="41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6" width="15.7109375" style="208" customWidth="1"/>
    <col min="3347" max="3347" width="27.7109375" style="208" customWidth="1"/>
    <col min="3348" max="3348" width="15.7109375" style="208" customWidth="1"/>
    <col min="3349" max="3349" width="27.7109375" style="208" customWidth="1"/>
    <col min="3350" max="3350" width="15.7109375" style="208" customWidth="1"/>
    <col min="3351" max="3351" width="27.7109375" style="208" customWidth="1"/>
    <col min="3352" max="3353" width="15.7109375" style="208" customWidth="1"/>
    <col min="3354" max="3584" width="11.42578125" style="208"/>
    <col min="3585" max="3585" width="41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2" width="15.7109375" style="208" customWidth="1"/>
    <col min="3603" max="3603" width="27.7109375" style="208" customWidth="1"/>
    <col min="3604" max="3604" width="15.7109375" style="208" customWidth="1"/>
    <col min="3605" max="3605" width="27.7109375" style="208" customWidth="1"/>
    <col min="3606" max="3606" width="15.7109375" style="208" customWidth="1"/>
    <col min="3607" max="3607" width="27.7109375" style="208" customWidth="1"/>
    <col min="3608" max="3609" width="15.7109375" style="208" customWidth="1"/>
    <col min="3610" max="3840" width="11.42578125" style="208"/>
    <col min="3841" max="3841" width="41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8" width="15.7109375" style="208" customWidth="1"/>
    <col min="3859" max="3859" width="27.7109375" style="208" customWidth="1"/>
    <col min="3860" max="3860" width="15.7109375" style="208" customWidth="1"/>
    <col min="3861" max="3861" width="27.7109375" style="208" customWidth="1"/>
    <col min="3862" max="3862" width="15.7109375" style="208" customWidth="1"/>
    <col min="3863" max="3863" width="27.7109375" style="208" customWidth="1"/>
    <col min="3864" max="3865" width="15.7109375" style="208" customWidth="1"/>
    <col min="3866" max="4096" width="11.42578125" style="208"/>
    <col min="4097" max="4097" width="41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4" width="15.7109375" style="208" customWidth="1"/>
    <col min="4115" max="4115" width="27.7109375" style="208" customWidth="1"/>
    <col min="4116" max="4116" width="15.7109375" style="208" customWidth="1"/>
    <col min="4117" max="4117" width="27.7109375" style="208" customWidth="1"/>
    <col min="4118" max="4118" width="15.7109375" style="208" customWidth="1"/>
    <col min="4119" max="4119" width="27.7109375" style="208" customWidth="1"/>
    <col min="4120" max="4121" width="15.7109375" style="208" customWidth="1"/>
    <col min="4122" max="4352" width="11.42578125" style="208"/>
    <col min="4353" max="4353" width="41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70" width="15.7109375" style="208" customWidth="1"/>
    <col min="4371" max="4371" width="27.7109375" style="208" customWidth="1"/>
    <col min="4372" max="4372" width="15.7109375" style="208" customWidth="1"/>
    <col min="4373" max="4373" width="27.7109375" style="208" customWidth="1"/>
    <col min="4374" max="4374" width="15.7109375" style="208" customWidth="1"/>
    <col min="4375" max="4375" width="27.7109375" style="208" customWidth="1"/>
    <col min="4376" max="4377" width="15.7109375" style="208" customWidth="1"/>
    <col min="4378" max="4608" width="11.42578125" style="208"/>
    <col min="4609" max="4609" width="41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6" width="15.7109375" style="208" customWidth="1"/>
    <col min="4627" max="4627" width="27.7109375" style="208" customWidth="1"/>
    <col min="4628" max="4628" width="15.7109375" style="208" customWidth="1"/>
    <col min="4629" max="4629" width="27.7109375" style="208" customWidth="1"/>
    <col min="4630" max="4630" width="15.7109375" style="208" customWidth="1"/>
    <col min="4631" max="4631" width="27.7109375" style="208" customWidth="1"/>
    <col min="4632" max="4633" width="15.7109375" style="208" customWidth="1"/>
    <col min="4634" max="4864" width="11.42578125" style="208"/>
    <col min="4865" max="4865" width="41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2" width="15.7109375" style="208" customWidth="1"/>
    <col min="4883" max="4883" width="27.7109375" style="208" customWidth="1"/>
    <col min="4884" max="4884" width="15.7109375" style="208" customWidth="1"/>
    <col min="4885" max="4885" width="27.7109375" style="208" customWidth="1"/>
    <col min="4886" max="4886" width="15.7109375" style="208" customWidth="1"/>
    <col min="4887" max="4887" width="27.7109375" style="208" customWidth="1"/>
    <col min="4888" max="4889" width="15.7109375" style="208" customWidth="1"/>
    <col min="4890" max="5120" width="11.42578125" style="208"/>
    <col min="5121" max="5121" width="41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8" width="15.7109375" style="208" customWidth="1"/>
    <col min="5139" max="5139" width="27.7109375" style="208" customWidth="1"/>
    <col min="5140" max="5140" width="15.7109375" style="208" customWidth="1"/>
    <col min="5141" max="5141" width="27.7109375" style="208" customWidth="1"/>
    <col min="5142" max="5142" width="15.7109375" style="208" customWidth="1"/>
    <col min="5143" max="5143" width="27.7109375" style="208" customWidth="1"/>
    <col min="5144" max="5145" width="15.7109375" style="208" customWidth="1"/>
    <col min="5146" max="5376" width="11.42578125" style="208"/>
    <col min="5377" max="5377" width="41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4" width="15.7109375" style="208" customWidth="1"/>
    <col min="5395" max="5395" width="27.7109375" style="208" customWidth="1"/>
    <col min="5396" max="5396" width="15.7109375" style="208" customWidth="1"/>
    <col min="5397" max="5397" width="27.7109375" style="208" customWidth="1"/>
    <col min="5398" max="5398" width="15.7109375" style="208" customWidth="1"/>
    <col min="5399" max="5399" width="27.7109375" style="208" customWidth="1"/>
    <col min="5400" max="5401" width="15.7109375" style="208" customWidth="1"/>
    <col min="5402" max="5632" width="11.42578125" style="208"/>
    <col min="5633" max="5633" width="41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50" width="15.7109375" style="208" customWidth="1"/>
    <col min="5651" max="5651" width="27.7109375" style="208" customWidth="1"/>
    <col min="5652" max="5652" width="15.7109375" style="208" customWidth="1"/>
    <col min="5653" max="5653" width="27.7109375" style="208" customWidth="1"/>
    <col min="5654" max="5654" width="15.7109375" style="208" customWidth="1"/>
    <col min="5655" max="5655" width="27.7109375" style="208" customWidth="1"/>
    <col min="5656" max="5657" width="15.7109375" style="208" customWidth="1"/>
    <col min="5658" max="5888" width="11.42578125" style="208"/>
    <col min="5889" max="5889" width="41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6" width="15.7109375" style="208" customWidth="1"/>
    <col min="5907" max="5907" width="27.7109375" style="208" customWidth="1"/>
    <col min="5908" max="5908" width="15.7109375" style="208" customWidth="1"/>
    <col min="5909" max="5909" width="27.7109375" style="208" customWidth="1"/>
    <col min="5910" max="5910" width="15.7109375" style="208" customWidth="1"/>
    <col min="5911" max="5911" width="27.7109375" style="208" customWidth="1"/>
    <col min="5912" max="5913" width="15.7109375" style="208" customWidth="1"/>
    <col min="5914" max="6144" width="11.42578125" style="208"/>
    <col min="6145" max="6145" width="41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2" width="15.7109375" style="208" customWidth="1"/>
    <col min="6163" max="6163" width="27.7109375" style="208" customWidth="1"/>
    <col min="6164" max="6164" width="15.7109375" style="208" customWidth="1"/>
    <col min="6165" max="6165" width="27.7109375" style="208" customWidth="1"/>
    <col min="6166" max="6166" width="15.7109375" style="208" customWidth="1"/>
    <col min="6167" max="6167" width="27.7109375" style="208" customWidth="1"/>
    <col min="6168" max="6169" width="15.7109375" style="208" customWidth="1"/>
    <col min="6170" max="6400" width="11.42578125" style="208"/>
    <col min="6401" max="6401" width="41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8" width="15.7109375" style="208" customWidth="1"/>
    <col min="6419" max="6419" width="27.7109375" style="208" customWidth="1"/>
    <col min="6420" max="6420" width="15.7109375" style="208" customWidth="1"/>
    <col min="6421" max="6421" width="27.7109375" style="208" customWidth="1"/>
    <col min="6422" max="6422" width="15.7109375" style="208" customWidth="1"/>
    <col min="6423" max="6423" width="27.7109375" style="208" customWidth="1"/>
    <col min="6424" max="6425" width="15.7109375" style="208" customWidth="1"/>
    <col min="6426" max="6656" width="11.42578125" style="208"/>
    <col min="6657" max="6657" width="41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4" width="15.7109375" style="208" customWidth="1"/>
    <col min="6675" max="6675" width="27.7109375" style="208" customWidth="1"/>
    <col min="6676" max="6676" width="15.7109375" style="208" customWidth="1"/>
    <col min="6677" max="6677" width="27.7109375" style="208" customWidth="1"/>
    <col min="6678" max="6678" width="15.7109375" style="208" customWidth="1"/>
    <col min="6679" max="6679" width="27.7109375" style="208" customWidth="1"/>
    <col min="6680" max="6681" width="15.7109375" style="208" customWidth="1"/>
    <col min="6682" max="6912" width="11.42578125" style="208"/>
    <col min="6913" max="6913" width="41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30" width="15.7109375" style="208" customWidth="1"/>
    <col min="6931" max="6931" width="27.7109375" style="208" customWidth="1"/>
    <col min="6932" max="6932" width="15.7109375" style="208" customWidth="1"/>
    <col min="6933" max="6933" width="27.7109375" style="208" customWidth="1"/>
    <col min="6934" max="6934" width="15.7109375" style="208" customWidth="1"/>
    <col min="6935" max="6935" width="27.7109375" style="208" customWidth="1"/>
    <col min="6936" max="6937" width="15.7109375" style="208" customWidth="1"/>
    <col min="6938" max="7168" width="11.42578125" style="208"/>
    <col min="7169" max="7169" width="41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6" width="15.7109375" style="208" customWidth="1"/>
    <col min="7187" max="7187" width="27.7109375" style="208" customWidth="1"/>
    <col min="7188" max="7188" width="15.7109375" style="208" customWidth="1"/>
    <col min="7189" max="7189" width="27.7109375" style="208" customWidth="1"/>
    <col min="7190" max="7190" width="15.7109375" style="208" customWidth="1"/>
    <col min="7191" max="7191" width="27.7109375" style="208" customWidth="1"/>
    <col min="7192" max="7193" width="15.7109375" style="208" customWidth="1"/>
    <col min="7194" max="7424" width="11.42578125" style="208"/>
    <col min="7425" max="7425" width="41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2" width="15.7109375" style="208" customWidth="1"/>
    <col min="7443" max="7443" width="27.7109375" style="208" customWidth="1"/>
    <col min="7444" max="7444" width="15.7109375" style="208" customWidth="1"/>
    <col min="7445" max="7445" width="27.7109375" style="208" customWidth="1"/>
    <col min="7446" max="7446" width="15.7109375" style="208" customWidth="1"/>
    <col min="7447" max="7447" width="27.7109375" style="208" customWidth="1"/>
    <col min="7448" max="7449" width="15.7109375" style="208" customWidth="1"/>
    <col min="7450" max="7680" width="11.42578125" style="208"/>
    <col min="7681" max="7681" width="41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8" width="15.7109375" style="208" customWidth="1"/>
    <col min="7699" max="7699" width="27.7109375" style="208" customWidth="1"/>
    <col min="7700" max="7700" width="15.7109375" style="208" customWidth="1"/>
    <col min="7701" max="7701" width="27.7109375" style="208" customWidth="1"/>
    <col min="7702" max="7702" width="15.7109375" style="208" customWidth="1"/>
    <col min="7703" max="7703" width="27.7109375" style="208" customWidth="1"/>
    <col min="7704" max="7705" width="15.7109375" style="208" customWidth="1"/>
    <col min="7706" max="7936" width="11.42578125" style="208"/>
    <col min="7937" max="7937" width="41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4" width="15.7109375" style="208" customWidth="1"/>
    <col min="7955" max="7955" width="27.7109375" style="208" customWidth="1"/>
    <col min="7956" max="7956" width="15.7109375" style="208" customWidth="1"/>
    <col min="7957" max="7957" width="27.7109375" style="208" customWidth="1"/>
    <col min="7958" max="7958" width="15.7109375" style="208" customWidth="1"/>
    <col min="7959" max="7959" width="27.7109375" style="208" customWidth="1"/>
    <col min="7960" max="7961" width="15.7109375" style="208" customWidth="1"/>
    <col min="7962" max="8192" width="11.42578125" style="208"/>
    <col min="8193" max="8193" width="41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10" width="15.7109375" style="208" customWidth="1"/>
    <col min="8211" max="8211" width="27.7109375" style="208" customWidth="1"/>
    <col min="8212" max="8212" width="15.7109375" style="208" customWidth="1"/>
    <col min="8213" max="8213" width="27.7109375" style="208" customWidth="1"/>
    <col min="8214" max="8214" width="15.7109375" style="208" customWidth="1"/>
    <col min="8215" max="8215" width="27.7109375" style="208" customWidth="1"/>
    <col min="8216" max="8217" width="15.7109375" style="208" customWidth="1"/>
    <col min="8218" max="8448" width="11.42578125" style="208"/>
    <col min="8449" max="8449" width="41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6" width="15.7109375" style="208" customWidth="1"/>
    <col min="8467" max="8467" width="27.7109375" style="208" customWidth="1"/>
    <col min="8468" max="8468" width="15.7109375" style="208" customWidth="1"/>
    <col min="8469" max="8469" width="27.7109375" style="208" customWidth="1"/>
    <col min="8470" max="8470" width="15.7109375" style="208" customWidth="1"/>
    <col min="8471" max="8471" width="27.7109375" style="208" customWidth="1"/>
    <col min="8472" max="8473" width="15.7109375" style="208" customWidth="1"/>
    <col min="8474" max="8704" width="11.42578125" style="208"/>
    <col min="8705" max="8705" width="41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2" width="15.7109375" style="208" customWidth="1"/>
    <col min="8723" max="8723" width="27.7109375" style="208" customWidth="1"/>
    <col min="8724" max="8724" width="15.7109375" style="208" customWidth="1"/>
    <col min="8725" max="8725" width="27.7109375" style="208" customWidth="1"/>
    <col min="8726" max="8726" width="15.7109375" style="208" customWidth="1"/>
    <col min="8727" max="8727" width="27.7109375" style="208" customWidth="1"/>
    <col min="8728" max="8729" width="15.7109375" style="208" customWidth="1"/>
    <col min="8730" max="8960" width="11.42578125" style="208"/>
    <col min="8961" max="8961" width="41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8" width="15.7109375" style="208" customWidth="1"/>
    <col min="8979" max="8979" width="27.7109375" style="208" customWidth="1"/>
    <col min="8980" max="8980" width="15.7109375" style="208" customWidth="1"/>
    <col min="8981" max="8981" width="27.7109375" style="208" customWidth="1"/>
    <col min="8982" max="8982" width="15.7109375" style="208" customWidth="1"/>
    <col min="8983" max="8983" width="27.7109375" style="208" customWidth="1"/>
    <col min="8984" max="8985" width="15.7109375" style="208" customWidth="1"/>
    <col min="8986" max="9216" width="11.42578125" style="208"/>
    <col min="9217" max="9217" width="41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4" width="15.7109375" style="208" customWidth="1"/>
    <col min="9235" max="9235" width="27.7109375" style="208" customWidth="1"/>
    <col min="9236" max="9236" width="15.7109375" style="208" customWidth="1"/>
    <col min="9237" max="9237" width="27.7109375" style="208" customWidth="1"/>
    <col min="9238" max="9238" width="15.7109375" style="208" customWidth="1"/>
    <col min="9239" max="9239" width="27.7109375" style="208" customWidth="1"/>
    <col min="9240" max="9241" width="15.7109375" style="208" customWidth="1"/>
    <col min="9242" max="9472" width="11.42578125" style="208"/>
    <col min="9473" max="9473" width="41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90" width="15.7109375" style="208" customWidth="1"/>
    <col min="9491" max="9491" width="27.7109375" style="208" customWidth="1"/>
    <col min="9492" max="9492" width="15.7109375" style="208" customWidth="1"/>
    <col min="9493" max="9493" width="27.7109375" style="208" customWidth="1"/>
    <col min="9494" max="9494" width="15.7109375" style="208" customWidth="1"/>
    <col min="9495" max="9495" width="27.7109375" style="208" customWidth="1"/>
    <col min="9496" max="9497" width="15.7109375" style="208" customWidth="1"/>
    <col min="9498" max="9728" width="11.42578125" style="208"/>
    <col min="9729" max="9729" width="41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6" width="15.7109375" style="208" customWidth="1"/>
    <col min="9747" max="9747" width="27.7109375" style="208" customWidth="1"/>
    <col min="9748" max="9748" width="15.7109375" style="208" customWidth="1"/>
    <col min="9749" max="9749" width="27.7109375" style="208" customWidth="1"/>
    <col min="9750" max="9750" width="15.7109375" style="208" customWidth="1"/>
    <col min="9751" max="9751" width="27.7109375" style="208" customWidth="1"/>
    <col min="9752" max="9753" width="15.7109375" style="208" customWidth="1"/>
    <col min="9754" max="9984" width="11.42578125" style="208"/>
    <col min="9985" max="9985" width="41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2" width="15.7109375" style="208" customWidth="1"/>
    <col min="10003" max="10003" width="27.7109375" style="208" customWidth="1"/>
    <col min="10004" max="10004" width="15.7109375" style="208" customWidth="1"/>
    <col min="10005" max="10005" width="27.7109375" style="208" customWidth="1"/>
    <col min="10006" max="10006" width="15.7109375" style="208" customWidth="1"/>
    <col min="10007" max="10007" width="27.7109375" style="208" customWidth="1"/>
    <col min="10008" max="10009" width="15.7109375" style="208" customWidth="1"/>
    <col min="10010" max="10240" width="11.42578125" style="208"/>
    <col min="10241" max="10241" width="41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8" width="15.7109375" style="208" customWidth="1"/>
    <col min="10259" max="10259" width="27.7109375" style="208" customWidth="1"/>
    <col min="10260" max="10260" width="15.7109375" style="208" customWidth="1"/>
    <col min="10261" max="10261" width="27.7109375" style="208" customWidth="1"/>
    <col min="10262" max="10262" width="15.7109375" style="208" customWidth="1"/>
    <col min="10263" max="10263" width="27.7109375" style="208" customWidth="1"/>
    <col min="10264" max="10265" width="15.7109375" style="208" customWidth="1"/>
    <col min="10266" max="10496" width="11.42578125" style="208"/>
    <col min="10497" max="10497" width="41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4" width="15.7109375" style="208" customWidth="1"/>
    <col min="10515" max="10515" width="27.7109375" style="208" customWidth="1"/>
    <col min="10516" max="10516" width="15.7109375" style="208" customWidth="1"/>
    <col min="10517" max="10517" width="27.7109375" style="208" customWidth="1"/>
    <col min="10518" max="10518" width="15.7109375" style="208" customWidth="1"/>
    <col min="10519" max="10519" width="27.7109375" style="208" customWidth="1"/>
    <col min="10520" max="10521" width="15.7109375" style="208" customWidth="1"/>
    <col min="10522" max="10752" width="11.42578125" style="208"/>
    <col min="10753" max="10753" width="41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70" width="15.7109375" style="208" customWidth="1"/>
    <col min="10771" max="10771" width="27.7109375" style="208" customWidth="1"/>
    <col min="10772" max="10772" width="15.7109375" style="208" customWidth="1"/>
    <col min="10773" max="10773" width="27.7109375" style="208" customWidth="1"/>
    <col min="10774" max="10774" width="15.7109375" style="208" customWidth="1"/>
    <col min="10775" max="10775" width="27.7109375" style="208" customWidth="1"/>
    <col min="10776" max="10777" width="15.7109375" style="208" customWidth="1"/>
    <col min="10778" max="11008" width="11.42578125" style="208"/>
    <col min="11009" max="11009" width="41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6" width="15.7109375" style="208" customWidth="1"/>
    <col min="11027" max="11027" width="27.7109375" style="208" customWidth="1"/>
    <col min="11028" max="11028" width="15.7109375" style="208" customWidth="1"/>
    <col min="11029" max="11029" width="27.7109375" style="208" customWidth="1"/>
    <col min="11030" max="11030" width="15.7109375" style="208" customWidth="1"/>
    <col min="11031" max="11031" width="27.7109375" style="208" customWidth="1"/>
    <col min="11032" max="11033" width="15.7109375" style="208" customWidth="1"/>
    <col min="11034" max="11264" width="11.42578125" style="208"/>
    <col min="11265" max="11265" width="41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2" width="15.7109375" style="208" customWidth="1"/>
    <col min="11283" max="11283" width="27.7109375" style="208" customWidth="1"/>
    <col min="11284" max="11284" width="15.7109375" style="208" customWidth="1"/>
    <col min="11285" max="11285" width="27.7109375" style="208" customWidth="1"/>
    <col min="11286" max="11286" width="15.7109375" style="208" customWidth="1"/>
    <col min="11287" max="11287" width="27.7109375" style="208" customWidth="1"/>
    <col min="11288" max="11289" width="15.7109375" style="208" customWidth="1"/>
    <col min="11290" max="11520" width="11.42578125" style="208"/>
    <col min="11521" max="11521" width="41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8" width="15.7109375" style="208" customWidth="1"/>
    <col min="11539" max="11539" width="27.7109375" style="208" customWidth="1"/>
    <col min="11540" max="11540" width="15.7109375" style="208" customWidth="1"/>
    <col min="11541" max="11541" width="27.7109375" style="208" customWidth="1"/>
    <col min="11542" max="11542" width="15.7109375" style="208" customWidth="1"/>
    <col min="11543" max="11543" width="27.7109375" style="208" customWidth="1"/>
    <col min="11544" max="11545" width="15.7109375" style="208" customWidth="1"/>
    <col min="11546" max="11776" width="11.42578125" style="208"/>
    <col min="11777" max="11777" width="41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4" width="15.7109375" style="208" customWidth="1"/>
    <col min="11795" max="11795" width="27.7109375" style="208" customWidth="1"/>
    <col min="11796" max="11796" width="15.7109375" style="208" customWidth="1"/>
    <col min="11797" max="11797" width="27.7109375" style="208" customWidth="1"/>
    <col min="11798" max="11798" width="15.7109375" style="208" customWidth="1"/>
    <col min="11799" max="11799" width="27.7109375" style="208" customWidth="1"/>
    <col min="11800" max="11801" width="15.7109375" style="208" customWidth="1"/>
    <col min="11802" max="12032" width="11.42578125" style="208"/>
    <col min="12033" max="12033" width="41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50" width="15.7109375" style="208" customWidth="1"/>
    <col min="12051" max="12051" width="27.7109375" style="208" customWidth="1"/>
    <col min="12052" max="12052" width="15.7109375" style="208" customWidth="1"/>
    <col min="12053" max="12053" width="27.7109375" style="208" customWidth="1"/>
    <col min="12054" max="12054" width="15.7109375" style="208" customWidth="1"/>
    <col min="12055" max="12055" width="27.7109375" style="208" customWidth="1"/>
    <col min="12056" max="12057" width="15.7109375" style="208" customWidth="1"/>
    <col min="12058" max="12288" width="11.42578125" style="208"/>
    <col min="12289" max="12289" width="41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6" width="15.7109375" style="208" customWidth="1"/>
    <col min="12307" max="12307" width="27.7109375" style="208" customWidth="1"/>
    <col min="12308" max="12308" width="15.7109375" style="208" customWidth="1"/>
    <col min="12309" max="12309" width="27.7109375" style="208" customWidth="1"/>
    <col min="12310" max="12310" width="15.7109375" style="208" customWidth="1"/>
    <col min="12311" max="12311" width="27.7109375" style="208" customWidth="1"/>
    <col min="12312" max="12313" width="15.7109375" style="208" customWidth="1"/>
    <col min="12314" max="12544" width="11.42578125" style="208"/>
    <col min="12545" max="12545" width="41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2" width="15.7109375" style="208" customWidth="1"/>
    <col min="12563" max="12563" width="27.7109375" style="208" customWidth="1"/>
    <col min="12564" max="12564" width="15.7109375" style="208" customWidth="1"/>
    <col min="12565" max="12565" width="27.7109375" style="208" customWidth="1"/>
    <col min="12566" max="12566" width="15.7109375" style="208" customWidth="1"/>
    <col min="12567" max="12567" width="27.7109375" style="208" customWidth="1"/>
    <col min="12568" max="12569" width="15.7109375" style="208" customWidth="1"/>
    <col min="12570" max="12800" width="11.42578125" style="208"/>
    <col min="12801" max="12801" width="41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8" width="15.7109375" style="208" customWidth="1"/>
    <col min="12819" max="12819" width="27.7109375" style="208" customWidth="1"/>
    <col min="12820" max="12820" width="15.7109375" style="208" customWidth="1"/>
    <col min="12821" max="12821" width="27.7109375" style="208" customWidth="1"/>
    <col min="12822" max="12822" width="15.7109375" style="208" customWidth="1"/>
    <col min="12823" max="12823" width="27.7109375" style="208" customWidth="1"/>
    <col min="12824" max="12825" width="15.7109375" style="208" customWidth="1"/>
    <col min="12826" max="13056" width="11.42578125" style="208"/>
    <col min="13057" max="13057" width="41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4" width="15.7109375" style="208" customWidth="1"/>
    <col min="13075" max="13075" width="27.7109375" style="208" customWidth="1"/>
    <col min="13076" max="13076" width="15.7109375" style="208" customWidth="1"/>
    <col min="13077" max="13077" width="27.7109375" style="208" customWidth="1"/>
    <col min="13078" max="13078" width="15.7109375" style="208" customWidth="1"/>
    <col min="13079" max="13079" width="27.7109375" style="208" customWidth="1"/>
    <col min="13080" max="13081" width="15.7109375" style="208" customWidth="1"/>
    <col min="13082" max="13312" width="11.42578125" style="208"/>
    <col min="13313" max="13313" width="41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30" width="15.7109375" style="208" customWidth="1"/>
    <col min="13331" max="13331" width="27.7109375" style="208" customWidth="1"/>
    <col min="13332" max="13332" width="15.7109375" style="208" customWidth="1"/>
    <col min="13333" max="13333" width="27.7109375" style="208" customWidth="1"/>
    <col min="13334" max="13334" width="15.7109375" style="208" customWidth="1"/>
    <col min="13335" max="13335" width="27.7109375" style="208" customWidth="1"/>
    <col min="13336" max="13337" width="15.7109375" style="208" customWidth="1"/>
    <col min="13338" max="13568" width="11.42578125" style="208"/>
    <col min="13569" max="13569" width="41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6" width="15.7109375" style="208" customWidth="1"/>
    <col min="13587" max="13587" width="27.7109375" style="208" customWidth="1"/>
    <col min="13588" max="13588" width="15.7109375" style="208" customWidth="1"/>
    <col min="13589" max="13589" width="27.7109375" style="208" customWidth="1"/>
    <col min="13590" max="13590" width="15.7109375" style="208" customWidth="1"/>
    <col min="13591" max="13591" width="27.7109375" style="208" customWidth="1"/>
    <col min="13592" max="13593" width="15.7109375" style="208" customWidth="1"/>
    <col min="13594" max="13824" width="11.42578125" style="208"/>
    <col min="13825" max="13825" width="41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2" width="15.7109375" style="208" customWidth="1"/>
    <col min="13843" max="13843" width="27.7109375" style="208" customWidth="1"/>
    <col min="13844" max="13844" width="15.7109375" style="208" customWidth="1"/>
    <col min="13845" max="13845" width="27.7109375" style="208" customWidth="1"/>
    <col min="13846" max="13846" width="15.7109375" style="208" customWidth="1"/>
    <col min="13847" max="13847" width="27.7109375" style="208" customWidth="1"/>
    <col min="13848" max="13849" width="15.7109375" style="208" customWidth="1"/>
    <col min="13850" max="14080" width="11.42578125" style="208"/>
    <col min="14081" max="14081" width="41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8" width="15.7109375" style="208" customWidth="1"/>
    <col min="14099" max="14099" width="27.7109375" style="208" customWidth="1"/>
    <col min="14100" max="14100" width="15.7109375" style="208" customWidth="1"/>
    <col min="14101" max="14101" width="27.7109375" style="208" customWidth="1"/>
    <col min="14102" max="14102" width="15.7109375" style="208" customWidth="1"/>
    <col min="14103" max="14103" width="27.7109375" style="208" customWidth="1"/>
    <col min="14104" max="14105" width="15.7109375" style="208" customWidth="1"/>
    <col min="14106" max="14336" width="11.42578125" style="208"/>
    <col min="14337" max="14337" width="41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4" width="15.7109375" style="208" customWidth="1"/>
    <col min="14355" max="14355" width="27.7109375" style="208" customWidth="1"/>
    <col min="14356" max="14356" width="15.7109375" style="208" customWidth="1"/>
    <col min="14357" max="14357" width="27.7109375" style="208" customWidth="1"/>
    <col min="14358" max="14358" width="15.7109375" style="208" customWidth="1"/>
    <col min="14359" max="14359" width="27.7109375" style="208" customWidth="1"/>
    <col min="14360" max="14361" width="15.7109375" style="208" customWidth="1"/>
    <col min="14362" max="14592" width="11.42578125" style="208"/>
    <col min="14593" max="14593" width="41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10" width="15.7109375" style="208" customWidth="1"/>
    <col min="14611" max="14611" width="27.7109375" style="208" customWidth="1"/>
    <col min="14612" max="14612" width="15.7109375" style="208" customWidth="1"/>
    <col min="14613" max="14613" width="27.7109375" style="208" customWidth="1"/>
    <col min="14614" max="14614" width="15.7109375" style="208" customWidth="1"/>
    <col min="14615" max="14615" width="27.7109375" style="208" customWidth="1"/>
    <col min="14616" max="14617" width="15.7109375" style="208" customWidth="1"/>
    <col min="14618" max="14848" width="11.42578125" style="208"/>
    <col min="14849" max="14849" width="41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6" width="15.7109375" style="208" customWidth="1"/>
    <col min="14867" max="14867" width="27.7109375" style="208" customWidth="1"/>
    <col min="14868" max="14868" width="15.7109375" style="208" customWidth="1"/>
    <col min="14869" max="14869" width="27.7109375" style="208" customWidth="1"/>
    <col min="14870" max="14870" width="15.7109375" style="208" customWidth="1"/>
    <col min="14871" max="14871" width="27.7109375" style="208" customWidth="1"/>
    <col min="14872" max="14873" width="15.7109375" style="208" customWidth="1"/>
    <col min="14874" max="15104" width="11.42578125" style="208"/>
    <col min="15105" max="15105" width="41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2" width="15.7109375" style="208" customWidth="1"/>
    <col min="15123" max="15123" width="27.7109375" style="208" customWidth="1"/>
    <col min="15124" max="15124" width="15.7109375" style="208" customWidth="1"/>
    <col min="15125" max="15125" width="27.7109375" style="208" customWidth="1"/>
    <col min="15126" max="15126" width="15.7109375" style="208" customWidth="1"/>
    <col min="15127" max="15127" width="27.7109375" style="208" customWidth="1"/>
    <col min="15128" max="15129" width="15.7109375" style="208" customWidth="1"/>
    <col min="15130" max="15360" width="11.42578125" style="208"/>
    <col min="15361" max="15361" width="41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8" width="15.7109375" style="208" customWidth="1"/>
    <col min="15379" max="15379" width="27.7109375" style="208" customWidth="1"/>
    <col min="15380" max="15380" width="15.7109375" style="208" customWidth="1"/>
    <col min="15381" max="15381" width="27.7109375" style="208" customWidth="1"/>
    <col min="15382" max="15382" width="15.7109375" style="208" customWidth="1"/>
    <col min="15383" max="15383" width="27.7109375" style="208" customWidth="1"/>
    <col min="15384" max="15385" width="15.7109375" style="208" customWidth="1"/>
    <col min="15386" max="15616" width="11.42578125" style="208"/>
    <col min="15617" max="15617" width="41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4" width="15.7109375" style="208" customWidth="1"/>
    <col min="15635" max="15635" width="27.7109375" style="208" customWidth="1"/>
    <col min="15636" max="15636" width="15.7109375" style="208" customWidth="1"/>
    <col min="15637" max="15637" width="27.7109375" style="208" customWidth="1"/>
    <col min="15638" max="15638" width="15.7109375" style="208" customWidth="1"/>
    <col min="15639" max="15639" width="27.7109375" style="208" customWidth="1"/>
    <col min="15640" max="15641" width="15.7109375" style="208" customWidth="1"/>
    <col min="15642" max="15872" width="11.42578125" style="208"/>
    <col min="15873" max="15873" width="41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90" width="15.7109375" style="208" customWidth="1"/>
    <col min="15891" max="15891" width="27.7109375" style="208" customWidth="1"/>
    <col min="15892" max="15892" width="15.7109375" style="208" customWidth="1"/>
    <col min="15893" max="15893" width="27.7109375" style="208" customWidth="1"/>
    <col min="15894" max="15894" width="15.7109375" style="208" customWidth="1"/>
    <col min="15895" max="15895" width="27.7109375" style="208" customWidth="1"/>
    <col min="15896" max="15897" width="15.7109375" style="208" customWidth="1"/>
    <col min="15898" max="16128" width="11.42578125" style="208"/>
    <col min="16129" max="16129" width="41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6" width="15.7109375" style="208" customWidth="1"/>
    <col min="16147" max="16147" width="27.7109375" style="208" customWidth="1"/>
    <col min="16148" max="16148" width="15.7109375" style="208" customWidth="1"/>
    <col min="16149" max="16149" width="27.7109375" style="208" customWidth="1"/>
    <col min="16150" max="16150" width="15.7109375" style="208" customWidth="1"/>
    <col min="16151" max="16151" width="27.7109375" style="208" customWidth="1"/>
    <col min="16152" max="16153" width="15.7109375" style="208" customWidth="1"/>
    <col min="16154" max="16384" width="11.42578125" style="208"/>
  </cols>
  <sheetData>
    <row r="1" spans="1:25" s="236" customFormat="1" ht="30" customHeight="1">
      <c r="A1" s="519" t="s">
        <v>132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  <c r="U1" s="519"/>
      <c r="V1" s="519"/>
      <c r="W1" s="519"/>
      <c r="X1" s="519"/>
      <c r="Y1" s="519"/>
    </row>
    <row r="2" spans="1:25" s="236" customFormat="1" ht="15" customHeight="1">
      <c r="A2" s="520" t="s">
        <v>716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  <c r="U2" s="520"/>
      <c r="V2" s="520"/>
      <c r="W2" s="520"/>
      <c r="X2" s="520"/>
      <c r="Y2" s="520"/>
    </row>
    <row r="3" spans="1:25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  <c r="U3" s="520"/>
      <c r="V3" s="520"/>
      <c r="W3" s="520"/>
      <c r="X3" s="520"/>
      <c r="Y3" s="520"/>
    </row>
    <row r="4" spans="1:25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21"/>
      <c r="S4" s="521"/>
      <c r="T4" s="521"/>
      <c r="U4" s="521"/>
      <c r="V4" s="521"/>
      <c r="W4" s="521"/>
      <c r="X4" s="521"/>
      <c r="Y4" s="521"/>
    </row>
    <row r="5" spans="1:25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  <c r="R5" s="234"/>
      <c r="S5" s="184"/>
      <c r="T5" s="234"/>
      <c r="U5" s="234"/>
      <c r="V5" s="184"/>
      <c r="W5" s="184"/>
      <c r="X5" s="234"/>
      <c r="Y5" s="184"/>
    </row>
    <row r="6" spans="1:25" s="314" customFormat="1" ht="15" customHeight="1">
      <c r="A6" s="313"/>
      <c r="B6" s="523" t="s">
        <v>133</v>
      </c>
      <c r="C6" s="523"/>
      <c r="D6" s="523"/>
      <c r="E6" s="523"/>
      <c r="F6" s="523"/>
      <c r="G6" s="523"/>
      <c r="H6" s="523"/>
      <c r="I6" s="523"/>
      <c r="J6" s="523" t="s">
        <v>134</v>
      </c>
      <c r="K6" s="523"/>
      <c r="L6" s="523"/>
      <c r="M6" s="523"/>
      <c r="N6" s="523"/>
      <c r="O6" s="523"/>
      <c r="P6" s="523"/>
      <c r="Q6" s="523"/>
      <c r="R6" s="523" t="s">
        <v>576</v>
      </c>
      <c r="S6" s="523"/>
      <c r="T6" s="523"/>
      <c r="U6" s="523"/>
      <c r="V6" s="523"/>
      <c r="W6" s="523"/>
      <c r="X6" s="523"/>
      <c r="Y6" s="523"/>
    </row>
    <row r="7" spans="1:25" s="256" customFormat="1" ht="39.950000000000003" customHeight="1">
      <c r="A7" s="253" t="s">
        <v>717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  <c r="R7" s="254" t="s">
        <v>74</v>
      </c>
      <c r="S7" s="254" t="s">
        <v>616</v>
      </c>
      <c r="T7" s="255" t="s">
        <v>617</v>
      </c>
      <c r="U7" s="254" t="s">
        <v>618</v>
      </c>
      <c r="V7" s="254" t="s">
        <v>619</v>
      </c>
      <c r="W7" s="254" t="s">
        <v>620</v>
      </c>
      <c r="X7" s="254" t="s">
        <v>621</v>
      </c>
      <c r="Y7" s="254" t="s">
        <v>72</v>
      </c>
    </row>
    <row r="8" spans="1:25" ht="15" customHeight="1">
      <c r="A8" s="264" t="s">
        <v>701</v>
      </c>
      <c r="B8" s="258">
        <v>0</v>
      </c>
      <c r="C8" s="258">
        <v>0</v>
      </c>
      <c r="D8" s="258">
        <v>0</v>
      </c>
      <c r="E8" s="258">
        <v>0</v>
      </c>
      <c r="F8" s="258">
        <v>0</v>
      </c>
      <c r="G8" s="258">
        <v>0</v>
      </c>
      <c r="H8" s="258">
        <v>0</v>
      </c>
      <c r="I8" s="258">
        <v>0</v>
      </c>
      <c r="J8" s="258">
        <v>0</v>
      </c>
      <c r="K8" s="258">
        <v>0</v>
      </c>
      <c r="L8" s="258">
        <v>0</v>
      </c>
      <c r="M8" s="258">
        <v>0</v>
      </c>
      <c r="N8" s="258">
        <v>0</v>
      </c>
      <c r="O8" s="258">
        <v>0</v>
      </c>
      <c r="P8" s="258">
        <v>0</v>
      </c>
      <c r="Q8" s="258">
        <v>0</v>
      </c>
      <c r="R8" s="258">
        <v>0</v>
      </c>
      <c r="S8" s="258">
        <v>0</v>
      </c>
      <c r="T8" s="258">
        <v>0</v>
      </c>
      <c r="U8" s="258">
        <v>0</v>
      </c>
      <c r="V8" s="258">
        <v>0</v>
      </c>
      <c r="W8" s="258">
        <v>0</v>
      </c>
      <c r="X8" s="258">
        <v>0</v>
      </c>
      <c r="Y8" s="258">
        <v>0</v>
      </c>
    </row>
    <row r="9" spans="1:25" ht="15" customHeight="1">
      <c r="A9" s="264" t="s">
        <v>702</v>
      </c>
      <c r="B9" s="259">
        <v>0</v>
      </c>
      <c r="C9" s="259">
        <v>0</v>
      </c>
      <c r="D9" s="259">
        <v>0</v>
      </c>
      <c r="E9" s="259">
        <v>0</v>
      </c>
      <c r="F9" s="259">
        <v>0</v>
      </c>
      <c r="G9" s="259">
        <v>0</v>
      </c>
      <c r="H9" s="259">
        <v>0</v>
      </c>
      <c r="I9" s="259">
        <v>0</v>
      </c>
      <c r="J9" s="259">
        <v>0</v>
      </c>
      <c r="K9" s="259">
        <v>0</v>
      </c>
      <c r="L9" s="258">
        <v>0</v>
      </c>
      <c r="M9" s="258">
        <v>0</v>
      </c>
      <c r="N9" s="258">
        <v>0</v>
      </c>
      <c r="O9" s="258">
        <v>0</v>
      </c>
      <c r="P9" s="258">
        <v>0</v>
      </c>
      <c r="Q9" s="258">
        <v>0</v>
      </c>
      <c r="R9" s="259">
        <v>0</v>
      </c>
      <c r="S9" s="259">
        <v>0</v>
      </c>
      <c r="T9" s="258">
        <v>0</v>
      </c>
      <c r="U9" s="258">
        <v>0</v>
      </c>
      <c r="V9" s="258">
        <v>0</v>
      </c>
      <c r="W9" s="258">
        <v>0</v>
      </c>
      <c r="X9" s="258">
        <v>0</v>
      </c>
      <c r="Y9" s="258">
        <v>0</v>
      </c>
    </row>
    <row r="10" spans="1:25" ht="15" customHeight="1">
      <c r="A10" s="264" t="s">
        <v>703</v>
      </c>
      <c r="B10" s="259">
        <v>13166.49452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9">
        <v>0</v>
      </c>
      <c r="I10" s="259">
        <v>13166.49452</v>
      </c>
      <c r="J10" s="259">
        <v>18208.718270000001</v>
      </c>
      <c r="K10" s="259">
        <v>13746.288960000002</v>
      </c>
      <c r="L10" s="258">
        <v>0</v>
      </c>
      <c r="M10" s="258">
        <v>0</v>
      </c>
      <c r="N10" s="258">
        <v>3546.1978399999998</v>
      </c>
      <c r="O10" s="258">
        <v>22948.188409999999</v>
      </c>
      <c r="P10" s="258">
        <v>4938.8925300000001</v>
      </c>
      <c r="Q10" s="258">
        <v>63388.286009999996</v>
      </c>
      <c r="R10" s="259">
        <v>31375.212789999998</v>
      </c>
      <c r="S10" s="259">
        <v>13746.288960000002</v>
      </c>
      <c r="T10" s="258">
        <v>0</v>
      </c>
      <c r="U10" s="258">
        <v>0</v>
      </c>
      <c r="V10" s="258">
        <v>3546.1978399999998</v>
      </c>
      <c r="W10" s="258">
        <v>22948.188409999999</v>
      </c>
      <c r="X10" s="258">
        <v>4938.8925300000001</v>
      </c>
      <c r="Y10" s="258">
        <v>76554.780530000004</v>
      </c>
    </row>
    <row r="11" spans="1:25" ht="15" customHeight="1">
      <c r="A11" s="264" t="s">
        <v>704</v>
      </c>
      <c r="B11" s="258">
        <v>23142.13797</v>
      </c>
      <c r="C11" s="258">
        <v>4444.0285999999996</v>
      </c>
      <c r="D11" s="258">
        <v>0</v>
      </c>
      <c r="E11" s="258">
        <v>0</v>
      </c>
      <c r="F11" s="258">
        <v>0</v>
      </c>
      <c r="G11" s="258">
        <v>0</v>
      </c>
      <c r="H11" s="258">
        <v>1.6458499999999998</v>
      </c>
      <c r="I11" s="258">
        <v>27587.812420000002</v>
      </c>
      <c r="J11" s="258">
        <v>57934.219420000001</v>
      </c>
      <c r="K11" s="258">
        <v>48981.24639</v>
      </c>
      <c r="L11" s="258">
        <v>0</v>
      </c>
      <c r="M11" s="258">
        <v>0</v>
      </c>
      <c r="N11" s="258">
        <v>3083.0189399999999</v>
      </c>
      <c r="O11" s="258">
        <v>15152.752779999999</v>
      </c>
      <c r="P11" s="258">
        <v>6953.6668499999996</v>
      </c>
      <c r="Q11" s="258">
        <v>132104.90437999999</v>
      </c>
      <c r="R11" s="258">
        <v>81076.357390000005</v>
      </c>
      <c r="S11" s="258">
        <v>53425.274990000005</v>
      </c>
      <c r="T11" s="258">
        <v>0</v>
      </c>
      <c r="U11" s="258">
        <v>0</v>
      </c>
      <c r="V11" s="258">
        <v>3083.0189399999999</v>
      </c>
      <c r="W11" s="258">
        <v>15152.752779999999</v>
      </c>
      <c r="X11" s="258">
        <v>6955.3127000000004</v>
      </c>
      <c r="Y11" s="258">
        <v>159692.71680000002</v>
      </c>
    </row>
    <row r="12" spans="1:25" ht="15" customHeight="1">
      <c r="A12" s="264" t="s">
        <v>705</v>
      </c>
      <c r="B12" s="258">
        <v>41935.829709999998</v>
      </c>
      <c r="C12" s="258">
        <v>11260.75325</v>
      </c>
      <c r="D12" s="258">
        <v>0</v>
      </c>
      <c r="E12" s="258">
        <v>0</v>
      </c>
      <c r="F12" s="258">
        <v>2382.7893100000001</v>
      </c>
      <c r="G12" s="258">
        <v>0</v>
      </c>
      <c r="H12" s="258">
        <v>8.4157099999999989</v>
      </c>
      <c r="I12" s="258">
        <v>55587.787979999994</v>
      </c>
      <c r="J12" s="258">
        <v>89768.472480000011</v>
      </c>
      <c r="K12" s="258">
        <v>65831.508979999999</v>
      </c>
      <c r="L12" s="258">
        <v>718.23089000000004</v>
      </c>
      <c r="M12" s="258">
        <v>1252.6163799999999</v>
      </c>
      <c r="N12" s="258">
        <v>7113.3871300000001</v>
      </c>
      <c r="O12" s="258">
        <v>4786.9575300000006</v>
      </c>
      <c r="P12" s="258">
        <v>5542.5936600000005</v>
      </c>
      <c r="Q12" s="258">
        <v>175013.76705000002</v>
      </c>
      <c r="R12" s="258">
        <v>131704.30218999999</v>
      </c>
      <c r="S12" s="258">
        <v>77092.262230000008</v>
      </c>
      <c r="T12" s="258">
        <v>718.23089000000004</v>
      </c>
      <c r="U12" s="258">
        <v>1252.6163799999999</v>
      </c>
      <c r="V12" s="258">
        <v>9496.1764399999993</v>
      </c>
      <c r="W12" s="258">
        <v>4786.9575300000006</v>
      </c>
      <c r="X12" s="258">
        <v>5551.0093699999998</v>
      </c>
      <c r="Y12" s="258">
        <v>230601.55502999999</v>
      </c>
    </row>
    <row r="13" spans="1:25" ht="15" customHeight="1">
      <c r="A13" s="264" t="s">
        <v>706</v>
      </c>
      <c r="B13" s="258">
        <v>63370.424359999997</v>
      </c>
      <c r="C13" s="258">
        <v>20867.587600000003</v>
      </c>
      <c r="D13" s="258">
        <v>0</v>
      </c>
      <c r="E13" s="258">
        <v>0</v>
      </c>
      <c r="F13" s="258">
        <v>3669.83815</v>
      </c>
      <c r="G13" s="258">
        <v>0</v>
      </c>
      <c r="H13" s="258">
        <v>125.49772999999999</v>
      </c>
      <c r="I13" s="258">
        <v>88033.347840000002</v>
      </c>
      <c r="J13" s="258">
        <v>84703.253450000004</v>
      </c>
      <c r="K13" s="258">
        <v>57794.692649999997</v>
      </c>
      <c r="L13" s="258">
        <v>799.02015000000006</v>
      </c>
      <c r="M13" s="258">
        <v>1196.64633</v>
      </c>
      <c r="N13" s="258">
        <v>3020.36861</v>
      </c>
      <c r="O13" s="258">
        <v>3165.1753900000003</v>
      </c>
      <c r="P13" s="258">
        <v>3268.1977099999999</v>
      </c>
      <c r="Q13" s="258">
        <v>153947.35428999999</v>
      </c>
      <c r="R13" s="258">
        <v>148073.67780999999</v>
      </c>
      <c r="S13" s="258">
        <v>78662.280249999996</v>
      </c>
      <c r="T13" s="258">
        <v>799.02015000000006</v>
      </c>
      <c r="U13" s="258">
        <v>1196.64633</v>
      </c>
      <c r="V13" s="258">
        <v>6690.20676</v>
      </c>
      <c r="W13" s="258">
        <v>3165.1753900000003</v>
      </c>
      <c r="X13" s="258">
        <v>3393.69544</v>
      </c>
      <c r="Y13" s="258">
        <v>241980.70212999999</v>
      </c>
    </row>
    <row r="14" spans="1:25" ht="15" customHeight="1">
      <c r="A14" s="264" t="s">
        <v>707</v>
      </c>
      <c r="B14" s="258">
        <v>192752.97477999999</v>
      </c>
      <c r="C14" s="258">
        <v>11361.959580000001</v>
      </c>
      <c r="D14" s="258">
        <v>304.47568000000001</v>
      </c>
      <c r="E14" s="258">
        <v>0</v>
      </c>
      <c r="F14" s="258">
        <v>6766.9505499999996</v>
      </c>
      <c r="G14" s="258">
        <v>299.28821999999997</v>
      </c>
      <c r="H14" s="258">
        <v>1092.27746</v>
      </c>
      <c r="I14" s="258">
        <v>212577.92627</v>
      </c>
      <c r="J14" s="258">
        <v>32295.060799999999</v>
      </c>
      <c r="K14" s="258">
        <v>20855.90035</v>
      </c>
      <c r="L14" s="258">
        <v>0</v>
      </c>
      <c r="M14" s="258">
        <v>302.1465</v>
      </c>
      <c r="N14" s="258">
        <v>1985.5459099999998</v>
      </c>
      <c r="O14" s="258">
        <v>1289.1549399999999</v>
      </c>
      <c r="P14" s="258">
        <v>1296.7318700000001</v>
      </c>
      <c r="Q14" s="258">
        <v>58024.540369999995</v>
      </c>
      <c r="R14" s="258">
        <v>225048.03558000003</v>
      </c>
      <c r="S14" s="258">
        <v>32217.859929999999</v>
      </c>
      <c r="T14" s="258">
        <v>304.47568000000001</v>
      </c>
      <c r="U14" s="258">
        <v>302.1465</v>
      </c>
      <c r="V14" s="258">
        <v>8752.4964600000003</v>
      </c>
      <c r="W14" s="258">
        <v>1588.4431599999998</v>
      </c>
      <c r="X14" s="258">
        <v>2389.0093299999999</v>
      </c>
      <c r="Y14" s="258">
        <v>270602.46664</v>
      </c>
    </row>
    <row r="15" spans="1:25" ht="15" customHeight="1">
      <c r="A15" s="264" t="s">
        <v>708</v>
      </c>
      <c r="B15" s="258">
        <v>369279.69643999997</v>
      </c>
      <c r="C15" s="258">
        <v>16470.17311</v>
      </c>
      <c r="D15" s="258">
        <v>678.38108</v>
      </c>
      <c r="E15" s="258">
        <v>0</v>
      </c>
      <c r="F15" s="258">
        <v>5549.9705599999998</v>
      </c>
      <c r="G15" s="258">
        <v>287.47207000000003</v>
      </c>
      <c r="H15" s="258">
        <v>2157.6600199999998</v>
      </c>
      <c r="I15" s="258">
        <v>394423.35327999998</v>
      </c>
      <c r="J15" s="258">
        <v>27343.355769999998</v>
      </c>
      <c r="K15" s="258">
        <v>10983.041039999998</v>
      </c>
      <c r="L15" s="258">
        <v>193.48212000000001</v>
      </c>
      <c r="M15" s="258">
        <v>0</v>
      </c>
      <c r="N15" s="258">
        <v>1249.5833700000001</v>
      </c>
      <c r="O15" s="258">
        <v>555.64936999999998</v>
      </c>
      <c r="P15" s="258">
        <v>393.3904</v>
      </c>
      <c r="Q15" s="258">
        <v>40718.502070000002</v>
      </c>
      <c r="R15" s="258">
        <v>396623.05220999999</v>
      </c>
      <c r="S15" s="258">
        <v>27453.21415</v>
      </c>
      <c r="T15" s="258">
        <v>871.86320000000001</v>
      </c>
      <c r="U15" s="258">
        <v>0</v>
      </c>
      <c r="V15" s="258">
        <v>6799.55393</v>
      </c>
      <c r="W15" s="258">
        <v>843.12143999999989</v>
      </c>
      <c r="X15" s="258">
        <v>2551.05042</v>
      </c>
      <c r="Y15" s="258">
        <v>435141.85535000003</v>
      </c>
    </row>
    <row r="16" spans="1:25" ht="15" customHeight="1">
      <c r="A16" s="264" t="s">
        <v>709</v>
      </c>
      <c r="B16" s="258">
        <v>414052.45954000001</v>
      </c>
      <c r="C16" s="258">
        <v>14481.50281</v>
      </c>
      <c r="D16" s="258">
        <v>244.76561999999998</v>
      </c>
      <c r="E16" s="258">
        <v>0</v>
      </c>
      <c r="F16" s="258">
        <v>3161.9824100000001</v>
      </c>
      <c r="G16" s="258">
        <v>0</v>
      </c>
      <c r="H16" s="258">
        <v>2379.4379199999998</v>
      </c>
      <c r="I16" s="258">
        <v>434320.1483</v>
      </c>
      <c r="J16" s="258">
        <v>15716.33807</v>
      </c>
      <c r="K16" s="258">
        <v>3381.9833599999997</v>
      </c>
      <c r="L16" s="258">
        <v>0</v>
      </c>
      <c r="M16" s="258">
        <v>107.72059</v>
      </c>
      <c r="N16" s="258">
        <v>600.31277</v>
      </c>
      <c r="O16" s="258">
        <v>0</v>
      </c>
      <c r="P16" s="258">
        <v>597.62029000000007</v>
      </c>
      <c r="Q16" s="258">
        <v>20403.975079999997</v>
      </c>
      <c r="R16" s="258">
        <v>429768.79761000001</v>
      </c>
      <c r="S16" s="258">
        <v>17863.48617</v>
      </c>
      <c r="T16" s="258">
        <v>244.76561999999998</v>
      </c>
      <c r="U16" s="258">
        <v>107.72059</v>
      </c>
      <c r="V16" s="258">
        <v>3762.2951800000001</v>
      </c>
      <c r="W16" s="258">
        <v>0</v>
      </c>
      <c r="X16" s="258">
        <v>2977.0582100000001</v>
      </c>
      <c r="Y16" s="258">
        <v>454724.12338</v>
      </c>
    </row>
    <row r="17" spans="1:25" ht="15" customHeight="1">
      <c r="A17" s="264" t="s">
        <v>710</v>
      </c>
      <c r="B17" s="258">
        <v>641465.2868</v>
      </c>
      <c r="C17" s="258">
        <v>22713.976489999997</v>
      </c>
      <c r="D17" s="258">
        <v>761.10286999999994</v>
      </c>
      <c r="E17" s="258">
        <v>164.80622</v>
      </c>
      <c r="F17" s="258">
        <v>3224.1735899999999</v>
      </c>
      <c r="G17" s="258">
        <v>309.12114000000003</v>
      </c>
      <c r="H17" s="258">
        <v>3611.3713299999999</v>
      </c>
      <c r="I17" s="258">
        <v>672249.83844000008</v>
      </c>
      <c r="J17" s="258">
        <v>17240.06741</v>
      </c>
      <c r="K17" s="258">
        <v>5196.8742199999997</v>
      </c>
      <c r="L17" s="258">
        <v>0</v>
      </c>
      <c r="M17" s="258">
        <v>150.2045</v>
      </c>
      <c r="N17" s="258">
        <v>709.58618999999999</v>
      </c>
      <c r="O17" s="258">
        <v>74.582259999999991</v>
      </c>
      <c r="P17" s="258">
        <v>653.70983999999999</v>
      </c>
      <c r="Q17" s="258">
        <v>24025.024420000002</v>
      </c>
      <c r="R17" s="258">
        <v>658705.35421000002</v>
      </c>
      <c r="S17" s="258">
        <v>27910.850710000002</v>
      </c>
      <c r="T17" s="258">
        <v>761.10286999999994</v>
      </c>
      <c r="U17" s="258">
        <v>315.01071999999999</v>
      </c>
      <c r="V17" s="258">
        <v>3933.7597799999999</v>
      </c>
      <c r="W17" s="258">
        <v>383.70340000000004</v>
      </c>
      <c r="X17" s="258">
        <v>4265.0811699999995</v>
      </c>
      <c r="Y17" s="258">
        <v>696274.86285999999</v>
      </c>
    </row>
    <row r="18" spans="1:25" ht="15" customHeight="1">
      <c r="A18" s="264" t="s">
        <v>711</v>
      </c>
      <c r="B18" s="258">
        <v>986408.45163000003</v>
      </c>
      <c r="C18" s="258">
        <v>39184.19844</v>
      </c>
      <c r="D18" s="258">
        <v>3184.8747799999996</v>
      </c>
      <c r="E18" s="258">
        <v>117.422</v>
      </c>
      <c r="F18" s="258">
        <v>7469.0851299999995</v>
      </c>
      <c r="G18" s="258">
        <v>261.92174</v>
      </c>
      <c r="H18" s="258">
        <v>11309.186589999999</v>
      </c>
      <c r="I18" s="258">
        <v>1047935.1403099999</v>
      </c>
      <c r="J18" s="258">
        <v>18599.119979999999</v>
      </c>
      <c r="K18" s="258">
        <v>5356.6982300000009</v>
      </c>
      <c r="L18" s="258">
        <v>92.058320000000009</v>
      </c>
      <c r="M18" s="258">
        <v>101.85769000000001</v>
      </c>
      <c r="N18" s="258">
        <v>1445.07519</v>
      </c>
      <c r="O18" s="258">
        <v>178.82744</v>
      </c>
      <c r="P18" s="258">
        <v>442.69074999999998</v>
      </c>
      <c r="Q18" s="258">
        <v>26216.327600000001</v>
      </c>
      <c r="R18" s="258">
        <v>1005007.57161</v>
      </c>
      <c r="S18" s="258">
        <v>44540.896670000002</v>
      </c>
      <c r="T18" s="258">
        <v>3276.9331000000002</v>
      </c>
      <c r="U18" s="258">
        <v>219.27969000000002</v>
      </c>
      <c r="V18" s="258">
        <v>8914.1603200000009</v>
      </c>
      <c r="W18" s="258">
        <v>440.74917999999997</v>
      </c>
      <c r="X18" s="258">
        <v>11751.877339999999</v>
      </c>
      <c r="Y18" s="258">
        <v>1074151.4679100001</v>
      </c>
    </row>
    <row r="19" spans="1:25" ht="15" customHeight="1">
      <c r="A19" s="264" t="s">
        <v>712</v>
      </c>
      <c r="B19" s="258">
        <v>710413.09661000001</v>
      </c>
      <c r="C19" s="258">
        <v>28703.727070000001</v>
      </c>
      <c r="D19" s="258">
        <v>10936.08063</v>
      </c>
      <c r="E19" s="258">
        <v>565.88556999999992</v>
      </c>
      <c r="F19" s="258">
        <v>682.53790000000004</v>
      </c>
      <c r="G19" s="258">
        <v>0</v>
      </c>
      <c r="H19" s="258">
        <v>20222.117979999999</v>
      </c>
      <c r="I19" s="258">
        <v>771523.44576000003</v>
      </c>
      <c r="J19" s="258">
        <v>8246.1472400000002</v>
      </c>
      <c r="K19" s="258">
        <v>1680.51341</v>
      </c>
      <c r="L19" s="258">
        <v>128.35986</v>
      </c>
      <c r="M19" s="258">
        <v>24.57911</v>
      </c>
      <c r="N19" s="258">
        <v>162.72297</v>
      </c>
      <c r="O19" s="258">
        <v>0</v>
      </c>
      <c r="P19" s="258">
        <v>1492.01234</v>
      </c>
      <c r="Q19" s="258">
        <v>11734.334929999999</v>
      </c>
      <c r="R19" s="258">
        <v>718659.24384999997</v>
      </c>
      <c r="S19" s="258">
        <v>30384.24048</v>
      </c>
      <c r="T19" s="258">
        <v>11064.440490000001</v>
      </c>
      <c r="U19" s="258">
        <v>590.46468000000004</v>
      </c>
      <c r="V19" s="258">
        <v>845.26086999999995</v>
      </c>
      <c r="W19" s="258">
        <v>0</v>
      </c>
      <c r="X19" s="258">
        <v>21714.13032</v>
      </c>
      <c r="Y19" s="258">
        <v>783257.78069000004</v>
      </c>
    </row>
    <row r="20" spans="1:25" ht="15" customHeight="1">
      <c r="A20" s="264" t="s">
        <v>713</v>
      </c>
      <c r="B20" s="258">
        <v>25608.207539999999</v>
      </c>
      <c r="C20" s="258">
        <v>468.17496999999997</v>
      </c>
      <c r="D20" s="258">
        <v>684.67012</v>
      </c>
      <c r="E20" s="258">
        <v>9.178469999999999</v>
      </c>
      <c r="F20" s="258">
        <v>0</v>
      </c>
      <c r="G20" s="258">
        <v>0</v>
      </c>
      <c r="H20" s="258">
        <v>823.70187999999996</v>
      </c>
      <c r="I20" s="258">
        <v>27593.932980000001</v>
      </c>
      <c r="J20" s="258">
        <v>388.61597999999998</v>
      </c>
      <c r="K20" s="258">
        <v>22.415939999999999</v>
      </c>
      <c r="L20" s="258">
        <v>4.2697299999999991</v>
      </c>
      <c r="M20" s="258">
        <v>6.0875000000000004</v>
      </c>
      <c r="N20" s="258">
        <v>0</v>
      </c>
      <c r="O20" s="258">
        <v>0</v>
      </c>
      <c r="P20" s="258">
        <v>3069.79684</v>
      </c>
      <c r="Q20" s="258">
        <v>3491.1859900000004</v>
      </c>
      <c r="R20" s="258">
        <v>25996.823519999998</v>
      </c>
      <c r="S20" s="258">
        <v>490.59090999999995</v>
      </c>
      <c r="T20" s="258">
        <v>688.93984999999998</v>
      </c>
      <c r="U20" s="258">
        <v>15.265969999999999</v>
      </c>
      <c r="V20" s="258">
        <v>0</v>
      </c>
      <c r="W20" s="258">
        <v>0</v>
      </c>
      <c r="X20" s="258">
        <v>3893.49872</v>
      </c>
      <c r="Y20" s="258">
        <v>31085.11897</v>
      </c>
    </row>
    <row r="21" spans="1:25" s="217" customFormat="1" ht="15" customHeight="1">
      <c r="A21" s="264" t="s">
        <v>714</v>
      </c>
      <c r="B21" s="258">
        <v>5892.9825700000001</v>
      </c>
      <c r="C21" s="258">
        <v>82.03716</v>
      </c>
      <c r="D21" s="258">
        <v>148.77543</v>
      </c>
      <c r="E21" s="258">
        <v>1.1889799999999999</v>
      </c>
      <c r="F21" s="258">
        <v>0</v>
      </c>
      <c r="G21" s="258">
        <v>0</v>
      </c>
      <c r="H21" s="258">
        <v>273.54984000000002</v>
      </c>
      <c r="I21" s="258">
        <v>6398.5339800000002</v>
      </c>
      <c r="J21" s="258">
        <v>91.003799999999998</v>
      </c>
      <c r="K21" s="258">
        <v>2.15754</v>
      </c>
      <c r="L21" s="258">
        <v>0</v>
      </c>
      <c r="M21" s="258">
        <v>0</v>
      </c>
      <c r="N21" s="258">
        <v>0</v>
      </c>
      <c r="O21" s="258">
        <v>0</v>
      </c>
      <c r="P21" s="258">
        <v>39.562919999999998</v>
      </c>
      <c r="Q21" s="258">
        <v>132.72426000000002</v>
      </c>
      <c r="R21" s="258">
        <v>5983.9863700000005</v>
      </c>
      <c r="S21" s="258">
        <v>84.194699999999997</v>
      </c>
      <c r="T21" s="258">
        <v>148.77543</v>
      </c>
      <c r="U21" s="258">
        <v>1.1889799999999999</v>
      </c>
      <c r="V21" s="258">
        <v>0</v>
      </c>
      <c r="W21" s="258">
        <v>0</v>
      </c>
      <c r="X21" s="258">
        <v>313.11276000000004</v>
      </c>
      <c r="Y21" s="258">
        <v>6531.2582400000001</v>
      </c>
    </row>
    <row r="22" spans="1:25" s="217" customFormat="1" ht="15" customHeight="1">
      <c r="A22" s="250" t="s">
        <v>613</v>
      </c>
      <c r="B22" s="260">
        <v>3487488.0424699998</v>
      </c>
      <c r="C22" s="260">
        <v>170038.11908</v>
      </c>
      <c r="D22" s="260">
        <v>16943.126210000002</v>
      </c>
      <c r="E22" s="260">
        <v>858.48123999999984</v>
      </c>
      <c r="F22" s="260">
        <v>32907.327599999997</v>
      </c>
      <c r="G22" s="260">
        <v>1157.8031699999999</v>
      </c>
      <c r="H22" s="260">
        <v>42004.862309999997</v>
      </c>
      <c r="I22" s="260">
        <v>3751397.7620800002</v>
      </c>
      <c r="J22" s="260">
        <v>370534.37267000007</v>
      </c>
      <c r="K22" s="260">
        <v>233833.32107000003</v>
      </c>
      <c r="L22" s="260">
        <v>1935.4210700000003</v>
      </c>
      <c r="M22" s="260">
        <v>3141.8585999999996</v>
      </c>
      <c r="N22" s="260">
        <v>22915.798920000001</v>
      </c>
      <c r="O22" s="260">
        <v>48151.288120000005</v>
      </c>
      <c r="P22" s="260">
        <v>28688.865999999998</v>
      </c>
      <c r="Q22" s="260">
        <v>709200.92645000003</v>
      </c>
      <c r="R22" s="260">
        <v>3858022.4151400002</v>
      </c>
      <c r="S22" s="260">
        <v>403871.44015000004</v>
      </c>
      <c r="T22" s="260">
        <v>18878.547280000003</v>
      </c>
      <c r="U22" s="260">
        <v>4000.3398399999996</v>
      </c>
      <c r="V22" s="260">
        <v>55823.126520000005</v>
      </c>
      <c r="W22" s="260">
        <v>49309.091290000004</v>
      </c>
      <c r="X22" s="260">
        <v>70693.728310000006</v>
      </c>
      <c r="Y22" s="260">
        <v>4460598.6885300009</v>
      </c>
    </row>
    <row r="23" spans="1:25" ht="15" customHeight="1" thickBot="1">
      <c r="A23" s="222"/>
      <c r="B23" s="228"/>
      <c r="C23" s="224"/>
      <c r="D23" s="224"/>
      <c r="E23" s="224"/>
      <c r="F23" s="224"/>
      <c r="G23" s="224"/>
      <c r="H23" s="224"/>
      <c r="I23" s="224"/>
      <c r="J23" s="224"/>
      <c r="K23" s="224"/>
      <c r="L23" s="228"/>
      <c r="M23" s="228"/>
      <c r="N23" s="228"/>
      <c r="O23" s="228"/>
      <c r="P23" s="228"/>
      <c r="Q23" s="228"/>
      <c r="R23" s="224"/>
      <c r="S23" s="224"/>
      <c r="T23" s="228"/>
      <c r="U23" s="228"/>
      <c r="V23" s="228"/>
      <c r="W23" s="228"/>
      <c r="X23" s="228"/>
      <c r="Y23" s="228"/>
    </row>
    <row r="24" spans="1:25" ht="15" customHeight="1" thickTop="1">
      <c r="A24" s="206" t="s">
        <v>596</v>
      </c>
      <c r="B24" s="226"/>
      <c r="C24" s="216"/>
      <c r="D24" s="216"/>
      <c r="E24" s="216"/>
      <c r="F24" s="216"/>
      <c r="G24" s="216"/>
      <c r="H24" s="216"/>
      <c r="I24" s="216"/>
      <c r="J24" s="216"/>
      <c r="K24" s="216"/>
      <c r="L24" s="226"/>
      <c r="M24" s="226"/>
      <c r="N24" s="184"/>
      <c r="O24" s="184"/>
      <c r="P24" s="184"/>
      <c r="Q24" s="184"/>
      <c r="R24" s="216"/>
      <c r="S24" s="216"/>
      <c r="T24" s="226"/>
      <c r="U24" s="226"/>
      <c r="V24" s="184"/>
      <c r="W24" s="184"/>
      <c r="X24" s="184"/>
      <c r="Y24" s="184"/>
    </row>
    <row r="25" spans="1:25" ht="15" customHeight="1">
      <c r="A25" s="233"/>
      <c r="B25" s="215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15"/>
      <c r="N25" s="184"/>
      <c r="O25" s="184"/>
      <c r="P25" s="184"/>
      <c r="Q25" s="184"/>
      <c r="R25" s="207"/>
      <c r="S25" s="207"/>
      <c r="T25" s="207"/>
      <c r="U25" s="215"/>
      <c r="V25" s="184"/>
      <c r="W25" s="184"/>
      <c r="X25" s="184"/>
      <c r="Y25" s="184"/>
    </row>
    <row r="26" spans="1:25" ht="15" customHeight="1"/>
    <row r="27" spans="1:25" ht="15" customHeight="1"/>
    <row r="28" spans="1:25" ht="15" customHeight="1"/>
    <row r="29" spans="1:25" ht="15" customHeight="1"/>
    <row r="30" spans="1:25" ht="15" customHeight="1"/>
    <row r="31" spans="1:25" ht="15" customHeight="1"/>
    <row r="32" spans="1:25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D26"/>
  <sheetViews>
    <sheetView zoomScaleNormal="100" workbookViewId="0">
      <selection activeCell="A3" sqref="A3:D3"/>
    </sheetView>
  </sheetViews>
  <sheetFormatPr defaultRowHeight="12.75"/>
  <cols>
    <col min="1" max="1" width="50.85546875" style="209" customWidth="1"/>
    <col min="2" max="2" width="13.85546875" style="208" customWidth="1"/>
    <col min="3" max="3" width="15.140625" style="208" customWidth="1"/>
    <col min="4" max="4" width="15.5703125" style="208" customWidth="1"/>
    <col min="5" max="256" width="9.140625" style="208"/>
    <col min="257" max="257" width="50.85546875" style="208" customWidth="1"/>
    <col min="258" max="258" width="13.85546875" style="208" customWidth="1"/>
    <col min="259" max="259" width="15.140625" style="208" customWidth="1"/>
    <col min="260" max="260" width="15.5703125" style="208" customWidth="1"/>
    <col min="261" max="512" width="9.140625" style="208"/>
    <col min="513" max="513" width="50.85546875" style="208" customWidth="1"/>
    <col min="514" max="514" width="13.85546875" style="208" customWidth="1"/>
    <col min="515" max="515" width="15.140625" style="208" customWidth="1"/>
    <col min="516" max="516" width="15.5703125" style="208" customWidth="1"/>
    <col min="517" max="768" width="9.140625" style="208"/>
    <col min="769" max="769" width="50.85546875" style="208" customWidth="1"/>
    <col min="770" max="770" width="13.85546875" style="208" customWidth="1"/>
    <col min="771" max="771" width="15.140625" style="208" customWidth="1"/>
    <col min="772" max="772" width="15.5703125" style="208" customWidth="1"/>
    <col min="773" max="1024" width="9.140625" style="208"/>
    <col min="1025" max="1025" width="50.85546875" style="208" customWidth="1"/>
    <col min="1026" max="1026" width="13.85546875" style="208" customWidth="1"/>
    <col min="1027" max="1027" width="15.140625" style="208" customWidth="1"/>
    <col min="1028" max="1028" width="15.5703125" style="208" customWidth="1"/>
    <col min="1029" max="1280" width="9.140625" style="208"/>
    <col min="1281" max="1281" width="50.85546875" style="208" customWidth="1"/>
    <col min="1282" max="1282" width="13.85546875" style="208" customWidth="1"/>
    <col min="1283" max="1283" width="15.140625" style="208" customWidth="1"/>
    <col min="1284" max="1284" width="15.5703125" style="208" customWidth="1"/>
    <col min="1285" max="1536" width="9.140625" style="208"/>
    <col min="1537" max="1537" width="50.85546875" style="208" customWidth="1"/>
    <col min="1538" max="1538" width="13.85546875" style="208" customWidth="1"/>
    <col min="1539" max="1539" width="15.140625" style="208" customWidth="1"/>
    <col min="1540" max="1540" width="15.5703125" style="208" customWidth="1"/>
    <col min="1541" max="1792" width="9.140625" style="208"/>
    <col min="1793" max="1793" width="50.85546875" style="208" customWidth="1"/>
    <col min="1794" max="1794" width="13.85546875" style="208" customWidth="1"/>
    <col min="1795" max="1795" width="15.140625" style="208" customWidth="1"/>
    <col min="1796" max="1796" width="15.5703125" style="208" customWidth="1"/>
    <col min="1797" max="2048" width="9.140625" style="208"/>
    <col min="2049" max="2049" width="50.85546875" style="208" customWidth="1"/>
    <col min="2050" max="2050" width="13.85546875" style="208" customWidth="1"/>
    <col min="2051" max="2051" width="15.140625" style="208" customWidth="1"/>
    <col min="2052" max="2052" width="15.5703125" style="208" customWidth="1"/>
    <col min="2053" max="2304" width="9.140625" style="208"/>
    <col min="2305" max="2305" width="50.85546875" style="208" customWidth="1"/>
    <col min="2306" max="2306" width="13.85546875" style="208" customWidth="1"/>
    <col min="2307" max="2307" width="15.140625" style="208" customWidth="1"/>
    <col min="2308" max="2308" width="15.5703125" style="208" customWidth="1"/>
    <col min="2309" max="2560" width="9.140625" style="208"/>
    <col min="2561" max="2561" width="50.85546875" style="208" customWidth="1"/>
    <col min="2562" max="2562" width="13.85546875" style="208" customWidth="1"/>
    <col min="2563" max="2563" width="15.140625" style="208" customWidth="1"/>
    <col min="2564" max="2564" width="15.5703125" style="208" customWidth="1"/>
    <col min="2565" max="2816" width="9.140625" style="208"/>
    <col min="2817" max="2817" width="50.85546875" style="208" customWidth="1"/>
    <col min="2818" max="2818" width="13.85546875" style="208" customWidth="1"/>
    <col min="2819" max="2819" width="15.140625" style="208" customWidth="1"/>
    <col min="2820" max="2820" width="15.5703125" style="208" customWidth="1"/>
    <col min="2821" max="3072" width="9.140625" style="208"/>
    <col min="3073" max="3073" width="50.85546875" style="208" customWidth="1"/>
    <col min="3074" max="3074" width="13.85546875" style="208" customWidth="1"/>
    <col min="3075" max="3075" width="15.140625" style="208" customWidth="1"/>
    <col min="3076" max="3076" width="15.5703125" style="208" customWidth="1"/>
    <col min="3077" max="3328" width="9.140625" style="208"/>
    <col min="3329" max="3329" width="50.85546875" style="208" customWidth="1"/>
    <col min="3330" max="3330" width="13.85546875" style="208" customWidth="1"/>
    <col min="3331" max="3331" width="15.140625" style="208" customWidth="1"/>
    <col min="3332" max="3332" width="15.5703125" style="208" customWidth="1"/>
    <col min="3333" max="3584" width="9.140625" style="208"/>
    <col min="3585" max="3585" width="50.85546875" style="208" customWidth="1"/>
    <col min="3586" max="3586" width="13.85546875" style="208" customWidth="1"/>
    <col min="3587" max="3587" width="15.140625" style="208" customWidth="1"/>
    <col min="3588" max="3588" width="15.5703125" style="208" customWidth="1"/>
    <col min="3589" max="3840" width="9.140625" style="208"/>
    <col min="3841" max="3841" width="50.85546875" style="208" customWidth="1"/>
    <col min="3842" max="3842" width="13.85546875" style="208" customWidth="1"/>
    <col min="3843" max="3843" width="15.140625" style="208" customWidth="1"/>
    <col min="3844" max="3844" width="15.5703125" style="208" customWidth="1"/>
    <col min="3845" max="4096" width="9.140625" style="208"/>
    <col min="4097" max="4097" width="50.85546875" style="208" customWidth="1"/>
    <col min="4098" max="4098" width="13.85546875" style="208" customWidth="1"/>
    <col min="4099" max="4099" width="15.140625" style="208" customWidth="1"/>
    <col min="4100" max="4100" width="15.5703125" style="208" customWidth="1"/>
    <col min="4101" max="4352" width="9.140625" style="208"/>
    <col min="4353" max="4353" width="50.85546875" style="208" customWidth="1"/>
    <col min="4354" max="4354" width="13.85546875" style="208" customWidth="1"/>
    <col min="4355" max="4355" width="15.140625" style="208" customWidth="1"/>
    <col min="4356" max="4356" width="15.5703125" style="208" customWidth="1"/>
    <col min="4357" max="4608" width="9.140625" style="208"/>
    <col min="4609" max="4609" width="50.85546875" style="208" customWidth="1"/>
    <col min="4610" max="4610" width="13.85546875" style="208" customWidth="1"/>
    <col min="4611" max="4611" width="15.140625" style="208" customWidth="1"/>
    <col min="4612" max="4612" width="15.5703125" style="208" customWidth="1"/>
    <col min="4613" max="4864" width="9.140625" style="208"/>
    <col min="4865" max="4865" width="50.85546875" style="208" customWidth="1"/>
    <col min="4866" max="4866" width="13.85546875" style="208" customWidth="1"/>
    <col min="4867" max="4867" width="15.140625" style="208" customWidth="1"/>
    <col min="4868" max="4868" width="15.5703125" style="208" customWidth="1"/>
    <col min="4869" max="5120" width="9.140625" style="208"/>
    <col min="5121" max="5121" width="50.85546875" style="208" customWidth="1"/>
    <col min="5122" max="5122" width="13.85546875" style="208" customWidth="1"/>
    <col min="5123" max="5123" width="15.140625" style="208" customWidth="1"/>
    <col min="5124" max="5124" width="15.5703125" style="208" customWidth="1"/>
    <col min="5125" max="5376" width="9.140625" style="208"/>
    <col min="5377" max="5377" width="50.85546875" style="208" customWidth="1"/>
    <col min="5378" max="5378" width="13.85546875" style="208" customWidth="1"/>
    <col min="5379" max="5379" width="15.140625" style="208" customWidth="1"/>
    <col min="5380" max="5380" width="15.5703125" style="208" customWidth="1"/>
    <col min="5381" max="5632" width="9.140625" style="208"/>
    <col min="5633" max="5633" width="50.85546875" style="208" customWidth="1"/>
    <col min="5634" max="5634" width="13.85546875" style="208" customWidth="1"/>
    <col min="5635" max="5635" width="15.140625" style="208" customWidth="1"/>
    <col min="5636" max="5636" width="15.5703125" style="208" customWidth="1"/>
    <col min="5637" max="5888" width="9.140625" style="208"/>
    <col min="5889" max="5889" width="50.85546875" style="208" customWidth="1"/>
    <col min="5890" max="5890" width="13.85546875" style="208" customWidth="1"/>
    <col min="5891" max="5891" width="15.140625" style="208" customWidth="1"/>
    <col min="5892" max="5892" width="15.5703125" style="208" customWidth="1"/>
    <col min="5893" max="6144" width="9.140625" style="208"/>
    <col min="6145" max="6145" width="50.85546875" style="208" customWidth="1"/>
    <col min="6146" max="6146" width="13.85546875" style="208" customWidth="1"/>
    <col min="6147" max="6147" width="15.140625" style="208" customWidth="1"/>
    <col min="6148" max="6148" width="15.5703125" style="208" customWidth="1"/>
    <col min="6149" max="6400" width="9.140625" style="208"/>
    <col min="6401" max="6401" width="50.85546875" style="208" customWidth="1"/>
    <col min="6402" max="6402" width="13.85546875" style="208" customWidth="1"/>
    <col min="6403" max="6403" width="15.140625" style="208" customWidth="1"/>
    <col min="6404" max="6404" width="15.5703125" style="208" customWidth="1"/>
    <col min="6405" max="6656" width="9.140625" style="208"/>
    <col min="6657" max="6657" width="50.85546875" style="208" customWidth="1"/>
    <col min="6658" max="6658" width="13.85546875" style="208" customWidth="1"/>
    <col min="6659" max="6659" width="15.140625" style="208" customWidth="1"/>
    <col min="6660" max="6660" width="15.5703125" style="208" customWidth="1"/>
    <col min="6661" max="6912" width="9.140625" style="208"/>
    <col min="6913" max="6913" width="50.85546875" style="208" customWidth="1"/>
    <col min="6914" max="6914" width="13.85546875" style="208" customWidth="1"/>
    <col min="6915" max="6915" width="15.140625" style="208" customWidth="1"/>
    <col min="6916" max="6916" width="15.5703125" style="208" customWidth="1"/>
    <col min="6917" max="7168" width="9.140625" style="208"/>
    <col min="7169" max="7169" width="50.85546875" style="208" customWidth="1"/>
    <col min="7170" max="7170" width="13.85546875" style="208" customWidth="1"/>
    <col min="7171" max="7171" width="15.140625" style="208" customWidth="1"/>
    <col min="7172" max="7172" width="15.5703125" style="208" customWidth="1"/>
    <col min="7173" max="7424" width="9.140625" style="208"/>
    <col min="7425" max="7425" width="50.85546875" style="208" customWidth="1"/>
    <col min="7426" max="7426" width="13.85546875" style="208" customWidth="1"/>
    <col min="7427" max="7427" width="15.140625" style="208" customWidth="1"/>
    <col min="7428" max="7428" width="15.5703125" style="208" customWidth="1"/>
    <col min="7429" max="7680" width="9.140625" style="208"/>
    <col min="7681" max="7681" width="50.85546875" style="208" customWidth="1"/>
    <col min="7682" max="7682" width="13.85546875" style="208" customWidth="1"/>
    <col min="7683" max="7683" width="15.140625" style="208" customWidth="1"/>
    <col min="7684" max="7684" width="15.5703125" style="208" customWidth="1"/>
    <col min="7685" max="7936" width="9.140625" style="208"/>
    <col min="7937" max="7937" width="50.85546875" style="208" customWidth="1"/>
    <col min="7938" max="7938" width="13.85546875" style="208" customWidth="1"/>
    <col min="7939" max="7939" width="15.140625" style="208" customWidth="1"/>
    <col min="7940" max="7940" width="15.5703125" style="208" customWidth="1"/>
    <col min="7941" max="8192" width="9.140625" style="208"/>
    <col min="8193" max="8193" width="50.85546875" style="208" customWidth="1"/>
    <col min="8194" max="8194" width="13.85546875" style="208" customWidth="1"/>
    <col min="8195" max="8195" width="15.140625" style="208" customWidth="1"/>
    <col min="8196" max="8196" width="15.5703125" style="208" customWidth="1"/>
    <col min="8197" max="8448" width="9.140625" style="208"/>
    <col min="8449" max="8449" width="50.85546875" style="208" customWidth="1"/>
    <col min="8450" max="8450" width="13.85546875" style="208" customWidth="1"/>
    <col min="8451" max="8451" width="15.140625" style="208" customWidth="1"/>
    <col min="8452" max="8452" width="15.5703125" style="208" customWidth="1"/>
    <col min="8453" max="8704" width="9.140625" style="208"/>
    <col min="8705" max="8705" width="50.85546875" style="208" customWidth="1"/>
    <col min="8706" max="8706" width="13.85546875" style="208" customWidth="1"/>
    <col min="8707" max="8707" width="15.140625" style="208" customWidth="1"/>
    <col min="8708" max="8708" width="15.5703125" style="208" customWidth="1"/>
    <col min="8709" max="8960" width="9.140625" style="208"/>
    <col min="8961" max="8961" width="50.85546875" style="208" customWidth="1"/>
    <col min="8962" max="8962" width="13.85546875" style="208" customWidth="1"/>
    <col min="8963" max="8963" width="15.140625" style="208" customWidth="1"/>
    <col min="8964" max="8964" width="15.5703125" style="208" customWidth="1"/>
    <col min="8965" max="9216" width="9.140625" style="208"/>
    <col min="9217" max="9217" width="50.85546875" style="208" customWidth="1"/>
    <col min="9218" max="9218" width="13.85546875" style="208" customWidth="1"/>
    <col min="9219" max="9219" width="15.140625" style="208" customWidth="1"/>
    <col min="9220" max="9220" width="15.5703125" style="208" customWidth="1"/>
    <col min="9221" max="9472" width="9.140625" style="208"/>
    <col min="9473" max="9473" width="50.85546875" style="208" customWidth="1"/>
    <col min="9474" max="9474" width="13.85546875" style="208" customWidth="1"/>
    <col min="9475" max="9475" width="15.140625" style="208" customWidth="1"/>
    <col min="9476" max="9476" width="15.5703125" style="208" customWidth="1"/>
    <col min="9477" max="9728" width="9.140625" style="208"/>
    <col min="9729" max="9729" width="50.85546875" style="208" customWidth="1"/>
    <col min="9730" max="9730" width="13.85546875" style="208" customWidth="1"/>
    <col min="9731" max="9731" width="15.140625" style="208" customWidth="1"/>
    <col min="9732" max="9732" width="15.5703125" style="208" customWidth="1"/>
    <col min="9733" max="9984" width="9.140625" style="208"/>
    <col min="9985" max="9985" width="50.85546875" style="208" customWidth="1"/>
    <col min="9986" max="9986" width="13.85546875" style="208" customWidth="1"/>
    <col min="9987" max="9987" width="15.140625" style="208" customWidth="1"/>
    <col min="9988" max="9988" width="15.5703125" style="208" customWidth="1"/>
    <col min="9989" max="10240" width="9.140625" style="208"/>
    <col min="10241" max="10241" width="50.85546875" style="208" customWidth="1"/>
    <col min="10242" max="10242" width="13.85546875" style="208" customWidth="1"/>
    <col min="10243" max="10243" width="15.140625" style="208" customWidth="1"/>
    <col min="10244" max="10244" width="15.5703125" style="208" customWidth="1"/>
    <col min="10245" max="10496" width="9.140625" style="208"/>
    <col min="10497" max="10497" width="50.85546875" style="208" customWidth="1"/>
    <col min="10498" max="10498" width="13.85546875" style="208" customWidth="1"/>
    <col min="10499" max="10499" width="15.140625" style="208" customWidth="1"/>
    <col min="10500" max="10500" width="15.5703125" style="208" customWidth="1"/>
    <col min="10501" max="10752" width="9.140625" style="208"/>
    <col min="10753" max="10753" width="50.85546875" style="208" customWidth="1"/>
    <col min="10754" max="10754" width="13.85546875" style="208" customWidth="1"/>
    <col min="10755" max="10755" width="15.140625" style="208" customWidth="1"/>
    <col min="10756" max="10756" width="15.5703125" style="208" customWidth="1"/>
    <col min="10757" max="11008" width="9.140625" style="208"/>
    <col min="11009" max="11009" width="50.85546875" style="208" customWidth="1"/>
    <col min="11010" max="11010" width="13.85546875" style="208" customWidth="1"/>
    <col min="11011" max="11011" width="15.140625" style="208" customWidth="1"/>
    <col min="11012" max="11012" width="15.5703125" style="208" customWidth="1"/>
    <col min="11013" max="11264" width="9.140625" style="208"/>
    <col min="11265" max="11265" width="50.85546875" style="208" customWidth="1"/>
    <col min="11266" max="11266" width="13.85546875" style="208" customWidth="1"/>
    <col min="11267" max="11267" width="15.140625" style="208" customWidth="1"/>
    <col min="11268" max="11268" width="15.5703125" style="208" customWidth="1"/>
    <col min="11269" max="11520" width="9.140625" style="208"/>
    <col min="11521" max="11521" width="50.85546875" style="208" customWidth="1"/>
    <col min="11522" max="11522" width="13.85546875" style="208" customWidth="1"/>
    <col min="11523" max="11523" width="15.140625" style="208" customWidth="1"/>
    <col min="11524" max="11524" width="15.5703125" style="208" customWidth="1"/>
    <col min="11525" max="11776" width="9.140625" style="208"/>
    <col min="11777" max="11777" width="50.85546875" style="208" customWidth="1"/>
    <col min="11778" max="11778" width="13.85546875" style="208" customWidth="1"/>
    <col min="11779" max="11779" width="15.140625" style="208" customWidth="1"/>
    <col min="11780" max="11780" width="15.5703125" style="208" customWidth="1"/>
    <col min="11781" max="12032" width="9.140625" style="208"/>
    <col min="12033" max="12033" width="50.85546875" style="208" customWidth="1"/>
    <col min="12034" max="12034" width="13.85546875" style="208" customWidth="1"/>
    <col min="12035" max="12035" width="15.140625" style="208" customWidth="1"/>
    <col min="12036" max="12036" width="15.5703125" style="208" customWidth="1"/>
    <col min="12037" max="12288" width="9.140625" style="208"/>
    <col min="12289" max="12289" width="50.85546875" style="208" customWidth="1"/>
    <col min="12290" max="12290" width="13.85546875" style="208" customWidth="1"/>
    <col min="12291" max="12291" width="15.140625" style="208" customWidth="1"/>
    <col min="12292" max="12292" width="15.5703125" style="208" customWidth="1"/>
    <col min="12293" max="12544" width="9.140625" style="208"/>
    <col min="12545" max="12545" width="50.85546875" style="208" customWidth="1"/>
    <col min="12546" max="12546" width="13.85546875" style="208" customWidth="1"/>
    <col min="12547" max="12547" width="15.140625" style="208" customWidth="1"/>
    <col min="12548" max="12548" width="15.5703125" style="208" customWidth="1"/>
    <col min="12549" max="12800" width="9.140625" style="208"/>
    <col min="12801" max="12801" width="50.85546875" style="208" customWidth="1"/>
    <col min="12802" max="12802" width="13.85546875" style="208" customWidth="1"/>
    <col min="12803" max="12803" width="15.140625" style="208" customWidth="1"/>
    <col min="12804" max="12804" width="15.5703125" style="208" customWidth="1"/>
    <col min="12805" max="13056" width="9.140625" style="208"/>
    <col min="13057" max="13057" width="50.85546875" style="208" customWidth="1"/>
    <col min="13058" max="13058" width="13.85546875" style="208" customWidth="1"/>
    <col min="13059" max="13059" width="15.140625" style="208" customWidth="1"/>
    <col min="13060" max="13060" width="15.5703125" style="208" customWidth="1"/>
    <col min="13061" max="13312" width="9.140625" style="208"/>
    <col min="13313" max="13313" width="50.85546875" style="208" customWidth="1"/>
    <col min="13314" max="13314" width="13.85546875" style="208" customWidth="1"/>
    <col min="13315" max="13315" width="15.140625" style="208" customWidth="1"/>
    <col min="13316" max="13316" width="15.5703125" style="208" customWidth="1"/>
    <col min="13317" max="13568" width="9.140625" style="208"/>
    <col min="13569" max="13569" width="50.85546875" style="208" customWidth="1"/>
    <col min="13570" max="13570" width="13.85546875" style="208" customWidth="1"/>
    <col min="13571" max="13571" width="15.140625" style="208" customWidth="1"/>
    <col min="13572" max="13572" width="15.5703125" style="208" customWidth="1"/>
    <col min="13573" max="13824" width="9.140625" style="208"/>
    <col min="13825" max="13825" width="50.85546875" style="208" customWidth="1"/>
    <col min="13826" max="13826" width="13.85546875" style="208" customWidth="1"/>
    <col min="13827" max="13827" width="15.140625" style="208" customWidth="1"/>
    <col min="13828" max="13828" width="15.5703125" style="208" customWidth="1"/>
    <col min="13829" max="14080" width="9.140625" style="208"/>
    <col min="14081" max="14081" width="50.85546875" style="208" customWidth="1"/>
    <col min="14082" max="14082" width="13.85546875" style="208" customWidth="1"/>
    <col min="14083" max="14083" width="15.140625" style="208" customWidth="1"/>
    <col min="14084" max="14084" width="15.5703125" style="208" customWidth="1"/>
    <col min="14085" max="14336" width="9.140625" style="208"/>
    <col min="14337" max="14337" width="50.85546875" style="208" customWidth="1"/>
    <col min="14338" max="14338" width="13.85546875" style="208" customWidth="1"/>
    <col min="14339" max="14339" width="15.140625" style="208" customWidth="1"/>
    <col min="14340" max="14340" width="15.5703125" style="208" customWidth="1"/>
    <col min="14341" max="14592" width="9.140625" style="208"/>
    <col min="14593" max="14593" width="50.85546875" style="208" customWidth="1"/>
    <col min="14594" max="14594" width="13.85546875" style="208" customWidth="1"/>
    <col min="14595" max="14595" width="15.140625" style="208" customWidth="1"/>
    <col min="14596" max="14596" width="15.5703125" style="208" customWidth="1"/>
    <col min="14597" max="14848" width="9.140625" style="208"/>
    <col min="14849" max="14849" width="50.85546875" style="208" customWidth="1"/>
    <col min="14850" max="14850" width="13.85546875" style="208" customWidth="1"/>
    <col min="14851" max="14851" width="15.140625" style="208" customWidth="1"/>
    <col min="14852" max="14852" width="15.5703125" style="208" customWidth="1"/>
    <col min="14853" max="15104" width="9.140625" style="208"/>
    <col min="15105" max="15105" width="50.85546875" style="208" customWidth="1"/>
    <col min="15106" max="15106" width="13.85546875" style="208" customWidth="1"/>
    <col min="15107" max="15107" width="15.140625" style="208" customWidth="1"/>
    <col min="15108" max="15108" width="15.5703125" style="208" customWidth="1"/>
    <col min="15109" max="15360" width="9.140625" style="208"/>
    <col min="15361" max="15361" width="50.85546875" style="208" customWidth="1"/>
    <col min="15362" max="15362" width="13.85546875" style="208" customWidth="1"/>
    <col min="15363" max="15363" width="15.140625" style="208" customWidth="1"/>
    <col min="15364" max="15364" width="15.5703125" style="208" customWidth="1"/>
    <col min="15365" max="15616" width="9.140625" style="208"/>
    <col min="15617" max="15617" width="50.85546875" style="208" customWidth="1"/>
    <col min="15618" max="15618" width="13.85546875" style="208" customWidth="1"/>
    <col min="15619" max="15619" width="15.140625" style="208" customWidth="1"/>
    <col min="15620" max="15620" width="15.5703125" style="208" customWidth="1"/>
    <col min="15621" max="15872" width="9.140625" style="208"/>
    <col min="15873" max="15873" width="50.85546875" style="208" customWidth="1"/>
    <col min="15874" max="15874" width="13.85546875" style="208" customWidth="1"/>
    <col min="15875" max="15875" width="15.140625" style="208" customWidth="1"/>
    <col min="15876" max="15876" width="15.5703125" style="208" customWidth="1"/>
    <col min="15877" max="16128" width="9.140625" style="208"/>
    <col min="16129" max="16129" width="50.85546875" style="208" customWidth="1"/>
    <col min="16130" max="16130" width="13.85546875" style="208" customWidth="1"/>
    <col min="16131" max="16131" width="15.140625" style="208" customWidth="1"/>
    <col min="16132" max="16132" width="15.5703125" style="208" customWidth="1"/>
    <col min="16133" max="16384" width="9.140625" style="208"/>
  </cols>
  <sheetData>
    <row r="1" spans="1:4" s="185" customFormat="1" ht="30" customHeight="1">
      <c r="A1" s="516" t="s">
        <v>749</v>
      </c>
      <c r="B1" s="516"/>
      <c r="C1" s="516"/>
      <c r="D1" s="516"/>
    </row>
    <row r="2" spans="1:4" s="185" customFormat="1" ht="15" customHeight="1">
      <c r="A2" s="517" t="s">
        <v>723</v>
      </c>
      <c r="B2" s="517"/>
      <c r="C2" s="517"/>
      <c r="D2" s="517"/>
    </row>
    <row r="3" spans="1:4" s="185" customFormat="1" ht="15" customHeight="1">
      <c r="A3" s="517" t="s">
        <v>575</v>
      </c>
      <c r="B3" s="517"/>
      <c r="C3" s="517"/>
      <c r="D3" s="517"/>
    </row>
    <row r="4" spans="1:4" s="186" customFormat="1" ht="30" customHeight="1">
      <c r="A4" s="518" t="s">
        <v>55</v>
      </c>
      <c r="B4" s="518"/>
      <c r="C4" s="518"/>
      <c r="D4" s="518"/>
    </row>
    <row r="5" spans="1:4" ht="3.75" customHeight="1">
      <c r="A5" s="210"/>
      <c r="B5" s="207"/>
      <c r="C5" s="184"/>
      <c r="D5" s="184"/>
    </row>
    <row r="6" spans="1:4" ht="30" customHeight="1">
      <c r="A6" s="316"/>
      <c r="B6" s="278" t="s">
        <v>152</v>
      </c>
      <c r="C6" s="279" t="s">
        <v>576</v>
      </c>
      <c r="D6" s="288" t="s">
        <v>71</v>
      </c>
    </row>
    <row r="7" spans="1:4" ht="15" customHeight="1">
      <c r="A7" s="264" t="s">
        <v>724</v>
      </c>
      <c r="B7" s="353">
        <v>4640070.3848400004</v>
      </c>
      <c r="C7" s="353">
        <v>4640070.3848400004</v>
      </c>
      <c r="D7" s="281">
        <v>0.98059409009581022</v>
      </c>
    </row>
    <row r="8" spans="1:4" ht="15" customHeight="1">
      <c r="A8" s="264" t="s">
        <v>725</v>
      </c>
      <c r="B8" s="353">
        <v>0</v>
      </c>
      <c r="C8" s="353">
        <v>0</v>
      </c>
      <c r="D8" s="281">
        <v>0</v>
      </c>
    </row>
    <row r="9" spans="1:4" ht="15" customHeight="1">
      <c r="A9" s="264" t="s">
        <v>726</v>
      </c>
      <c r="B9" s="353">
        <v>22425.040499999999</v>
      </c>
      <c r="C9" s="353">
        <v>22425.040499999999</v>
      </c>
      <c r="D9" s="281">
        <v>4.7391225478614048E-3</v>
      </c>
    </row>
    <row r="10" spans="1:4" ht="15" customHeight="1">
      <c r="A10" s="264" t="s">
        <v>727</v>
      </c>
      <c r="B10" s="353">
        <v>476.13335999999998</v>
      </c>
      <c r="C10" s="353">
        <v>476.13335999999998</v>
      </c>
      <c r="D10" s="281">
        <v>1.0062208548363654E-4</v>
      </c>
    </row>
    <row r="11" spans="1:4" ht="15" customHeight="1">
      <c r="A11" s="264" t="s">
        <v>728</v>
      </c>
      <c r="B11" s="353">
        <v>6763.8821100000005</v>
      </c>
      <c r="C11" s="353">
        <v>6763.8821100000005</v>
      </c>
      <c r="D11" s="281">
        <v>1.4294228908339041E-3</v>
      </c>
    </row>
    <row r="12" spans="1:4" ht="15" customHeight="1">
      <c r="A12" s="264" t="s">
        <v>729</v>
      </c>
      <c r="B12" s="353">
        <v>1304.5611399999998</v>
      </c>
      <c r="C12" s="353">
        <v>1304.5611399999998</v>
      </c>
      <c r="D12" s="281">
        <v>2.7569515933038239E-4</v>
      </c>
    </row>
    <row r="13" spans="1:4" ht="15" customHeight="1">
      <c r="A13" s="264" t="s">
        <v>730</v>
      </c>
      <c r="B13" s="353">
        <v>1902.9820099999999</v>
      </c>
      <c r="C13" s="353">
        <v>1902.9820099999999</v>
      </c>
      <c r="D13" s="281">
        <v>4.0216047555256888E-4</v>
      </c>
    </row>
    <row r="14" spans="1:4" ht="15" customHeight="1">
      <c r="A14" s="264" t="s">
        <v>731</v>
      </c>
      <c r="B14" s="353">
        <v>739.57479000000001</v>
      </c>
      <c r="C14" s="353">
        <v>739.57479000000001</v>
      </c>
      <c r="D14" s="281">
        <v>1.5629561797754005E-4</v>
      </c>
    </row>
    <row r="15" spans="1:4" ht="15" customHeight="1">
      <c r="A15" s="264" t="s">
        <v>732</v>
      </c>
      <c r="B15" s="353">
        <v>4149.6538099999998</v>
      </c>
      <c r="C15" s="353">
        <v>4149.6538099999998</v>
      </c>
      <c r="D15" s="281">
        <v>8.7695350814594891E-4</v>
      </c>
    </row>
    <row r="16" spans="1:4" ht="15" customHeight="1">
      <c r="A16" s="264" t="s">
        <v>733</v>
      </c>
      <c r="B16" s="353">
        <v>2868.2278300000003</v>
      </c>
      <c r="C16" s="353">
        <v>2868.2278300000003</v>
      </c>
      <c r="D16" s="281">
        <v>6.0614754214408616E-4</v>
      </c>
    </row>
    <row r="17" spans="1:4" ht="15" customHeight="1">
      <c r="A17" s="264" t="s">
        <v>734</v>
      </c>
      <c r="B17" s="353">
        <v>56585.211430000003</v>
      </c>
      <c r="C17" s="353">
        <v>56585.211430000003</v>
      </c>
      <c r="D17" s="281">
        <v>1.1958250481795914E-2</v>
      </c>
    </row>
    <row r="18" spans="1:4" ht="15" customHeight="1">
      <c r="A18" s="264" t="s">
        <v>735</v>
      </c>
      <c r="B18" s="353">
        <v>37250.558770000003</v>
      </c>
      <c r="C18" s="353">
        <v>37250.558770000003</v>
      </c>
      <c r="D18" s="281">
        <v>7.8722249347707267E-3</v>
      </c>
    </row>
    <row r="19" spans="1:4" ht="15" customHeight="1">
      <c r="A19" s="250" t="s">
        <v>736</v>
      </c>
      <c r="B19" s="354">
        <v>4731897.1547000008</v>
      </c>
      <c r="C19" s="354">
        <v>4731897.1547000008</v>
      </c>
      <c r="D19" s="284">
        <v>1</v>
      </c>
    </row>
    <row r="20" spans="1:4" ht="15" customHeight="1">
      <c r="A20" s="264" t="s">
        <v>737</v>
      </c>
      <c r="B20" s="353">
        <v>42639.055890000003</v>
      </c>
      <c r="C20" s="353">
        <v>42639.055890000003</v>
      </c>
      <c r="D20" s="281"/>
    </row>
    <row r="21" spans="1:4" s="290" customFormat="1" ht="15" customHeight="1" thickBot="1">
      <c r="A21" s="355" t="s">
        <v>738</v>
      </c>
      <c r="B21" s="318">
        <v>1</v>
      </c>
      <c r="C21" s="318">
        <v>1</v>
      </c>
      <c r="D21" s="318"/>
    </row>
    <row r="22" spans="1:4" ht="15" customHeight="1" thickTop="1">
      <c r="A22" s="319" t="s">
        <v>739</v>
      </c>
      <c r="B22" s="320"/>
      <c r="C22" s="321"/>
      <c r="D22" s="321"/>
    </row>
    <row r="23" spans="1:4" ht="102.75" customHeight="1">
      <c r="A23" s="525" t="s">
        <v>740</v>
      </c>
      <c r="B23" s="527"/>
      <c r="C23" s="527"/>
      <c r="D23" s="527"/>
    </row>
    <row r="24" spans="1:4" ht="105.75" customHeight="1">
      <c r="A24" s="525" t="s">
        <v>741</v>
      </c>
      <c r="B24" s="526"/>
      <c r="C24" s="526"/>
      <c r="D24" s="526"/>
    </row>
    <row r="25" spans="1:4" ht="15" customHeight="1">
      <c r="A25" s="319" t="s">
        <v>742</v>
      </c>
      <c r="B25" s="322"/>
      <c r="C25" s="319"/>
      <c r="D25" s="319"/>
    </row>
    <row r="26" spans="1:4" ht="15" customHeight="1">
      <c r="A26" s="292"/>
      <c r="B26" s="293"/>
      <c r="C26" s="206"/>
      <c r="D26" s="206"/>
    </row>
  </sheetData>
  <mergeCells count="6">
    <mergeCell ref="A24:D24"/>
    <mergeCell ref="A1:D1"/>
    <mergeCell ref="A2:D2"/>
    <mergeCell ref="A3:D3"/>
    <mergeCell ref="A4:D4"/>
    <mergeCell ref="A23:D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D28"/>
  <sheetViews>
    <sheetView zoomScaleNormal="100" workbookViewId="0">
      <selection sqref="A1:D1"/>
    </sheetView>
  </sheetViews>
  <sheetFormatPr defaultColWidth="11.42578125" defaultRowHeight="12.75"/>
  <cols>
    <col min="1" max="1" width="62.28515625" style="209" customWidth="1"/>
    <col min="2" max="4" width="15.7109375" style="208" customWidth="1"/>
    <col min="5" max="256" width="11.42578125" style="208"/>
    <col min="257" max="257" width="62.28515625" style="208" customWidth="1"/>
    <col min="258" max="260" width="15.7109375" style="208" customWidth="1"/>
    <col min="261" max="512" width="11.42578125" style="208"/>
    <col min="513" max="513" width="62.28515625" style="208" customWidth="1"/>
    <col min="514" max="516" width="15.7109375" style="208" customWidth="1"/>
    <col min="517" max="768" width="11.42578125" style="208"/>
    <col min="769" max="769" width="62.28515625" style="208" customWidth="1"/>
    <col min="770" max="772" width="15.7109375" style="208" customWidth="1"/>
    <col min="773" max="1024" width="11.42578125" style="208"/>
    <col min="1025" max="1025" width="62.28515625" style="208" customWidth="1"/>
    <col min="1026" max="1028" width="15.7109375" style="208" customWidth="1"/>
    <col min="1029" max="1280" width="11.42578125" style="208"/>
    <col min="1281" max="1281" width="62.28515625" style="208" customWidth="1"/>
    <col min="1282" max="1284" width="15.7109375" style="208" customWidth="1"/>
    <col min="1285" max="1536" width="11.42578125" style="208"/>
    <col min="1537" max="1537" width="62.28515625" style="208" customWidth="1"/>
    <col min="1538" max="1540" width="15.7109375" style="208" customWidth="1"/>
    <col min="1541" max="1792" width="11.42578125" style="208"/>
    <col min="1793" max="1793" width="62.28515625" style="208" customWidth="1"/>
    <col min="1794" max="1796" width="15.7109375" style="208" customWidth="1"/>
    <col min="1797" max="2048" width="11.42578125" style="208"/>
    <col min="2049" max="2049" width="62.28515625" style="208" customWidth="1"/>
    <col min="2050" max="2052" width="15.7109375" style="208" customWidth="1"/>
    <col min="2053" max="2304" width="11.42578125" style="208"/>
    <col min="2305" max="2305" width="62.28515625" style="208" customWidth="1"/>
    <col min="2306" max="2308" width="15.7109375" style="208" customWidth="1"/>
    <col min="2309" max="2560" width="11.42578125" style="208"/>
    <col min="2561" max="2561" width="62.28515625" style="208" customWidth="1"/>
    <col min="2562" max="2564" width="15.7109375" style="208" customWidth="1"/>
    <col min="2565" max="2816" width="11.42578125" style="208"/>
    <col min="2817" max="2817" width="62.28515625" style="208" customWidth="1"/>
    <col min="2818" max="2820" width="15.7109375" style="208" customWidth="1"/>
    <col min="2821" max="3072" width="11.42578125" style="208"/>
    <col min="3073" max="3073" width="62.28515625" style="208" customWidth="1"/>
    <col min="3074" max="3076" width="15.7109375" style="208" customWidth="1"/>
    <col min="3077" max="3328" width="11.42578125" style="208"/>
    <col min="3329" max="3329" width="62.28515625" style="208" customWidth="1"/>
    <col min="3330" max="3332" width="15.7109375" style="208" customWidth="1"/>
    <col min="3333" max="3584" width="11.42578125" style="208"/>
    <col min="3585" max="3585" width="62.28515625" style="208" customWidth="1"/>
    <col min="3586" max="3588" width="15.7109375" style="208" customWidth="1"/>
    <col min="3589" max="3840" width="11.42578125" style="208"/>
    <col min="3841" max="3841" width="62.28515625" style="208" customWidth="1"/>
    <col min="3842" max="3844" width="15.7109375" style="208" customWidth="1"/>
    <col min="3845" max="4096" width="11.42578125" style="208"/>
    <col min="4097" max="4097" width="62.28515625" style="208" customWidth="1"/>
    <col min="4098" max="4100" width="15.7109375" style="208" customWidth="1"/>
    <col min="4101" max="4352" width="11.42578125" style="208"/>
    <col min="4353" max="4353" width="62.28515625" style="208" customWidth="1"/>
    <col min="4354" max="4356" width="15.7109375" style="208" customWidth="1"/>
    <col min="4357" max="4608" width="11.42578125" style="208"/>
    <col min="4609" max="4609" width="62.28515625" style="208" customWidth="1"/>
    <col min="4610" max="4612" width="15.7109375" style="208" customWidth="1"/>
    <col min="4613" max="4864" width="11.42578125" style="208"/>
    <col min="4865" max="4865" width="62.28515625" style="208" customWidth="1"/>
    <col min="4866" max="4868" width="15.7109375" style="208" customWidth="1"/>
    <col min="4869" max="5120" width="11.42578125" style="208"/>
    <col min="5121" max="5121" width="62.28515625" style="208" customWidth="1"/>
    <col min="5122" max="5124" width="15.7109375" style="208" customWidth="1"/>
    <col min="5125" max="5376" width="11.42578125" style="208"/>
    <col min="5377" max="5377" width="62.28515625" style="208" customWidth="1"/>
    <col min="5378" max="5380" width="15.7109375" style="208" customWidth="1"/>
    <col min="5381" max="5632" width="11.42578125" style="208"/>
    <col min="5633" max="5633" width="62.28515625" style="208" customWidth="1"/>
    <col min="5634" max="5636" width="15.7109375" style="208" customWidth="1"/>
    <col min="5637" max="5888" width="11.42578125" style="208"/>
    <col min="5889" max="5889" width="62.28515625" style="208" customWidth="1"/>
    <col min="5890" max="5892" width="15.7109375" style="208" customWidth="1"/>
    <col min="5893" max="6144" width="11.42578125" style="208"/>
    <col min="6145" max="6145" width="62.28515625" style="208" customWidth="1"/>
    <col min="6146" max="6148" width="15.7109375" style="208" customWidth="1"/>
    <col min="6149" max="6400" width="11.42578125" style="208"/>
    <col min="6401" max="6401" width="62.28515625" style="208" customWidth="1"/>
    <col min="6402" max="6404" width="15.7109375" style="208" customWidth="1"/>
    <col min="6405" max="6656" width="11.42578125" style="208"/>
    <col min="6657" max="6657" width="62.28515625" style="208" customWidth="1"/>
    <col min="6658" max="6660" width="15.7109375" style="208" customWidth="1"/>
    <col min="6661" max="6912" width="11.42578125" style="208"/>
    <col min="6913" max="6913" width="62.28515625" style="208" customWidth="1"/>
    <col min="6914" max="6916" width="15.7109375" style="208" customWidth="1"/>
    <col min="6917" max="7168" width="11.42578125" style="208"/>
    <col min="7169" max="7169" width="62.28515625" style="208" customWidth="1"/>
    <col min="7170" max="7172" width="15.7109375" style="208" customWidth="1"/>
    <col min="7173" max="7424" width="11.42578125" style="208"/>
    <col min="7425" max="7425" width="62.28515625" style="208" customWidth="1"/>
    <col min="7426" max="7428" width="15.7109375" style="208" customWidth="1"/>
    <col min="7429" max="7680" width="11.42578125" style="208"/>
    <col min="7681" max="7681" width="62.28515625" style="208" customWidth="1"/>
    <col min="7682" max="7684" width="15.7109375" style="208" customWidth="1"/>
    <col min="7685" max="7936" width="11.42578125" style="208"/>
    <col min="7937" max="7937" width="62.28515625" style="208" customWidth="1"/>
    <col min="7938" max="7940" width="15.7109375" style="208" customWidth="1"/>
    <col min="7941" max="8192" width="11.42578125" style="208"/>
    <col min="8193" max="8193" width="62.28515625" style="208" customWidth="1"/>
    <col min="8194" max="8196" width="15.7109375" style="208" customWidth="1"/>
    <col min="8197" max="8448" width="11.42578125" style="208"/>
    <col min="8449" max="8449" width="62.28515625" style="208" customWidth="1"/>
    <col min="8450" max="8452" width="15.7109375" style="208" customWidth="1"/>
    <col min="8453" max="8704" width="11.42578125" style="208"/>
    <col min="8705" max="8705" width="62.28515625" style="208" customWidth="1"/>
    <col min="8706" max="8708" width="15.7109375" style="208" customWidth="1"/>
    <col min="8709" max="8960" width="11.42578125" style="208"/>
    <col min="8961" max="8961" width="62.28515625" style="208" customWidth="1"/>
    <col min="8962" max="8964" width="15.7109375" style="208" customWidth="1"/>
    <col min="8965" max="9216" width="11.42578125" style="208"/>
    <col min="9217" max="9217" width="62.28515625" style="208" customWidth="1"/>
    <col min="9218" max="9220" width="15.7109375" style="208" customWidth="1"/>
    <col min="9221" max="9472" width="11.42578125" style="208"/>
    <col min="9473" max="9473" width="62.28515625" style="208" customWidth="1"/>
    <col min="9474" max="9476" width="15.7109375" style="208" customWidth="1"/>
    <col min="9477" max="9728" width="11.42578125" style="208"/>
    <col min="9729" max="9729" width="62.28515625" style="208" customWidth="1"/>
    <col min="9730" max="9732" width="15.7109375" style="208" customWidth="1"/>
    <col min="9733" max="9984" width="11.42578125" style="208"/>
    <col min="9985" max="9985" width="62.28515625" style="208" customWidth="1"/>
    <col min="9986" max="9988" width="15.7109375" style="208" customWidth="1"/>
    <col min="9989" max="10240" width="11.42578125" style="208"/>
    <col min="10241" max="10241" width="62.28515625" style="208" customWidth="1"/>
    <col min="10242" max="10244" width="15.7109375" style="208" customWidth="1"/>
    <col min="10245" max="10496" width="11.42578125" style="208"/>
    <col min="10497" max="10497" width="62.28515625" style="208" customWidth="1"/>
    <col min="10498" max="10500" width="15.7109375" style="208" customWidth="1"/>
    <col min="10501" max="10752" width="11.42578125" style="208"/>
    <col min="10753" max="10753" width="62.28515625" style="208" customWidth="1"/>
    <col min="10754" max="10756" width="15.7109375" style="208" customWidth="1"/>
    <col min="10757" max="11008" width="11.42578125" style="208"/>
    <col min="11009" max="11009" width="62.28515625" style="208" customWidth="1"/>
    <col min="11010" max="11012" width="15.7109375" style="208" customWidth="1"/>
    <col min="11013" max="11264" width="11.42578125" style="208"/>
    <col min="11265" max="11265" width="62.28515625" style="208" customWidth="1"/>
    <col min="11266" max="11268" width="15.7109375" style="208" customWidth="1"/>
    <col min="11269" max="11520" width="11.42578125" style="208"/>
    <col min="11521" max="11521" width="62.28515625" style="208" customWidth="1"/>
    <col min="11522" max="11524" width="15.7109375" style="208" customWidth="1"/>
    <col min="11525" max="11776" width="11.42578125" style="208"/>
    <col min="11777" max="11777" width="62.28515625" style="208" customWidth="1"/>
    <col min="11778" max="11780" width="15.7109375" style="208" customWidth="1"/>
    <col min="11781" max="12032" width="11.42578125" style="208"/>
    <col min="12033" max="12033" width="62.28515625" style="208" customWidth="1"/>
    <col min="12034" max="12036" width="15.7109375" style="208" customWidth="1"/>
    <col min="12037" max="12288" width="11.42578125" style="208"/>
    <col min="12289" max="12289" width="62.28515625" style="208" customWidth="1"/>
    <col min="12290" max="12292" width="15.7109375" style="208" customWidth="1"/>
    <col min="12293" max="12544" width="11.42578125" style="208"/>
    <col min="12545" max="12545" width="62.28515625" style="208" customWidth="1"/>
    <col min="12546" max="12548" width="15.7109375" style="208" customWidth="1"/>
    <col min="12549" max="12800" width="11.42578125" style="208"/>
    <col min="12801" max="12801" width="62.28515625" style="208" customWidth="1"/>
    <col min="12802" max="12804" width="15.7109375" style="208" customWidth="1"/>
    <col min="12805" max="13056" width="11.42578125" style="208"/>
    <col min="13057" max="13057" width="62.28515625" style="208" customWidth="1"/>
    <col min="13058" max="13060" width="15.7109375" style="208" customWidth="1"/>
    <col min="13061" max="13312" width="11.42578125" style="208"/>
    <col min="13313" max="13313" width="62.28515625" style="208" customWidth="1"/>
    <col min="13314" max="13316" width="15.7109375" style="208" customWidth="1"/>
    <col min="13317" max="13568" width="11.42578125" style="208"/>
    <col min="13569" max="13569" width="62.28515625" style="208" customWidth="1"/>
    <col min="13570" max="13572" width="15.7109375" style="208" customWidth="1"/>
    <col min="13573" max="13824" width="11.42578125" style="208"/>
    <col min="13825" max="13825" width="62.28515625" style="208" customWidth="1"/>
    <col min="13826" max="13828" width="15.7109375" style="208" customWidth="1"/>
    <col min="13829" max="14080" width="11.42578125" style="208"/>
    <col min="14081" max="14081" width="62.28515625" style="208" customWidth="1"/>
    <col min="14082" max="14084" width="15.7109375" style="208" customWidth="1"/>
    <col min="14085" max="14336" width="11.42578125" style="208"/>
    <col min="14337" max="14337" width="62.28515625" style="208" customWidth="1"/>
    <col min="14338" max="14340" width="15.7109375" style="208" customWidth="1"/>
    <col min="14341" max="14592" width="11.42578125" style="208"/>
    <col min="14593" max="14593" width="62.28515625" style="208" customWidth="1"/>
    <col min="14594" max="14596" width="15.7109375" style="208" customWidth="1"/>
    <col min="14597" max="14848" width="11.42578125" style="208"/>
    <col min="14849" max="14849" width="62.28515625" style="208" customWidth="1"/>
    <col min="14850" max="14852" width="15.7109375" style="208" customWidth="1"/>
    <col min="14853" max="15104" width="11.42578125" style="208"/>
    <col min="15105" max="15105" width="62.28515625" style="208" customWidth="1"/>
    <col min="15106" max="15108" width="15.7109375" style="208" customWidth="1"/>
    <col min="15109" max="15360" width="11.42578125" style="208"/>
    <col min="15361" max="15361" width="62.28515625" style="208" customWidth="1"/>
    <col min="15362" max="15364" width="15.7109375" style="208" customWidth="1"/>
    <col min="15365" max="15616" width="11.42578125" style="208"/>
    <col min="15617" max="15617" width="62.28515625" style="208" customWidth="1"/>
    <col min="15618" max="15620" width="15.7109375" style="208" customWidth="1"/>
    <col min="15621" max="15872" width="11.42578125" style="208"/>
    <col min="15873" max="15873" width="62.28515625" style="208" customWidth="1"/>
    <col min="15874" max="15876" width="15.7109375" style="208" customWidth="1"/>
    <col min="15877" max="16128" width="11.42578125" style="208"/>
    <col min="16129" max="16129" width="62.28515625" style="208" customWidth="1"/>
    <col min="16130" max="16132" width="15.7109375" style="208" customWidth="1"/>
    <col min="16133" max="16384" width="11.42578125" style="208"/>
  </cols>
  <sheetData>
    <row r="1" spans="1:4" s="185" customFormat="1" ht="30" customHeight="1">
      <c r="A1" s="519" t="s">
        <v>749</v>
      </c>
      <c r="B1" s="519"/>
      <c r="C1" s="519"/>
      <c r="D1" s="519"/>
    </row>
    <row r="2" spans="1:4" s="185" customFormat="1" ht="15" customHeight="1">
      <c r="A2" s="520" t="s">
        <v>574</v>
      </c>
      <c r="B2" s="520"/>
      <c r="C2" s="520"/>
      <c r="D2" s="520"/>
    </row>
    <row r="3" spans="1:4" s="185" customFormat="1" ht="15" customHeight="1">
      <c r="A3" s="520" t="s">
        <v>575</v>
      </c>
      <c r="B3" s="520"/>
      <c r="C3" s="520"/>
      <c r="D3" s="520"/>
    </row>
    <row r="4" spans="1:4" s="186" customFormat="1" ht="30" customHeight="1">
      <c r="A4" s="521" t="s">
        <v>55</v>
      </c>
      <c r="B4" s="521"/>
      <c r="C4" s="521"/>
      <c r="D4" s="521"/>
    </row>
    <row r="5" spans="1:4" ht="15" customHeight="1">
      <c r="A5" s="210"/>
      <c r="B5" s="184"/>
      <c r="C5" s="184"/>
      <c r="D5" s="234"/>
    </row>
    <row r="6" spans="1:4" ht="30" customHeight="1">
      <c r="A6" s="211" t="s">
        <v>601</v>
      </c>
      <c r="B6" s="212" t="s">
        <v>152</v>
      </c>
      <c r="C6" s="213" t="s">
        <v>72</v>
      </c>
      <c r="D6" s="214" t="s">
        <v>71</v>
      </c>
    </row>
    <row r="7" spans="1:4" ht="15" customHeight="1">
      <c r="A7" s="215" t="s">
        <v>577</v>
      </c>
      <c r="B7" s="207">
        <v>1927752.0935799999</v>
      </c>
      <c r="C7" s="207">
        <v>1927752.0935799999</v>
      </c>
      <c r="D7" s="216">
        <v>0.40739518010752435</v>
      </c>
    </row>
    <row r="8" spans="1:4" ht="15" customHeight="1">
      <c r="A8" s="215" t="s">
        <v>578</v>
      </c>
      <c r="B8" s="207">
        <v>50002.705969999995</v>
      </c>
      <c r="C8" s="207">
        <v>50002.705969999995</v>
      </c>
      <c r="D8" s="216">
        <v>1.0567158231783478E-2</v>
      </c>
    </row>
    <row r="9" spans="1:4" ht="15" customHeight="1">
      <c r="A9" s="215" t="s">
        <v>579</v>
      </c>
      <c r="B9" s="207">
        <v>0</v>
      </c>
      <c r="C9" s="207">
        <v>0</v>
      </c>
      <c r="D9" s="216">
        <v>0</v>
      </c>
    </row>
    <row r="10" spans="1:4" ht="15" customHeight="1">
      <c r="A10" s="215" t="s">
        <v>580</v>
      </c>
      <c r="B10" s="207">
        <v>1578.07302</v>
      </c>
      <c r="C10" s="207">
        <v>1578.07302</v>
      </c>
      <c r="D10" s="216">
        <v>3.3349689742097805E-4</v>
      </c>
    </row>
    <row r="11" spans="1:4" ht="15" customHeight="1">
      <c r="A11" s="215" t="s">
        <v>581</v>
      </c>
      <c r="B11" s="207">
        <v>607385.06690999994</v>
      </c>
      <c r="C11" s="207">
        <v>607385.06690999994</v>
      </c>
      <c r="D11" s="216">
        <v>0.12835973544134105</v>
      </c>
    </row>
    <row r="12" spans="1:4" ht="15" customHeight="1">
      <c r="A12" s="215" t="s">
        <v>582</v>
      </c>
      <c r="B12" s="207">
        <v>0</v>
      </c>
      <c r="C12" s="207">
        <v>0</v>
      </c>
      <c r="D12" s="216">
        <v>0</v>
      </c>
    </row>
    <row r="13" spans="1:4" ht="15" customHeight="1">
      <c r="A13" s="215" t="s">
        <v>73</v>
      </c>
      <c r="B13" s="207">
        <v>82919.914810000002</v>
      </c>
      <c r="C13" s="207">
        <v>82919.914810000002</v>
      </c>
      <c r="D13" s="216">
        <v>1.7523608840069267E-2</v>
      </c>
    </row>
    <row r="14" spans="1:4" ht="15" customHeight="1">
      <c r="A14" s="215" t="s">
        <v>583</v>
      </c>
      <c r="B14" s="207">
        <v>3361.8098599999998</v>
      </c>
      <c r="C14" s="207">
        <v>3361.8098599999998</v>
      </c>
      <c r="D14" s="216">
        <v>7.1045708520462033E-4</v>
      </c>
    </row>
    <row r="15" spans="1:4" ht="15" customHeight="1">
      <c r="A15" s="215" t="s">
        <v>584</v>
      </c>
      <c r="B15" s="207">
        <v>117549.43561</v>
      </c>
      <c r="C15" s="207">
        <v>117549.43561</v>
      </c>
      <c r="D15" s="216">
        <v>2.4841925292862579E-2</v>
      </c>
    </row>
    <row r="16" spans="1:4" ht="15" customHeight="1">
      <c r="A16" s="215" t="s">
        <v>585</v>
      </c>
      <c r="B16" s="207">
        <v>25557.281760000002</v>
      </c>
      <c r="C16" s="207">
        <v>25557.281760000002</v>
      </c>
      <c r="D16" s="216">
        <v>5.4010645042735436E-3</v>
      </c>
    </row>
    <row r="17" spans="1:4" ht="15" customHeight="1">
      <c r="A17" s="215" t="s">
        <v>586</v>
      </c>
      <c r="B17" s="207">
        <v>1913113.4521071999</v>
      </c>
      <c r="C17" s="207">
        <v>1913113.4521071999</v>
      </c>
      <c r="D17" s="216">
        <v>0.40430157071697986</v>
      </c>
    </row>
    <row r="18" spans="1:4" ht="15" customHeight="1">
      <c r="A18" s="215" t="s">
        <v>587</v>
      </c>
      <c r="B18" s="207">
        <v>528.06045999999992</v>
      </c>
      <c r="C18" s="207">
        <v>528.06045999999992</v>
      </c>
      <c r="D18" s="216">
        <v>1.1159592923063499E-4</v>
      </c>
    </row>
    <row r="19" spans="1:4" ht="15" customHeight="1">
      <c r="A19" s="215" t="s">
        <v>588</v>
      </c>
      <c r="B19" s="207">
        <v>96.237139999999997</v>
      </c>
      <c r="C19" s="207">
        <v>96.237139999999997</v>
      </c>
      <c r="D19" s="216">
        <v>2.0337961044837012E-5</v>
      </c>
    </row>
    <row r="20" spans="1:4" ht="15" customHeight="1">
      <c r="A20" s="215" t="s">
        <v>589</v>
      </c>
      <c r="B20" s="207">
        <v>284.60245000000003</v>
      </c>
      <c r="C20" s="207">
        <v>284.60245000000003</v>
      </c>
      <c r="D20" s="216">
        <v>6.0145527406209025E-5</v>
      </c>
    </row>
    <row r="21" spans="1:4" ht="15" customHeight="1">
      <c r="A21" s="215" t="s">
        <v>590</v>
      </c>
      <c r="B21" s="207">
        <v>1768.421</v>
      </c>
      <c r="C21" s="207">
        <v>1768.421</v>
      </c>
      <c r="D21" s="216">
        <v>3.7372346485849139E-4</v>
      </c>
    </row>
    <row r="22" spans="1:4" ht="15" customHeight="1">
      <c r="A22" s="215" t="s">
        <v>591</v>
      </c>
      <c r="B22" s="207">
        <v>0</v>
      </c>
      <c r="C22" s="207">
        <v>0</v>
      </c>
      <c r="D22" s="216">
        <v>0</v>
      </c>
    </row>
    <row r="23" spans="1:4" ht="15" customHeight="1">
      <c r="A23" s="215" t="s">
        <v>592</v>
      </c>
      <c r="B23" s="207">
        <v>0</v>
      </c>
      <c r="C23" s="207">
        <v>0</v>
      </c>
      <c r="D23" s="216">
        <v>0</v>
      </c>
    </row>
    <row r="24" spans="1:4" s="217" customFormat="1" ht="15" customHeight="1">
      <c r="A24" s="215" t="s">
        <v>593</v>
      </c>
      <c r="B24" s="207">
        <v>0</v>
      </c>
      <c r="C24" s="207">
        <v>0</v>
      </c>
      <c r="D24" s="216">
        <v>0</v>
      </c>
    </row>
    <row r="25" spans="1:4" ht="15" customHeight="1">
      <c r="A25" s="218" t="s">
        <v>594</v>
      </c>
      <c r="B25" s="219">
        <v>4731897.1546772001</v>
      </c>
      <c r="C25" s="219">
        <v>4731897.1546772001</v>
      </c>
      <c r="D25" s="220">
        <v>1</v>
      </c>
    </row>
    <row r="26" spans="1:4" ht="15" customHeight="1">
      <c r="A26" s="221" t="s">
        <v>595</v>
      </c>
      <c r="B26" s="216">
        <v>1</v>
      </c>
      <c r="C26" s="216">
        <v>1</v>
      </c>
      <c r="D26" s="216"/>
    </row>
    <row r="27" spans="1:4" ht="15" customHeight="1" thickBot="1">
      <c r="A27" s="222"/>
      <c r="B27" s="228"/>
      <c r="C27" s="228"/>
      <c r="D27" s="229"/>
    </row>
    <row r="28" spans="1:4" ht="15" customHeight="1" thickTop="1">
      <c r="A28" s="206" t="s">
        <v>596</v>
      </c>
      <c r="B28" s="226"/>
      <c r="C28" s="226"/>
      <c r="D28" s="226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G29"/>
  <sheetViews>
    <sheetView zoomScaleNormal="100" workbookViewId="0">
      <selection sqref="A1:D1"/>
    </sheetView>
  </sheetViews>
  <sheetFormatPr defaultColWidth="11.42578125" defaultRowHeight="12.75"/>
  <cols>
    <col min="1" max="1" width="59.85546875" style="209" customWidth="1"/>
    <col min="2" max="4" width="15.7109375" style="208" customWidth="1"/>
    <col min="5" max="256" width="11.42578125" style="208"/>
    <col min="257" max="257" width="59.85546875" style="208" customWidth="1"/>
    <col min="258" max="260" width="15.7109375" style="208" customWidth="1"/>
    <col min="261" max="512" width="11.42578125" style="208"/>
    <col min="513" max="513" width="59.85546875" style="208" customWidth="1"/>
    <col min="514" max="516" width="15.7109375" style="208" customWidth="1"/>
    <col min="517" max="768" width="11.42578125" style="208"/>
    <col min="769" max="769" width="59.85546875" style="208" customWidth="1"/>
    <col min="770" max="772" width="15.7109375" style="208" customWidth="1"/>
    <col min="773" max="1024" width="11.42578125" style="208"/>
    <col min="1025" max="1025" width="59.85546875" style="208" customWidth="1"/>
    <col min="1026" max="1028" width="15.7109375" style="208" customWidth="1"/>
    <col min="1029" max="1280" width="11.42578125" style="208"/>
    <col min="1281" max="1281" width="59.85546875" style="208" customWidth="1"/>
    <col min="1282" max="1284" width="15.7109375" style="208" customWidth="1"/>
    <col min="1285" max="1536" width="11.42578125" style="208"/>
    <col min="1537" max="1537" width="59.85546875" style="208" customWidth="1"/>
    <col min="1538" max="1540" width="15.7109375" style="208" customWidth="1"/>
    <col min="1541" max="1792" width="11.42578125" style="208"/>
    <col min="1793" max="1793" width="59.85546875" style="208" customWidth="1"/>
    <col min="1794" max="1796" width="15.7109375" style="208" customWidth="1"/>
    <col min="1797" max="2048" width="11.42578125" style="208"/>
    <col min="2049" max="2049" width="59.85546875" style="208" customWidth="1"/>
    <col min="2050" max="2052" width="15.7109375" style="208" customWidth="1"/>
    <col min="2053" max="2304" width="11.42578125" style="208"/>
    <col min="2305" max="2305" width="59.85546875" style="208" customWidth="1"/>
    <col min="2306" max="2308" width="15.7109375" style="208" customWidth="1"/>
    <col min="2309" max="2560" width="11.42578125" style="208"/>
    <col min="2561" max="2561" width="59.85546875" style="208" customWidth="1"/>
    <col min="2562" max="2564" width="15.7109375" style="208" customWidth="1"/>
    <col min="2565" max="2816" width="11.42578125" style="208"/>
    <col min="2817" max="2817" width="59.85546875" style="208" customWidth="1"/>
    <col min="2818" max="2820" width="15.7109375" style="208" customWidth="1"/>
    <col min="2821" max="3072" width="11.42578125" style="208"/>
    <col min="3073" max="3073" width="59.85546875" style="208" customWidth="1"/>
    <col min="3074" max="3076" width="15.7109375" style="208" customWidth="1"/>
    <col min="3077" max="3328" width="11.42578125" style="208"/>
    <col min="3329" max="3329" width="59.85546875" style="208" customWidth="1"/>
    <col min="3330" max="3332" width="15.7109375" style="208" customWidth="1"/>
    <col min="3333" max="3584" width="11.42578125" style="208"/>
    <col min="3585" max="3585" width="59.85546875" style="208" customWidth="1"/>
    <col min="3586" max="3588" width="15.7109375" style="208" customWidth="1"/>
    <col min="3589" max="3840" width="11.42578125" style="208"/>
    <col min="3841" max="3841" width="59.85546875" style="208" customWidth="1"/>
    <col min="3842" max="3844" width="15.7109375" style="208" customWidth="1"/>
    <col min="3845" max="4096" width="11.42578125" style="208"/>
    <col min="4097" max="4097" width="59.85546875" style="208" customWidth="1"/>
    <col min="4098" max="4100" width="15.7109375" style="208" customWidth="1"/>
    <col min="4101" max="4352" width="11.42578125" style="208"/>
    <col min="4353" max="4353" width="59.85546875" style="208" customWidth="1"/>
    <col min="4354" max="4356" width="15.7109375" style="208" customWidth="1"/>
    <col min="4357" max="4608" width="11.42578125" style="208"/>
    <col min="4609" max="4609" width="59.85546875" style="208" customWidth="1"/>
    <col min="4610" max="4612" width="15.7109375" style="208" customWidth="1"/>
    <col min="4613" max="4864" width="11.42578125" style="208"/>
    <col min="4865" max="4865" width="59.85546875" style="208" customWidth="1"/>
    <col min="4866" max="4868" width="15.7109375" style="208" customWidth="1"/>
    <col min="4869" max="5120" width="11.42578125" style="208"/>
    <col min="5121" max="5121" width="59.85546875" style="208" customWidth="1"/>
    <col min="5122" max="5124" width="15.7109375" style="208" customWidth="1"/>
    <col min="5125" max="5376" width="11.42578125" style="208"/>
    <col min="5377" max="5377" width="59.85546875" style="208" customWidth="1"/>
    <col min="5378" max="5380" width="15.7109375" style="208" customWidth="1"/>
    <col min="5381" max="5632" width="11.42578125" style="208"/>
    <col min="5633" max="5633" width="59.85546875" style="208" customWidth="1"/>
    <col min="5634" max="5636" width="15.7109375" style="208" customWidth="1"/>
    <col min="5637" max="5888" width="11.42578125" style="208"/>
    <col min="5889" max="5889" width="59.85546875" style="208" customWidth="1"/>
    <col min="5890" max="5892" width="15.7109375" style="208" customWidth="1"/>
    <col min="5893" max="6144" width="11.42578125" style="208"/>
    <col min="6145" max="6145" width="59.85546875" style="208" customWidth="1"/>
    <col min="6146" max="6148" width="15.7109375" style="208" customWidth="1"/>
    <col min="6149" max="6400" width="11.42578125" style="208"/>
    <col min="6401" max="6401" width="59.85546875" style="208" customWidth="1"/>
    <col min="6402" max="6404" width="15.7109375" style="208" customWidth="1"/>
    <col min="6405" max="6656" width="11.42578125" style="208"/>
    <col min="6657" max="6657" width="59.85546875" style="208" customWidth="1"/>
    <col min="6658" max="6660" width="15.7109375" style="208" customWidth="1"/>
    <col min="6661" max="6912" width="11.42578125" style="208"/>
    <col min="6913" max="6913" width="59.85546875" style="208" customWidth="1"/>
    <col min="6914" max="6916" width="15.7109375" style="208" customWidth="1"/>
    <col min="6917" max="7168" width="11.42578125" style="208"/>
    <col min="7169" max="7169" width="59.85546875" style="208" customWidth="1"/>
    <col min="7170" max="7172" width="15.7109375" style="208" customWidth="1"/>
    <col min="7173" max="7424" width="11.42578125" style="208"/>
    <col min="7425" max="7425" width="59.85546875" style="208" customWidth="1"/>
    <col min="7426" max="7428" width="15.7109375" style="208" customWidth="1"/>
    <col min="7429" max="7680" width="11.42578125" style="208"/>
    <col min="7681" max="7681" width="59.85546875" style="208" customWidth="1"/>
    <col min="7682" max="7684" width="15.7109375" style="208" customWidth="1"/>
    <col min="7685" max="7936" width="11.42578125" style="208"/>
    <col min="7937" max="7937" width="59.85546875" style="208" customWidth="1"/>
    <col min="7938" max="7940" width="15.7109375" style="208" customWidth="1"/>
    <col min="7941" max="8192" width="11.42578125" style="208"/>
    <col min="8193" max="8193" width="59.85546875" style="208" customWidth="1"/>
    <col min="8194" max="8196" width="15.7109375" style="208" customWidth="1"/>
    <col min="8197" max="8448" width="11.42578125" style="208"/>
    <col min="8449" max="8449" width="59.85546875" style="208" customWidth="1"/>
    <col min="8450" max="8452" width="15.7109375" style="208" customWidth="1"/>
    <col min="8453" max="8704" width="11.42578125" style="208"/>
    <col min="8705" max="8705" width="59.85546875" style="208" customWidth="1"/>
    <col min="8706" max="8708" width="15.7109375" style="208" customWidth="1"/>
    <col min="8709" max="8960" width="11.42578125" style="208"/>
    <col min="8961" max="8961" width="59.85546875" style="208" customWidth="1"/>
    <col min="8962" max="8964" width="15.7109375" style="208" customWidth="1"/>
    <col min="8965" max="9216" width="11.42578125" style="208"/>
    <col min="9217" max="9217" width="59.85546875" style="208" customWidth="1"/>
    <col min="9218" max="9220" width="15.7109375" style="208" customWidth="1"/>
    <col min="9221" max="9472" width="11.42578125" style="208"/>
    <col min="9473" max="9473" width="59.85546875" style="208" customWidth="1"/>
    <col min="9474" max="9476" width="15.7109375" style="208" customWidth="1"/>
    <col min="9477" max="9728" width="11.42578125" style="208"/>
    <col min="9729" max="9729" width="59.85546875" style="208" customWidth="1"/>
    <col min="9730" max="9732" width="15.7109375" style="208" customWidth="1"/>
    <col min="9733" max="9984" width="11.42578125" style="208"/>
    <col min="9985" max="9985" width="59.85546875" style="208" customWidth="1"/>
    <col min="9986" max="9988" width="15.7109375" style="208" customWidth="1"/>
    <col min="9989" max="10240" width="11.42578125" style="208"/>
    <col min="10241" max="10241" width="59.85546875" style="208" customWidth="1"/>
    <col min="10242" max="10244" width="15.7109375" style="208" customWidth="1"/>
    <col min="10245" max="10496" width="11.42578125" style="208"/>
    <col min="10497" max="10497" width="59.85546875" style="208" customWidth="1"/>
    <col min="10498" max="10500" width="15.7109375" style="208" customWidth="1"/>
    <col min="10501" max="10752" width="11.42578125" style="208"/>
    <col min="10753" max="10753" width="59.85546875" style="208" customWidth="1"/>
    <col min="10754" max="10756" width="15.7109375" style="208" customWidth="1"/>
    <col min="10757" max="11008" width="11.42578125" style="208"/>
    <col min="11009" max="11009" width="59.85546875" style="208" customWidth="1"/>
    <col min="11010" max="11012" width="15.7109375" style="208" customWidth="1"/>
    <col min="11013" max="11264" width="11.42578125" style="208"/>
    <col min="11265" max="11265" width="59.85546875" style="208" customWidth="1"/>
    <col min="11266" max="11268" width="15.7109375" style="208" customWidth="1"/>
    <col min="11269" max="11520" width="11.42578125" style="208"/>
    <col min="11521" max="11521" width="59.85546875" style="208" customWidth="1"/>
    <col min="11522" max="11524" width="15.7109375" style="208" customWidth="1"/>
    <col min="11525" max="11776" width="11.42578125" style="208"/>
    <col min="11777" max="11777" width="59.85546875" style="208" customWidth="1"/>
    <col min="11778" max="11780" width="15.7109375" style="208" customWidth="1"/>
    <col min="11781" max="12032" width="11.42578125" style="208"/>
    <col min="12033" max="12033" width="59.85546875" style="208" customWidth="1"/>
    <col min="12034" max="12036" width="15.7109375" style="208" customWidth="1"/>
    <col min="12037" max="12288" width="11.42578125" style="208"/>
    <col min="12289" max="12289" width="59.85546875" style="208" customWidth="1"/>
    <col min="12290" max="12292" width="15.7109375" style="208" customWidth="1"/>
    <col min="12293" max="12544" width="11.42578125" style="208"/>
    <col min="12545" max="12545" width="59.85546875" style="208" customWidth="1"/>
    <col min="12546" max="12548" width="15.7109375" style="208" customWidth="1"/>
    <col min="12549" max="12800" width="11.42578125" style="208"/>
    <col min="12801" max="12801" width="59.85546875" style="208" customWidth="1"/>
    <col min="12802" max="12804" width="15.7109375" style="208" customWidth="1"/>
    <col min="12805" max="13056" width="11.42578125" style="208"/>
    <col min="13057" max="13057" width="59.85546875" style="208" customWidth="1"/>
    <col min="13058" max="13060" width="15.7109375" style="208" customWidth="1"/>
    <col min="13061" max="13312" width="11.42578125" style="208"/>
    <col min="13313" max="13313" width="59.85546875" style="208" customWidth="1"/>
    <col min="13314" max="13316" width="15.7109375" style="208" customWidth="1"/>
    <col min="13317" max="13568" width="11.42578125" style="208"/>
    <col min="13569" max="13569" width="59.85546875" style="208" customWidth="1"/>
    <col min="13570" max="13572" width="15.7109375" style="208" customWidth="1"/>
    <col min="13573" max="13824" width="11.42578125" style="208"/>
    <col min="13825" max="13825" width="59.85546875" style="208" customWidth="1"/>
    <col min="13826" max="13828" width="15.7109375" style="208" customWidth="1"/>
    <col min="13829" max="14080" width="11.42578125" style="208"/>
    <col min="14081" max="14081" width="59.85546875" style="208" customWidth="1"/>
    <col min="14082" max="14084" width="15.7109375" style="208" customWidth="1"/>
    <col min="14085" max="14336" width="11.42578125" style="208"/>
    <col min="14337" max="14337" width="59.85546875" style="208" customWidth="1"/>
    <col min="14338" max="14340" width="15.7109375" style="208" customWidth="1"/>
    <col min="14341" max="14592" width="11.42578125" style="208"/>
    <col min="14593" max="14593" width="59.85546875" style="208" customWidth="1"/>
    <col min="14594" max="14596" width="15.7109375" style="208" customWidth="1"/>
    <col min="14597" max="14848" width="11.42578125" style="208"/>
    <col min="14849" max="14849" width="59.85546875" style="208" customWidth="1"/>
    <col min="14850" max="14852" width="15.7109375" style="208" customWidth="1"/>
    <col min="14853" max="15104" width="11.42578125" style="208"/>
    <col min="15105" max="15105" width="59.85546875" style="208" customWidth="1"/>
    <col min="15106" max="15108" width="15.7109375" style="208" customWidth="1"/>
    <col min="15109" max="15360" width="11.42578125" style="208"/>
    <col min="15361" max="15361" width="59.85546875" style="208" customWidth="1"/>
    <col min="15362" max="15364" width="15.7109375" style="208" customWidth="1"/>
    <col min="15365" max="15616" width="11.42578125" style="208"/>
    <col min="15617" max="15617" width="59.85546875" style="208" customWidth="1"/>
    <col min="15618" max="15620" width="15.7109375" style="208" customWidth="1"/>
    <col min="15621" max="15872" width="11.42578125" style="208"/>
    <col min="15873" max="15873" width="59.85546875" style="208" customWidth="1"/>
    <col min="15874" max="15876" width="15.7109375" style="208" customWidth="1"/>
    <col min="15877" max="16128" width="11.42578125" style="208"/>
    <col min="16129" max="16129" width="59.85546875" style="208" customWidth="1"/>
    <col min="16130" max="16132" width="15.7109375" style="208" customWidth="1"/>
    <col min="16133" max="16384" width="11.42578125" style="208"/>
  </cols>
  <sheetData>
    <row r="1" spans="1:7" s="185" customFormat="1" ht="30" customHeight="1">
      <c r="A1" s="519" t="s">
        <v>749</v>
      </c>
      <c r="B1" s="519"/>
      <c r="C1" s="519"/>
      <c r="D1" s="519"/>
    </row>
    <row r="2" spans="1:7" s="185" customFormat="1" ht="15" customHeight="1">
      <c r="A2" s="520" t="s">
        <v>600</v>
      </c>
      <c r="B2" s="520"/>
      <c r="C2" s="520"/>
      <c r="D2" s="520"/>
    </row>
    <row r="3" spans="1:7" s="185" customFormat="1" ht="15" customHeight="1">
      <c r="A3" s="520" t="s">
        <v>575</v>
      </c>
      <c r="B3" s="520"/>
      <c r="C3" s="520"/>
      <c r="D3" s="520"/>
    </row>
    <row r="4" spans="1:7" s="185" customFormat="1" ht="30" customHeight="1">
      <c r="A4" s="521" t="s">
        <v>55</v>
      </c>
      <c r="B4" s="521"/>
      <c r="C4" s="521"/>
      <c r="D4" s="521"/>
    </row>
    <row r="5" spans="1:7" ht="15" customHeight="1">
      <c r="A5" s="210"/>
      <c r="B5" s="184"/>
      <c r="C5" s="184"/>
      <c r="D5" s="234"/>
    </row>
    <row r="6" spans="1:7" ht="30" customHeight="1">
      <c r="A6" s="211" t="s">
        <v>750</v>
      </c>
      <c r="B6" s="212" t="s">
        <v>152</v>
      </c>
      <c r="C6" s="213" t="s">
        <v>72</v>
      </c>
      <c r="D6" s="212" t="s">
        <v>71</v>
      </c>
      <c r="E6" s="356"/>
      <c r="F6" s="356"/>
      <c r="G6" s="356"/>
    </row>
    <row r="7" spans="1:7" ht="15" customHeight="1">
      <c r="A7" s="215" t="s">
        <v>577</v>
      </c>
      <c r="B7" s="207">
        <v>2009313.0377700001</v>
      </c>
      <c r="C7" s="207">
        <v>2009313.0377700001</v>
      </c>
      <c r="D7" s="216">
        <v>0.42463159533861045</v>
      </c>
      <c r="E7" s="356"/>
      <c r="F7" s="356"/>
      <c r="G7" s="356"/>
    </row>
    <row r="8" spans="1:7" ht="15" customHeight="1">
      <c r="A8" s="215" t="s">
        <v>578</v>
      </c>
      <c r="B8" s="207">
        <v>54383.41201</v>
      </c>
      <c r="C8" s="207">
        <v>54383.41201</v>
      </c>
      <c r="D8" s="216">
        <v>1.1492940406833026E-2</v>
      </c>
      <c r="E8" s="356"/>
      <c r="F8" s="356"/>
      <c r="G8" s="356"/>
    </row>
    <row r="9" spans="1:7" ht="15" customHeight="1">
      <c r="A9" s="215" t="s">
        <v>579</v>
      </c>
      <c r="B9" s="207">
        <v>0</v>
      </c>
      <c r="C9" s="207">
        <v>0</v>
      </c>
      <c r="D9" s="216">
        <v>0</v>
      </c>
      <c r="E9" s="356"/>
      <c r="F9" s="356"/>
      <c r="G9" s="356"/>
    </row>
    <row r="10" spans="1:7" ht="15" customHeight="1">
      <c r="A10" s="215" t="s">
        <v>580</v>
      </c>
      <c r="B10" s="207">
        <v>1341.9756</v>
      </c>
      <c r="C10" s="207">
        <v>1341.9756</v>
      </c>
      <c r="D10" s="216">
        <v>2.8360202179642522E-4</v>
      </c>
      <c r="E10" s="356"/>
      <c r="F10" s="356"/>
      <c r="G10" s="356"/>
    </row>
    <row r="11" spans="1:7" ht="15" customHeight="1">
      <c r="A11" s="215" t="s">
        <v>581</v>
      </c>
      <c r="B11" s="207">
        <v>600761.04165000003</v>
      </c>
      <c r="C11" s="207">
        <v>600761.04165000003</v>
      </c>
      <c r="D11" s="216">
        <v>0.12695986874013687</v>
      </c>
      <c r="E11" s="356"/>
      <c r="F11" s="356"/>
      <c r="G11" s="356"/>
    </row>
    <row r="12" spans="1:7" ht="15" customHeight="1">
      <c r="A12" s="215" t="s">
        <v>582</v>
      </c>
      <c r="B12" s="207">
        <v>0</v>
      </c>
      <c r="C12" s="207">
        <v>0</v>
      </c>
      <c r="D12" s="216">
        <v>0</v>
      </c>
      <c r="E12" s="356"/>
      <c r="F12" s="356"/>
      <c r="G12" s="356"/>
    </row>
    <row r="13" spans="1:7" ht="15" customHeight="1">
      <c r="A13" s="215" t="s">
        <v>73</v>
      </c>
      <c r="B13" s="207">
        <v>80570.018430000011</v>
      </c>
      <c r="C13" s="207">
        <v>80570.018430000011</v>
      </c>
      <c r="D13" s="216">
        <v>1.7027001178652759E-2</v>
      </c>
      <c r="E13" s="356"/>
      <c r="F13" s="356"/>
      <c r="G13" s="356"/>
    </row>
    <row r="14" spans="1:7" ht="15" customHeight="1">
      <c r="A14" s="215" t="s">
        <v>583</v>
      </c>
      <c r="B14" s="207">
        <v>3072.0799400000001</v>
      </c>
      <c r="C14" s="207">
        <v>3072.0799400000001</v>
      </c>
      <c r="D14" s="216">
        <v>6.492279607052771E-4</v>
      </c>
      <c r="E14" s="356"/>
      <c r="F14" s="356"/>
      <c r="G14" s="356"/>
    </row>
    <row r="15" spans="1:7" ht="15" customHeight="1">
      <c r="A15" s="215" t="s">
        <v>584</v>
      </c>
      <c r="B15" s="207">
        <v>47499.556140000001</v>
      </c>
      <c r="C15" s="207">
        <v>47499.556140000001</v>
      </c>
      <c r="D15" s="216">
        <v>1.0038163254038899E-2</v>
      </c>
      <c r="E15" s="356"/>
      <c r="F15" s="356"/>
      <c r="G15" s="356"/>
    </row>
    <row r="16" spans="1:7" ht="15" customHeight="1">
      <c r="A16" s="215" t="s">
        <v>585</v>
      </c>
      <c r="B16" s="207">
        <v>21762.71559</v>
      </c>
      <c r="C16" s="207">
        <v>21762.71559</v>
      </c>
      <c r="D16" s="216">
        <v>4.5991522804919721E-3</v>
      </c>
      <c r="E16" s="356"/>
      <c r="F16" s="356"/>
      <c r="G16" s="356"/>
    </row>
    <row r="17" spans="1:7" ht="15" customHeight="1">
      <c r="A17" s="215" t="s">
        <v>586</v>
      </c>
      <c r="B17" s="207">
        <v>1912952.0185100001</v>
      </c>
      <c r="C17" s="207">
        <v>1912952.0185100001</v>
      </c>
      <c r="D17" s="216">
        <v>0.40426745467576958</v>
      </c>
      <c r="E17" s="356"/>
      <c r="F17" s="356"/>
      <c r="G17" s="356"/>
    </row>
    <row r="18" spans="1:7" ht="15" customHeight="1">
      <c r="A18" s="215" t="s">
        <v>587</v>
      </c>
      <c r="B18" s="207">
        <v>179.28144</v>
      </c>
      <c r="C18" s="207">
        <v>179.28144</v>
      </c>
      <c r="D18" s="216">
        <v>3.788785642196065E-5</v>
      </c>
      <c r="E18" s="356"/>
      <c r="F18" s="356"/>
      <c r="G18" s="356"/>
    </row>
    <row r="19" spans="1:7" ht="15" customHeight="1">
      <c r="A19" s="215" t="s">
        <v>588</v>
      </c>
      <c r="B19" s="207">
        <v>0</v>
      </c>
      <c r="C19" s="207">
        <v>0</v>
      </c>
      <c r="D19" s="216">
        <v>0</v>
      </c>
      <c r="E19" s="356"/>
      <c r="F19" s="356"/>
      <c r="G19" s="356"/>
    </row>
    <row r="20" spans="1:7" ht="15" customHeight="1">
      <c r="A20" s="215" t="s">
        <v>589</v>
      </c>
      <c r="B20" s="207">
        <v>0</v>
      </c>
      <c r="C20" s="207">
        <v>0</v>
      </c>
      <c r="D20" s="216">
        <v>0</v>
      </c>
      <c r="E20" s="356"/>
      <c r="F20" s="356"/>
      <c r="G20" s="356"/>
    </row>
    <row r="21" spans="1:7" ht="15" customHeight="1">
      <c r="A21" s="215" t="s">
        <v>590</v>
      </c>
      <c r="B21" s="207">
        <v>62.017600000000002</v>
      </c>
      <c r="C21" s="207">
        <v>62.017600000000002</v>
      </c>
      <c r="D21" s="216">
        <v>1.3106286542737425E-5</v>
      </c>
      <c r="E21" s="356"/>
      <c r="F21" s="356"/>
      <c r="G21" s="356"/>
    </row>
    <row r="22" spans="1:7" ht="15" customHeight="1">
      <c r="A22" s="215" t="s">
        <v>591</v>
      </c>
      <c r="B22" s="207">
        <v>0</v>
      </c>
      <c r="C22" s="207">
        <v>0</v>
      </c>
      <c r="D22" s="216">
        <v>0</v>
      </c>
      <c r="E22" s="356"/>
      <c r="F22" s="356"/>
      <c r="G22" s="356"/>
    </row>
    <row r="23" spans="1:7" ht="15" customHeight="1">
      <c r="A23" s="215" t="s">
        <v>592</v>
      </c>
      <c r="B23" s="207">
        <v>0</v>
      </c>
      <c r="C23" s="207">
        <v>0</v>
      </c>
      <c r="D23" s="216">
        <v>0</v>
      </c>
      <c r="E23" s="356"/>
      <c r="F23" s="356"/>
      <c r="G23" s="356"/>
    </row>
    <row r="24" spans="1:7" ht="15" customHeight="1">
      <c r="A24" s="215" t="s">
        <v>593</v>
      </c>
      <c r="B24" s="207">
        <v>0</v>
      </c>
      <c r="C24" s="207">
        <v>0</v>
      </c>
      <c r="D24" s="216">
        <v>0</v>
      </c>
      <c r="E24" s="356"/>
      <c r="F24" s="356"/>
      <c r="G24" s="356"/>
    </row>
    <row r="25" spans="1:7" ht="15" customHeight="1">
      <c r="A25" s="218" t="s">
        <v>594</v>
      </c>
      <c r="B25" s="219">
        <v>4731897.1546800006</v>
      </c>
      <c r="C25" s="219">
        <v>4731897.1546800006</v>
      </c>
      <c r="D25" s="220">
        <v>1</v>
      </c>
      <c r="E25" s="356"/>
      <c r="F25" s="356"/>
      <c r="G25" s="356"/>
    </row>
    <row r="26" spans="1:7" ht="15" customHeight="1">
      <c r="A26" s="221" t="s">
        <v>595</v>
      </c>
      <c r="B26" s="216">
        <v>1</v>
      </c>
      <c r="C26" s="216">
        <v>1</v>
      </c>
      <c r="D26" s="216"/>
      <c r="E26" s="356"/>
      <c r="F26" s="356"/>
      <c r="G26" s="356"/>
    </row>
    <row r="27" spans="1:7" ht="15" customHeight="1" thickBot="1">
      <c r="A27" s="222"/>
      <c r="B27" s="228"/>
      <c r="C27" s="228"/>
      <c r="D27" s="229"/>
      <c r="E27" s="356"/>
      <c r="F27" s="356"/>
      <c r="G27" s="356"/>
    </row>
    <row r="28" spans="1:7" ht="15" customHeight="1" thickTop="1">
      <c r="A28" s="206" t="s">
        <v>596</v>
      </c>
      <c r="B28" s="216"/>
      <c r="C28" s="216"/>
      <c r="D28" s="216"/>
      <c r="E28" s="356"/>
      <c r="F28" s="356"/>
      <c r="G28" s="356"/>
    </row>
    <row r="29" spans="1:7" ht="15" customHeight="1">
      <c r="A29" s="227"/>
      <c r="B29" s="357"/>
      <c r="C29" s="357"/>
      <c r="D29" s="216"/>
      <c r="E29" s="356"/>
      <c r="F29" s="356"/>
      <c r="G29" s="356"/>
    </row>
  </sheetData>
  <mergeCells count="4">
    <mergeCell ref="A1:D1"/>
    <mergeCell ref="A2:D2"/>
    <mergeCell ref="A3:D3"/>
    <mergeCell ref="A4:D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M29"/>
  <sheetViews>
    <sheetView zoomScaleNormal="100" workbookViewId="0">
      <selection sqref="A1:M1"/>
    </sheetView>
  </sheetViews>
  <sheetFormatPr defaultColWidth="11.42578125" defaultRowHeight="12.75"/>
  <cols>
    <col min="1" max="1" width="53.5703125" style="209" customWidth="1"/>
    <col min="2" max="2" width="14.42578125" style="208" customWidth="1"/>
    <col min="3" max="3" width="16.42578125" style="208" customWidth="1"/>
    <col min="4" max="4" width="14.42578125" style="208" customWidth="1"/>
    <col min="5" max="5" width="7.5703125" style="208" customWidth="1"/>
    <col min="6" max="6" width="14.42578125" style="208" customWidth="1"/>
    <col min="7" max="7" width="16.42578125" style="208" customWidth="1"/>
    <col min="8" max="8" width="14.42578125" style="208" customWidth="1"/>
    <col min="9" max="9" width="9.140625" style="208" customWidth="1"/>
    <col min="10" max="10" width="14.42578125" style="208" customWidth="1"/>
    <col min="11" max="11" width="16.42578125" style="208" customWidth="1"/>
    <col min="12" max="12" width="14.42578125" style="208" customWidth="1"/>
    <col min="13" max="13" width="7.5703125" style="208" customWidth="1"/>
    <col min="14" max="256" width="11.42578125" style="208"/>
    <col min="257" max="257" width="53.5703125" style="208" customWidth="1"/>
    <col min="258" max="258" width="14.42578125" style="208" customWidth="1"/>
    <col min="259" max="259" width="16.42578125" style="208" customWidth="1"/>
    <col min="260" max="260" width="14.42578125" style="208" customWidth="1"/>
    <col min="261" max="261" width="7.5703125" style="208" customWidth="1"/>
    <col min="262" max="262" width="14.42578125" style="208" customWidth="1"/>
    <col min="263" max="263" width="16.42578125" style="208" customWidth="1"/>
    <col min="264" max="264" width="14.42578125" style="208" customWidth="1"/>
    <col min="265" max="265" width="9.140625" style="208" customWidth="1"/>
    <col min="266" max="266" width="14.42578125" style="208" customWidth="1"/>
    <col min="267" max="267" width="16.42578125" style="208" customWidth="1"/>
    <col min="268" max="268" width="14.42578125" style="208" customWidth="1"/>
    <col min="269" max="269" width="7.5703125" style="208" customWidth="1"/>
    <col min="270" max="512" width="11.42578125" style="208"/>
    <col min="513" max="513" width="53.5703125" style="208" customWidth="1"/>
    <col min="514" max="514" width="14.42578125" style="208" customWidth="1"/>
    <col min="515" max="515" width="16.42578125" style="208" customWidth="1"/>
    <col min="516" max="516" width="14.42578125" style="208" customWidth="1"/>
    <col min="517" max="517" width="7.5703125" style="208" customWidth="1"/>
    <col min="518" max="518" width="14.42578125" style="208" customWidth="1"/>
    <col min="519" max="519" width="16.42578125" style="208" customWidth="1"/>
    <col min="520" max="520" width="14.42578125" style="208" customWidth="1"/>
    <col min="521" max="521" width="9.140625" style="208" customWidth="1"/>
    <col min="522" max="522" width="14.42578125" style="208" customWidth="1"/>
    <col min="523" max="523" width="16.42578125" style="208" customWidth="1"/>
    <col min="524" max="524" width="14.42578125" style="208" customWidth="1"/>
    <col min="525" max="525" width="7.5703125" style="208" customWidth="1"/>
    <col min="526" max="768" width="11.42578125" style="208"/>
    <col min="769" max="769" width="53.5703125" style="208" customWidth="1"/>
    <col min="770" max="770" width="14.42578125" style="208" customWidth="1"/>
    <col min="771" max="771" width="16.42578125" style="208" customWidth="1"/>
    <col min="772" max="772" width="14.42578125" style="208" customWidth="1"/>
    <col min="773" max="773" width="7.5703125" style="208" customWidth="1"/>
    <col min="774" max="774" width="14.42578125" style="208" customWidth="1"/>
    <col min="775" max="775" width="16.42578125" style="208" customWidth="1"/>
    <col min="776" max="776" width="14.42578125" style="208" customWidth="1"/>
    <col min="777" max="777" width="9.140625" style="208" customWidth="1"/>
    <col min="778" max="778" width="14.42578125" style="208" customWidth="1"/>
    <col min="779" max="779" width="16.42578125" style="208" customWidth="1"/>
    <col min="780" max="780" width="14.42578125" style="208" customWidth="1"/>
    <col min="781" max="781" width="7.5703125" style="208" customWidth="1"/>
    <col min="782" max="1024" width="11.42578125" style="208"/>
    <col min="1025" max="1025" width="53.5703125" style="208" customWidth="1"/>
    <col min="1026" max="1026" width="14.42578125" style="208" customWidth="1"/>
    <col min="1027" max="1027" width="16.42578125" style="208" customWidth="1"/>
    <col min="1028" max="1028" width="14.42578125" style="208" customWidth="1"/>
    <col min="1029" max="1029" width="7.5703125" style="208" customWidth="1"/>
    <col min="1030" max="1030" width="14.42578125" style="208" customWidth="1"/>
    <col min="1031" max="1031" width="16.42578125" style="208" customWidth="1"/>
    <col min="1032" max="1032" width="14.42578125" style="208" customWidth="1"/>
    <col min="1033" max="1033" width="9.140625" style="208" customWidth="1"/>
    <col min="1034" max="1034" width="14.42578125" style="208" customWidth="1"/>
    <col min="1035" max="1035" width="16.42578125" style="208" customWidth="1"/>
    <col min="1036" max="1036" width="14.42578125" style="208" customWidth="1"/>
    <col min="1037" max="1037" width="7.5703125" style="208" customWidth="1"/>
    <col min="1038" max="1280" width="11.42578125" style="208"/>
    <col min="1281" max="1281" width="53.5703125" style="208" customWidth="1"/>
    <col min="1282" max="1282" width="14.42578125" style="208" customWidth="1"/>
    <col min="1283" max="1283" width="16.42578125" style="208" customWidth="1"/>
    <col min="1284" max="1284" width="14.42578125" style="208" customWidth="1"/>
    <col min="1285" max="1285" width="7.5703125" style="208" customWidth="1"/>
    <col min="1286" max="1286" width="14.42578125" style="208" customWidth="1"/>
    <col min="1287" max="1287" width="16.42578125" style="208" customWidth="1"/>
    <col min="1288" max="1288" width="14.42578125" style="208" customWidth="1"/>
    <col min="1289" max="1289" width="9.140625" style="208" customWidth="1"/>
    <col min="1290" max="1290" width="14.42578125" style="208" customWidth="1"/>
    <col min="1291" max="1291" width="16.42578125" style="208" customWidth="1"/>
    <col min="1292" max="1292" width="14.42578125" style="208" customWidth="1"/>
    <col min="1293" max="1293" width="7.5703125" style="208" customWidth="1"/>
    <col min="1294" max="1536" width="11.42578125" style="208"/>
    <col min="1537" max="1537" width="53.5703125" style="208" customWidth="1"/>
    <col min="1538" max="1538" width="14.42578125" style="208" customWidth="1"/>
    <col min="1539" max="1539" width="16.42578125" style="208" customWidth="1"/>
    <col min="1540" max="1540" width="14.42578125" style="208" customWidth="1"/>
    <col min="1541" max="1541" width="7.5703125" style="208" customWidth="1"/>
    <col min="1542" max="1542" width="14.42578125" style="208" customWidth="1"/>
    <col min="1543" max="1543" width="16.42578125" style="208" customWidth="1"/>
    <col min="1544" max="1544" width="14.42578125" style="208" customWidth="1"/>
    <col min="1545" max="1545" width="9.140625" style="208" customWidth="1"/>
    <col min="1546" max="1546" width="14.42578125" style="208" customWidth="1"/>
    <col min="1547" max="1547" width="16.42578125" style="208" customWidth="1"/>
    <col min="1548" max="1548" width="14.42578125" style="208" customWidth="1"/>
    <col min="1549" max="1549" width="7.5703125" style="208" customWidth="1"/>
    <col min="1550" max="1792" width="11.42578125" style="208"/>
    <col min="1793" max="1793" width="53.5703125" style="208" customWidth="1"/>
    <col min="1794" max="1794" width="14.42578125" style="208" customWidth="1"/>
    <col min="1795" max="1795" width="16.42578125" style="208" customWidth="1"/>
    <col min="1796" max="1796" width="14.42578125" style="208" customWidth="1"/>
    <col min="1797" max="1797" width="7.5703125" style="208" customWidth="1"/>
    <col min="1798" max="1798" width="14.42578125" style="208" customWidth="1"/>
    <col min="1799" max="1799" width="16.42578125" style="208" customWidth="1"/>
    <col min="1800" max="1800" width="14.42578125" style="208" customWidth="1"/>
    <col min="1801" max="1801" width="9.140625" style="208" customWidth="1"/>
    <col min="1802" max="1802" width="14.42578125" style="208" customWidth="1"/>
    <col min="1803" max="1803" width="16.42578125" style="208" customWidth="1"/>
    <col min="1804" max="1804" width="14.42578125" style="208" customWidth="1"/>
    <col min="1805" max="1805" width="7.5703125" style="208" customWidth="1"/>
    <col min="1806" max="2048" width="11.42578125" style="208"/>
    <col min="2049" max="2049" width="53.5703125" style="208" customWidth="1"/>
    <col min="2050" max="2050" width="14.42578125" style="208" customWidth="1"/>
    <col min="2051" max="2051" width="16.42578125" style="208" customWidth="1"/>
    <col min="2052" max="2052" width="14.42578125" style="208" customWidth="1"/>
    <col min="2053" max="2053" width="7.5703125" style="208" customWidth="1"/>
    <col min="2054" max="2054" width="14.42578125" style="208" customWidth="1"/>
    <col min="2055" max="2055" width="16.42578125" style="208" customWidth="1"/>
    <col min="2056" max="2056" width="14.42578125" style="208" customWidth="1"/>
    <col min="2057" max="2057" width="9.140625" style="208" customWidth="1"/>
    <col min="2058" max="2058" width="14.42578125" style="208" customWidth="1"/>
    <col min="2059" max="2059" width="16.42578125" style="208" customWidth="1"/>
    <col min="2060" max="2060" width="14.42578125" style="208" customWidth="1"/>
    <col min="2061" max="2061" width="7.5703125" style="208" customWidth="1"/>
    <col min="2062" max="2304" width="11.42578125" style="208"/>
    <col min="2305" max="2305" width="53.5703125" style="208" customWidth="1"/>
    <col min="2306" max="2306" width="14.42578125" style="208" customWidth="1"/>
    <col min="2307" max="2307" width="16.42578125" style="208" customWidth="1"/>
    <col min="2308" max="2308" width="14.42578125" style="208" customWidth="1"/>
    <col min="2309" max="2309" width="7.5703125" style="208" customWidth="1"/>
    <col min="2310" max="2310" width="14.42578125" style="208" customWidth="1"/>
    <col min="2311" max="2311" width="16.42578125" style="208" customWidth="1"/>
    <col min="2312" max="2312" width="14.42578125" style="208" customWidth="1"/>
    <col min="2313" max="2313" width="9.140625" style="208" customWidth="1"/>
    <col min="2314" max="2314" width="14.42578125" style="208" customWidth="1"/>
    <col min="2315" max="2315" width="16.42578125" style="208" customWidth="1"/>
    <col min="2316" max="2316" width="14.42578125" style="208" customWidth="1"/>
    <col min="2317" max="2317" width="7.5703125" style="208" customWidth="1"/>
    <col min="2318" max="2560" width="11.42578125" style="208"/>
    <col min="2561" max="2561" width="53.5703125" style="208" customWidth="1"/>
    <col min="2562" max="2562" width="14.42578125" style="208" customWidth="1"/>
    <col min="2563" max="2563" width="16.42578125" style="208" customWidth="1"/>
    <col min="2564" max="2564" width="14.42578125" style="208" customWidth="1"/>
    <col min="2565" max="2565" width="7.5703125" style="208" customWidth="1"/>
    <col min="2566" max="2566" width="14.42578125" style="208" customWidth="1"/>
    <col min="2567" max="2567" width="16.42578125" style="208" customWidth="1"/>
    <col min="2568" max="2568" width="14.42578125" style="208" customWidth="1"/>
    <col min="2569" max="2569" width="9.140625" style="208" customWidth="1"/>
    <col min="2570" max="2570" width="14.42578125" style="208" customWidth="1"/>
    <col min="2571" max="2571" width="16.42578125" style="208" customWidth="1"/>
    <col min="2572" max="2572" width="14.42578125" style="208" customWidth="1"/>
    <col min="2573" max="2573" width="7.5703125" style="208" customWidth="1"/>
    <col min="2574" max="2816" width="11.42578125" style="208"/>
    <col min="2817" max="2817" width="53.5703125" style="208" customWidth="1"/>
    <col min="2818" max="2818" width="14.42578125" style="208" customWidth="1"/>
    <col min="2819" max="2819" width="16.42578125" style="208" customWidth="1"/>
    <col min="2820" max="2820" width="14.42578125" style="208" customWidth="1"/>
    <col min="2821" max="2821" width="7.5703125" style="208" customWidth="1"/>
    <col min="2822" max="2822" width="14.42578125" style="208" customWidth="1"/>
    <col min="2823" max="2823" width="16.42578125" style="208" customWidth="1"/>
    <col min="2824" max="2824" width="14.42578125" style="208" customWidth="1"/>
    <col min="2825" max="2825" width="9.140625" style="208" customWidth="1"/>
    <col min="2826" max="2826" width="14.42578125" style="208" customWidth="1"/>
    <col min="2827" max="2827" width="16.42578125" style="208" customWidth="1"/>
    <col min="2828" max="2828" width="14.42578125" style="208" customWidth="1"/>
    <col min="2829" max="2829" width="7.5703125" style="208" customWidth="1"/>
    <col min="2830" max="3072" width="11.42578125" style="208"/>
    <col min="3073" max="3073" width="53.5703125" style="208" customWidth="1"/>
    <col min="3074" max="3074" width="14.42578125" style="208" customWidth="1"/>
    <col min="3075" max="3075" width="16.42578125" style="208" customWidth="1"/>
    <col min="3076" max="3076" width="14.42578125" style="208" customWidth="1"/>
    <col min="3077" max="3077" width="7.5703125" style="208" customWidth="1"/>
    <col min="3078" max="3078" width="14.42578125" style="208" customWidth="1"/>
    <col min="3079" max="3079" width="16.42578125" style="208" customWidth="1"/>
    <col min="3080" max="3080" width="14.42578125" style="208" customWidth="1"/>
    <col min="3081" max="3081" width="9.140625" style="208" customWidth="1"/>
    <col min="3082" max="3082" width="14.42578125" style="208" customWidth="1"/>
    <col min="3083" max="3083" width="16.42578125" style="208" customWidth="1"/>
    <col min="3084" max="3084" width="14.42578125" style="208" customWidth="1"/>
    <col min="3085" max="3085" width="7.5703125" style="208" customWidth="1"/>
    <col min="3086" max="3328" width="11.42578125" style="208"/>
    <col min="3329" max="3329" width="53.5703125" style="208" customWidth="1"/>
    <col min="3330" max="3330" width="14.42578125" style="208" customWidth="1"/>
    <col min="3331" max="3331" width="16.42578125" style="208" customWidth="1"/>
    <col min="3332" max="3332" width="14.42578125" style="208" customWidth="1"/>
    <col min="3333" max="3333" width="7.5703125" style="208" customWidth="1"/>
    <col min="3334" max="3334" width="14.42578125" style="208" customWidth="1"/>
    <col min="3335" max="3335" width="16.42578125" style="208" customWidth="1"/>
    <col min="3336" max="3336" width="14.42578125" style="208" customWidth="1"/>
    <col min="3337" max="3337" width="9.140625" style="208" customWidth="1"/>
    <col min="3338" max="3338" width="14.42578125" style="208" customWidth="1"/>
    <col min="3339" max="3339" width="16.42578125" style="208" customWidth="1"/>
    <col min="3340" max="3340" width="14.42578125" style="208" customWidth="1"/>
    <col min="3341" max="3341" width="7.5703125" style="208" customWidth="1"/>
    <col min="3342" max="3584" width="11.42578125" style="208"/>
    <col min="3585" max="3585" width="53.5703125" style="208" customWidth="1"/>
    <col min="3586" max="3586" width="14.42578125" style="208" customWidth="1"/>
    <col min="3587" max="3587" width="16.42578125" style="208" customWidth="1"/>
    <col min="3588" max="3588" width="14.42578125" style="208" customWidth="1"/>
    <col min="3589" max="3589" width="7.5703125" style="208" customWidth="1"/>
    <col min="3590" max="3590" width="14.42578125" style="208" customWidth="1"/>
    <col min="3591" max="3591" width="16.42578125" style="208" customWidth="1"/>
    <col min="3592" max="3592" width="14.42578125" style="208" customWidth="1"/>
    <col min="3593" max="3593" width="9.140625" style="208" customWidth="1"/>
    <col min="3594" max="3594" width="14.42578125" style="208" customWidth="1"/>
    <col min="3595" max="3595" width="16.42578125" style="208" customWidth="1"/>
    <col min="3596" max="3596" width="14.42578125" style="208" customWidth="1"/>
    <col min="3597" max="3597" width="7.5703125" style="208" customWidth="1"/>
    <col min="3598" max="3840" width="11.42578125" style="208"/>
    <col min="3841" max="3841" width="53.5703125" style="208" customWidth="1"/>
    <col min="3842" max="3842" width="14.42578125" style="208" customWidth="1"/>
    <col min="3843" max="3843" width="16.42578125" style="208" customWidth="1"/>
    <col min="3844" max="3844" width="14.42578125" style="208" customWidth="1"/>
    <col min="3845" max="3845" width="7.5703125" style="208" customWidth="1"/>
    <col min="3846" max="3846" width="14.42578125" style="208" customWidth="1"/>
    <col min="3847" max="3847" width="16.42578125" style="208" customWidth="1"/>
    <col min="3848" max="3848" width="14.42578125" style="208" customWidth="1"/>
    <col min="3849" max="3849" width="9.140625" style="208" customWidth="1"/>
    <col min="3850" max="3850" width="14.42578125" style="208" customWidth="1"/>
    <col min="3851" max="3851" width="16.42578125" style="208" customWidth="1"/>
    <col min="3852" max="3852" width="14.42578125" style="208" customWidth="1"/>
    <col min="3853" max="3853" width="7.5703125" style="208" customWidth="1"/>
    <col min="3854" max="4096" width="11.42578125" style="208"/>
    <col min="4097" max="4097" width="53.5703125" style="208" customWidth="1"/>
    <col min="4098" max="4098" width="14.42578125" style="208" customWidth="1"/>
    <col min="4099" max="4099" width="16.42578125" style="208" customWidth="1"/>
    <col min="4100" max="4100" width="14.42578125" style="208" customWidth="1"/>
    <col min="4101" max="4101" width="7.5703125" style="208" customWidth="1"/>
    <col min="4102" max="4102" width="14.42578125" style="208" customWidth="1"/>
    <col min="4103" max="4103" width="16.42578125" style="208" customWidth="1"/>
    <col min="4104" max="4104" width="14.42578125" style="208" customWidth="1"/>
    <col min="4105" max="4105" width="9.140625" style="208" customWidth="1"/>
    <col min="4106" max="4106" width="14.42578125" style="208" customWidth="1"/>
    <col min="4107" max="4107" width="16.42578125" style="208" customWidth="1"/>
    <col min="4108" max="4108" width="14.42578125" style="208" customWidth="1"/>
    <col min="4109" max="4109" width="7.5703125" style="208" customWidth="1"/>
    <col min="4110" max="4352" width="11.42578125" style="208"/>
    <col min="4353" max="4353" width="53.5703125" style="208" customWidth="1"/>
    <col min="4354" max="4354" width="14.42578125" style="208" customWidth="1"/>
    <col min="4355" max="4355" width="16.42578125" style="208" customWidth="1"/>
    <col min="4356" max="4356" width="14.42578125" style="208" customWidth="1"/>
    <col min="4357" max="4357" width="7.5703125" style="208" customWidth="1"/>
    <col min="4358" max="4358" width="14.42578125" style="208" customWidth="1"/>
    <col min="4359" max="4359" width="16.42578125" style="208" customWidth="1"/>
    <col min="4360" max="4360" width="14.42578125" style="208" customWidth="1"/>
    <col min="4361" max="4361" width="9.140625" style="208" customWidth="1"/>
    <col min="4362" max="4362" width="14.42578125" style="208" customWidth="1"/>
    <col min="4363" max="4363" width="16.42578125" style="208" customWidth="1"/>
    <col min="4364" max="4364" width="14.42578125" style="208" customWidth="1"/>
    <col min="4365" max="4365" width="7.5703125" style="208" customWidth="1"/>
    <col min="4366" max="4608" width="11.42578125" style="208"/>
    <col min="4609" max="4609" width="53.5703125" style="208" customWidth="1"/>
    <col min="4610" max="4610" width="14.42578125" style="208" customWidth="1"/>
    <col min="4611" max="4611" width="16.42578125" style="208" customWidth="1"/>
    <col min="4612" max="4612" width="14.42578125" style="208" customWidth="1"/>
    <col min="4613" max="4613" width="7.5703125" style="208" customWidth="1"/>
    <col min="4614" max="4614" width="14.42578125" style="208" customWidth="1"/>
    <col min="4615" max="4615" width="16.42578125" style="208" customWidth="1"/>
    <col min="4616" max="4616" width="14.42578125" style="208" customWidth="1"/>
    <col min="4617" max="4617" width="9.140625" style="208" customWidth="1"/>
    <col min="4618" max="4618" width="14.42578125" style="208" customWidth="1"/>
    <col min="4619" max="4619" width="16.42578125" style="208" customWidth="1"/>
    <col min="4620" max="4620" width="14.42578125" style="208" customWidth="1"/>
    <col min="4621" max="4621" width="7.5703125" style="208" customWidth="1"/>
    <col min="4622" max="4864" width="11.42578125" style="208"/>
    <col min="4865" max="4865" width="53.5703125" style="208" customWidth="1"/>
    <col min="4866" max="4866" width="14.42578125" style="208" customWidth="1"/>
    <col min="4867" max="4867" width="16.42578125" style="208" customWidth="1"/>
    <col min="4868" max="4868" width="14.42578125" style="208" customWidth="1"/>
    <col min="4869" max="4869" width="7.5703125" style="208" customWidth="1"/>
    <col min="4870" max="4870" width="14.42578125" style="208" customWidth="1"/>
    <col min="4871" max="4871" width="16.42578125" style="208" customWidth="1"/>
    <col min="4872" max="4872" width="14.42578125" style="208" customWidth="1"/>
    <col min="4873" max="4873" width="9.140625" style="208" customWidth="1"/>
    <col min="4874" max="4874" width="14.42578125" style="208" customWidth="1"/>
    <col min="4875" max="4875" width="16.42578125" style="208" customWidth="1"/>
    <col min="4876" max="4876" width="14.42578125" style="208" customWidth="1"/>
    <col min="4877" max="4877" width="7.5703125" style="208" customWidth="1"/>
    <col min="4878" max="5120" width="11.42578125" style="208"/>
    <col min="5121" max="5121" width="53.5703125" style="208" customWidth="1"/>
    <col min="5122" max="5122" width="14.42578125" style="208" customWidth="1"/>
    <col min="5123" max="5123" width="16.42578125" style="208" customWidth="1"/>
    <col min="5124" max="5124" width="14.42578125" style="208" customWidth="1"/>
    <col min="5125" max="5125" width="7.5703125" style="208" customWidth="1"/>
    <col min="5126" max="5126" width="14.42578125" style="208" customWidth="1"/>
    <col min="5127" max="5127" width="16.42578125" style="208" customWidth="1"/>
    <col min="5128" max="5128" width="14.42578125" style="208" customWidth="1"/>
    <col min="5129" max="5129" width="9.140625" style="208" customWidth="1"/>
    <col min="5130" max="5130" width="14.42578125" style="208" customWidth="1"/>
    <col min="5131" max="5131" width="16.42578125" style="208" customWidth="1"/>
    <col min="5132" max="5132" width="14.42578125" style="208" customWidth="1"/>
    <col min="5133" max="5133" width="7.5703125" style="208" customWidth="1"/>
    <col min="5134" max="5376" width="11.42578125" style="208"/>
    <col min="5377" max="5377" width="53.5703125" style="208" customWidth="1"/>
    <col min="5378" max="5378" width="14.42578125" style="208" customWidth="1"/>
    <col min="5379" max="5379" width="16.42578125" style="208" customWidth="1"/>
    <col min="5380" max="5380" width="14.42578125" style="208" customWidth="1"/>
    <col min="5381" max="5381" width="7.5703125" style="208" customWidth="1"/>
    <col min="5382" max="5382" width="14.42578125" style="208" customWidth="1"/>
    <col min="5383" max="5383" width="16.42578125" style="208" customWidth="1"/>
    <col min="5384" max="5384" width="14.42578125" style="208" customWidth="1"/>
    <col min="5385" max="5385" width="9.140625" style="208" customWidth="1"/>
    <col min="5386" max="5386" width="14.42578125" style="208" customWidth="1"/>
    <col min="5387" max="5387" width="16.42578125" style="208" customWidth="1"/>
    <col min="5388" max="5388" width="14.42578125" style="208" customWidth="1"/>
    <col min="5389" max="5389" width="7.5703125" style="208" customWidth="1"/>
    <col min="5390" max="5632" width="11.42578125" style="208"/>
    <col min="5633" max="5633" width="53.5703125" style="208" customWidth="1"/>
    <col min="5634" max="5634" width="14.42578125" style="208" customWidth="1"/>
    <col min="5635" max="5635" width="16.42578125" style="208" customWidth="1"/>
    <col min="5636" max="5636" width="14.42578125" style="208" customWidth="1"/>
    <col min="5637" max="5637" width="7.5703125" style="208" customWidth="1"/>
    <col min="5638" max="5638" width="14.42578125" style="208" customWidth="1"/>
    <col min="5639" max="5639" width="16.42578125" style="208" customWidth="1"/>
    <col min="5640" max="5640" width="14.42578125" style="208" customWidth="1"/>
    <col min="5641" max="5641" width="9.140625" style="208" customWidth="1"/>
    <col min="5642" max="5642" width="14.42578125" style="208" customWidth="1"/>
    <col min="5643" max="5643" width="16.42578125" style="208" customWidth="1"/>
    <col min="5644" max="5644" width="14.42578125" style="208" customWidth="1"/>
    <col min="5645" max="5645" width="7.5703125" style="208" customWidth="1"/>
    <col min="5646" max="5888" width="11.42578125" style="208"/>
    <col min="5889" max="5889" width="53.5703125" style="208" customWidth="1"/>
    <col min="5890" max="5890" width="14.42578125" style="208" customWidth="1"/>
    <col min="5891" max="5891" width="16.42578125" style="208" customWidth="1"/>
    <col min="5892" max="5892" width="14.42578125" style="208" customWidth="1"/>
    <col min="5893" max="5893" width="7.5703125" style="208" customWidth="1"/>
    <col min="5894" max="5894" width="14.42578125" style="208" customWidth="1"/>
    <col min="5895" max="5895" width="16.42578125" style="208" customWidth="1"/>
    <col min="5896" max="5896" width="14.42578125" style="208" customWidth="1"/>
    <col min="5897" max="5897" width="9.140625" style="208" customWidth="1"/>
    <col min="5898" max="5898" width="14.42578125" style="208" customWidth="1"/>
    <col min="5899" max="5899" width="16.42578125" style="208" customWidth="1"/>
    <col min="5900" max="5900" width="14.42578125" style="208" customWidth="1"/>
    <col min="5901" max="5901" width="7.5703125" style="208" customWidth="1"/>
    <col min="5902" max="6144" width="11.42578125" style="208"/>
    <col min="6145" max="6145" width="53.5703125" style="208" customWidth="1"/>
    <col min="6146" max="6146" width="14.42578125" style="208" customWidth="1"/>
    <col min="6147" max="6147" width="16.42578125" style="208" customWidth="1"/>
    <col min="6148" max="6148" width="14.42578125" style="208" customWidth="1"/>
    <col min="6149" max="6149" width="7.5703125" style="208" customWidth="1"/>
    <col min="6150" max="6150" width="14.42578125" style="208" customWidth="1"/>
    <col min="6151" max="6151" width="16.42578125" style="208" customWidth="1"/>
    <col min="6152" max="6152" width="14.42578125" style="208" customWidth="1"/>
    <col min="6153" max="6153" width="9.140625" style="208" customWidth="1"/>
    <col min="6154" max="6154" width="14.42578125" style="208" customWidth="1"/>
    <col min="6155" max="6155" width="16.42578125" style="208" customWidth="1"/>
    <col min="6156" max="6156" width="14.42578125" style="208" customWidth="1"/>
    <col min="6157" max="6157" width="7.5703125" style="208" customWidth="1"/>
    <col min="6158" max="6400" width="11.42578125" style="208"/>
    <col min="6401" max="6401" width="53.5703125" style="208" customWidth="1"/>
    <col min="6402" max="6402" width="14.42578125" style="208" customWidth="1"/>
    <col min="6403" max="6403" width="16.42578125" style="208" customWidth="1"/>
    <col min="6404" max="6404" width="14.42578125" style="208" customWidth="1"/>
    <col min="6405" max="6405" width="7.5703125" style="208" customWidth="1"/>
    <col min="6406" max="6406" width="14.42578125" style="208" customWidth="1"/>
    <col min="6407" max="6407" width="16.42578125" style="208" customWidth="1"/>
    <col min="6408" max="6408" width="14.42578125" style="208" customWidth="1"/>
    <col min="6409" max="6409" width="9.140625" style="208" customWidth="1"/>
    <col min="6410" max="6410" width="14.42578125" style="208" customWidth="1"/>
    <col min="6411" max="6411" width="16.42578125" style="208" customWidth="1"/>
    <col min="6412" max="6412" width="14.42578125" style="208" customWidth="1"/>
    <col min="6413" max="6413" width="7.5703125" style="208" customWidth="1"/>
    <col min="6414" max="6656" width="11.42578125" style="208"/>
    <col min="6657" max="6657" width="53.5703125" style="208" customWidth="1"/>
    <col min="6658" max="6658" width="14.42578125" style="208" customWidth="1"/>
    <col min="6659" max="6659" width="16.42578125" style="208" customWidth="1"/>
    <col min="6660" max="6660" width="14.42578125" style="208" customWidth="1"/>
    <col min="6661" max="6661" width="7.5703125" style="208" customWidth="1"/>
    <col min="6662" max="6662" width="14.42578125" style="208" customWidth="1"/>
    <col min="6663" max="6663" width="16.42578125" style="208" customWidth="1"/>
    <col min="6664" max="6664" width="14.42578125" style="208" customWidth="1"/>
    <col min="6665" max="6665" width="9.140625" style="208" customWidth="1"/>
    <col min="6666" max="6666" width="14.42578125" style="208" customWidth="1"/>
    <col min="6667" max="6667" width="16.42578125" style="208" customWidth="1"/>
    <col min="6668" max="6668" width="14.42578125" style="208" customWidth="1"/>
    <col min="6669" max="6669" width="7.5703125" style="208" customWidth="1"/>
    <col min="6670" max="6912" width="11.42578125" style="208"/>
    <col min="6913" max="6913" width="53.5703125" style="208" customWidth="1"/>
    <col min="6914" max="6914" width="14.42578125" style="208" customWidth="1"/>
    <col min="6915" max="6915" width="16.42578125" style="208" customWidth="1"/>
    <col min="6916" max="6916" width="14.42578125" style="208" customWidth="1"/>
    <col min="6917" max="6917" width="7.5703125" style="208" customWidth="1"/>
    <col min="6918" max="6918" width="14.42578125" style="208" customWidth="1"/>
    <col min="6919" max="6919" width="16.42578125" style="208" customWidth="1"/>
    <col min="6920" max="6920" width="14.42578125" style="208" customWidth="1"/>
    <col min="6921" max="6921" width="9.140625" style="208" customWidth="1"/>
    <col min="6922" max="6922" width="14.42578125" style="208" customWidth="1"/>
    <col min="6923" max="6923" width="16.42578125" style="208" customWidth="1"/>
    <col min="6924" max="6924" width="14.42578125" style="208" customWidth="1"/>
    <col min="6925" max="6925" width="7.5703125" style="208" customWidth="1"/>
    <col min="6926" max="7168" width="11.42578125" style="208"/>
    <col min="7169" max="7169" width="53.5703125" style="208" customWidth="1"/>
    <col min="7170" max="7170" width="14.42578125" style="208" customWidth="1"/>
    <col min="7171" max="7171" width="16.42578125" style="208" customWidth="1"/>
    <col min="7172" max="7172" width="14.42578125" style="208" customWidth="1"/>
    <col min="7173" max="7173" width="7.5703125" style="208" customWidth="1"/>
    <col min="7174" max="7174" width="14.42578125" style="208" customWidth="1"/>
    <col min="7175" max="7175" width="16.42578125" style="208" customWidth="1"/>
    <col min="7176" max="7176" width="14.42578125" style="208" customWidth="1"/>
    <col min="7177" max="7177" width="9.140625" style="208" customWidth="1"/>
    <col min="7178" max="7178" width="14.42578125" style="208" customWidth="1"/>
    <col min="7179" max="7179" width="16.42578125" style="208" customWidth="1"/>
    <col min="7180" max="7180" width="14.42578125" style="208" customWidth="1"/>
    <col min="7181" max="7181" width="7.5703125" style="208" customWidth="1"/>
    <col min="7182" max="7424" width="11.42578125" style="208"/>
    <col min="7425" max="7425" width="53.5703125" style="208" customWidth="1"/>
    <col min="7426" max="7426" width="14.42578125" style="208" customWidth="1"/>
    <col min="7427" max="7427" width="16.42578125" style="208" customWidth="1"/>
    <col min="7428" max="7428" width="14.42578125" style="208" customWidth="1"/>
    <col min="7429" max="7429" width="7.5703125" style="208" customWidth="1"/>
    <col min="7430" max="7430" width="14.42578125" style="208" customWidth="1"/>
    <col min="7431" max="7431" width="16.42578125" style="208" customWidth="1"/>
    <col min="7432" max="7432" width="14.42578125" style="208" customWidth="1"/>
    <col min="7433" max="7433" width="9.140625" style="208" customWidth="1"/>
    <col min="7434" max="7434" width="14.42578125" style="208" customWidth="1"/>
    <col min="7435" max="7435" width="16.42578125" style="208" customWidth="1"/>
    <col min="7436" max="7436" width="14.42578125" style="208" customWidth="1"/>
    <col min="7437" max="7437" width="7.5703125" style="208" customWidth="1"/>
    <col min="7438" max="7680" width="11.42578125" style="208"/>
    <col min="7681" max="7681" width="53.5703125" style="208" customWidth="1"/>
    <col min="7682" max="7682" width="14.42578125" style="208" customWidth="1"/>
    <col min="7683" max="7683" width="16.42578125" style="208" customWidth="1"/>
    <col min="7684" max="7684" width="14.42578125" style="208" customWidth="1"/>
    <col min="7685" max="7685" width="7.5703125" style="208" customWidth="1"/>
    <col min="7686" max="7686" width="14.42578125" style="208" customWidth="1"/>
    <col min="7687" max="7687" width="16.42578125" style="208" customWidth="1"/>
    <col min="7688" max="7688" width="14.42578125" style="208" customWidth="1"/>
    <col min="7689" max="7689" width="9.140625" style="208" customWidth="1"/>
    <col min="7690" max="7690" width="14.42578125" style="208" customWidth="1"/>
    <col min="7691" max="7691" width="16.42578125" style="208" customWidth="1"/>
    <col min="7692" max="7692" width="14.42578125" style="208" customWidth="1"/>
    <col min="7693" max="7693" width="7.5703125" style="208" customWidth="1"/>
    <col min="7694" max="7936" width="11.42578125" style="208"/>
    <col min="7937" max="7937" width="53.5703125" style="208" customWidth="1"/>
    <col min="7938" max="7938" width="14.42578125" style="208" customWidth="1"/>
    <col min="7939" max="7939" width="16.42578125" style="208" customWidth="1"/>
    <col min="7940" max="7940" width="14.42578125" style="208" customWidth="1"/>
    <col min="7941" max="7941" width="7.5703125" style="208" customWidth="1"/>
    <col min="7942" max="7942" width="14.42578125" style="208" customWidth="1"/>
    <col min="7943" max="7943" width="16.42578125" style="208" customWidth="1"/>
    <col min="7944" max="7944" width="14.42578125" style="208" customWidth="1"/>
    <col min="7945" max="7945" width="9.140625" style="208" customWidth="1"/>
    <col min="7946" max="7946" width="14.42578125" style="208" customWidth="1"/>
    <col min="7947" max="7947" width="16.42578125" style="208" customWidth="1"/>
    <col min="7948" max="7948" width="14.42578125" style="208" customWidth="1"/>
    <col min="7949" max="7949" width="7.5703125" style="208" customWidth="1"/>
    <col min="7950" max="8192" width="11.42578125" style="208"/>
    <col min="8193" max="8193" width="53.5703125" style="208" customWidth="1"/>
    <col min="8194" max="8194" width="14.42578125" style="208" customWidth="1"/>
    <col min="8195" max="8195" width="16.42578125" style="208" customWidth="1"/>
    <col min="8196" max="8196" width="14.42578125" style="208" customWidth="1"/>
    <col min="8197" max="8197" width="7.5703125" style="208" customWidth="1"/>
    <col min="8198" max="8198" width="14.42578125" style="208" customWidth="1"/>
    <col min="8199" max="8199" width="16.42578125" style="208" customWidth="1"/>
    <col min="8200" max="8200" width="14.42578125" style="208" customWidth="1"/>
    <col min="8201" max="8201" width="9.140625" style="208" customWidth="1"/>
    <col min="8202" max="8202" width="14.42578125" style="208" customWidth="1"/>
    <col min="8203" max="8203" width="16.42578125" style="208" customWidth="1"/>
    <col min="8204" max="8204" width="14.42578125" style="208" customWidth="1"/>
    <col min="8205" max="8205" width="7.5703125" style="208" customWidth="1"/>
    <col min="8206" max="8448" width="11.42578125" style="208"/>
    <col min="8449" max="8449" width="53.5703125" style="208" customWidth="1"/>
    <col min="8450" max="8450" width="14.42578125" style="208" customWidth="1"/>
    <col min="8451" max="8451" width="16.42578125" style="208" customWidth="1"/>
    <col min="8452" max="8452" width="14.42578125" style="208" customWidth="1"/>
    <col min="8453" max="8453" width="7.5703125" style="208" customWidth="1"/>
    <col min="8454" max="8454" width="14.42578125" style="208" customWidth="1"/>
    <col min="8455" max="8455" width="16.42578125" style="208" customWidth="1"/>
    <col min="8456" max="8456" width="14.42578125" style="208" customWidth="1"/>
    <col min="8457" max="8457" width="9.140625" style="208" customWidth="1"/>
    <col min="8458" max="8458" width="14.42578125" style="208" customWidth="1"/>
    <col min="8459" max="8459" width="16.42578125" style="208" customWidth="1"/>
    <col min="8460" max="8460" width="14.42578125" style="208" customWidth="1"/>
    <col min="8461" max="8461" width="7.5703125" style="208" customWidth="1"/>
    <col min="8462" max="8704" width="11.42578125" style="208"/>
    <col min="8705" max="8705" width="53.5703125" style="208" customWidth="1"/>
    <col min="8706" max="8706" width="14.42578125" style="208" customWidth="1"/>
    <col min="8707" max="8707" width="16.42578125" style="208" customWidth="1"/>
    <col min="8708" max="8708" width="14.42578125" style="208" customWidth="1"/>
    <col min="8709" max="8709" width="7.5703125" style="208" customWidth="1"/>
    <col min="8710" max="8710" width="14.42578125" style="208" customWidth="1"/>
    <col min="8711" max="8711" width="16.42578125" style="208" customWidth="1"/>
    <col min="8712" max="8712" width="14.42578125" style="208" customWidth="1"/>
    <col min="8713" max="8713" width="9.140625" style="208" customWidth="1"/>
    <col min="8714" max="8714" width="14.42578125" style="208" customWidth="1"/>
    <col min="8715" max="8715" width="16.42578125" style="208" customWidth="1"/>
    <col min="8716" max="8716" width="14.42578125" style="208" customWidth="1"/>
    <col min="8717" max="8717" width="7.5703125" style="208" customWidth="1"/>
    <col min="8718" max="8960" width="11.42578125" style="208"/>
    <col min="8961" max="8961" width="53.5703125" style="208" customWidth="1"/>
    <col min="8962" max="8962" width="14.42578125" style="208" customWidth="1"/>
    <col min="8963" max="8963" width="16.42578125" style="208" customWidth="1"/>
    <col min="8964" max="8964" width="14.42578125" style="208" customWidth="1"/>
    <col min="8965" max="8965" width="7.5703125" style="208" customWidth="1"/>
    <col min="8966" max="8966" width="14.42578125" style="208" customWidth="1"/>
    <col min="8967" max="8967" width="16.42578125" style="208" customWidth="1"/>
    <col min="8968" max="8968" width="14.42578125" style="208" customWidth="1"/>
    <col min="8969" max="8969" width="9.140625" style="208" customWidth="1"/>
    <col min="8970" max="8970" width="14.42578125" style="208" customWidth="1"/>
    <col min="8971" max="8971" width="16.42578125" style="208" customWidth="1"/>
    <col min="8972" max="8972" width="14.42578125" style="208" customWidth="1"/>
    <col min="8973" max="8973" width="7.5703125" style="208" customWidth="1"/>
    <col min="8974" max="9216" width="11.42578125" style="208"/>
    <col min="9217" max="9217" width="53.5703125" style="208" customWidth="1"/>
    <col min="9218" max="9218" width="14.42578125" style="208" customWidth="1"/>
    <col min="9219" max="9219" width="16.42578125" style="208" customWidth="1"/>
    <col min="9220" max="9220" width="14.42578125" style="208" customWidth="1"/>
    <col min="9221" max="9221" width="7.5703125" style="208" customWidth="1"/>
    <col min="9222" max="9222" width="14.42578125" style="208" customWidth="1"/>
    <col min="9223" max="9223" width="16.42578125" style="208" customWidth="1"/>
    <col min="9224" max="9224" width="14.42578125" style="208" customWidth="1"/>
    <col min="9225" max="9225" width="9.140625" style="208" customWidth="1"/>
    <col min="9226" max="9226" width="14.42578125" style="208" customWidth="1"/>
    <col min="9227" max="9227" width="16.42578125" style="208" customWidth="1"/>
    <col min="9228" max="9228" width="14.42578125" style="208" customWidth="1"/>
    <col min="9229" max="9229" width="7.5703125" style="208" customWidth="1"/>
    <col min="9230" max="9472" width="11.42578125" style="208"/>
    <col min="9473" max="9473" width="53.5703125" style="208" customWidth="1"/>
    <col min="9474" max="9474" width="14.42578125" style="208" customWidth="1"/>
    <col min="9475" max="9475" width="16.42578125" style="208" customWidth="1"/>
    <col min="9476" max="9476" width="14.42578125" style="208" customWidth="1"/>
    <col min="9477" max="9477" width="7.5703125" style="208" customWidth="1"/>
    <col min="9478" max="9478" width="14.42578125" style="208" customWidth="1"/>
    <col min="9479" max="9479" width="16.42578125" style="208" customWidth="1"/>
    <col min="9480" max="9480" width="14.42578125" style="208" customWidth="1"/>
    <col min="9481" max="9481" width="9.140625" style="208" customWidth="1"/>
    <col min="9482" max="9482" width="14.42578125" style="208" customWidth="1"/>
    <col min="9483" max="9483" width="16.42578125" style="208" customWidth="1"/>
    <col min="9484" max="9484" width="14.42578125" style="208" customWidth="1"/>
    <col min="9485" max="9485" width="7.5703125" style="208" customWidth="1"/>
    <col min="9486" max="9728" width="11.42578125" style="208"/>
    <col min="9729" max="9729" width="53.5703125" style="208" customWidth="1"/>
    <col min="9730" max="9730" width="14.42578125" style="208" customWidth="1"/>
    <col min="9731" max="9731" width="16.42578125" style="208" customWidth="1"/>
    <col min="9732" max="9732" width="14.42578125" style="208" customWidth="1"/>
    <col min="9733" max="9733" width="7.5703125" style="208" customWidth="1"/>
    <col min="9734" max="9734" width="14.42578125" style="208" customWidth="1"/>
    <col min="9735" max="9735" width="16.42578125" style="208" customWidth="1"/>
    <col min="9736" max="9736" width="14.42578125" style="208" customWidth="1"/>
    <col min="9737" max="9737" width="9.140625" style="208" customWidth="1"/>
    <col min="9738" max="9738" width="14.42578125" style="208" customWidth="1"/>
    <col min="9739" max="9739" width="16.42578125" style="208" customWidth="1"/>
    <col min="9740" max="9740" width="14.42578125" style="208" customWidth="1"/>
    <col min="9741" max="9741" width="7.5703125" style="208" customWidth="1"/>
    <col min="9742" max="9984" width="11.42578125" style="208"/>
    <col min="9985" max="9985" width="53.5703125" style="208" customWidth="1"/>
    <col min="9986" max="9986" width="14.42578125" style="208" customWidth="1"/>
    <col min="9987" max="9987" width="16.42578125" style="208" customWidth="1"/>
    <col min="9988" max="9988" width="14.42578125" style="208" customWidth="1"/>
    <col min="9989" max="9989" width="7.5703125" style="208" customWidth="1"/>
    <col min="9990" max="9990" width="14.42578125" style="208" customWidth="1"/>
    <col min="9991" max="9991" width="16.42578125" style="208" customWidth="1"/>
    <col min="9992" max="9992" width="14.42578125" style="208" customWidth="1"/>
    <col min="9993" max="9993" width="9.140625" style="208" customWidth="1"/>
    <col min="9994" max="9994" width="14.42578125" style="208" customWidth="1"/>
    <col min="9995" max="9995" width="16.42578125" style="208" customWidth="1"/>
    <col min="9996" max="9996" width="14.42578125" style="208" customWidth="1"/>
    <col min="9997" max="9997" width="7.5703125" style="208" customWidth="1"/>
    <col min="9998" max="10240" width="11.42578125" style="208"/>
    <col min="10241" max="10241" width="53.5703125" style="208" customWidth="1"/>
    <col min="10242" max="10242" width="14.42578125" style="208" customWidth="1"/>
    <col min="10243" max="10243" width="16.42578125" style="208" customWidth="1"/>
    <col min="10244" max="10244" width="14.42578125" style="208" customWidth="1"/>
    <col min="10245" max="10245" width="7.5703125" style="208" customWidth="1"/>
    <col min="10246" max="10246" width="14.42578125" style="208" customWidth="1"/>
    <col min="10247" max="10247" width="16.42578125" style="208" customWidth="1"/>
    <col min="10248" max="10248" width="14.42578125" style="208" customWidth="1"/>
    <col min="10249" max="10249" width="9.140625" style="208" customWidth="1"/>
    <col min="10250" max="10250" width="14.42578125" style="208" customWidth="1"/>
    <col min="10251" max="10251" width="16.42578125" style="208" customWidth="1"/>
    <col min="10252" max="10252" width="14.42578125" style="208" customWidth="1"/>
    <col min="10253" max="10253" width="7.5703125" style="208" customWidth="1"/>
    <col min="10254" max="10496" width="11.42578125" style="208"/>
    <col min="10497" max="10497" width="53.5703125" style="208" customWidth="1"/>
    <col min="10498" max="10498" width="14.42578125" style="208" customWidth="1"/>
    <col min="10499" max="10499" width="16.42578125" style="208" customWidth="1"/>
    <col min="10500" max="10500" width="14.42578125" style="208" customWidth="1"/>
    <col min="10501" max="10501" width="7.5703125" style="208" customWidth="1"/>
    <col min="10502" max="10502" width="14.42578125" style="208" customWidth="1"/>
    <col min="10503" max="10503" width="16.42578125" style="208" customWidth="1"/>
    <col min="10504" max="10504" width="14.42578125" style="208" customWidth="1"/>
    <col min="10505" max="10505" width="9.140625" style="208" customWidth="1"/>
    <col min="10506" max="10506" width="14.42578125" style="208" customWidth="1"/>
    <col min="10507" max="10507" width="16.42578125" style="208" customWidth="1"/>
    <col min="10508" max="10508" width="14.42578125" style="208" customWidth="1"/>
    <col min="10509" max="10509" width="7.5703125" style="208" customWidth="1"/>
    <col min="10510" max="10752" width="11.42578125" style="208"/>
    <col min="10753" max="10753" width="53.5703125" style="208" customWidth="1"/>
    <col min="10754" max="10754" width="14.42578125" style="208" customWidth="1"/>
    <col min="10755" max="10755" width="16.42578125" style="208" customWidth="1"/>
    <col min="10756" max="10756" width="14.42578125" style="208" customWidth="1"/>
    <col min="10757" max="10757" width="7.5703125" style="208" customWidth="1"/>
    <col min="10758" max="10758" width="14.42578125" style="208" customWidth="1"/>
    <col min="10759" max="10759" width="16.42578125" style="208" customWidth="1"/>
    <col min="10760" max="10760" width="14.42578125" style="208" customWidth="1"/>
    <col min="10761" max="10761" width="9.140625" style="208" customWidth="1"/>
    <col min="10762" max="10762" width="14.42578125" style="208" customWidth="1"/>
    <col min="10763" max="10763" width="16.42578125" style="208" customWidth="1"/>
    <col min="10764" max="10764" width="14.42578125" style="208" customWidth="1"/>
    <col min="10765" max="10765" width="7.5703125" style="208" customWidth="1"/>
    <col min="10766" max="11008" width="11.42578125" style="208"/>
    <col min="11009" max="11009" width="53.5703125" style="208" customWidth="1"/>
    <col min="11010" max="11010" width="14.42578125" style="208" customWidth="1"/>
    <col min="11011" max="11011" width="16.42578125" style="208" customWidth="1"/>
    <col min="11012" max="11012" width="14.42578125" style="208" customWidth="1"/>
    <col min="11013" max="11013" width="7.5703125" style="208" customWidth="1"/>
    <col min="11014" max="11014" width="14.42578125" style="208" customWidth="1"/>
    <col min="11015" max="11015" width="16.42578125" style="208" customWidth="1"/>
    <col min="11016" max="11016" width="14.42578125" style="208" customWidth="1"/>
    <col min="11017" max="11017" width="9.140625" style="208" customWidth="1"/>
    <col min="11018" max="11018" width="14.42578125" style="208" customWidth="1"/>
    <col min="11019" max="11019" width="16.42578125" style="208" customWidth="1"/>
    <col min="11020" max="11020" width="14.42578125" style="208" customWidth="1"/>
    <col min="11021" max="11021" width="7.5703125" style="208" customWidth="1"/>
    <col min="11022" max="11264" width="11.42578125" style="208"/>
    <col min="11265" max="11265" width="53.5703125" style="208" customWidth="1"/>
    <col min="11266" max="11266" width="14.42578125" style="208" customWidth="1"/>
    <col min="11267" max="11267" width="16.42578125" style="208" customWidth="1"/>
    <col min="11268" max="11268" width="14.42578125" style="208" customWidth="1"/>
    <col min="11269" max="11269" width="7.5703125" style="208" customWidth="1"/>
    <col min="11270" max="11270" width="14.42578125" style="208" customWidth="1"/>
    <col min="11271" max="11271" width="16.42578125" style="208" customWidth="1"/>
    <col min="11272" max="11272" width="14.42578125" style="208" customWidth="1"/>
    <col min="11273" max="11273" width="9.140625" style="208" customWidth="1"/>
    <col min="11274" max="11274" width="14.42578125" style="208" customWidth="1"/>
    <col min="11275" max="11275" width="16.42578125" style="208" customWidth="1"/>
    <col min="11276" max="11276" width="14.42578125" style="208" customWidth="1"/>
    <col min="11277" max="11277" width="7.5703125" style="208" customWidth="1"/>
    <col min="11278" max="11520" width="11.42578125" style="208"/>
    <col min="11521" max="11521" width="53.5703125" style="208" customWidth="1"/>
    <col min="11522" max="11522" width="14.42578125" style="208" customWidth="1"/>
    <col min="11523" max="11523" width="16.42578125" style="208" customWidth="1"/>
    <col min="11524" max="11524" width="14.42578125" style="208" customWidth="1"/>
    <col min="11525" max="11525" width="7.5703125" style="208" customWidth="1"/>
    <col min="11526" max="11526" width="14.42578125" style="208" customWidth="1"/>
    <col min="11527" max="11527" width="16.42578125" style="208" customWidth="1"/>
    <col min="11528" max="11528" width="14.42578125" style="208" customWidth="1"/>
    <col min="11529" max="11529" width="9.140625" style="208" customWidth="1"/>
    <col min="11530" max="11530" width="14.42578125" style="208" customWidth="1"/>
    <col min="11531" max="11531" width="16.42578125" style="208" customWidth="1"/>
    <col min="11532" max="11532" width="14.42578125" style="208" customWidth="1"/>
    <col min="11533" max="11533" width="7.5703125" style="208" customWidth="1"/>
    <col min="11534" max="11776" width="11.42578125" style="208"/>
    <col min="11777" max="11777" width="53.5703125" style="208" customWidth="1"/>
    <col min="11778" max="11778" width="14.42578125" style="208" customWidth="1"/>
    <col min="11779" max="11779" width="16.42578125" style="208" customWidth="1"/>
    <col min="11780" max="11780" width="14.42578125" style="208" customWidth="1"/>
    <col min="11781" max="11781" width="7.5703125" style="208" customWidth="1"/>
    <col min="11782" max="11782" width="14.42578125" style="208" customWidth="1"/>
    <col min="11783" max="11783" width="16.42578125" style="208" customWidth="1"/>
    <col min="11784" max="11784" width="14.42578125" style="208" customWidth="1"/>
    <col min="11785" max="11785" width="9.140625" style="208" customWidth="1"/>
    <col min="11786" max="11786" width="14.42578125" style="208" customWidth="1"/>
    <col min="11787" max="11787" width="16.42578125" style="208" customWidth="1"/>
    <col min="11788" max="11788" width="14.42578125" style="208" customWidth="1"/>
    <col min="11789" max="11789" width="7.5703125" style="208" customWidth="1"/>
    <col min="11790" max="12032" width="11.42578125" style="208"/>
    <col min="12033" max="12033" width="53.5703125" style="208" customWidth="1"/>
    <col min="12034" max="12034" width="14.42578125" style="208" customWidth="1"/>
    <col min="12035" max="12035" width="16.42578125" style="208" customWidth="1"/>
    <col min="12036" max="12036" width="14.42578125" style="208" customWidth="1"/>
    <col min="12037" max="12037" width="7.5703125" style="208" customWidth="1"/>
    <col min="12038" max="12038" width="14.42578125" style="208" customWidth="1"/>
    <col min="12039" max="12039" width="16.42578125" style="208" customWidth="1"/>
    <col min="12040" max="12040" width="14.42578125" style="208" customWidth="1"/>
    <col min="12041" max="12041" width="9.140625" style="208" customWidth="1"/>
    <col min="12042" max="12042" width="14.42578125" style="208" customWidth="1"/>
    <col min="12043" max="12043" width="16.42578125" style="208" customWidth="1"/>
    <col min="12044" max="12044" width="14.42578125" style="208" customWidth="1"/>
    <col min="12045" max="12045" width="7.5703125" style="208" customWidth="1"/>
    <col min="12046" max="12288" width="11.42578125" style="208"/>
    <col min="12289" max="12289" width="53.5703125" style="208" customWidth="1"/>
    <col min="12290" max="12290" width="14.42578125" style="208" customWidth="1"/>
    <col min="12291" max="12291" width="16.42578125" style="208" customWidth="1"/>
    <col min="12292" max="12292" width="14.42578125" style="208" customWidth="1"/>
    <col min="12293" max="12293" width="7.5703125" style="208" customWidth="1"/>
    <col min="12294" max="12294" width="14.42578125" style="208" customWidth="1"/>
    <col min="12295" max="12295" width="16.42578125" style="208" customWidth="1"/>
    <col min="12296" max="12296" width="14.42578125" style="208" customWidth="1"/>
    <col min="12297" max="12297" width="9.140625" style="208" customWidth="1"/>
    <col min="12298" max="12298" width="14.42578125" style="208" customWidth="1"/>
    <col min="12299" max="12299" width="16.42578125" style="208" customWidth="1"/>
    <col min="12300" max="12300" width="14.42578125" style="208" customWidth="1"/>
    <col min="12301" max="12301" width="7.5703125" style="208" customWidth="1"/>
    <col min="12302" max="12544" width="11.42578125" style="208"/>
    <col min="12545" max="12545" width="53.5703125" style="208" customWidth="1"/>
    <col min="12546" max="12546" width="14.42578125" style="208" customWidth="1"/>
    <col min="12547" max="12547" width="16.42578125" style="208" customWidth="1"/>
    <col min="12548" max="12548" width="14.42578125" style="208" customWidth="1"/>
    <col min="12549" max="12549" width="7.5703125" style="208" customWidth="1"/>
    <col min="12550" max="12550" width="14.42578125" style="208" customWidth="1"/>
    <col min="12551" max="12551" width="16.42578125" style="208" customWidth="1"/>
    <col min="12552" max="12552" width="14.42578125" style="208" customWidth="1"/>
    <col min="12553" max="12553" width="9.140625" style="208" customWidth="1"/>
    <col min="12554" max="12554" width="14.42578125" style="208" customWidth="1"/>
    <col min="12555" max="12555" width="16.42578125" style="208" customWidth="1"/>
    <col min="12556" max="12556" width="14.42578125" style="208" customWidth="1"/>
    <col min="12557" max="12557" width="7.5703125" style="208" customWidth="1"/>
    <col min="12558" max="12800" width="11.42578125" style="208"/>
    <col min="12801" max="12801" width="53.5703125" style="208" customWidth="1"/>
    <col min="12802" max="12802" width="14.42578125" style="208" customWidth="1"/>
    <col min="12803" max="12803" width="16.42578125" style="208" customWidth="1"/>
    <col min="12804" max="12804" width="14.42578125" style="208" customWidth="1"/>
    <col min="12805" max="12805" width="7.5703125" style="208" customWidth="1"/>
    <col min="12806" max="12806" width="14.42578125" style="208" customWidth="1"/>
    <col min="12807" max="12807" width="16.42578125" style="208" customWidth="1"/>
    <col min="12808" max="12808" width="14.42578125" style="208" customWidth="1"/>
    <col min="12809" max="12809" width="9.140625" style="208" customWidth="1"/>
    <col min="12810" max="12810" width="14.42578125" style="208" customWidth="1"/>
    <col min="12811" max="12811" width="16.42578125" style="208" customWidth="1"/>
    <col min="12812" max="12812" width="14.42578125" style="208" customWidth="1"/>
    <col min="12813" max="12813" width="7.5703125" style="208" customWidth="1"/>
    <col min="12814" max="13056" width="11.42578125" style="208"/>
    <col min="13057" max="13057" width="53.5703125" style="208" customWidth="1"/>
    <col min="13058" max="13058" width="14.42578125" style="208" customWidth="1"/>
    <col min="13059" max="13059" width="16.42578125" style="208" customWidth="1"/>
    <col min="13060" max="13060" width="14.42578125" style="208" customWidth="1"/>
    <col min="13061" max="13061" width="7.5703125" style="208" customWidth="1"/>
    <col min="13062" max="13062" width="14.42578125" style="208" customWidth="1"/>
    <col min="13063" max="13063" width="16.42578125" style="208" customWidth="1"/>
    <col min="13064" max="13064" width="14.42578125" style="208" customWidth="1"/>
    <col min="13065" max="13065" width="9.140625" style="208" customWidth="1"/>
    <col min="13066" max="13066" width="14.42578125" style="208" customWidth="1"/>
    <col min="13067" max="13067" width="16.42578125" style="208" customWidth="1"/>
    <col min="13068" max="13068" width="14.42578125" style="208" customWidth="1"/>
    <col min="13069" max="13069" width="7.5703125" style="208" customWidth="1"/>
    <col min="13070" max="13312" width="11.42578125" style="208"/>
    <col min="13313" max="13313" width="53.5703125" style="208" customWidth="1"/>
    <col min="13314" max="13314" width="14.42578125" style="208" customWidth="1"/>
    <col min="13315" max="13315" width="16.42578125" style="208" customWidth="1"/>
    <col min="13316" max="13316" width="14.42578125" style="208" customWidth="1"/>
    <col min="13317" max="13317" width="7.5703125" style="208" customWidth="1"/>
    <col min="13318" max="13318" width="14.42578125" style="208" customWidth="1"/>
    <col min="13319" max="13319" width="16.42578125" style="208" customWidth="1"/>
    <col min="13320" max="13320" width="14.42578125" style="208" customWidth="1"/>
    <col min="13321" max="13321" width="9.140625" style="208" customWidth="1"/>
    <col min="13322" max="13322" width="14.42578125" style="208" customWidth="1"/>
    <col min="13323" max="13323" width="16.42578125" style="208" customWidth="1"/>
    <col min="13324" max="13324" width="14.42578125" style="208" customWidth="1"/>
    <col min="13325" max="13325" width="7.5703125" style="208" customWidth="1"/>
    <col min="13326" max="13568" width="11.42578125" style="208"/>
    <col min="13569" max="13569" width="53.5703125" style="208" customWidth="1"/>
    <col min="13570" max="13570" width="14.42578125" style="208" customWidth="1"/>
    <col min="13571" max="13571" width="16.42578125" style="208" customWidth="1"/>
    <col min="13572" max="13572" width="14.42578125" style="208" customWidth="1"/>
    <col min="13573" max="13573" width="7.5703125" style="208" customWidth="1"/>
    <col min="13574" max="13574" width="14.42578125" style="208" customWidth="1"/>
    <col min="13575" max="13575" width="16.42578125" style="208" customWidth="1"/>
    <col min="13576" max="13576" width="14.42578125" style="208" customWidth="1"/>
    <col min="13577" max="13577" width="9.140625" style="208" customWidth="1"/>
    <col min="13578" max="13578" width="14.42578125" style="208" customWidth="1"/>
    <col min="13579" max="13579" width="16.42578125" style="208" customWidth="1"/>
    <col min="13580" max="13580" width="14.42578125" style="208" customWidth="1"/>
    <col min="13581" max="13581" width="7.5703125" style="208" customWidth="1"/>
    <col min="13582" max="13824" width="11.42578125" style="208"/>
    <col min="13825" max="13825" width="53.5703125" style="208" customWidth="1"/>
    <col min="13826" max="13826" width="14.42578125" style="208" customWidth="1"/>
    <col min="13827" max="13827" width="16.42578125" style="208" customWidth="1"/>
    <col min="13828" max="13828" width="14.42578125" style="208" customWidth="1"/>
    <col min="13829" max="13829" width="7.5703125" style="208" customWidth="1"/>
    <col min="13830" max="13830" width="14.42578125" style="208" customWidth="1"/>
    <col min="13831" max="13831" width="16.42578125" style="208" customWidth="1"/>
    <col min="13832" max="13832" width="14.42578125" style="208" customWidth="1"/>
    <col min="13833" max="13833" width="9.140625" style="208" customWidth="1"/>
    <col min="13834" max="13834" width="14.42578125" style="208" customWidth="1"/>
    <col min="13835" max="13835" width="16.42578125" style="208" customWidth="1"/>
    <col min="13836" max="13836" width="14.42578125" style="208" customWidth="1"/>
    <col min="13837" max="13837" width="7.5703125" style="208" customWidth="1"/>
    <col min="13838" max="14080" width="11.42578125" style="208"/>
    <col min="14081" max="14081" width="53.5703125" style="208" customWidth="1"/>
    <col min="14082" max="14082" width="14.42578125" style="208" customWidth="1"/>
    <col min="14083" max="14083" width="16.42578125" style="208" customWidth="1"/>
    <col min="14084" max="14084" width="14.42578125" style="208" customWidth="1"/>
    <col min="14085" max="14085" width="7.5703125" style="208" customWidth="1"/>
    <col min="14086" max="14086" width="14.42578125" style="208" customWidth="1"/>
    <col min="14087" max="14087" width="16.42578125" style="208" customWidth="1"/>
    <col min="14088" max="14088" width="14.42578125" style="208" customWidth="1"/>
    <col min="14089" max="14089" width="9.140625" style="208" customWidth="1"/>
    <col min="14090" max="14090" width="14.42578125" style="208" customWidth="1"/>
    <col min="14091" max="14091" width="16.42578125" style="208" customWidth="1"/>
    <col min="14092" max="14092" width="14.42578125" style="208" customWidth="1"/>
    <col min="14093" max="14093" width="7.5703125" style="208" customWidth="1"/>
    <col min="14094" max="14336" width="11.42578125" style="208"/>
    <col min="14337" max="14337" width="53.5703125" style="208" customWidth="1"/>
    <col min="14338" max="14338" width="14.42578125" style="208" customWidth="1"/>
    <col min="14339" max="14339" width="16.42578125" style="208" customWidth="1"/>
    <col min="14340" max="14340" width="14.42578125" style="208" customWidth="1"/>
    <col min="14341" max="14341" width="7.5703125" style="208" customWidth="1"/>
    <col min="14342" max="14342" width="14.42578125" style="208" customWidth="1"/>
    <col min="14343" max="14343" width="16.42578125" style="208" customWidth="1"/>
    <col min="14344" max="14344" width="14.42578125" style="208" customWidth="1"/>
    <col min="14345" max="14345" width="9.140625" style="208" customWidth="1"/>
    <col min="14346" max="14346" width="14.42578125" style="208" customWidth="1"/>
    <col min="14347" max="14347" width="16.42578125" style="208" customWidth="1"/>
    <col min="14348" max="14348" width="14.42578125" style="208" customWidth="1"/>
    <col min="14349" max="14349" width="7.5703125" style="208" customWidth="1"/>
    <col min="14350" max="14592" width="11.42578125" style="208"/>
    <col min="14593" max="14593" width="53.5703125" style="208" customWidth="1"/>
    <col min="14594" max="14594" width="14.42578125" style="208" customWidth="1"/>
    <col min="14595" max="14595" width="16.42578125" style="208" customWidth="1"/>
    <col min="14596" max="14596" width="14.42578125" style="208" customWidth="1"/>
    <col min="14597" max="14597" width="7.5703125" style="208" customWidth="1"/>
    <col min="14598" max="14598" width="14.42578125" style="208" customWidth="1"/>
    <col min="14599" max="14599" width="16.42578125" style="208" customWidth="1"/>
    <col min="14600" max="14600" width="14.42578125" style="208" customWidth="1"/>
    <col min="14601" max="14601" width="9.140625" style="208" customWidth="1"/>
    <col min="14602" max="14602" width="14.42578125" style="208" customWidth="1"/>
    <col min="14603" max="14603" width="16.42578125" style="208" customWidth="1"/>
    <col min="14604" max="14604" width="14.42578125" style="208" customWidth="1"/>
    <col min="14605" max="14605" width="7.5703125" style="208" customWidth="1"/>
    <col min="14606" max="14848" width="11.42578125" style="208"/>
    <col min="14849" max="14849" width="53.5703125" style="208" customWidth="1"/>
    <col min="14850" max="14850" width="14.42578125" style="208" customWidth="1"/>
    <col min="14851" max="14851" width="16.42578125" style="208" customWidth="1"/>
    <col min="14852" max="14852" width="14.42578125" style="208" customWidth="1"/>
    <col min="14853" max="14853" width="7.5703125" style="208" customWidth="1"/>
    <col min="14854" max="14854" width="14.42578125" style="208" customWidth="1"/>
    <col min="14855" max="14855" width="16.42578125" style="208" customWidth="1"/>
    <col min="14856" max="14856" width="14.42578125" style="208" customWidth="1"/>
    <col min="14857" max="14857" width="9.140625" style="208" customWidth="1"/>
    <col min="14858" max="14858" width="14.42578125" style="208" customWidth="1"/>
    <col min="14859" max="14859" width="16.42578125" style="208" customWidth="1"/>
    <col min="14860" max="14860" width="14.42578125" style="208" customWidth="1"/>
    <col min="14861" max="14861" width="7.5703125" style="208" customWidth="1"/>
    <col min="14862" max="15104" width="11.42578125" style="208"/>
    <col min="15105" max="15105" width="53.5703125" style="208" customWidth="1"/>
    <col min="15106" max="15106" width="14.42578125" style="208" customWidth="1"/>
    <col min="15107" max="15107" width="16.42578125" style="208" customWidth="1"/>
    <col min="15108" max="15108" width="14.42578125" style="208" customWidth="1"/>
    <col min="15109" max="15109" width="7.5703125" style="208" customWidth="1"/>
    <col min="15110" max="15110" width="14.42578125" style="208" customWidth="1"/>
    <col min="15111" max="15111" width="16.42578125" style="208" customWidth="1"/>
    <col min="15112" max="15112" width="14.42578125" style="208" customWidth="1"/>
    <col min="15113" max="15113" width="9.140625" style="208" customWidth="1"/>
    <col min="15114" max="15114" width="14.42578125" style="208" customWidth="1"/>
    <col min="15115" max="15115" width="16.42578125" style="208" customWidth="1"/>
    <col min="15116" max="15116" width="14.42578125" style="208" customWidth="1"/>
    <col min="15117" max="15117" width="7.5703125" style="208" customWidth="1"/>
    <col min="15118" max="15360" width="11.42578125" style="208"/>
    <col min="15361" max="15361" width="53.5703125" style="208" customWidth="1"/>
    <col min="15362" max="15362" width="14.42578125" style="208" customWidth="1"/>
    <col min="15363" max="15363" width="16.42578125" style="208" customWidth="1"/>
    <col min="15364" max="15364" width="14.42578125" style="208" customWidth="1"/>
    <col min="15365" max="15365" width="7.5703125" style="208" customWidth="1"/>
    <col min="15366" max="15366" width="14.42578125" style="208" customWidth="1"/>
    <col min="15367" max="15367" width="16.42578125" style="208" customWidth="1"/>
    <col min="15368" max="15368" width="14.42578125" style="208" customWidth="1"/>
    <col min="15369" max="15369" width="9.140625" style="208" customWidth="1"/>
    <col min="15370" max="15370" width="14.42578125" style="208" customWidth="1"/>
    <col min="15371" max="15371" width="16.42578125" style="208" customWidth="1"/>
    <col min="15372" max="15372" width="14.42578125" style="208" customWidth="1"/>
    <col min="15373" max="15373" width="7.5703125" style="208" customWidth="1"/>
    <col min="15374" max="15616" width="11.42578125" style="208"/>
    <col min="15617" max="15617" width="53.5703125" style="208" customWidth="1"/>
    <col min="15618" max="15618" width="14.42578125" style="208" customWidth="1"/>
    <col min="15619" max="15619" width="16.42578125" style="208" customWidth="1"/>
    <col min="15620" max="15620" width="14.42578125" style="208" customWidth="1"/>
    <col min="15621" max="15621" width="7.5703125" style="208" customWidth="1"/>
    <col min="15622" max="15622" width="14.42578125" style="208" customWidth="1"/>
    <col min="15623" max="15623" width="16.42578125" style="208" customWidth="1"/>
    <col min="15624" max="15624" width="14.42578125" style="208" customWidth="1"/>
    <col min="15625" max="15625" width="9.140625" style="208" customWidth="1"/>
    <col min="15626" max="15626" width="14.42578125" style="208" customWidth="1"/>
    <col min="15627" max="15627" width="16.42578125" style="208" customWidth="1"/>
    <col min="15628" max="15628" width="14.42578125" style="208" customWidth="1"/>
    <col min="15629" max="15629" width="7.5703125" style="208" customWidth="1"/>
    <col min="15630" max="15872" width="11.42578125" style="208"/>
    <col min="15873" max="15873" width="53.5703125" style="208" customWidth="1"/>
    <col min="15874" max="15874" width="14.42578125" style="208" customWidth="1"/>
    <col min="15875" max="15875" width="16.42578125" style="208" customWidth="1"/>
    <col min="15876" max="15876" width="14.42578125" style="208" customWidth="1"/>
    <col min="15877" max="15877" width="7.5703125" style="208" customWidth="1"/>
    <col min="15878" max="15878" width="14.42578125" style="208" customWidth="1"/>
    <col min="15879" max="15879" width="16.42578125" style="208" customWidth="1"/>
    <col min="15880" max="15880" width="14.42578125" style="208" customWidth="1"/>
    <col min="15881" max="15881" width="9.140625" style="208" customWidth="1"/>
    <col min="15882" max="15882" width="14.42578125" style="208" customWidth="1"/>
    <col min="15883" max="15883" width="16.42578125" style="208" customWidth="1"/>
    <col min="15884" max="15884" width="14.42578125" style="208" customWidth="1"/>
    <col min="15885" max="15885" width="7.5703125" style="208" customWidth="1"/>
    <col min="15886" max="16128" width="11.42578125" style="208"/>
    <col min="16129" max="16129" width="53.5703125" style="208" customWidth="1"/>
    <col min="16130" max="16130" width="14.42578125" style="208" customWidth="1"/>
    <col min="16131" max="16131" width="16.42578125" style="208" customWidth="1"/>
    <col min="16132" max="16132" width="14.42578125" style="208" customWidth="1"/>
    <col min="16133" max="16133" width="7.5703125" style="208" customWidth="1"/>
    <col min="16134" max="16134" width="14.42578125" style="208" customWidth="1"/>
    <col min="16135" max="16135" width="16.42578125" style="208" customWidth="1"/>
    <col min="16136" max="16136" width="14.42578125" style="208" customWidth="1"/>
    <col min="16137" max="16137" width="9.140625" style="208" customWidth="1"/>
    <col min="16138" max="16138" width="14.42578125" style="208" customWidth="1"/>
    <col min="16139" max="16139" width="16.42578125" style="208" customWidth="1"/>
    <col min="16140" max="16140" width="14.42578125" style="208" customWidth="1"/>
    <col min="16141" max="16141" width="7.5703125" style="208" customWidth="1"/>
    <col min="16142" max="16384" width="11.42578125" style="208"/>
  </cols>
  <sheetData>
    <row r="1" spans="1:13" s="236" customFormat="1" ht="30" customHeight="1">
      <c r="A1" s="519" t="s">
        <v>749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</row>
    <row r="2" spans="1:13" s="236" customFormat="1" ht="15" customHeight="1">
      <c r="A2" s="520" t="s">
        <v>624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</row>
    <row r="4" spans="1:13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</row>
    <row r="5" spans="1:13" ht="15" customHeight="1">
      <c r="A5" s="210"/>
      <c r="B5" s="234"/>
      <c r="C5" s="234"/>
      <c r="D5" s="184"/>
      <c r="E5" s="184"/>
      <c r="F5" s="234"/>
      <c r="G5" s="184"/>
      <c r="H5" s="234"/>
      <c r="I5" s="234"/>
      <c r="J5" s="184"/>
      <c r="K5" s="184"/>
      <c r="L5" s="234"/>
      <c r="M5" s="184"/>
    </row>
    <row r="6" spans="1:13" s="265" customFormat="1" ht="15" customHeight="1">
      <c r="A6" s="251"/>
      <c r="B6" s="523" t="s">
        <v>78</v>
      </c>
      <c r="C6" s="523"/>
      <c r="D6" s="523"/>
      <c r="E6" s="523"/>
      <c r="F6" s="523" t="s">
        <v>79</v>
      </c>
      <c r="G6" s="523"/>
      <c r="H6" s="523"/>
      <c r="I6" s="523"/>
      <c r="J6" s="523" t="s">
        <v>75</v>
      </c>
      <c r="K6" s="523"/>
      <c r="L6" s="523"/>
      <c r="M6" s="523"/>
    </row>
    <row r="7" spans="1:13" s="266" customFormat="1" ht="15" customHeight="1">
      <c r="A7" s="253" t="s">
        <v>601</v>
      </c>
      <c r="B7" s="254" t="s">
        <v>610</v>
      </c>
      <c r="C7" s="255" t="s">
        <v>611</v>
      </c>
      <c r="D7" s="254" t="s">
        <v>612</v>
      </c>
      <c r="E7" s="254" t="s">
        <v>72</v>
      </c>
      <c r="F7" s="255" t="s">
        <v>610</v>
      </c>
      <c r="G7" s="254" t="s">
        <v>611</v>
      </c>
      <c r="H7" s="254" t="s">
        <v>612</v>
      </c>
      <c r="I7" s="255" t="s">
        <v>72</v>
      </c>
      <c r="J7" s="254" t="s">
        <v>610</v>
      </c>
      <c r="K7" s="254" t="s">
        <v>611</v>
      </c>
      <c r="L7" s="255" t="s">
        <v>612</v>
      </c>
      <c r="M7" s="254" t="s">
        <v>72</v>
      </c>
    </row>
    <row r="8" spans="1:13" s="267" customFormat="1" ht="15" customHeight="1">
      <c r="A8" s="264" t="s">
        <v>577</v>
      </c>
      <c r="B8" s="258">
        <v>18.49945</v>
      </c>
      <c r="C8" s="258">
        <v>23075.75489</v>
      </c>
      <c r="D8" s="258">
        <v>135029.91819</v>
      </c>
      <c r="E8" s="258">
        <v>158124.17253000001</v>
      </c>
      <c r="F8" s="258">
        <v>0</v>
      </c>
      <c r="G8" s="258">
        <v>61294.383430000002</v>
      </c>
      <c r="H8" s="258">
        <v>236768.23358</v>
      </c>
      <c r="I8" s="258">
        <v>298062.61700999999</v>
      </c>
      <c r="J8" s="258">
        <v>23.72466</v>
      </c>
      <c r="K8" s="258">
        <v>57424.039429999997</v>
      </c>
      <c r="L8" s="258">
        <v>201358.90815</v>
      </c>
      <c r="M8" s="258">
        <v>258806.67224000001</v>
      </c>
    </row>
    <row r="9" spans="1:13" s="267" customFormat="1" ht="15" customHeight="1">
      <c r="A9" s="264" t="s">
        <v>578</v>
      </c>
      <c r="B9" s="259">
        <v>0</v>
      </c>
      <c r="C9" s="259">
        <v>74.067999999999998</v>
      </c>
      <c r="D9" s="259">
        <v>1116.52692</v>
      </c>
      <c r="E9" s="259">
        <v>1190.59492</v>
      </c>
      <c r="F9" s="259">
        <v>0</v>
      </c>
      <c r="G9" s="259">
        <v>2286.2666600000002</v>
      </c>
      <c r="H9" s="258">
        <v>9921.1177599999992</v>
      </c>
      <c r="I9" s="258">
        <v>12207.38442</v>
      </c>
      <c r="J9" s="258">
        <v>0</v>
      </c>
      <c r="K9" s="258">
        <v>3034.3740600000001</v>
      </c>
      <c r="L9" s="258">
        <v>17827.62458</v>
      </c>
      <c r="M9" s="258">
        <v>20861.998640000002</v>
      </c>
    </row>
    <row r="10" spans="1:13" s="267" customFormat="1" ht="15" customHeight="1">
      <c r="A10" s="264" t="s">
        <v>579</v>
      </c>
      <c r="B10" s="259">
        <v>0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8">
        <v>0</v>
      </c>
      <c r="I10" s="258">
        <v>0</v>
      </c>
      <c r="J10" s="258">
        <v>0</v>
      </c>
      <c r="K10" s="258">
        <v>0</v>
      </c>
      <c r="L10" s="258">
        <v>0</v>
      </c>
      <c r="M10" s="258">
        <v>0</v>
      </c>
    </row>
    <row r="11" spans="1:13" s="267" customFormat="1" ht="15" customHeight="1">
      <c r="A11" s="264" t="s">
        <v>580</v>
      </c>
      <c r="B11" s="258">
        <v>0</v>
      </c>
      <c r="C11" s="258">
        <v>0</v>
      </c>
      <c r="D11" s="258">
        <v>495.72751</v>
      </c>
      <c r="E11" s="258">
        <v>495.72751</v>
      </c>
      <c r="F11" s="258">
        <v>0</v>
      </c>
      <c r="G11" s="258">
        <v>0</v>
      </c>
      <c r="H11" s="258">
        <v>0</v>
      </c>
      <c r="I11" s="258">
        <v>0</v>
      </c>
      <c r="J11" s="258">
        <v>0</v>
      </c>
      <c r="K11" s="258">
        <v>0</v>
      </c>
      <c r="L11" s="258">
        <v>846.24808999999993</v>
      </c>
      <c r="M11" s="258">
        <v>846.24808999999993</v>
      </c>
    </row>
    <row r="12" spans="1:13" s="267" customFormat="1" ht="15" customHeight="1">
      <c r="A12" s="264" t="s">
        <v>581</v>
      </c>
      <c r="B12" s="258">
        <v>6.5</v>
      </c>
      <c r="C12" s="258">
        <v>4703.4257500000003</v>
      </c>
      <c r="D12" s="258">
        <v>26172.92395</v>
      </c>
      <c r="E12" s="258">
        <v>30882.849699999999</v>
      </c>
      <c r="F12" s="258">
        <v>8.7410300000000003</v>
      </c>
      <c r="G12" s="258">
        <v>37992.371850000003</v>
      </c>
      <c r="H12" s="258">
        <v>98759.116739999998</v>
      </c>
      <c r="I12" s="258">
        <v>136760.22962</v>
      </c>
      <c r="J12" s="258">
        <v>0</v>
      </c>
      <c r="K12" s="258">
        <v>25005.758329999997</v>
      </c>
      <c r="L12" s="258">
        <v>77020.842049999992</v>
      </c>
      <c r="M12" s="258">
        <v>102026.60037999999</v>
      </c>
    </row>
    <row r="13" spans="1:13" s="267" customFormat="1" ht="15" customHeight="1">
      <c r="A13" s="264" t="s">
        <v>582</v>
      </c>
      <c r="B13" s="258">
        <v>0</v>
      </c>
      <c r="C13" s="258">
        <v>0</v>
      </c>
      <c r="D13" s="258">
        <v>0</v>
      </c>
      <c r="E13" s="258">
        <v>0</v>
      </c>
      <c r="F13" s="258">
        <v>0</v>
      </c>
      <c r="G13" s="258">
        <v>0</v>
      </c>
      <c r="H13" s="258">
        <v>0</v>
      </c>
      <c r="I13" s="258">
        <v>0</v>
      </c>
      <c r="J13" s="258">
        <v>0</v>
      </c>
      <c r="K13" s="258">
        <v>0</v>
      </c>
      <c r="L13" s="258">
        <v>0</v>
      </c>
      <c r="M13" s="258">
        <v>0</v>
      </c>
    </row>
    <row r="14" spans="1:13" s="267" customFormat="1" ht="15" customHeight="1">
      <c r="A14" s="264" t="s">
        <v>73</v>
      </c>
      <c r="B14" s="258">
        <v>0</v>
      </c>
      <c r="C14" s="258">
        <v>0</v>
      </c>
      <c r="D14" s="258">
        <v>0</v>
      </c>
      <c r="E14" s="258">
        <v>0</v>
      </c>
      <c r="F14" s="258">
        <v>0</v>
      </c>
      <c r="G14" s="258">
        <v>0</v>
      </c>
      <c r="H14" s="258">
        <v>0</v>
      </c>
      <c r="I14" s="258">
        <v>0</v>
      </c>
      <c r="J14" s="258">
        <v>0</v>
      </c>
      <c r="K14" s="258">
        <v>0</v>
      </c>
      <c r="L14" s="258">
        <v>0</v>
      </c>
      <c r="M14" s="258">
        <v>0</v>
      </c>
    </row>
    <row r="15" spans="1:13" s="267" customFormat="1" ht="15" customHeight="1">
      <c r="A15" s="264" t="s">
        <v>583</v>
      </c>
      <c r="B15" s="258">
        <v>0</v>
      </c>
      <c r="C15" s="258">
        <v>0</v>
      </c>
      <c r="D15" s="258">
        <v>0</v>
      </c>
      <c r="E15" s="258">
        <v>0</v>
      </c>
      <c r="F15" s="258">
        <v>0</v>
      </c>
      <c r="G15" s="258">
        <v>1310.8842</v>
      </c>
      <c r="H15" s="258">
        <v>255.80734000000001</v>
      </c>
      <c r="I15" s="258">
        <v>1566.69154</v>
      </c>
      <c r="J15" s="258">
        <v>0</v>
      </c>
      <c r="K15" s="258">
        <v>0</v>
      </c>
      <c r="L15" s="258">
        <v>0</v>
      </c>
      <c r="M15" s="258">
        <v>0</v>
      </c>
    </row>
    <row r="16" spans="1:13" s="267" customFormat="1" ht="15" customHeight="1">
      <c r="A16" s="264" t="s">
        <v>584</v>
      </c>
      <c r="B16" s="258">
        <v>0</v>
      </c>
      <c r="C16" s="258">
        <v>162.85320999999999</v>
      </c>
      <c r="D16" s="258">
        <v>2185.1391899999999</v>
      </c>
      <c r="E16" s="258">
        <v>2347.9924000000001</v>
      </c>
      <c r="F16" s="258">
        <v>0</v>
      </c>
      <c r="G16" s="258">
        <v>1068.82196</v>
      </c>
      <c r="H16" s="258">
        <v>12196.394179999999</v>
      </c>
      <c r="I16" s="258">
        <v>13265.21614</v>
      </c>
      <c r="J16" s="258">
        <v>0</v>
      </c>
      <c r="K16" s="258">
        <v>565.91382999999996</v>
      </c>
      <c r="L16" s="258">
        <v>4712.3002900000001</v>
      </c>
      <c r="M16" s="258">
        <v>5278.2141200000005</v>
      </c>
    </row>
    <row r="17" spans="1:13" s="267" customFormat="1" ht="15" customHeight="1">
      <c r="A17" s="264" t="s">
        <v>585</v>
      </c>
      <c r="B17" s="258">
        <v>0</v>
      </c>
      <c r="C17" s="258">
        <v>85.238289999999992</v>
      </c>
      <c r="D17" s="258">
        <v>438.24036000000001</v>
      </c>
      <c r="E17" s="258">
        <v>523.47865000000002</v>
      </c>
      <c r="F17" s="258">
        <v>10.66297</v>
      </c>
      <c r="G17" s="258">
        <v>600.17674999999997</v>
      </c>
      <c r="H17" s="258">
        <v>2209.9376299999999</v>
      </c>
      <c r="I17" s="258">
        <v>2820.7773500000003</v>
      </c>
      <c r="J17" s="258">
        <v>0</v>
      </c>
      <c r="K17" s="258">
        <v>407.58166</v>
      </c>
      <c r="L17" s="258">
        <v>2657.6844900000001</v>
      </c>
      <c r="M17" s="258">
        <v>3065.2661499999999</v>
      </c>
    </row>
    <row r="18" spans="1:13" s="267" customFormat="1" ht="15" customHeight="1">
      <c r="A18" s="264" t="s">
        <v>586</v>
      </c>
      <c r="B18" s="258">
        <v>0</v>
      </c>
      <c r="C18" s="258">
        <v>0</v>
      </c>
      <c r="D18" s="258">
        <v>0</v>
      </c>
      <c r="E18" s="258">
        <v>0</v>
      </c>
      <c r="F18" s="258">
        <v>0</v>
      </c>
      <c r="G18" s="258">
        <v>1356517.26514</v>
      </c>
      <c r="H18" s="258">
        <v>556434.75336720003</v>
      </c>
      <c r="I18" s="258">
        <v>1912952.0185072001</v>
      </c>
      <c r="J18" s="258">
        <v>0</v>
      </c>
      <c r="K18" s="258">
        <v>0</v>
      </c>
      <c r="L18" s="258">
        <v>0</v>
      </c>
      <c r="M18" s="258">
        <v>0</v>
      </c>
    </row>
    <row r="19" spans="1:13" s="267" customFormat="1" ht="15" customHeight="1">
      <c r="A19" s="264" t="s">
        <v>587</v>
      </c>
      <c r="B19" s="258">
        <v>0</v>
      </c>
      <c r="C19" s="258">
        <v>0</v>
      </c>
      <c r="D19" s="258">
        <v>0</v>
      </c>
      <c r="E19" s="258">
        <v>0</v>
      </c>
      <c r="F19" s="258">
        <v>0</v>
      </c>
      <c r="G19" s="258">
        <v>0</v>
      </c>
      <c r="H19" s="258">
        <v>164.28144</v>
      </c>
      <c r="I19" s="258">
        <v>164.28144</v>
      </c>
      <c r="J19" s="258">
        <v>0</v>
      </c>
      <c r="K19" s="258">
        <v>0</v>
      </c>
      <c r="L19" s="258">
        <v>0</v>
      </c>
      <c r="M19" s="258">
        <v>0</v>
      </c>
    </row>
    <row r="20" spans="1:13" s="267" customFormat="1" ht="15" customHeight="1">
      <c r="A20" s="264" t="s">
        <v>588</v>
      </c>
      <c r="B20" s="258">
        <v>0</v>
      </c>
      <c r="C20" s="258">
        <v>0</v>
      </c>
      <c r="D20" s="258">
        <v>0</v>
      </c>
      <c r="E20" s="258">
        <v>0</v>
      </c>
      <c r="F20" s="258">
        <v>0</v>
      </c>
      <c r="G20" s="258">
        <v>0</v>
      </c>
      <c r="H20" s="258">
        <v>0</v>
      </c>
      <c r="I20" s="258">
        <v>0</v>
      </c>
      <c r="J20" s="258">
        <v>0</v>
      </c>
      <c r="K20" s="258">
        <v>0</v>
      </c>
      <c r="L20" s="258">
        <v>0</v>
      </c>
      <c r="M20" s="258">
        <v>0</v>
      </c>
    </row>
    <row r="21" spans="1:13" s="267" customFormat="1" ht="15" customHeight="1">
      <c r="A21" s="264" t="s">
        <v>589</v>
      </c>
      <c r="B21" s="258">
        <v>0</v>
      </c>
      <c r="C21" s="258">
        <v>0</v>
      </c>
      <c r="D21" s="258">
        <v>0</v>
      </c>
      <c r="E21" s="258">
        <v>0</v>
      </c>
      <c r="F21" s="258">
        <v>0</v>
      </c>
      <c r="G21" s="258">
        <v>0</v>
      </c>
      <c r="H21" s="258">
        <v>0</v>
      </c>
      <c r="I21" s="258">
        <v>0</v>
      </c>
      <c r="J21" s="258">
        <v>0</v>
      </c>
      <c r="K21" s="258">
        <v>0</v>
      </c>
      <c r="L21" s="258">
        <v>0</v>
      </c>
      <c r="M21" s="258">
        <v>0</v>
      </c>
    </row>
    <row r="22" spans="1:13" s="267" customFormat="1" ht="15" customHeight="1">
      <c r="A22" s="264" t="s">
        <v>590</v>
      </c>
      <c r="B22" s="258">
        <v>0</v>
      </c>
      <c r="C22" s="258">
        <v>0</v>
      </c>
      <c r="D22" s="258">
        <v>62.017600000000002</v>
      </c>
      <c r="E22" s="258">
        <v>62.017600000000002</v>
      </c>
      <c r="F22" s="258">
        <v>0</v>
      </c>
      <c r="G22" s="258">
        <v>0</v>
      </c>
      <c r="H22" s="258">
        <v>0</v>
      </c>
      <c r="I22" s="258">
        <v>0</v>
      </c>
      <c r="J22" s="258">
        <v>0</v>
      </c>
      <c r="K22" s="258">
        <v>0</v>
      </c>
      <c r="L22" s="258">
        <v>0</v>
      </c>
      <c r="M22" s="258">
        <v>0</v>
      </c>
    </row>
    <row r="23" spans="1:13" s="267" customFormat="1" ht="15" customHeight="1">
      <c r="A23" s="264" t="s">
        <v>591</v>
      </c>
      <c r="B23" s="258">
        <v>0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0</v>
      </c>
      <c r="J23" s="258">
        <v>0</v>
      </c>
      <c r="K23" s="258">
        <v>0</v>
      </c>
      <c r="L23" s="258">
        <v>0</v>
      </c>
      <c r="M23" s="258">
        <v>0</v>
      </c>
    </row>
    <row r="24" spans="1:13" s="267" customFormat="1" ht="15" customHeight="1">
      <c r="A24" s="264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0</v>
      </c>
      <c r="I24" s="258">
        <v>0</v>
      </c>
      <c r="J24" s="258">
        <v>0</v>
      </c>
      <c r="K24" s="258">
        <v>0</v>
      </c>
      <c r="L24" s="258">
        <v>0</v>
      </c>
      <c r="M24" s="258">
        <v>0</v>
      </c>
    </row>
    <row r="25" spans="1:13" s="268" customFormat="1" ht="15" customHeight="1">
      <c r="A25" s="264" t="s">
        <v>593</v>
      </c>
      <c r="B25" s="258">
        <v>0</v>
      </c>
      <c r="C25" s="258">
        <v>0</v>
      </c>
      <c r="D25" s="258">
        <v>0</v>
      </c>
      <c r="E25" s="258">
        <v>0</v>
      </c>
      <c r="F25" s="258">
        <v>0</v>
      </c>
      <c r="G25" s="258">
        <v>0</v>
      </c>
      <c r="H25" s="258">
        <v>0</v>
      </c>
      <c r="I25" s="258">
        <v>0</v>
      </c>
      <c r="J25" s="258">
        <v>0</v>
      </c>
      <c r="K25" s="258">
        <v>0</v>
      </c>
      <c r="L25" s="258">
        <v>0</v>
      </c>
      <c r="M25" s="258">
        <v>0</v>
      </c>
    </row>
    <row r="26" spans="1:13" s="267" customFormat="1" ht="15" customHeight="1">
      <c r="A26" s="250" t="s">
        <v>613</v>
      </c>
      <c r="B26" s="260">
        <v>24.99945</v>
      </c>
      <c r="C26" s="260">
        <v>28101.34014</v>
      </c>
      <c r="D26" s="260">
        <v>165500.49371999997</v>
      </c>
      <c r="E26" s="260">
        <v>193626.83330999999</v>
      </c>
      <c r="F26" s="260">
        <v>19.404</v>
      </c>
      <c r="G26" s="260">
        <v>1461070.1699900001</v>
      </c>
      <c r="H26" s="260">
        <v>916709.64203720004</v>
      </c>
      <c r="I26" s="260">
        <v>2377799.2160272002</v>
      </c>
      <c r="J26" s="260">
        <v>23.72466</v>
      </c>
      <c r="K26" s="260">
        <v>86437.66730999999</v>
      </c>
      <c r="L26" s="260">
        <v>304423.60765000002</v>
      </c>
      <c r="M26" s="260">
        <v>390884.99961999996</v>
      </c>
    </row>
    <row r="27" spans="1:13" ht="15" customHeight="1" thickBot="1">
      <c r="A27" s="222"/>
      <c r="B27" s="228"/>
      <c r="C27" s="224"/>
      <c r="D27" s="224"/>
      <c r="E27" s="224"/>
      <c r="F27" s="224"/>
      <c r="G27" s="224"/>
      <c r="H27" s="228"/>
      <c r="I27" s="228"/>
      <c r="J27" s="228"/>
      <c r="K27" s="228"/>
      <c r="L27" s="228"/>
      <c r="M27" s="228"/>
    </row>
    <row r="28" spans="1:13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26"/>
      <c r="I28" s="226"/>
      <c r="J28" s="184"/>
      <c r="K28" s="184"/>
      <c r="L28" s="184"/>
      <c r="M28" s="184"/>
    </row>
    <row r="29" spans="1:13" ht="15" customHeight="1">
      <c r="A29" s="233"/>
      <c r="B29" s="215"/>
      <c r="C29" s="207"/>
      <c r="D29" s="207"/>
      <c r="E29" s="207"/>
      <c r="F29" s="207"/>
      <c r="G29" s="207"/>
      <c r="H29" s="207"/>
      <c r="I29" s="215"/>
      <c r="J29" s="184"/>
      <c r="K29" s="184"/>
      <c r="L29" s="184"/>
      <c r="M29" s="184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M29"/>
  <sheetViews>
    <sheetView zoomScaleNormal="100" workbookViewId="0">
      <selection sqref="A1:M1"/>
    </sheetView>
  </sheetViews>
  <sheetFormatPr defaultColWidth="11.42578125" defaultRowHeight="12.75"/>
  <cols>
    <col min="1" max="1" width="53.5703125" style="209" customWidth="1"/>
    <col min="2" max="2" width="14.42578125" style="208" customWidth="1"/>
    <col min="3" max="3" width="16.42578125" style="208" customWidth="1"/>
    <col min="4" max="4" width="14.42578125" style="208" customWidth="1"/>
    <col min="5" max="5" width="7.5703125" style="208" bestFit="1" customWidth="1"/>
    <col min="6" max="6" width="14.42578125" style="208" customWidth="1"/>
    <col min="7" max="7" width="16.42578125" style="208" customWidth="1"/>
    <col min="8" max="8" width="14.42578125" style="208" customWidth="1"/>
    <col min="9" max="9" width="7.5703125" style="208" customWidth="1"/>
    <col min="10" max="10" width="14.42578125" style="208" customWidth="1"/>
    <col min="11" max="11" width="16.42578125" style="208" customWidth="1"/>
    <col min="12" max="12" width="14.42578125" style="208" customWidth="1"/>
    <col min="13" max="13" width="7.5703125" style="208" bestFit="1" customWidth="1"/>
    <col min="14" max="256" width="11.42578125" style="208"/>
    <col min="257" max="257" width="53.5703125" style="208" customWidth="1"/>
    <col min="258" max="258" width="14.42578125" style="208" customWidth="1"/>
    <col min="259" max="259" width="16.42578125" style="208" customWidth="1"/>
    <col min="260" max="260" width="14.42578125" style="208" customWidth="1"/>
    <col min="261" max="261" width="7.5703125" style="208" bestFit="1" customWidth="1"/>
    <col min="262" max="262" width="14.42578125" style="208" customWidth="1"/>
    <col min="263" max="263" width="16.42578125" style="208" customWidth="1"/>
    <col min="264" max="264" width="14.42578125" style="208" customWidth="1"/>
    <col min="265" max="265" width="7.5703125" style="208" customWidth="1"/>
    <col min="266" max="266" width="14.42578125" style="208" customWidth="1"/>
    <col min="267" max="267" width="16.42578125" style="208" customWidth="1"/>
    <col min="268" max="268" width="14.42578125" style="208" customWidth="1"/>
    <col min="269" max="269" width="7.5703125" style="208" bestFit="1" customWidth="1"/>
    <col min="270" max="512" width="11.42578125" style="208"/>
    <col min="513" max="513" width="53.5703125" style="208" customWidth="1"/>
    <col min="514" max="514" width="14.42578125" style="208" customWidth="1"/>
    <col min="515" max="515" width="16.42578125" style="208" customWidth="1"/>
    <col min="516" max="516" width="14.42578125" style="208" customWidth="1"/>
    <col min="517" max="517" width="7.5703125" style="208" bestFit="1" customWidth="1"/>
    <col min="518" max="518" width="14.42578125" style="208" customWidth="1"/>
    <col min="519" max="519" width="16.42578125" style="208" customWidth="1"/>
    <col min="520" max="520" width="14.42578125" style="208" customWidth="1"/>
    <col min="521" max="521" width="7.5703125" style="208" customWidth="1"/>
    <col min="522" max="522" width="14.42578125" style="208" customWidth="1"/>
    <col min="523" max="523" width="16.42578125" style="208" customWidth="1"/>
    <col min="524" max="524" width="14.42578125" style="208" customWidth="1"/>
    <col min="525" max="525" width="7.5703125" style="208" bestFit="1" customWidth="1"/>
    <col min="526" max="768" width="11.42578125" style="208"/>
    <col min="769" max="769" width="53.5703125" style="208" customWidth="1"/>
    <col min="770" max="770" width="14.42578125" style="208" customWidth="1"/>
    <col min="771" max="771" width="16.42578125" style="208" customWidth="1"/>
    <col min="772" max="772" width="14.42578125" style="208" customWidth="1"/>
    <col min="773" max="773" width="7.5703125" style="208" bestFit="1" customWidth="1"/>
    <col min="774" max="774" width="14.42578125" style="208" customWidth="1"/>
    <col min="775" max="775" width="16.42578125" style="208" customWidth="1"/>
    <col min="776" max="776" width="14.42578125" style="208" customWidth="1"/>
    <col min="777" max="777" width="7.5703125" style="208" customWidth="1"/>
    <col min="778" max="778" width="14.42578125" style="208" customWidth="1"/>
    <col min="779" max="779" width="16.42578125" style="208" customWidth="1"/>
    <col min="780" max="780" width="14.42578125" style="208" customWidth="1"/>
    <col min="781" max="781" width="7.5703125" style="208" bestFit="1" customWidth="1"/>
    <col min="782" max="1024" width="11.42578125" style="208"/>
    <col min="1025" max="1025" width="53.5703125" style="208" customWidth="1"/>
    <col min="1026" max="1026" width="14.42578125" style="208" customWidth="1"/>
    <col min="1027" max="1027" width="16.42578125" style="208" customWidth="1"/>
    <col min="1028" max="1028" width="14.42578125" style="208" customWidth="1"/>
    <col min="1029" max="1029" width="7.5703125" style="208" bestFit="1" customWidth="1"/>
    <col min="1030" max="1030" width="14.42578125" style="208" customWidth="1"/>
    <col min="1031" max="1031" width="16.42578125" style="208" customWidth="1"/>
    <col min="1032" max="1032" width="14.42578125" style="208" customWidth="1"/>
    <col min="1033" max="1033" width="7.5703125" style="208" customWidth="1"/>
    <col min="1034" max="1034" width="14.42578125" style="208" customWidth="1"/>
    <col min="1035" max="1035" width="16.42578125" style="208" customWidth="1"/>
    <col min="1036" max="1036" width="14.42578125" style="208" customWidth="1"/>
    <col min="1037" max="1037" width="7.5703125" style="208" bestFit="1" customWidth="1"/>
    <col min="1038" max="1280" width="11.42578125" style="208"/>
    <col min="1281" max="1281" width="53.5703125" style="208" customWidth="1"/>
    <col min="1282" max="1282" width="14.42578125" style="208" customWidth="1"/>
    <col min="1283" max="1283" width="16.42578125" style="208" customWidth="1"/>
    <col min="1284" max="1284" width="14.42578125" style="208" customWidth="1"/>
    <col min="1285" max="1285" width="7.5703125" style="208" bestFit="1" customWidth="1"/>
    <col min="1286" max="1286" width="14.42578125" style="208" customWidth="1"/>
    <col min="1287" max="1287" width="16.42578125" style="208" customWidth="1"/>
    <col min="1288" max="1288" width="14.42578125" style="208" customWidth="1"/>
    <col min="1289" max="1289" width="7.5703125" style="208" customWidth="1"/>
    <col min="1290" max="1290" width="14.42578125" style="208" customWidth="1"/>
    <col min="1291" max="1291" width="16.42578125" style="208" customWidth="1"/>
    <col min="1292" max="1292" width="14.42578125" style="208" customWidth="1"/>
    <col min="1293" max="1293" width="7.5703125" style="208" bestFit="1" customWidth="1"/>
    <col min="1294" max="1536" width="11.42578125" style="208"/>
    <col min="1537" max="1537" width="53.5703125" style="208" customWidth="1"/>
    <col min="1538" max="1538" width="14.42578125" style="208" customWidth="1"/>
    <col min="1539" max="1539" width="16.42578125" style="208" customWidth="1"/>
    <col min="1540" max="1540" width="14.42578125" style="208" customWidth="1"/>
    <col min="1541" max="1541" width="7.5703125" style="208" bestFit="1" customWidth="1"/>
    <col min="1542" max="1542" width="14.42578125" style="208" customWidth="1"/>
    <col min="1543" max="1543" width="16.42578125" style="208" customWidth="1"/>
    <col min="1544" max="1544" width="14.42578125" style="208" customWidth="1"/>
    <col min="1545" max="1545" width="7.5703125" style="208" customWidth="1"/>
    <col min="1546" max="1546" width="14.42578125" style="208" customWidth="1"/>
    <col min="1547" max="1547" width="16.42578125" style="208" customWidth="1"/>
    <col min="1548" max="1548" width="14.42578125" style="208" customWidth="1"/>
    <col min="1549" max="1549" width="7.5703125" style="208" bestFit="1" customWidth="1"/>
    <col min="1550" max="1792" width="11.42578125" style="208"/>
    <col min="1793" max="1793" width="53.5703125" style="208" customWidth="1"/>
    <col min="1794" max="1794" width="14.42578125" style="208" customWidth="1"/>
    <col min="1795" max="1795" width="16.42578125" style="208" customWidth="1"/>
    <col min="1796" max="1796" width="14.42578125" style="208" customWidth="1"/>
    <col min="1797" max="1797" width="7.5703125" style="208" bestFit="1" customWidth="1"/>
    <col min="1798" max="1798" width="14.42578125" style="208" customWidth="1"/>
    <col min="1799" max="1799" width="16.42578125" style="208" customWidth="1"/>
    <col min="1800" max="1800" width="14.42578125" style="208" customWidth="1"/>
    <col min="1801" max="1801" width="7.5703125" style="208" customWidth="1"/>
    <col min="1802" max="1802" width="14.42578125" style="208" customWidth="1"/>
    <col min="1803" max="1803" width="16.42578125" style="208" customWidth="1"/>
    <col min="1804" max="1804" width="14.42578125" style="208" customWidth="1"/>
    <col min="1805" max="1805" width="7.5703125" style="208" bestFit="1" customWidth="1"/>
    <col min="1806" max="2048" width="11.42578125" style="208"/>
    <col min="2049" max="2049" width="53.5703125" style="208" customWidth="1"/>
    <col min="2050" max="2050" width="14.42578125" style="208" customWidth="1"/>
    <col min="2051" max="2051" width="16.42578125" style="208" customWidth="1"/>
    <col min="2052" max="2052" width="14.42578125" style="208" customWidth="1"/>
    <col min="2053" max="2053" width="7.5703125" style="208" bestFit="1" customWidth="1"/>
    <col min="2054" max="2054" width="14.42578125" style="208" customWidth="1"/>
    <col min="2055" max="2055" width="16.42578125" style="208" customWidth="1"/>
    <col min="2056" max="2056" width="14.42578125" style="208" customWidth="1"/>
    <col min="2057" max="2057" width="7.5703125" style="208" customWidth="1"/>
    <col min="2058" max="2058" width="14.42578125" style="208" customWidth="1"/>
    <col min="2059" max="2059" width="16.42578125" style="208" customWidth="1"/>
    <col min="2060" max="2060" width="14.42578125" style="208" customWidth="1"/>
    <col min="2061" max="2061" width="7.5703125" style="208" bestFit="1" customWidth="1"/>
    <col min="2062" max="2304" width="11.42578125" style="208"/>
    <col min="2305" max="2305" width="53.5703125" style="208" customWidth="1"/>
    <col min="2306" max="2306" width="14.42578125" style="208" customWidth="1"/>
    <col min="2307" max="2307" width="16.42578125" style="208" customWidth="1"/>
    <col min="2308" max="2308" width="14.42578125" style="208" customWidth="1"/>
    <col min="2309" max="2309" width="7.5703125" style="208" bestFit="1" customWidth="1"/>
    <col min="2310" max="2310" width="14.42578125" style="208" customWidth="1"/>
    <col min="2311" max="2311" width="16.42578125" style="208" customWidth="1"/>
    <col min="2312" max="2312" width="14.42578125" style="208" customWidth="1"/>
    <col min="2313" max="2313" width="7.5703125" style="208" customWidth="1"/>
    <col min="2314" max="2314" width="14.42578125" style="208" customWidth="1"/>
    <col min="2315" max="2315" width="16.42578125" style="208" customWidth="1"/>
    <col min="2316" max="2316" width="14.42578125" style="208" customWidth="1"/>
    <col min="2317" max="2317" width="7.5703125" style="208" bestFit="1" customWidth="1"/>
    <col min="2318" max="2560" width="11.42578125" style="208"/>
    <col min="2561" max="2561" width="53.5703125" style="208" customWidth="1"/>
    <col min="2562" max="2562" width="14.42578125" style="208" customWidth="1"/>
    <col min="2563" max="2563" width="16.42578125" style="208" customWidth="1"/>
    <col min="2564" max="2564" width="14.42578125" style="208" customWidth="1"/>
    <col min="2565" max="2565" width="7.5703125" style="208" bestFit="1" customWidth="1"/>
    <col min="2566" max="2566" width="14.42578125" style="208" customWidth="1"/>
    <col min="2567" max="2567" width="16.42578125" style="208" customWidth="1"/>
    <col min="2568" max="2568" width="14.42578125" style="208" customWidth="1"/>
    <col min="2569" max="2569" width="7.5703125" style="208" customWidth="1"/>
    <col min="2570" max="2570" width="14.42578125" style="208" customWidth="1"/>
    <col min="2571" max="2571" width="16.42578125" style="208" customWidth="1"/>
    <col min="2572" max="2572" width="14.42578125" style="208" customWidth="1"/>
    <col min="2573" max="2573" width="7.5703125" style="208" bestFit="1" customWidth="1"/>
    <col min="2574" max="2816" width="11.42578125" style="208"/>
    <col min="2817" max="2817" width="53.5703125" style="208" customWidth="1"/>
    <col min="2818" max="2818" width="14.42578125" style="208" customWidth="1"/>
    <col min="2819" max="2819" width="16.42578125" style="208" customWidth="1"/>
    <col min="2820" max="2820" width="14.42578125" style="208" customWidth="1"/>
    <col min="2821" max="2821" width="7.5703125" style="208" bestFit="1" customWidth="1"/>
    <col min="2822" max="2822" width="14.42578125" style="208" customWidth="1"/>
    <col min="2823" max="2823" width="16.42578125" style="208" customWidth="1"/>
    <col min="2824" max="2824" width="14.42578125" style="208" customWidth="1"/>
    <col min="2825" max="2825" width="7.5703125" style="208" customWidth="1"/>
    <col min="2826" max="2826" width="14.42578125" style="208" customWidth="1"/>
    <col min="2827" max="2827" width="16.42578125" style="208" customWidth="1"/>
    <col min="2828" max="2828" width="14.42578125" style="208" customWidth="1"/>
    <col min="2829" max="2829" width="7.5703125" style="208" bestFit="1" customWidth="1"/>
    <col min="2830" max="3072" width="11.42578125" style="208"/>
    <col min="3073" max="3073" width="53.5703125" style="208" customWidth="1"/>
    <col min="3074" max="3074" width="14.42578125" style="208" customWidth="1"/>
    <col min="3075" max="3075" width="16.42578125" style="208" customWidth="1"/>
    <col min="3076" max="3076" width="14.42578125" style="208" customWidth="1"/>
    <col min="3077" max="3077" width="7.5703125" style="208" bestFit="1" customWidth="1"/>
    <col min="3078" max="3078" width="14.42578125" style="208" customWidth="1"/>
    <col min="3079" max="3079" width="16.42578125" style="208" customWidth="1"/>
    <col min="3080" max="3080" width="14.42578125" style="208" customWidth="1"/>
    <col min="3081" max="3081" width="7.5703125" style="208" customWidth="1"/>
    <col min="3082" max="3082" width="14.42578125" style="208" customWidth="1"/>
    <col min="3083" max="3083" width="16.42578125" style="208" customWidth="1"/>
    <col min="3084" max="3084" width="14.42578125" style="208" customWidth="1"/>
    <col min="3085" max="3085" width="7.5703125" style="208" bestFit="1" customWidth="1"/>
    <col min="3086" max="3328" width="11.42578125" style="208"/>
    <col min="3329" max="3329" width="53.5703125" style="208" customWidth="1"/>
    <col min="3330" max="3330" width="14.42578125" style="208" customWidth="1"/>
    <col min="3331" max="3331" width="16.42578125" style="208" customWidth="1"/>
    <col min="3332" max="3332" width="14.42578125" style="208" customWidth="1"/>
    <col min="3333" max="3333" width="7.5703125" style="208" bestFit="1" customWidth="1"/>
    <col min="3334" max="3334" width="14.42578125" style="208" customWidth="1"/>
    <col min="3335" max="3335" width="16.42578125" style="208" customWidth="1"/>
    <col min="3336" max="3336" width="14.42578125" style="208" customWidth="1"/>
    <col min="3337" max="3337" width="7.5703125" style="208" customWidth="1"/>
    <col min="3338" max="3338" width="14.42578125" style="208" customWidth="1"/>
    <col min="3339" max="3339" width="16.42578125" style="208" customWidth="1"/>
    <col min="3340" max="3340" width="14.42578125" style="208" customWidth="1"/>
    <col min="3341" max="3341" width="7.5703125" style="208" bestFit="1" customWidth="1"/>
    <col min="3342" max="3584" width="11.42578125" style="208"/>
    <col min="3585" max="3585" width="53.5703125" style="208" customWidth="1"/>
    <col min="3586" max="3586" width="14.42578125" style="208" customWidth="1"/>
    <col min="3587" max="3587" width="16.42578125" style="208" customWidth="1"/>
    <col min="3588" max="3588" width="14.42578125" style="208" customWidth="1"/>
    <col min="3589" max="3589" width="7.5703125" style="208" bestFit="1" customWidth="1"/>
    <col min="3590" max="3590" width="14.42578125" style="208" customWidth="1"/>
    <col min="3591" max="3591" width="16.42578125" style="208" customWidth="1"/>
    <col min="3592" max="3592" width="14.42578125" style="208" customWidth="1"/>
    <col min="3593" max="3593" width="7.5703125" style="208" customWidth="1"/>
    <col min="3594" max="3594" width="14.42578125" style="208" customWidth="1"/>
    <col min="3595" max="3595" width="16.42578125" style="208" customWidth="1"/>
    <col min="3596" max="3596" width="14.42578125" style="208" customWidth="1"/>
    <col min="3597" max="3597" width="7.5703125" style="208" bestFit="1" customWidth="1"/>
    <col min="3598" max="3840" width="11.42578125" style="208"/>
    <col min="3841" max="3841" width="53.5703125" style="208" customWidth="1"/>
    <col min="3842" max="3842" width="14.42578125" style="208" customWidth="1"/>
    <col min="3843" max="3843" width="16.42578125" style="208" customWidth="1"/>
    <col min="3844" max="3844" width="14.42578125" style="208" customWidth="1"/>
    <col min="3845" max="3845" width="7.5703125" style="208" bestFit="1" customWidth="1"/>
    <col min="3846" max="3846" width="14.42578125" style="208" customWidth="1"/>
    <col min="3847" max="3847" width="16.42578125" style="208" customWidth="1"/>
    <col min="3848" max="3848" width="14.42578125" style="208" customWidth="1"/>
    <col min="3849" max="3849" width="7.5703125" style="208" customWidth="1"/>
    <col min="3850" max="3850" width="14.42578125" style="208" customWidth="1"/>
    <col min="3851" max="3851" width="16.42578125" style="208" customWidth="1"/>
    <col min="3852" max="3852" width="14.42578125" style="208" customWidth="1"/>
    <col min="3853" max="3853" width="7.5703125" style="208" bestFit="1" customWidth="1"/>
    <col min="3854" max="4096" width="11.42578125" style="208"/>
    <col min="4097" max="4097" width="53.5703125" style="208" customWidth="1"/>
    <col min="4098" max="4098" width="14.42578125" style="208" customWidth="1"/>
    <col min="4099" max="4099" width="16.42578125" style="208" customWidth="1"/>
    <col min="4100" max="4100" width="14.42578125" style="208" customWidth="1"/>
    <col min="4101" max="4101" width="7.5703125" style="208" bestFit="1" customWidth="1"/>
    <col min="4102" max="4102" width="14.42578125" style="208" customWidth="1"/>
    <col min="4103" max="4103" width="16.42578125" style="208" customWidth="1"/>
    <col min="4104" max="4104" width="14.42578125" style="208" customWidth="1"/>
    <col min="4105" max="4105" width="7.5703125" style="208" customWidth="1"/>
    <col min="4106" max="4106" width="14.42578125" style="208" customWidth="1"/>
    <col min="4107" max="4107" width="16.42578125" style="208" customWidth="1"/>
    <col min="4108" max="4108" width="14.42578125" style="208" customWidth="1"/>
    <col min="4109" max="4109" width="7.5703125" style="208" bestFit="1" customWidth="1"/>
    <col min="4110" max="4352" width="11.42578125" style="208"/>
    <col min="4353" max="4353" width="53.5703125" style="208" customWidth="1"/>
    <col min="4354" max="4354" width="14.42578125" style="208" customWidth="1"/>
    <col min="4355" max="4355" width="16.42578125" style="208" customWidth="1"/>
    <col min="4356" max="4356" width="14.42578125" style="208" customWidth="1"/>
    <col min="4357" max="4357" width="7.5703125" style="208" bestFit="1" customWidth="1"/>
    <col min="4358" max="4358" width="14.42578125" style="208" customWidth="1"/>
    <col min="4359" max="4359" width="16.42578125" style="208" customWidth="1"/>
    <col min="4360" max="4360" width="14.42578125" style="208" customWidth="1"/>
    <col min="4361" max="4361" width="7.5703125" style="208" customWidth="1"/>
    <col min="4362" max="4362" width="14.42578125" style="208" customWidth="1"/>
    <col min="4363" max="4363" width="16.42578125" style="208" customWidth="1"/>
    <col min="4364" max="4364" width="14.42578125" style="208" customWidth="1"/>
    <col min="4365" max="4365" width="7.5703125" style="208" bestFit="1" customWidth="1"/>
    <col min="4366" max="4608" width="11.42578125" style="208"/>
    <col min="4609" max="4609" width="53.5703125" style="208" customWidth="1"/>
    <col min="4610" max="4610" width="14.42578125" style="208" customWidth="1"/>
    <col min="4611" max="4611" width="16.42578125" style="208" customWidth="1"/>
    <col min="4612" max="4612" width="14.42578125" style="208" customWidth="1"/>
    <col min="4613" max="4613" width="7.5703125" style="208" bestFit="1" customWidth="1"/>
    <col min="4614" max="4614" width="14.42578125" style="208" customWidth="1"/>
    <col min="4615" max="4615" width="16.42578125" style="208" customWidth="1"/>
    <col min="4616" max="4616" width="14.42578125" style="208" customWidth="1"/>
    <col min="4617" max="4617" width="7.5703125" style="208" customWidth="1"/>
    <col min="4618" max="4618" width="14.42578125" style="208" customWidth="1"/>
    <col min="4619" max="4619" width="16.42578125" style="208" customWidth="1"/>
    <col min="4620" max="4620" width="14.42578125" style="208" customWidth="1"/>
    <col min="4621" max="4621" width="7.5703125" style="208" bestFit="1" customWidth="1"/>
    <col min="4622" max="4864" width="11.42578125" style="208"/>
    <col min="4865" max="4865" width="53.5703125" style="208" customWidth="1"/>
    <col min="4866" max="4866" width="14.42578125" style="208" customWidth="1"/>
    <col min="4867" max="4867" width="16.42578125" style="208" customWidth="1"/>
    <col min="4868" max="4868" width="14.42578125" style="208" customWidth="1"/>
    <col min="4869" max="4869" width="7.5703125" style="208" bestFit="1" customWidth="1"/>
    <col min="4870" max="4870" width="14.42578125" style="208" customWidth="1"/>
    <col min="4871" max="4871" width="16.42578125" style="208" customWidth="1"/>
    <col min="4872" max="4872" width="14.42578125" style="208" customWidth="1"/>
    <col min="4873" max="4873" width="7.5703125" style="208" customWidth="1"/>
    <col min="4874" max="4874" width="14.42578125" style="208" customWidth="1"/>
    <col min="4875" max="4875" width="16.42578125" style="208" customWidth="1"/>
    <col min="4876" max="4876" width="14.42578125" style="208" customWidth="1"/>
    <col min="4877" max="4877" width="7.5703125" style="208" bestFit="1" customWidth="1"/>
    <col min="4878" max="5120" width="11.42578125" style="208"/>
    <col min="5121" max="5121" width="53.5703125" style="208" customWidth="1"/>
    <col min="5122" max="5122" width="14.42578125" style="208" customWidth="1"/>
    <col min="5123" max="5123" width="16.42578125" style="208" customWidth="1"/>
    <col min="5124" max="5124" width="14.42578125" style="208" customWidth="1"/>
    <col min="5125" max="5125" width="7.5703125" style="208" bestFit="1" customWidth="1"/>
    <col min="5126" max="5126" width="14.42578125" style="208" customWidth="1"/>
    <col min="5127" max="5127" width="16.42578125" style="208" customWidth="1"/>
    <col min="5128" max="5128" width="14.42578125" style="208" customWidth="1"/>
    <col min="5129" max="5129" width="7.5703125" style="208" customWidth="1"/>
    <col min="5130" max="5130" width="14.42578125" style="208" customWidth="1"/>
    <col min="5131" max="5131" width="16.42578125" style="208" customWidth="1"/>
    <col min="5132" max="5132" width="14.42578125" style="208" customWidth="1"/>
    <col min="5133" max="5133" width="7.5703125" style="208" bestFit="1" customWidth="1"/>
    <col min="5134" max="5376" width="11.42578125" style="208"/>
    <col min="5377" max="5377" width="53.5703125" style="208" customWidth="1"/>
    <col min="5378" max="5378" width="14.42578125" style="208" customWidth="1"/>
    <col min="5379" max="5379" width="16.42578125" style="208" customWidth="1"/>
    <col min="5380" max="5380" width="14.42578125" style="208" customWidth="1"/>
    <col min="5381" max="5381" width="7.5703125" style="208" bestFit="1" customWidth="1"/>
    <col min="5382" max="5382" width="14.42578125" style="208" customWidth="1"/>
    <col min="5383" max="5383" width="16.42578125" style="208" customWidth="1"/>
    <col min="5384" max="5384" width="14.42578125" style="208" customWidth="1"/>
    <col min="5385" max="5385" width="7.5703125" style="208" customWidth="1"/>
    <col min="5386" max="5386" width="14.42578125" style="208" customWidth="1"/>
    <col min="5387" max="5387" width="16.42578125" style="208" customWidth="1"/>
    <col min="5388" max="5388" width="14.42578125" style="208" customWidth="1"/>
    <col min="5389" max="5389" width="7.5703125" style="208" bestFit="1" customWidth="1"/>
    <col min="5390" max="5632" width="11.42578125" style="208"/>
    <col min="5633" max="5633" width="53.5703125" style="208" customWidth="1"/>
    <col min="5634" max="5634" width="14.42578125" style="208" customWidth="1"/>
    <col min="5635" max="5635" width="16.42578125" style="208" customWidth="1"/>
    <col min="5636" max="5636" width="14.42578125" style="208" customWidth="1"/>
    <col min="5637" max="5637" width="7.5703125" style="208" bestFit="1" customWidth="1"/>
    <col min="5638" max="5638" width="14.42578125" style="208" customWidth="1"/>
    <col min="5639" max="5639" width="16.42578125" style="208" customWidth="1"/>
    <col min="5640" max="5640" width="14.42578125" style="208" customWidth="1"/>
    <col min="5641" max="5641" width="7.5703125" style="208" customWidth="1"/>
    <col min="5642" max="5642" width="14.42578125" style="208" customWidth="1"/>
    <col min="5643" max="5643" width="16.42578125" style="208" customWidth="1"/>
    <col min="5644" max="5644" width="14.42578125" style="208" customWidth="1"/>
    <col min="5645" max="5645" width="7.5703125" style="208" bestFit="1" customWidth="1"/>
    <col min="5646" max="5888" width="11.42578125" style="208"/>
    <col min="5889" max="5889" width="53.5703125" style="208" customWidth="1"/>
    <col min="5890" max="5890" width="14.42578125" style="208" customWidth="1"/>
    <col min="5891" max="5891" width="16.42578125" style="208" customWidth="1"/>
    <col min="5892" max="5892" width="14.42578125" style="208" customWidth="1"/>
    <col min="5893" max="5893" width="7.5703125" style="208" bestFit="1" customWidth="1"/>
    <col min="5894" max="5894" width="14.42578125" style="208" customWidth="1"/>
    <col min="5895" max="5895" width="16.42578125" style="208" customWidth="1"/>
    <col min="5896" max="5896" width="14.42578125" style="208" customWidth="1"/>
    <col min="5897" max="5897" width="7.5703125" style="208" customWidth="1"/>
    <col min="5898" max="5898" width="14.42578125" style="208" customWidth="1"/>
    <col min="5899" max="5899" width="16.42578125" style="208" customWidth="1"/>
    <col min="5900" max="5900" width="14.42578125" style="208" customWidth="1"/>
    <col min="5901" max="5901" width="7.5703125" style="208" bestFit="1" customWidth="1"/>
    <col min="5902" max="6144" width="11.42578125" style="208"/>
    <col min="6145" max="6145" width="53.5703125" style="208" customWidth="1"/>
    <col min="6146" max="6146" width="14.42578125" style="208" customWidth="1"/>
    <col min="6147" max="6147" width="16.42578125" style="208" customWidth="1"/>
    <col min="6148" max="6148" width="14.42578125" style="208" customWidth="1"/>
    <col min="6149" max="6149" width="7.5703125" style="208" bestFit="1" customWidth="1"/>
    <col min="6150" max="6150" width="14.42578125" style="208" customWidth="1"/>
    <col min="6151" max="6151" width="16.42578125" style="208" customWidth="1"/>
    <col min="6152" max="6152" width="14.42578125" style="208" customWidth="1"/>
    <col min="6153" max="6153" width="7.5703125" style="208" customWidth="1"/>
    <col min="6154" max="6154" width="14.42578125" style="208" customWidth="1"/>
    <col min="6155" max="6155" width="16.42578125" style="208" customWidth="1"/>
    <col min="6156" max="6156" width="14.42578125" style="208" customWidth="1"/>
    <col min="6157" max="6157" width="7.5703125" style="208" bestFit="1" customWidth="1"/>
    <col min="6158" max="6400" width="11.42578125" style="208"/>
    <col min="6401" max="6401" width="53.5703125" style="208" customWidth="1"/>
    <col min="6402" max="6402" width="14.42578125" style="208" customWidth="1"/>
    <col min="6403" max="6403" width="16.42578125" style="208" customWidth="1"/>
    <col min="6404" max="6404" width="14.42578125" style="208" customWidth="1"/>
    <col min="6405" max="6405" width="7.5703125" style="208" bestFit="1" customWidth="1"/>
    <col min="6406" max="6406" width="14.42578125" style="208" customWidth="1"/>
    <col min="6407" max="6407" width="16.42578125" style="208" customWidth="1"/>
    <col min="6408" max="6408" width="14.42578125" style="208" customWidth="1"/>
    <col min="6409" max="6409" width="7.5703125" style="208" customWidth="1"/>
    <col min="6410" max="6410" width="14.42578125" style="208" customWidth="1"/>
    <col min="6411" max="6411" width="16.42578125" style="208" customWidth="1"/>
    <col min="6412" max="6412" width="14.42578125" style="208" customWidth="1"/>
    <col min="6413" max="6413" width="7.5703125" style="208" bestFit="1" customWidth="1"/>
    <col min="6414" max="6656" width="11.42578125" style="208"/>
    <col min="6657" max="6657" width="53.5703125" style="208" customWidth="1"/>
    <col min="6658" max="6658" width="14.42578125" style="208" customWidth="1"/>
    <col min="6659" max="6659" width="16.42578125" style="208" customWidth="1"/>
    <col min="6660" max="6660" width="14.42578125" style="208" customWidth="1"/>
    <col min="6661" max="6661" width="7.5703125" style="208" bestFit="1" customWidth="1"/>
    <col min="6662" max="6662" width="14.42578125" style="208" customWidth="1"/>
    <col min="6663" max="6663" width="16.42578125" style="208" customWidth="1"/>
    <col min="6664" max="6664" width="14.42578125" style="208" customWidth="1"/>
    <col min="6665" max="6665" width="7.5703125" style="208" customWidth="1"/>
    <col min="6666" max="6666" width="14.42578125" style="208" customWidth="1"/>
    <col min="6667" max="6667" width="16.42578125" style="208" customWidth="1"/>
    <col min="6668" max="6668" width="14.42578125" style="208" customWidth="1"/>
    <col min="6669" max="6669" width="7.5703125" style="208" bestFit="1" customWidth="1"/>
    <col min="6670" max="6912" width="11.42578125" style="208"/>
    <col min="6913" max="6913" width="53.5703125" style="208" customWidth="1"/>
    <col min="6914" max="6914" width="14.42578125" style="208" customWidth="1"/>
    <col min="6915" max="6915" width="16.42578125" style="208" customWidth="1"/>
    <col min="6916" max="6916" width="14.42578125" style="208" customWidth="1"/>
    <col min="6917" max="6917" width="7.5703125" style="208" bestFit="1" customWidth="1"/>
    <col min="6918" max="6918" width="14.42578125" style="208" customWidth="1"/>
    <col min="6919" max="6919" width="16.42578125" style="208" customWidth="1"/>
    <col min="6920" max="6920" width="14.42578125" style="208" customWidth="1"/>
    <col min="6921" max="6921" width="7.5703125" style="208" customWidth="1"/>
    <col min="6922" max="6922" width="14.42578125" style="208" customWidth="1"/>
    <col min="6923" max="6923" width="16.42578125" style="208" customWidth="1"/>
    <col min="6924" max="6924" width="14.42578125" style="208" customWidth="1"/>
    <col min="6925" max="6925" width="7.5703125" style="208" bestFit="1" customWidth="1"/>
    <col min="6926" max="7168" width="11.42578125" style="208"/>
    <col min="7169" max="7169" width="53.5703125" style="208" customWidth="1"/>
    <col min="7170" max="7170" width="14.42578125" style="208" customWidth="1"/>
    <col min="7171" max="7171" width="16.42578125" style="208" customWidth="1"/>
    <col min="7172" max="7172" width="14.42578125" style="208" customWidth="1"/>
    <col min="7173" max="7173" width="7.5703125" style="208" bestFit="1" customWidth="1"/>
    <col min="7174" max="7174" width="14.42578125" style="208" customWidth="1"/>
    <col min="7175" max="7175" width="16.42578125" style="208" customWidth="1"/>
    <col min="7176" max="7176" width="14.42578125" style="208" customWidth="1"/>
    <col min="7177" max="7177" width="7.5703125" style="208" customWidth="1"/>
    <col min="7178" max="7178" width="14.42578125" style="208" customWidth="1"/>
    <col min="7179" max="7179" width="16.42578125" style="208" customWidth="1"/>
    <col min="7180" max="7180" width="14.42578125" style="208" customWidth="1"/>
    <col min="7181" max="7181" width="7.5703125" style="208" bestFit="1" customWidth="1"/>
    <col min="7182" max="7424" width="11.42578125" style="208"/>
    <col min="7425" max="7425" width="53.5703125" style="208" customWidth="1"/>
    <col min="7426" max="7426" width="14.42578125" style="208" customWidth="1"/>
    <col min="7427" max="7427" width="16.42578125" style="208" customWidth="1"/>
    <col min="7428" max="7428" width="14.42578125" style="208" customWidth="1"/>
    <col min="7429" max="7429" width="7.5703125" style="208" bestFit="1" customWidth="1"/>
    <col min="7430" max="7430" width="14.42578125" style="208" customWidth="1"/>
    <col min="7431" max="7431" width="16.42578125" style="208" customWidth="1"/>
    <col min="7432" max="7432" width="14.42578125" style="208" customWidth="1"/>
    <col min="7433" max="7433" width="7.5703125" style="208" customWidth="1"/>
    <col min="7434" max="7434" width="14.42578125" style="208" customWidth="1"/>
    <col min="7435" max="7435" width="16.42578125" style="208" customWidth="1"/>
    <col min="7436" max="7436" width="14.42578125" style="208" customWidth="1"/>
    <col min="7437" max="7437" width="7.5703125" style="208" bestFit="1" customWidth="1"/>
    <col min="7438" max="7680" width="11.42578125" style="208"/>
    <col min="7681" max="7681" width="53.5703125" style="208" customWidth="1"/>
    <col min="7682" max="7682" width="14.42578125" style="208" customWidth="1"/>
    <col min="7683" max="7683" width="16.42578125" style="208" customWidth="1"/>
    <col min="7684" max="7684" width="14.42578125" style="208" customWidth="1"/>
    <col min="7685" max="7685" width="7.5703125" style="208" bestFit="1" customWidth="1"/>
    <col min="7686" max="7686" width="14.42578125" style="208" customWidth="1"/>
    <col min="7687" max="7687" width="16.42578125" style="208" customWidth="1"/>
    <col min="7688" max="7688" width="14.42578125" style="208" customWidth="1"/>
    <col min="7689" max="7689" width="7.5703125" style="208" customWidth="1"/>
    <col min="7690" max="7690" width="14.42578125" style="208" customWidth="1"/>
    <col min="7691" max="7691" width="16.42578125" style="208" customWidth="1"/>
    <col min="7692" max="7692" width="14.42578125" style="208" customWidth="1"/>
    <col min="7693" max="7693" width="7.5703125" style="208" bestFit="1" customWidth="1"/>
    <col min="7694" max="7936" width="11.42578125" style="208"/>
    <col min="7937" max="7937" width="53.5703125" style="208" customWidth="1"/>
    <col min="7938" max="7938" width="14.42578125" style="208" customWidth="1"/>
    <col min="7939" max="7939" width="16.42578125" style="208" customWidth="1"/>
    <col min="7940" max="7940" width="14.42578125" style="208" customWidth="1"/>
    <col min="7941" max="7941" width="7.5703125" style="208" bestFit="1" customWidth="1"/>
    <col min="7942" max="7942" width="14.42578125" style="208" customWidth="1"/>
    <col min="7943" max="7943" width="16.42578125" style="208" customWidth="1"/>
    <col min="7944" max="7944" width="14.42578125" style="208" customWidth="1"/>
    <col min="7945" max="7945" width="7.5703125" style="208" customWidth="1"/>
    <col min="7946" max="7946" width="14.42578125" style="208" customWidth="1"/>
    <col min="7947" max="7947" width="16.42578125" style="208" customWidth="1"/>
    <col min="7948" max="7948" width="14.42578125" style="208" customWidth="1"/>
    <col min="7949" max="7949" width="7.5703125" style="208" bestFit="1" customWidth="1"/>
    <col min="7950" max="8192" width="11.42578125" style="208"/>
    <col min="8193" max="8193" width="53.5703125" style="208" customWidth="1"/>
    <col min="8194" max="8194" width="14.42578125" style="208" customWidth="1"/>
    <col min="8195" max="8195" width="16.42578125" style="208" customWidth="1"/>
    <col min="8196" max="8196" width="14.42578125" style="208" customWidth="1"/>
    <col min="8197" max="8197" width="7.5703125" style="208" bestFit="1" customWidth="1"/>
    <col min="8198" max="8198" width="14.42578125" style="208" customWidth="1"/>
    <col min="8199" max="8199" width="16.42578125" style="208" customWidth="1"/>
    <col min="8200" max="8200" width="14.42578125" style="208" customWidth="1"/>
    <col min="8201" max="8201" width="7.5703125" style="208" customWidth="1"/>
    <col min="8202" max="8202" width="14.42578125" style="208" customWidth="1"/>
    <col min="8203" max="8203" width="16.42578125" style="208" customWidth="1"/>
    <col min="8204" max="8204" width="14.42578125" style="208" customWidth="1"/>
    <col min="8205" max="8205" width="7.5703125" style="208" bestFit="1" customWidth="1"/>
    <col min="8206" max="8448" width="11.42578125" style="208"/>
    <col min="8449" max="8449" width="53.5703125" style="208" customWidth="1"/>
    <col min="8450" max="8450" width="14.42578125" style="208" customWidth="1"/>
    <col min="8451" max="8451" width="16.42578125" style="208" customWidth="1"/>
    <col min="8452" max="8452" width="14.42578125" style="208" customWidth="1"/>
    <col min="8453" max="8453" width="7.5703125" style="208" bestFit="1" customWidth="1"/>
    <col min="8454" max="8454" width="14.42578125" style="208" customWidth="1"/>
    <col min="8455" max="8455" width="16.42578125" style="208" customWidth="1"/>
    <col min="8456" max="8456" width="14.42578125" style="208" customWidth="1"/>
    <col min="8457" max="8457" width="7.5703125" style="208" customWidth="1"/>
    <col min="8458" max="8458" width="14.42578125" style="208" customWidth="1"/>
    <col min="8459" max="8459" width="16.42578125" style="208" customWidth="1"/>
    <col min="8460" max="8460" width="14.42578125" style="208" customWidth="1"/>
    <col min="8461" max="8461" width="7.5703125" style="208" bestFit="1" customWidth="1"/>
    <col min="8462" max="8704" width="11.42578125" style="208"/>
    <col min="8705" max="8705" width="53.5703125" style="208" customWidth="1"/>
    <col min="8706" max="8706" width="14.42578125" style="208" customWidth="1"/>
    <col min="8707" max="8707" width="16.42578125" style="208" customWidth="1"/>
    <col min="8708" max="8708" width="14.42578125" style="208" customWidth="1"/>
    <col min="8709" max="8709" width="7.5703125" style="208" bestFit="1" customWidth="1"/>
    <col min="8710" max="8710" width="14.42578125" style="208" customWidth="1"/>
    <col min="8711" max="8711" width="16.42578125" style="208" customWidth="1"/>
    <col min="8712" max="8712" width="14.42578125" style="208" customWidth="1"/>
    <col min="8713" max="8713" width="7.5703125" style="208" customWidth="1"/>
    <col min="8714" max="8714" width="14.42578125" style="208" customWidth="1"/>
    <col min="8715" max="8715" width="16.42578125" style="208" customWidth="1"/>
    <col min="8716" max="8716" width="14.42578125" style="208" customWidth="1"/>
    <col min="8717" max="8717" width="7.5703125" style="208" bestFit="1" customWidth="1"/>
    <col min="8718" max="8960" width="11.42578125" style="208"/>
    <col min="8961" max="8961" width="53.5703125" style="208" customWidth="1"/>
    <col min="8962" max="8962" width="14.42578125" style="208" customWidth="1"/>
    <col min="8963" max="8963" width="16.42578125" style="208" customWidth="1"/>
    <col min="8964" max="8964" width="14.42578125" style="208" customWidth="1"/>
    <col min="8965" max="8965" width="7.5703125" style="208" bestFit="1" customWidth="1"/>
    <col min="8966" max="8966" width="14.42578125" style="208" customWidth="1"/>
    <col min="8967" max="8967" width="16.42578125" style="208" customWidth="1"/>
    <col min="8968" max="8968" width="14.42578125" style="208" customWidth="1"/>
    <col min="8969" max="8969" width="7.5703125" style="208" customWidth="1"/>
    <col min="8970" max="8970" width="14.42578125" style="208" customWidth="1"/>
    <col min="8971" max="8971" width="16.42578125" style="208" customWidth="1"/>
    <col min="8972" max="8972" width="14.42578125" style="208" customWidth="1"/>
    <col min="8973" max="8973" width="7.5703125" style="208" bestFit="1" customWidth="1"/>
    <col min="8974" max="9216" width="11.42578125" style="208"/>
    <col min="9217" max="9217" width="53.5703125" style="208" customWidth="1"/>
    <col min="9218" max="9218" width="14.42578125" style="208" customWidth="1"/>
    <col min="9219" max="9219" width="16.42578125" style="208" customWidth="1"/>
    <col min="9220" max="9220" width="14.42578125" style="208" customWidth="1"/>
    <col min="9221" max="9221" width="7.5703125" style="208" bestFit="1" customWidth="1"/>
    <col min="9222" max="9222" width="14.42578125" style="208" customWidth="1"/>
    <col min="9223" max="9223" width="16.42578125" style="208" customWidth="1"/>
    <col min="9224" max="9224" width="14.42578125" style="208" customWidth="1"/>
    <col min="9225" max="9225" width="7.5703125" style="208" customWidth="1"/>
    <col min="9226" max="9226" width="14.42578125" style="208" customWidth="1"/>
    <col min="9227" max="9227" width="16.42578125" style="208" customWidth="1"/>
    <col min="9228" max="9228" width="14.42578125" style="208" customWidth="1"/>
    <col min="9229" max="9229" width="7.5703125" style="208" bestFit="1" customWidth="1"/>
    <col min="9230" max="9472" width="11.42578125" style="208"/>
    <col min="9473" max="9473" width="53.5703125" style="208" customWidth="1"/>
    <col min="9474" max="9474" width="14.42578125" style="208" customWidth="1"/>
    <col min="9475" max="9475" width="16.42578125" style="208" customWidth="1"/>
    <col min="9476" max="9476" width="14.42578125" style="208" customWidth="1"/>
    <col min="9477" max="9477" width="7.5703125" style="208" bestFit="1" customWidth="1"/>
    <col min="9478" max="9478" width="14.42578125" style="208" customWidth="1"/>
    <col min="9479" max="9479" width="16.42578125" style="208" customWidth="1"/>
    <col min="9480" max="9480" width="14.42578125" style="208" customWidth="1"/>
    <col min="9481" max="9481" width="7.5703125" style="208" customWidth="1"/>
    <col min="9482" max="9482" width="14.42578125" style="208" customWidth="1"/>
    <col min="9483" max="9483" width="16.42578125" style="208" customWidth="1"/>
    <col min="9484" max="9484" width="14.42578125" style="208" customWidth="1"/>
    <col min="9485" max="9485" width="7.5703125" style="208" bestFit="1" customWidth="1"/>
    <col min="9486" max="9728" width="11.42578125" style="208"/>
    <col min="9729" max="9729" width="53.5703125" style="208" customWidth="1"/>
    <col min="9730" max="9730" width="14.42578125" style="208" customWidth="1"/>
    <col min="9731" max="9731" width="16.42578125" style="208" customWidth="1"/>
    <col min="9732" max="9732" width="14.42578125" style="208" customWidth="1"/>
    <col min="9733" max="9733" width="7.5703125" style="208" bestFit="1" customWidth="1"/>
    <col min="9734" max="9734" width="14.42578125" style="208" customWidth="1"/>
    <col min="9735" max="9735" width="16.42578125" style="208" customWidth="1"/>
    <col min="9736" max="9736" width="14.42578125" style="208" customWidth="1"/>
    <col min="9737" max="9737" width="7.5703125" style="208" customWidth="1"/>
    <col min="9738" max="9738" width="14.42578125" style="208" customWidth="1"/>
    <col min="9739" max="9739" width="16.42578125" style="208" customWidth="1"/>
    <col min="9740" max="9740" width="14.42578125" style="208" customWidth="1"/>
    <col min="9741" max="9741" width="7.5703125" style="208" bestFit="1" customWidth="1"/>
    <col min="9742" max="9984" width="11.42578125" style="208"/>
    <col min="9985" max="9985" width="53.5703125" style="208" customWidth="1"/>
    <col min="9986" max="9986" width="14.42578125" style="208" customWidth="1"/>
    <col min="9987" max="9987" width="16.42578125" style="208" customWidth="1"/>
    <col min="9988" max="9988" width="14.42578125" style="208" customWidth="1"/>
    <col min="9989" max="9989" width="7.5703125" style="208" bestFit="1" customWidth="1"/>
    <col min="9990" max="9990" width="14.42578125" style="208" customWidth="1"/>
    <col min="9991" max="9991" width="16.42578125" style="208" customWidth="1"/>
    <col min="9992" max="9992" width="14.42578125" style="208" customWidth="1"/>
    <col min="9993" max="9993" width="7.5703125" style="208" customWidth="1"/>
    <col min="9994" max="9994" width="14.42578125" style="208" customWidth="1"/>
    <col min="9995" max="9995" width="16.42578125" style="208" customWidth="1"/>
    <col min="9996" max="9996" width="14.42578125" style="208" customWidth="1"/>
    <col min="9997" max="9997" width="7.5703125" style="208" bestFit="1" customWidth="1"/>
    <col min="9998" max="10240" width="11.42578125" style="208"/>
    <col min="10241" max="10241" width="53.5703125" style="208" customWidth="1"/>
    <col min="10242" max="10242" width="14.42578125" style="208" customWidth="1"/>
    <col min="10243" max="10243" width="16.42578125" style="208" customWidth="1"/>
    <col min="10244" max="10244" width="14.42578125" style="208" customWidth="1"/>
    <col min="10245" max="10245" width="7.5703125" style="208" bestFit="1" customWidth="1"/>
    <col min="10246" max="10246" width="14.42578125" style="208" customWidth="1"/>
    <col min="10247" max="10247" width="16.42578125" style="208" customWidth="1"/>
    <col min="10248" max="10248" width="14.42578125" style="208" customWidth="1"/>
    <col min="10249" max="10249" width="7.5703125" style="208" customWidth="1"/>
    <col min="10250" max="10250" width="14.42578125" style="208" customWidth="1"/>
    <col min="10251" max="10251" width="16.42578125" style="208" customWidth="1"/>
    <col min="10252" max="10252" width="14.42578125" style="208" customWidth="1"/>
    <col min="10253" max="10253" width="7.5703125" style="208" bestFit="1" customWidth="1"/>
    <col min="10254" max="10496" width="11.42578125" style="208"/>
    <col min="10497" max="10497" width="53.5703125" style="208" customWidth="1"/>
    <col min="10498" max="10498" width="14.42578125" style="208" customWidth="1"/>
    <col min="10499" max="10499" width="16.42578125" style="208" customWidth="1"/>
    <col min="10500" max="10500" width="14.42578125" style="208" customWidth="1"/>
    <col min="10501" max="10501" width="7.5703125" style="208" bestFit="1" customWidth="1"/>
    <col min="10502" max="10502" width="14.42578125" style="208" customWidth="1"/>
    <col min="10503" max="10503" width="16.42578125" style="208" customWidth="1"/>
    <col min="10504" max="10504" width="14.42578125" style="208" customWidth="1"/>
    <col min="10505" max="10505" width="7.5703125" style="208" customWidth="1"/>
    <col min="10506" max="10506" width="14.42578125" style="208" customWidth="1"/>
    <col min="10507" max="10507" width="16.42578125" style="208" customWidth="1"/>
    <col min="10508" max="10508" width="14.42578125" style="208" customWidth="1"/>
    <col min="10509" max="10509" width="7.5703125" style="208" bestFit="1" customWidth="1"/>
    <col min="10510" max="10752" width="11.42578125" style="208"/>
    <col min="10753" max="10753" width="53.5703125" style="208" customWidth="1"/>
    <col min="10754" max="10754" width="14.42578125" style="208" customWidth="1"/>
    <col min="10755" max="10755" width="16.42578125" style="208" customWidth="1"/>
    <col min="10756" max="10756" width="14.42578125" style="208" customWidth="1"/>
    <col min="10757" max="10757" width="7.5703125" style="208" bestFit="1" customWidth="1"/>
    <col min="10758" max="10758" width="14.42578125" style="208" customWidth="1"/>
    <col min="10759" max="10759" width="16.42578125" style="208" customWidth="1"/>
    <col min="10760" max="10760" width="14.42578125" style="208" customWidth="1"/>
    <col min="10761" max="10761" width="7.5703125" style="208" customWidth="1"/>
    <col min="10762" max="10762" width="14.42578125" style="208" customWidth="1"/>
    <col min="10763" max="10763" width="16.42578125" style="208" customWidth="1"/>
    <col min="10764" max="10764" width="14.42578125" style="208" customWidth="1"/>
    <col min="10765" max="10765" width="7.5703125" style="208" bestFit="1" customWidth="1"/>
    <col min="10766" max="11008" width="11.42578125" style="208"/>
    <col min="11009" max="11009" width="53.5703125" style="208" customWidth="1"/>
    <col min="11010" max="11010" width="14.42578125" style="208" customWidth="1"/>
    <col min="11011" max="11011" width="16.42578125" style="208" customWidth="1"/>
    <col min="11012" max="11012" width="14.42578125" style="208" customWidth="1"/>
    <col min="11013" max="11013" width="7.5703125" style="208" bestFit="1" customWidth="1"/>
    <col min="11014" max="11014" width="14.42578125" style="208" customWidth="1"/>
    <col min="11015" max="11015" width="16.42578125" style="208" customWidth="1"/>
    <col min="11016" max="11016" width="14.42578125" style="208" customWidth="1"/>
    <col min="11017" max="11017" width="7.5703125" style="208" customWidth="1"/>
    <col min="11018" max="11018" width="14.42578125" style="208" customWidth="1"/>
    <col min="11019" max="11019" width="16.42578125" style="208" customWidth="1"/>
    <col min="11020" max="11020" width="14.42578125" style="208" customWidth="1"/>
    <col min="11021" max="11021" width="7.5703125" style="208" bestFit="1" customWidth="1"/>
    <col min="11022" max="11264" width="11.42578125" style="208"/>
    <col min="11265" max="11265" width="53.5703125" style="208" customWidth="1"/>
    <col min="11266" max="11266" width="14.42578125" style="208" customWidth="1"/>
    <col min="11267" max="11267" width="16.42578125" style="208" customWidth="1"/>
    <col min="11268" max="11268" width="14.42578125" style="208" customWidth="1"/>
    <col min="11269" max="11269" width="7.5703125" style="208" bestFit="1" customWidth="1"/>
    <col min="11270" max="11270" width="14.42578125" style="208" customWidth="1"/>
    <col min="11271" max="11271" width="16.42578125" style="208" customWidth="1"/>
    <col min="11272" max="11272" width="14.42578125" style="208" customWidth="1"/>
    <col min="11273" max="11273" width="7.5703125" style="208" customWidth="1"/>
    <col min="11274" max="11274" width="14.42578125" style="208" customWidth="1"/>
    <col min="11275" max="11275" width="16.42578125" style="208" customWidth="1"/>
    <col min="11276" max="11276" width="14.42578125" style="208" customWidth="1"/>
    <col min="11277" max="11277" width="7.5703125" style="208" bestFit="1" customWidth="1"/>
    <col min="11278" max="11520" width="11.42578125" style="208"/>
    <col min="11521" max="11521" width="53.5703125" style="208" customWidth="1"/>
    <col min="11522" max="11522" width="14.42578125" style="208" customWidth="1"/>
    <col min="11523" max="11523" width="16.42578125" style="208" customWidth="1"/>
    <col min="11524" max="11524" width="14.42578125" style="208" customWidth="1"/>
    <col min="11525" max="11525" width="7.5703125" style="208" bestFit="1" customWidth="1"/>
    <col min="11526" max="11526" width="14.42578125" style="208" customWidth="1"/>
    <col min="11527" max="11527" width="16.42578125" style="208" customWidth="1"/>
    <col min="11528" max="11528" width="14.42578125" style="208" customWidth="1"/>
    <col min="11529" max="11529" width="7.5703125" style="208" customWidth="1"/>
    <col min="11530" max="11530" width="14.42578125" style="208" customWidth="1"/>
    <col min="11531" max="11531" width="16.42578125" style="208" customWidth="1"/>
    <col min="11532" max="11532" width="14.42578125" style="208" customWidth="1"/>
    <col min="11533" max="11533" width="7.5703125" style="208" bestFit="1" customWidth="1"/>
    <col min="11534" max="11776" width="11.42578125" style="208"/>
    <col min="11777" max="11777" width="53.5703125" style="208" customWidth="1"/>
    <col min="11778" max="11778" width="14.42578125" style="208" customWidth="1"/>
    <col min="11779" max="11779" width="16.42578125" style="208" customWidth="1"/>
    <col min="11780" max="11780" width="14.42578125" style="208" customWidth="1"/>
    <col min="11781" max="11781" width="7.5703125" style="208" bestFit="1" customWidth="1"/>
    <col min="11782" max="11782" width="14.42578125" style="208" customWidth="1"/>
    <col min="11783" max="11783" width="16.42578125" style="208" customWidth="1"/>
    <col min="11784" max="11784" width="14.42578125" style="208" customWidth="1"/>
    <col min="11785" max="11785" width="7.5703125" style="208" customWidth="1"/>
    <col min="11786" max="11786" width="14.42578125" style="208" customWidth="1"/>
    <col min="11787" max="11787" width="16.42578125" style="208" customWidth="1"/>
    <col min="11788" max="11788" width="14.42578125" style="208" customWidth="1"/>
    <col min="11789" max="11789" width="7.5703125" style="208" bestFit="1" customWidth="1"/>
    <col min="11790" max="12032" width="11.42578125" style="208"/>
    <col min="12033" max="12033" width="53.5703125" style="208" customWidth="1"/>
    <col min="12034" max="12034" width="14.42578125" style="208" customWidth="1"/>
    <col min="12035" max="12035" width="16.42578125" style="208" customWidth="1"/>
    <col min="12036" max="12036" width="14.42578125" style="208" customWidth="1"/>
    <col min="12037" max="12037" width="7.5703125" style="208" bestFit="1" customWidth="1"/>
    <col min="12038" max="12038" width="14.42578125" style="208" customWidth="1"/>
    <col min="12039" max="12039" width="16.42578125" style="208" customWidth="1"/>
    <col min="12040" max="12040" width="14.42578125" style="208" customWidth="1"/>
    <col min="12041" max="12041" width="7.5703125" style="208" customWidth="1"/>
    <col min="12042" max="12042" width="14.42578125" style="208" customWidth="1"/>
    <col min="12043" max="12043" width="16.42578125" style="208" customWidth="1"/>
    <col min="12044" max="12044" width="14.42578125" style="208" customWidth="1"/>
    <col min="12045" max="12045" width="7.5703125" style="208" bestFit="1" customWidth="1"/>
    <col min="12046" max="12288" width="11.42578125" style="208"/>
    <col min="12289" max="12289" width="53.5703125" style="208" customWidth="1"/>
    <col min="12290" max="12290" width="14.42578125" style="208" customWidth="1"/>
    <col min="12291" max="12291" width="16.42578125" style="208" customWidth="1"/>
    <col min="12292" max="12292" width="14.42578125" style="208" customWidth="1"/>
    <col min="12293" max="12293" width="7.5703125" style="208" bestFit="1" customWidth="1"/>
    <col min="12294" max="12294" width="14.42578125" style="208" customWidth="1"/>
    <col min="12295" max="12295" width="16.42578125" style="208" customWidth="1"/>
    <col min="12296" max="12296" width="14.42578125" style="208" customWidth="1"/>
    <col min="12297" max="12297" width="7.5703125" style="208" customWidth="1"/>
    <col min="12298" max="12298" width="14.42578125" style="208" customWidth="1"/>
    <col min="12299" max="12299" width="16.42578125" style="208" customWidth="1"/>
    <col min="12300" max="12300" width="14.42578125" style="208" customWidth="1"/>
    <col min="12301" max="12301" width="7.5703125" style="208" bestFit="1" customWidth="1"/>
    <col min="12302" max="12544" width="11.42578125" style="208"/>
    <col min="12545" max="12545" width="53.5703125" style="208" customWidth="1"/>
    <col min="12546" max="12546" width="14.42578125" style="208" customWidth="1"/>
    <col min="12547" max="12547" width="16.42578125" style="208" customWidth="1"/>
    <col min="12548" max="12548" width="14.42578125" style="208" customWidth="1"/>
    <col min="12549" max="12549" width="7.5703125" style="208" bestFit="1" customWidth="1"/>
    <col min="12550" max="12550" width="14.42578125" style="208" customWidth="1"/>
    <col min="12551" max="12551" width="16.42578125" style="208" customWidth="1"/>
    <col min="12552" max="12552" width="14.42578125" style="208" customWidth="1"/>
    <col min="12553" max="12553" width="7.5703125" style="208" customWidth="1"/>
    <col min="12554" max="12554" width="14.42578125" style="208" customWidth="1"/>
    <col min="12555" max="12555" width="16.42578125" style="208" customWidth="1"/>
    <col min="12556" max="12556" width="14.42578125" style="208" customWidth="1"/>
    <col min="12557" max="12557" width="7.5703125" style="208" bestFit="1" customWidth="1"/>
    <col min="12558" max="12800" width="11.42578125" style="208"/>
    <col min="12801" max="12801" width="53.5703125" style="208" customWidth="1"/>
    <col min="12802" max="12802" width="14.42578125" style="208" customWidth="1"/>
    <col min="12803" max="12803" width="16.42578125" style="208" customWidth="1"/>
    <col min="12804" max="12804" width="14.42578125" style="208" customWidth="1"/>
    <col min="12805" max="12805" width="7.5703125" style="208" bestFit="1" customWidth="1"/>
    <col min="12806" max="12806" width="14.42578125" style="208" customWidth="1"/>
    <col min="12807" max="12807" width="16.42578125" style="208" customWidth="1"/>
    <col min="12808" max="12808" width="14.42578125" style="208" customWidth="1"/>
    <col min="12809" max="12809" width="7.5703125" style="208" customWidth="1"/>
    <col min="12810" max="12810" width="14.42578125" style="208" customWidth="1"/>
    <col min="12811" max="12811" width="16.42578125" style="208" customWidth="1"/>
    <col min="12812" max="12812" width="14.42578125" style="208" customWidth="1"/>
    <col min="12813" max="12813" width="7.5703125" style="208" bestFit="1" customWidth="1"/>
    <col min="12814" max="13056" width="11.42578125" style="208"/>
    <col min="13057" max="13057" width="53.5703125" style="208" customWidth="1"/>
    <col min="13058" max="13058" width="14.42578125" style="208" customWidth="1"/>
    <col min="13059" max="13059" width="16.42578125" style="208" customWidth="1"/>
    <col min="13060" max="13060" width="14.42578125" style="208" customWidth="1"/>
    <col min="13061" max="13061" width="7.5703125" style="208" bestFit="1" customWidth="1"/>
    <col min="13062" max="13062" width="14.42578125" style="208" customWidth="1"/>
    <col min="13063" max="13063" width="16.42578125" style="208" customWidth="1"/>
    <col min="13064" max="13064" width="14.42578125" style="208" customWidth="1"/>
    <col min="13065" max="13065" width="7.5703125" style="208" customWidth="1"/>
    <col min="13066" max="13066" width="14.42578125" style="208" customWidth="1"/>
    <col min="13067" max="13067" width="16.42578125" style="208" customWidth="1"/>
    <col min="13068" max="13068" width="14.42578125" style="208" customWidth="1"/>
    <col min="13069" max="13069" width="7.5703125" style="208" bestFit="1" customWidth="1"/>
    <col min="13070" max="13312" width="11.42578125" style="208"/>
    <col min="13313" max="13313" width="53.5703125" style="208" customWidth="1"/>
    <col min="13314" max="13314" width="14.42578125" style="208" customWidth="1"/>
    <col min="13315" max="13315" width="16.42578125" style="208" customWidth="1"/>
    <col min="13316" max="13316" width="14.42578125" style="208" customWidth="1"/>
    <col min="13317" max="13317" width="7.5703125" style="208" bestFit="1" customWidth="1"/>
    <col min="13318" max="13318" width="14.42578125" style="208" customWidth="1"/>
    <col min="13319" max="13319" width="16.42578125" style="208" customWidth="1"/>
    <col min="13320" max="13320" width="14.42578125" style="208" customWidth="1"/>
    <col min="13321" max="13321" width="7.5703125" style="208" customWidth="1"/>
    <col min="13322" max="13322" width="14.42578125" style="208" customWidth="1"/>
    <col min="13323" max="13323" width="16.42578125" style="208" customWidth="1"/>
    <col min="13324" max="13324" width="14.42578125" style="208" customWidth="1"/>
    <col min="13325" max="13325" width="7.5703125" style="208" bestFit="1" customWidth="1"/>
    <col min="13326" max="13568" width="11.42578125" style="208"/>
    <col min="13569" max="13569" width="53.5703125" style="208" customWidth="1"/>
    <col min="13570" max="13570" width="14.42578125" style="208" customWidth="1"/>
    <col min="13571" max="13571" width="16.42578125" style="208" customWidth="1"/>
    <col min="13572" max="13572" width="14.42578125" style="208" customWidth="1"/>
    <col min="13573" max="13573" width="7.5703125" style="208" bestFit="1" customWidth="1"/>
    <col min="13574" max="13574" width="14.42578125" style="208" customWidth="1"/>
    <col min="13575" max="13575" width="16.42578125" style="208" customWidth="1"/>
    <col min="13576" max="13576" width="14.42578125" style="208" customWidth="1"/>
    <col min="13577" max="13577" width="7.5703125" style="208" customWidth="1"/>
    <col min="13578" max="13578" width="14.42578125" style="208" customWidth="1"/>
    <col min="13579" max="13579" width="16.42578125" style="208" customWidth="1"/>
    <col min="13580" max="13580" width="14.42578125" style="208" customWidth="1"/>
    <col min="13581" max="13581" width="7.5703125" style="208" bestFit="1" customWidth="1"/>
    <col min="13582" max="13824" width="11.42578125" style="208"/>
    <col min="13825" max="13825" width="53.5703125" style="208" customWidth="1"/>
    <col min="13826" max="13826" width="14.42578125" style="208" customWidth="1"/>
    <col min="13827" max="13827" width="16.42578125" style="208" customWidth="1"/>
    <col min="13828" max="13828" width="14.42578125" style="208" customWidth="1"/>
    <col min="13829" max="13829" width="7.5703125" style="208" bestFit="1" customWidth="1"/>
    <col min="13830" max="13830" width="14.42578125" style="208" customWidth="1"/>
    <col min="13831" max="13831" width="16.42578125" style="208" customWidth="1"/>
    <col min="13832" max="13832" width="14.42578125" style="208" customWidth="1"/>
    <col min="13833" max="13833" width="7.5703125" style="208" customWidth="1"/>
    <col min="13834" max="13834" width="14.42578125" style="208" customWidth="1"/>
    <col min="13835" max="13835" width="16.42578125" style="208" customWidth="1"/>
    <col min="13836" max="13836" width="14.42578125" style="208" customWidth="1"/>
    <col min="13837" max="13837" width="7.5703125" style="208" bestFit="1" customWidth="1"/>
    <col min="13838" max="14080" width="11.42578125" style="208"/>
    <col min="14081" max="14081" width="53.5703125" style="208" customWidth="1"/>
    <col min="14082" max="14082" width="14.42578125" style="208" customWidth="1"/>
    <col min="14083" max="14083" width="16.42578125" style="208" customWidth="1"/>
    <col min="14084" max="14084" width="14.42578125" style="208" customWidth="1"/>
    <col min="14085" max="14085" width="7.5703125" style="208" bestFit="1" customWidth="1"/>
    <col min="14086" max="14086" width="14.42578125" style="208" customWidth="1"/>
    <col min="14087" max="14087" width="16.42578125" style="208" customWidth="1"/>
    <col min="14088" max="14088" width="14.42578125" style="208" customWidth="1"/>
    <col min="14089" max="14089" width="7.5703125" style="208" customWidth="1"/>
    <col min="14090" max="14090" width="14.42578125" style="208" customWidth="1"/>
    <col min="14091" max="14091" width="16.42578125" style="208" customWidth="1"/>
    <col min="14092" max="14092" width="14.42578125" style="208" customWidth="1"/>
    <col min="14093" max="14093" width="7.5703125" style="208" bestFit="1" customWidth="1"/>
    <col min="14094" max="14336" width="11.42578125" style="208"/>
    <col min="14337" max="14337" width="53.5703125" style="208" customWidth="1"/>
    <col min="14338" max="14338" width="14.42578125" style="208" customWidth="1"/>
    <col min="14339" max="14339" width="16.42578125" style="208" customWidth="1"/>
    <col min="14340" max="14340" width="14.42578125" style="208" customWidth="1"/>
    <col min="14341" max="14341" width="7.5703125" style="208" bestFit="1" customWidth="1"/>
    <col min="14342" max="14342" width="14.42578125" style="208" customWidth="1"/>
    <col min="14343" max="14343" width="16.42578125" style="208" customWidth="1"/>
    <col min="14344" max="14344" width="14.42578125" style="208" customWidth="1"/>
    <col min="14345" max="14345" width="7.5703125" style="208" customWidth="1"/>
    <col min="14346" max="14346" width="14.42578125" style="208" customWidth="1"/>
    <col min="14347" max="14347" width="16.42578125" style="208" customWidth="1"/>
    <col min="14348" max="14348" width="14.42578125" style="208" customWidth="1"/>
    <col min="14349" max="14349" width="7.5703125" style="208" bestFit="1" customWidth="1"/>
    <col min="14350" max="14592" width="11.42578125" style="208"/>
    <col min="14593" max="14593" width="53.5703125" style="208" customWidth="1"/>
    <col min="14594" max="14594" width="14.42578125" style="208" customWidth="1"/>
    <col min="14595" max="14595" width="16.42578125" style="208" customWidth="1"/>
    <col min="14596" max="14596" width="14.42578125" style="208" customWidth="1"/>
    <col min="14597" max="14597" width="7.5703125" style="208" bestFit="1" customWidth="1"/>
    <col min="14598" max="14598" width="14.42578125" style="208" customWidth="1"/>
    <col min="14599" max="14599" width="16.42578125" style="208" customWidth="1"/>
    <col min="14600" max="14600" width="14.42578125" style="208" customWidth="1"/>
    <col min="14601" max="14601" width="7.5703125" style="208" customWidth="1"/>
    <col min="14602" max="14602" width="14.42578125" style="208" customWidth="1"/>
    <col min="14603" max="14603" width="16.42578125" style="208" customWidth="1"/>
    <col min="14604" max="14604" width="14.42578125" style="208" customWidth="1"/>
    <col min="14605" max="14605" width="7.5703125" style="208" bestFit="1" customWidth="1"/>
    <col min="14606" max="14848" width="11.42578125" style="208"/>
    <col min="14849" max="14849" width="53.5703125" style="208" customWidth="1"/>
    <col min="14850" max="14850" width="14.42578125" style="208" customWidth="1"/>
    <col min="14851" max="14851" width="16.42578125" style="208" customWidth="1"/>
    <col min="14852" max="14852" width="14.42578125" style="208" customWidth="1"/>
    <col min="14853" max="14853" width="7.5703125" style="208" bestFit="1" customWidth="1"/>
    <col min="14854" max="14854" width="14.42578125" style="208" customWidth="1"/>
    <col min="14855" max="14855" width="16.42578125" style="208" customWidth="1"/>
    <col min="14856" max="14856" width="14.42578125" style="208" customWidth="1"/>
    <col min="14857" max="14857" width="7.5703125" style="208" customWidth="1"/>
    <col min="14858" max="14858" width="14.42578125" style="208" customWidth="1"/>
    <col min="14859" max="14859" width="16.42578125" style="208" customWidth="1"/>
    <col min="14860" max="14860" width="14.42578125" style="208" customWidth="1"/>
    <col min="14861" max="14861" width="7.5703125" style="208" bestFit="1" customWidth="1"/>
    <col min="14862" max="15104" width="11.42578125" style="208"/>
    <col min="15105" max="15105" width="53.5703125" style="208" customWidth="1"/>
    <col min="15106" max="15106" width="14.42578125" style="208" customWidth="1"/>
    <col min="15107" max="15107" width="16.42578125" style="208" customWidth="1"/>
    <col min="15108" max="15108" width="14.42578125" style="208" customWidth="1"/>
    <col min="15109" max="15109" width="7.5703125" style="208" bestFit="1" customWidth="1"/>
    <col min="15110" max="15110" width="14.42578125" style="208" customWidth="1"/>
    <col min="15111" max="15111" width="16.42578125" style="208" customWidth="1"/>
    <col min="15112" max="15112" width="14.42578125" style="208" customWidth="1"/>
    <col min="15113" max="15113" width="7.5703125" style="208" customWidth="1"/>
    <col min="15114" max="15114" width="14.42578125" style="208" customWidth="1"/>
    <col min="15115" max="15115" width="16.42578125" style="208" customWidth="1"/>
    <col min="15116" max="15116" width="14.42578125" style="208" customWidth="1"/>
    <col min="15117" max="15117" width="7.5703125" style="208" bestFit="1" customWidth="1"/>
    <col min="15118" max="15360" width="11.42578125" style="208"/>
    <col min="15361" max="15361" width="53.5703125" style="208" customWidth="1"/>
    <col min="15362" max="15362" width="14.42578125" style="208" customWidth="1"/>
    <col min="15363" max="15363" width="16.42578125" style="208" customWidth="1"/>
    <col min="15364" max="15364" width="14.42578125" style="208" customWidth="1"/>
    <col min="15365" max="15365" width="7.5703125" style="208" bestFit="1" customWidth="1"/>
    <col min="15366" max="15366" width="14.42578125" style="208" customWidth="1"/>
    <col min="15367" max="15367" width="16.42578125" style="208" customWidth="1"/>
    <col min="15368" max="15368" width="14.42578125" style="208" customWidth="1"/>
    <col min="15369" max="15369" width="7.5703125" style="208" customWidth="1"/>
    <col min="15370" max="15370" width="14.42578125" style="208" customWidth="1"/>
    <col min="15371" max="15371" width="16.42578125" style="208" customWidth="1"/>
    <col min="15372" max="15372" width="14.42578125" style="208" customWidth="1"/>
    <col min="15373" max="15373" width="7.5703125" style="208" bestFit="1" customWidth="1"/>
    <col min="15374" max="15616" width="11.42578125" style="208"/>
    <col min="15617" max="15617" width="53.5703125" style="208" customWidth="1"/>
    <col min="15618" max="15618" width="14.42578125" style="208" customWidth="1"/>
    <col min="15619" max="15619" width="16.42578125" style="208" customWidth="1"/>
    <col min="15620" max="15620" width="14.42578125" style="208" customWidth="1"/>
    <col min="15621" max="15621" width="7.5703125" style="208" bestFit="1" customWidth="1"/>
    <col min="15622" max="15622" width="14.42578125" style="208" customWidth="1"/>
    <col min="15623" max="15623" width="16.42578125" style="208" customWidth="1"/>
    <col min="15624" max="15624" width="14.42578125" style="208" customWidth="1"/>
    <col min="15625" max="15625" width="7.5703125" style="208" customWidth="1"/>
    <col min="15626" max="15626" width="14.42578125" style="208" customWidth="1"/>
    <col min="15627" max="15627" width="16.42578125" style="208" customWidth="1"/>
    <col min="15628" max="15628" width="14.42578125" style="208" customWidth="1"/>
    <col min="15629" max="15629" width="7.5703125" style="208" bestFit="1" customWidth="1"/>
    <col min="15630" max="15872" width="11.42578125" style="208"/>
    <col min="15873" max="15873" width="53.5703125" style="208" customWidth="1"/>
    <col min="15874" max="15874" width="14.42578125" style="208" customWidth="1"/>
    <col min="15875" max="15875" width="16.42578125" style="208" customWidth="1"/>
    <col min="15876" max="15876" width="14.42578125" style="208" customWidth="1"/>
    <col min="15877" max="15877" width="7.5703125" style="208" bestFit="1" customWidth="1"/>
    <col min="15878" max="15878" width="14.42578125" style="208" customWidth="1"/>
    <col min="15879" max="15879" width="16.42578125" style="208" customWidth="1"/>
    <col min="15880" max="15880" width="14.42578125" style="208" customWidth="1"/>
    <col min="15881" max="15881" width="7.5703125" style="208" customWidth="1"/>
    <col min="15882" max="15882" width="14.42578125" style="208" customWidth="1"/>
    <col min="15883" max="15883" width="16.42578125" style="208" customWidth="1"/>
    <col min="15884" max="15884" width="14.42578125" style="208" customWidth="1"/>
    <col min="15885" max="15885" width="7.5703125" style="208" bestFit="1" customWidth="1"/>
    <col min="15886" max="16128" width="11.42578125" style="208"/>
    <col min="16129" max="16129" width="53.5703125" style="208" customWidth="1"/>
    <col min="16130" max="16130" width="14.42578125" style="208" customWidth="1"/>
    <col min="16131" max="16131" width="16.42578125" style="208" customWidth="1"/>
    <col min="16132" max="16132" width="14.42578125" style="208" customWidth="1"/>
    <col min="16133" max="16133" width="7.5703125" style="208" bestFit="1" customWidth="1"/>
    <col min="16134" max="16134" width="14.42578125" style="208" customWidth="1"/>
    <col min="16135" max="16135" width="16.42578125" style="208" customWidth="1"/>
    <col min="16136" max="16136" width="14.42578125" style="208" customWidth="1"/>
    <col min="16137" max="16137" width="7.5703125" style="208" customWidth="1"/>
    <col min="16138" max="16138" width="14.42578125" style="208" customWidth="1"/>
    <col min="16139" max="16139" width="16.42578125" style="208" customWidth="1"/>
    <col min="16140" max="16140" width="14.42578125" style="208" customWidth="1"/>
    <col min="16141" max="16141" width="7.5703125" style="208" bestFit="1" customWidth="1"/>
    <col min="16142" max="16384" width="11.42578125" style="208"/>
  </cols>
  <sheetData>
    <row r="1" spans="1:13" s="236" customFormat="1" ht="30" customHeight="1">
      <c r="A1" s="519" t="s">
        <v>749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</row>
    <row r="2" spans="1:13" s="236" customFormat="1" ht="15" customHeight="1">
      <c r="A2" s="520" t="s">
        <v>624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</row>
    <row r="4" spans="1:13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</row>
    <row r="5" spans="1:13" ht="15" customHeight="1">
      <c r="A5" s="210"/>
      <c r="B5" s="234"/>
      <c r="C5" s="234"/>
      <c r="D5" s="184"/>
      <c r="E5" s="184"/>
      <c r="F5" s="234"/>
      <c r="G5" s="184"/>
      <c r="H5" s="234"/>
      <c r="I5" s="234"/>
      <c r="J5" s="184"/>
      <c r="K5" s="184"/>
      <c r="L5" s="234"/>
      <c r="M5" s="184"/>
    </row>
    <row r="6" spans="1:13" s="265" customFormat="1" ht="15" customHeight="1">
      <c r="A6" s="251"/>
      <c r="B6" s="523" t="s">
        <v>76</v>
      </c>
      <c r="C6" s="523"/>
      <c r="D6" s="523"/>
      <c r="E6" s="523"/>
      <c r="F6" s="523" t="s">
        <v>80</v>
      </c>
      <c r="G6" s="523"/>
      <c r="H6" s="523"/>
      <c r="I6" s="523"/>
      <c r="J6" s="523" t="s">
        <v>81</v>
      </c>
      <c r="K6" s="523"/>
      <c r="L6" s="523"/>
      <c r="M6" s="523"/>
    </row>
    <row r="7" spans="1:13" s="266" customFormat="1" ht="15" customHeight="1">
      <c r="A7" s="253" t="s">
        <v>601</v>
      </c>
      <c r="B7" s="254" t="s">
        <v>610</v>
      </c>
      <c r="C7" s="255" t="s">
        <v>611</v>
      </c>
      <c r="D7" s="254" t="s">
        <v>612</v>
      </c>
      <c r="E7" s="254" t="s">
        <v>72</v>
      </c>
      <c r="F7" s="255" t="s">
        <v>610</v>
      </c>
      <c r="G7" s="254" t="s">
        <v>611</v>
      </c>
      <c r="H7" s="254" t="s">
        <v>612</v>
      </c>
      <c r="I7" s="255" t="s">
        <v>72</v>
      </c>
      <c r="J7" s="254" t="s">
        <v>610</v>
      </c>
      <c r="K7" s="254" t="s">
        <v>611</v>
      </c>
      <c r="L7" s="255" t="s">
        <v>612</v>
      </c>
      <c r="M7" s="254" t="s">
        <v>72</v>
      </c>
    </row>
    <row r="8" spans="1:13" s="267" customFormat="1" ht="15" customHeight="1">
      <c r="A8" s="264" t="s">
        <v>577</v>
      </c>
      <c r="B8" s="258">
        <v>5.4324200000000005</v>
      </c>
      <c r="C8" s="258">
        <v>7006.2222300000003</v>
      </c>
      <c r="D8" s="258">
        <v>89682.167430000001</v>
      </c>
      <c r="E8" s="258">
        <v>96693.822079999998</v>
      </c>
      <c r="F8" s="258">
        <v>35.310430000000004</v>
      </c>
      <c r="G8" s="258">
        <v>24542.66012</v>
      </c>
      <c r="H8" s="258">
        <v>103740.97666</v>
      </c>
      <c r="I8" s="258">
        <v>128318.94721</v>
      </c>
      <c r="J8" s="258">
        <v>24.44407</v>
      </c>
      <c r="K8" s="258">
        <v>14739.439189999999</v>
      </c>
      <c r="L8" s="258">
        <v>81750.536170000007</v>
      </c>
      <c r="M8" s="258">
        <v>96514.419430000009</v>
      </c>
    </row>
    <row r="9" spans="1:13" s="267" customFormat="1" ht="15" customHeight="1">
      <c r="A9" s="264" t="s">
        <v>578</v>
      </c>
      <c r="B9" s="259">
        <v>0</v>
      </c>
      <c r="C9" s="259">
        <v>19</v>
      </c>
      <c r="D9" s="259">
        <v>152.79210999999998</v>
      </c>
      <c r="E9" s="259">
        <v>171.79210999999998</v>
      </c>
      <c r="F9" s="259">
        <v>0</v>
      </c>
      <c r="G9" s="259">
        <v>3.80016</v>
      </c>
      <c r="H9" s="258">
        <v>71.887199999999993</v>
      </c>
      <c r="I9" s="258">
        <v>75.687359999999998</v>
      </c>
      <c r="J9" s="258">
        <v>0</v>
      </c>
      <c r="K9" s="258">
        <v>0</v>
      </c>
      <c r="L9" s="258">
        <v>37.728279999999998</v>
      </c>
      <c r="M9" s="258">
        <v>37.728279999999998</v>
      </c>
    </row>
    <row r="10" spans="1:13" s="267" customFormat="1" ht="15" customHeight="1">
      <c r="A10" s="264" t="s">
        <v>579</v>
      </c>
      <c r="B10" s="259">
        <v>0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8">
        <v>0</v>
      </c>
      <c r="I10" s="258">
        <v>0</v>
      </c>
      <c r="J10" s="258">
        <v>0</v>
      </c>
      <c r="K10" s="258">
        <v>0</v>
      </c>
      <c r="L10" s="258">
        <v>0</v>
      </c>
      <c r="M10" s="258">
        <v>0</v>
      </c>
    </row>
    <row r="11" spans="1:13" s="267" customFormat="1" ht="15" customHeight="1">
      <c r="A11" s="264" t="s">
        <v>580</v>
      </c>
      <c r="B11" s="258">
        <v>0</v>
      </c>
      <c r="C11" s="258">
        <v>0</v>
      </c>
      <c r="D11" s="258">
        <v>0</v>
      </c>
      <c r="E11" s="258">
        <v>0</v>
      </c>
      <c r="F11" s="258">
        <v>0</v>
      </c>
      <c r="G11" s="258">
        <v>0</v>
      </c>
      <c r="H11" s="258">
        <v>0</v>
      </c>
      <c r="I11" s="258">
        <v>0</v>
      </c>
      <c r="J11" s="258">
        <v>0</v>
      </c>
      <c r="K11" s="258">
        <v>0</v>
      </c>
      <c r="L11" s="258">
        <v>0</v>
      </c>
      <c r="M11" s="258">
        <v>0</v>
      </c>
    </row>
    <row r="12" spans="1:13" s="267" customFormat="1" ht="15" customHeight="1">
      <c r="A12" s="264" t="s">
        <v>581</v>
      </c>
      <c r="B12" s="258">
        <v>0</v>
      </c>
      <c r="C12" s="258">
        <v>2407.4515000000001</v>
      </c>
      <c r="D12" s="258">
        <v>10115.551449999999</v>
      </c>
      <c r="E12" s="258">
        <v>12523.00295</v>
      </c>
      <c r="F12" s="258">
        <v>0</v>
      </c>
      <c r="G12" s="258">
        <v>7833.8136399999994</v>
      </c>
      <c r="H12" s="258">
        <v>17157.055769999999</v>
      </c>
      <c r="I12" s="258">
        <v>24990.869409999999</v>
      </c>
      <c r="J12" s="258">
        <v>0</v>
      </c>
      <c r="K12" s="258">
        <v>2566.75054</v>
      </c>
      <c r="L12" s="258">
        <v>12424.21603</v>
      </c>
      <c r="M12" s="258">
        <v>14990.966570000001</v>
      </c>
    </row>
    <row r="13" spans="1:13" s="267" customFormat="1" ht="15" customHeight="1">
      <c r="A13" s="264" t="s">
        <v>582</v>
      </c>
      <c r="B13" s="258">
        <v>0</v>
      </c>
      <c r="C13" s="258">
        <v>0</v>
      </c>
      <c r="D13" s="258">
        <v>0</v>
      </c>
      <c r="E13" s="258">
        <v>0</v>
      </c>
      <c r="F13" s="258">
        <v>0</v>
      </c>
      <c r="G13" s="258">
        <v>0</v>
      </c>
      <c r="H13" s="258">
        <v>0</v>
      </c>
      <c r="I13" s="258">
        <v>0</v>
      </c>
      <c r="J13" s="258">
        <v>0</v>
      </c>
      <c r="K13" s="258">
        <v>0</v>
      </c>
      <c r="L13" s="258">
        <v>0</v>
      </c>
      <c r="M13" s="258">
        <v>0</v>
      </c>
    </row>
    <row r="14" spans="1:13" s="267" customFormat="1" ht="15" customHeight="1">
      <c r="A14" s="264" t="s">
        <v>73</v>
      </c>
      <c r="B14" s="258">
        <v>0</v>
      </c>
      <c r="C14" s="258">
        <v>0</v>
      </c>
      <c r="D14" s="258">
        <v>0</v>
      </c>
      <c r="E14" s="258">
        <v>0</v>
      </c>
      <c r="F14" s="258">
        <v>0</v>
      </c>
      <c r="G14" s="258">
        <v>0</v>
      </c>
      <c r="H14" s="258">
        <v>0</v>
      </c>
      <c r="I14" s="258">
        <v>0</v>
      </c>
      <c r="J14" s="258">
        <v>0</v>
      </c>
      <c r="K14" s="258">
        <v>0</v>
      </c>
      <c r="L14" s="258">
        <v>0</v>
      </c>
      <c r="M14" s="258">
        <v>0</v>
      </c>
    </row>
    <row r="15" spans="1:13" s="267" customFormat="1" ht="15" customHeight="1">
      <c r="A15" s="264" t="s">
        <v>583</v>
      </c>
      <c r="B15" s="258">
        <v>0</v>
      </c>
      <c r="C15" s="258">
        <v>243.81720999999999</v>
      </c>
      <c r="D15" s="258">
        <v>390</v>
      </c>
      <c r="E15" s="258">
        <v>633.81720999999993</v>
      </c>
      <c r="F15" s="258">
        <v>0</v>
      </c>
      <c r="G15" s="258">
        <v>0</v>
      </c>
      <c r="H15" s="258">
        <v>0</v>
      </c>
      <c r="I15" s="258">
        <v>0</v>
      </c>
      <c r="J15" s="258">
        <v>0</v>
      </c>
      <c r="K15" s="258">
        <v>125.86225999999999</v>
      </c>
      <c r="L15" s="258">
        <v>70</v>
      </c>
      <c r="M15" s="258">
        <v>195.86226000000002</v>
      </c>
    </row>
    <row r="16" spans="1:13" s="267" customFormat="1" ht="15" customHeight="1">
      <c r="A16" s="264" t="s">
        <v>584</v>
      </c>
      <c r="B16" s="258">
        <v>0</v>
      </c>
      <c r="C16" s="258">
        <v>84.382270000000005</v>
      </c>
      <c r="D16" s="258">
        <v>2626.9027599999999</v>
      </c>
      <c r="E16" s="258">
        <v>2711.28503</v>
      </c>
      <c r="F16" s="258">
        <v>0</v>
      </c>
      <c r="G16" s="258">
        <v>257.09026999999998</v>
      </c>
      <c r="H16" s="258">
        <v>3235.5667100000001</v>
      </c>
      <c r="I16" s="258">
        <v>3492.6569800000002</v>
      </c>
      <c r="J16" s="258">
        <v>0</v>
      </c>
      <c r="K16" s="258">
        <v>215.46623000000002</v>
      </c>
      <c r="L16" s="258">
        <v>434.90444000000002</v>
      </c>
      <c r="M16" s="258">
        <v>650.37067000000002</v>
      </c>
    </row>
    <row r="17" spans="1:13" s="267" customFormat="1" ht="15" customHeight="1">
      <c r="A17" s="264" t="s">
        <v>585</v>
      </c>
      <c r="B17" s="258">
        <v>0</v>
      </c>
      <c r="C17" s="258">
        <v>208.52188000000001</v>
      </c>
      <c r="D17" s="258">
        <v>1279.72354</v>
      </c>
      <c r="E17" s="258">
        <v>1488.24542</v>
      </c>
      <c r="F17" s="258">
        <v>0</v>
      </c>
      <c r="G17" s="258">
        <v>492.03507999999999</v>
      </c>
      <c r="H17" s="258">
        <v>8337.1869299999998</v>
      </c>
      <c r="I17" s="258">
        <v>8829.2220099999995</v>
      </c>
      <c r="J17" s="258">
        <v>0</v>
      </c>
      <c r="K17" s="258">
        <v>119.24061</v>
      </c>
      <c r="L17" s="258">
        <v>760.98431000000005</v>
      </c>
      <c r="M17" s="258">
        <v>880.22492</v>
      </c>
    </row>
    <row r="18" spans="1:13" s="267" customFormat="1" ht="15" customHeight="1">
      <c r="A18" s="264" t="s">
        <v>586</v>
      </c>
      <c r="B18" s="258">
        <v>0</v>
      </c>
      <c r="C18" s="258">
        <v>0</v>
      </c>
      <c r="D18" s="258">
        <v>0</v>
      </c>
      <c r="E18" s="258">
        <v>0</v>
      </c>
      <c r="F18" s="258">
        <v>0</v>
      </c>
      <c r="G18" s="258">
        <v>0</v>
      </c>
      <c r="H18" s="258">
        <v>0</v>
      </c>
      <c r="I18" s="258">
        <v>0</v>
      </c>
      <c r="J18" s="258">
        <v>0</v>
      </c>
      <c r="K18" s="258">
        <v>0</v>
      </c>
      <c r="L18" s="258">
        <v>0</v>
      </c>
      <c r="M18" s="258">
        <v>0</v>
      </c>
    </row>
    <row r="19" spans="1:13" s="267" customFormat="1" ht="15" customHeight="1">
      <c r="A19" s="264" t="s">
        <v>587</v>
      </c>
      <c r="B19" s="258">
        <v>0</v>
      </c>
      <c r="C19" s="258">
        <v>0</v>
      </c>
      <c r="D19" s="258">
        <v>0</v>
      </c>
      <c r="E19" s="258">
        <v>0</v>
      </c>
      <c r="F19" s="258">
        <v>0</v>
      </c>
      <c r="G19" s="258">
        <v>0</v>
      </c>
      <c r="H19" s="258">
        <v>0</v>
      </c>
      <c r="I19" s="258">
        <v>0</v>
      </c>
      <c r="J19" s="258">
        <v>0</v>
      </c>
      <c r="K19" s="258">
        <v>0</v>
      </c>
      <c r="L19" s="258">
        <v>0</v>
      </c>
      <c r="M19" s="258">
        <v>0</v>
      </c>
    </row>
    <row r="20" spans="1:13" s="267" customFormat="1" ht="15" customHeight="1">
      <c r="A20" s="264" t="s">
        <v>588</v>
      </c>
      <c r="B20" s="258">
        <v>0</v>
      </c>
      <c r="C20" s="258">
        <v>0</v>
      </c>
      <c r="D20" s="258">
        <v>0</v>
      </c>
      <c r="E20" s="258">
        <v>0</v>
      </c>
      <c r="F20" s="258">
        <v>0</v>
      </c>
      <c r="G20" s="258">
        <v>0</v>
      </c>
      <c r="H20" s="258">
        <v>0</v>
      </c>
      <c r="I20" s="258">
        <v>0</v>
      </c>
      <c r="J20" s="258">
        <v>0</v>
      </c>
      <c r="K20" s="258">
        <v>0</v>
      </c>
      <c r="L20" s="258">
        <v>0</v>
      </c>
      <c r="M20" s="258">
        <v>0</v>
      </c>
    </row>
    <row r="21" spans="1:13" s="267" customFormat="1" ht="15" customHeight="1">
      <c r="A21" s="264" t="s">
        <v>589</v>
      </c>
      <c r="B21" s="258">
        <v>0</v>
      </c>
      <c r="C21" s="258">
        <v>0</v>
      </c>
      <c r="D21" s="258">
        <v>0</v>
      </c>
      <c r="E21" s="258">
        <v>0</v>
      </c>
      <c r="F21" s="258">
        <v>0</v>
      </c>
      <c r="G21" s="258">
        <v>0</v>
      </c>
      <c r="H21" s="258">
        <v>0</v>
      </c>
      <c r="I21" s="258">
        <v>0</v>
      </c>
      <c r="J21" s="258">
        <v>0</v>
      </c>
      <c r="K21" s="258">
        <v>0</v>
      </c>
      <c r="L21" s="258">
        <v>0</v>
      </c>
      <c r="M21" s="258">
        <v>0</v>
      </c>
    </row>
    <row r="22" spans="1:13" s="267" customFormat="1" ht="15" customHeight="1">
      <c r="A22" s="264" t="s">
        <v>590</v>
      </c>
      <c r="B22" s="258">
        <v>0</v>
      </c>
      <c r="C22" s="258">
        <v>0</v>
      </c>
      <c r="D22" s="258">
        <v>0</v>
      </c>
      <c r="E22" s="258">
        <v>0</v>
      </c>
      <c r="F22" s="258">
        <v>0</v>
      </c>
      <c r="G22" s="258">
        <v>0</v>
      </c>
      <c r="H22" s="258">
        <v>0</v>
      </c>
      <c r="I22" s="258">
        <v>0</v>
      </c>
      <c r="J22" s="258">
        <v>0</v>
      </c>
      <c r="K22" s="258">
        <v>0</v>
      </c>
      <c r="L22" s="258">
        <v>0</v>
      </c>
      <c r="M22" s="258">
        <v>0</v>
      </c>
    </row>
    <row r="23" spans="1:13" s="267" customFormat="1" ht="15" customHeight="1">
      <c r="A23" s="264" t="s">
        <v>591</v>
      </c>
      <c r="B23" s="258">
        <v>0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0</v>
      </c>
      <c r="J23" s="258">
        <v>0</v>
      </c>
      <c r="K23" s="258">
        <v>0</v>
      </c>
      <c r="L23" s="258">
        <v>0</v>
      </c>
      <c r="M23" s="258">
        <v>0</v>
      </c>
    </row>
    <row r="24" spans="1:13" s="267" customFormat="1" ht="15" customHeight="1">
      <c r="A24" s="264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0</v>
      </c>
      <c r="I24" s="258">
        <v>0</v>
      </c>
      <c r="J24" s="258">
        <v>0</v>
      </c>
      <c r="K24" s="258">
        <v>0</v>
      </c>
      <c r="L24" s="258">
        <v>0</v>
      </c>
      <c r="M24" s="258">
        <v>0</v>
      </c>
    </row>
    <row r="25" spans="1:13" s="268" customFormat="1" ht="15" customHeight="1">
      <c r="A25" s="264" t="s">
        <v>593</v>
      </c>
      <c r="B25" s="258">
        <v>0</v>
      </c>
      <c r="C25" s="258">
        <v>0</v>
      </c>
      <c r="D25" s="258">
        <v>0</v>
      </c>
      <c r="E25" s="258">
        <v>0</v>
      </c>
      <c r="F25" s="258">
        <v>0</v>
      </c>
      <c r="G25" s="258">
        <v>0</v>
      </c>
      <c r="H25" s="258">
        <v>0</v>
      </c>
      <c r="I25" s="258">
        <v>0</v>
      </c>
      <c r="J25" s="258">
        <v>0</v>
      </c>
      <c r="K25" s="258">
        <v>0</v>
      </c>
      <c r="L25" s="258">
        <v>0</v>
      </c>
      <c r="M25" s="258">
        <v>0</v>
      </c>
    </row>
    <row r="26" spans="1:13" s="267" customFormat="1" ht="15" customHeight="1">
      <c r="A26" s="250" t="s">
        <v>613</v>
      </c>
      <c r="B26" s="260">
        <v>5.4324200000000005</v>
      </c>
      <c r="C26" s="260">
        <v>9969.39509</v>
      </c>
      <c r="D26" s="260">
        <v>104247.13729</v>
      </c>
      <c r="E26" s="260">
        <v>114221.96479999999</v>
      </c>
      <c r="F26" s="260">
        <v>35.310430000000004</v>
      </c>
      <c r="G26" s="260">
        <v>33129.399270000002</v>
      </c>
      <c r="H26" s="260">
        <v>132542.67327</v>
      </c>
      <c r="I26" s="260">
        <v>165707.38296999998</v>
      </c>
      <c r="J26" s="260">
        <v>24.44407</v>
      </c>
      <c r="K26" s="260">
        <v>17766.758830000002</v>
      </c>
      <c r="L26" s="260">
        <v>95478.369229999997</v>
      </c>
      <c r="M26" s="260">
        <v>113269.57213</v>
      </c>
    </row>
    <row r="27" spans="1:13" ht="15" customHeight="1" thickBot="1">
      <c r="A27" s="222"/>
      <c r="B27" s="228"/>
      <c r="C27" s="224"/>
      <c r="D27" s="224"/>
      <c r="E27" s="224"/>
      <c r="F27" s="224"/>
      <c r="G27" s="224"/>
      <c r="H27" s="228"/>
      <c r="I27" s="228"/>
      <c r="J27" s="228"/>
      <c r="K27" s="228"/>
      <c r="L27" s="228"/>
      <c r="M27" s="228"/>
    </row>
    <row r="28" spans="1:13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26"/>
      <c r="I28" s="226"/>
      <c r="J28" s="184"/>
      <c r="K28" s="184"/>
      <c r="L28" s="184"/>
      <c r="M28" s="184"/>
    </row>
    <row r="29" spans="1:13" ht="15" customHeight="1">
      <c r="A29" s="233"/>
      <c r="B29" s="215"/>
      <c r="C29" s="207"/>
      <c r="D29" s="207"/>
      <c r="E29" s="207"/>
      <c r="F29" s="207"/>
      <c r="G29" s="207"/>
      <c r="H29" s="207"/>
      <c r="I29" s="215"/>
      <c r="J29" s="184"/>
      <c r="K29" s="184"/>
      <c r="L29" s="184"/>
      <c r="M29" s="184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M29"/>
  <sheetViews>
    <sheetView zoomScaleNormal="100" workbookViewId="0">
      <selection sqref="A1:M1"/>
    </sheetView>
  </sheetViews>
  <sheetFormatPr defaultColWidth="11.42578125" defaultRowHeight="12.75"/>
  <cols>
    <col min="1" max="1" width="53.5703125" style="209" customWidth="1"/>
    <col min="2" max="2" width="14.42578125" style="208" customWidth="1"/>
    <col min="3" max="3" width="16.42578125" style="208" customWidth="1"/>
    <col min="4" max="4" width="14.42578125" style="208" customWidth="1"/>
    <col min="5" max="5" width="9.140625" style="208" customWidth="1"/>
    <col min="6" max="6" width="14.42578125" style="208" customWidth="1"/>
    <col min="7" max="7" width="16.42578125" style="208" customWidth="1"/>
    <col min="8" max="8" width="14.42578125" style="208" customWidth="1"/>
    <col min="9" max="9" width="7.5703125" style="208" customWidth="1"/>
    <col min="10" max="10" width="14.42578125" style="208" customWidth="1"/>
    <col min="11" max="11" width="16.42578125" style="208" customWidth="1"/>
    <col min="12" max="12" width="14.42578125" style="208" customWidth="1"/>
    <col min="13" max="13" width="9.140625" style="208" customWidth="1"/>
    <col min="14" max="256" width="11.42578125" style="208"/>
    <col min="257" max="257" width="53.5703125" style="208" customWidth="1"/>
    <col min="258" max="258" width="14.42578125" style="208" customWidth="1"/>
    <col min="259" max="259" width="16.42578125" style="208" customWidth="1"/>
    <col min="260" max="260" width="14.42578125" style="208" customWidth="1"/>
    <col min="261" max="261" width="9.140625" style="208" customWidth="1"/>
    <col min="262" max="262" width="14.42578125" style="208" customWidth="1"/>
    <col min="263" max="263" width="16.42578125" style="208" customWidth="1"/>
    <col min="264" max="264" width="14.42578125" style="208" customWidth="1"/>
    <col min="265" max="265" width="7.5703125" style="208" customWidth="1"/>
    <col min="266" max="266" width="14.42578125" style="208" customWidth="1"/>
    <col min="267" max="267" width="16.42578125" style="208" customWidth="1"/>
    <col min="268" max="268" width="14.42578125" style="208" customWidth="1"/>
    <col min="269" max="269" width="9.140625" style="208" customWidth="1"/>
    <col min="270" max="512" width="11.42578125" style="208"/>
    <col min="513" max="513" width="53.5703125" style="208" customWidth="1"/>
    <col min="514" max="514" width="14.42578125" style="208" customWidth="1"/>
    <col min="515" max="515" width="16.42578125" style="208" customWidth="1"/>
    <col min="516" max="516" width="14.42578125" style="208" customWidth="1"/>
    <col min="517" max="517" width="9.140625" style="208" customWidth="1"/>
    <col min="518" max="518" width="14.42578125" style="208" customWidth="1"/>
    <col min="519" max="519" width="16.42578125" style="208" customWidth="1"/>
    <col min="520" max="520" width="14.42578125" style="208" customWidth="1"/>
    <col min="521" max="521" width="7.5703125" style="208" customWidth="1"/>
    <col min="522" max="522" width="14.42578125" style="208" customWidth="1"/>
    <col min="523" max="523" width="16.42578125" style="208" customWidth="1"/>
    <col min="524" max="524" width="14.42578125" style="208" customWidth="1"/>
    <col min="525" max="525" width="9.140625" style="208" customWidth="1"/>
    <col min="526" max="768" width="11.42578125" style="208"/>
    <col min="769" max="769" width="53.5703125" style="208" customWidth="1"/>
    <col min="770" max="770" width="14.42578125" style="208" customWidth="1"/>
    <col min="771" max="771" width="16.42578125" style="208" customWidth="1"/>
    <col min="772" max="772" width="14.42578125" style="208" customWidth="1"/>
    <col min="773" max="773" width="9.140625" style="208" customWidth="1"/>
    <col min="774" max="774" width="14.42578125" style="208" customWidth="1"/>
    <col min="775" max="775" width="16.42578125" style="208" customWidth="1"/>
    <col min="776" max="776" width="14.42578125" style="208" customWidth="1"/>
    <col min="777" max="777" width="7.5703125" style="208" customWidth="1"/>
    <col min="778" max="778" width="14.42578125" style="208" customWidth="1"/>
    <col min="779" max="779" width="16.42578125" style="208" customWidth="1"/>
    <col min="780" max="780" width="14.42578125" style="208" customWidth="1"/>
    <col min="781" max="781" width="9.140625" style="208" customWidth="1"/>
    <col min="782" max="1024" width="11.42578125" style="208"/>
    <col min="1025" max="1025" width="53.5703125" style="208" customWidth="1"/>
    <col min="1026" max="1026" width="14.42578125" style="208" customWidth="1"/>
    <col min="1027" max="1027" width="16.42578125" style="208" customWidth="1"/>
    <col min="1028" max="1028" width="14.42578125" style="208" customWidth="1"/>
    <col min="1029" max="1029" width="9.140625" style="208" customWidth="1"/>
    <col min="1030" max="1030" width="14.42578125" style="208" customWidth="1"/>
    <col min="1031" max="1031" width="16.42578125" style="208" customWidth="1"/>
    <col min="1032" max="1032" width="14.42578125" style="208" customWidth="1"/>
    <col min="1033" max="1033" width="7.5703125" style="208" customWidth="1"/>
    <col min="1034" max="1034" width="14.42578125" style="208" customWidth="1"/>
    <col min="1035" max="1035" width="16.42578125" style="208" customWidth="1"/>
    <col min="1036" max="1036" width="14.42578125" style="208" customWidth="1"/>
    <col min="1037" max="1037" width="9.140625" style="208" customWidth="1"/>
    <col min="1038" max="1280" width="11.42578125" style="208"/>
    <col min="1281" max="1281" width="53.5703125" style="208" customWidth="1"/>
    <col min="1282" max="1282" width="14.42578125" style="208" customWidth="1"/>
    <col min="1283" max="1283" width="16.42578125" style="208" customWidth="1"/>
    <col min="1284" max="1284" width="14.42578125" style="208" customWidth="1"/>
    <col min="1285" max="1285" width="9.140625" style="208" customWidth="1"/>
    <col min="1286" max="1286" width="14.42578125" style="208" customWidth="1"/>
    <col min="1287" max="1287" width="16.42578125" style="208" customWidth="1"/>
    <col min="1288" max="1288" width="14.42578125" style="208" customWidth="1"/>
    <col min="1289" max="1289" width="7.5703125" style="208" customWidth="1"/>
    <col min="1290" max="1290" width="14.42578125" style="208" customWidth="1"/>
    <col min="1291" max="1291" width="16.42578125" style="208" customWidth="1"/>
    <col min="1292" max="1292" width="14.42578125" style="208" customWidth="1"/>
    <col min="1293" max="1293" width="9.140625" style="208" customWidth="1"/>
    <col min="1294" max="1536" width="11.42578125" style="208"/>
    <col min="1537" max="1537" width="53.5703125" style="208" customWidth="1"/>
    <col min="1538" max="1538" width="14.42578125" style="208" customWidth="1"/>
    <col min="1539" max="1539" width="16.42578125" style="208" customWidth="1"/>
    <col min="1540" max="1540" width="14.42578125" style="208" customWidth="1"/>
    <col min="1541" max="1541" width="9.140625" style="208" customWidth="1"/>
    <col min="1542" max="1542" width="14.42578125" style="208" customWidth="1"/>
    <col min="1543" max="1543" width="16.42578125" style="208" customWidth="1"/>
    <col min="1544" max="1544" width="14.42578125" style="208" customWidth="1"/>
    <col min="1545" max="1545" width="7.5703125" style="208" customWidth="1"/>
    <col min="1546" max="1546" width="14.42578125" style="208" customWidth="1"/>
    <col min="1547" max="1547" width="16.42578125" style="208" customWidth="1"/>
    <col min="1548" max="1548" width="14.42578125" style="208" customWidth="1"/>
    <col min="1549" max="1549" width="9.140625" style="208" customWidth="1"/>
    <col min="1550" max="1792" width="11.42578125" style="208"/>
    <col min="1793" max="1793" width="53.5703125" style="208" customWidth="1"/>
    <col min="1794" max="1794" width="14.42578125" style="208" customWidth="1"/>
    <col min="1795" max="1795" width="16.42578125" style="208" customWidth="1"/>
    <col min="1796" max="1796" width="14.42578125" style="208" customWidth="1"/>
    <col min="1797" max="1797" width="9.140625" style="208" customWidth="1"/>
    <col min="1798" max="1798" width="14.42578125" style="208" customWidth="1"/>
    <col min="1799" max="1799" width="16.42578125" style="208" customWidth="1"/>
    <col min="1800" max="1800" width="14.42578125" style="208" customWidth="1"/>
    <col min="1801" max="1801" width="7.5703125" style="208" customWidth="1"/>
    <col min="1802" max="1802" width="14.42578125" style="208" customWidth="1"/>
    <col min="1803" max="1803" width="16.42578125" style="208" customWidth="1"/>
    <col min="1804" max="1804" width="14.42578125" style="208" customWidth="1"/>
    <col min="1805" max="1805" width="9.140625" style="208" customWidth="1"/>
    <col min="1806" max="2048" width="11.42578125" style="208"/>
    <col min="2049" max="2049" width="53.5703125" style="208" customWidth="1"/>
    <col min="2050" max="2050" width="14.42578125" style="208" customWidth="1"/>
    <col min="2051" max="2051" width="16.42578125" style="208" customWidth="1"/>
    <col min="2052" max="2052" width="14.42578125" style="208" customWidth="1"/>
    <col min="2053" max="2053" width="9.140625" style="208" customWidth="1"/>
    <col min="2054" max="2054" width="14.42578125" style="208" customWidth="1"/>
    <col min="2055" max="2055" width="16.42578125" style="208" customWidth="1"/>
    <col min="2056" max="2056" width="14.42578125" style="208" customWidth="1"/>
    <col min="2057" max="2057" width="7.5703125" style="208" customWidth="1"/>
    <col min="2058" max="2058" width="14.42578125" style="208" customWidth="1"/>
    <col min="2059" max="2059" width="16.42578125" style="208" customWidth="1"/>
    <col min="2060" max="2060" width="14.42578125" style="208" customWidth="1"/>
    <col min="2061" max="2061" width="9.140625" style="208" customWidth="1"/>
    <col min="2062" max="2304" width="11.42578125" style="208"/>
    <col min="2305" max="2305" width="53.5703125" style="208" customWidth="1"/>
    <col min="2306" max="2306" width="14.42578125" style="208" customWidth="1"/>
    <col min="2307" max="2307" width="16.42578125" style="208" customWidth="1"/>
    <col min="2308" max="2308" width="14.42578125" style="208" customWidth="1"/>
    <col min="2309" max="2309" width="9.140625" style="208" customWidth="1"/>
    <col min="2310" max="2310" width="14.42578125" style="208" customWidth="1"/>
    <col min="2311" max="2311" width="16.42578125" style="208" customWidth="1"/>
    <col min="2312" max="2312" width="14.42578125" style="208" customWidth="1"/>
    <col min="2313" max="2313" width="7.5703125" style="208" customWidth="1"/>
    <col min="2314" max="2314" width="14.42578125" style="208" customWidth="1"/>
    <col min="2315" max="2315" width="16.42578125" style="208" customWidth="1"/>
    <col min="2316" max="2316" width="14.42578125" style="208" customWidth="1"/>
    <col min="2317" max="2317" width="9.140625" style="208" customWidth="1"/>
    <col min="2318" max="2560" width="11.42578125" style="208"/>
    <col min="2561" max="2561" width="53.5703125" style="208" customWidth="1"/>
    <col min="2562" max="2562" width="14.42578125" style="208" customWidth="1"/>
    <col min="2563" max="2563" width="16.42578125" style="208" customWidth="1"/>
    <col min="2564" max="2564" width="14.42578125" style="208" customWidth="1"/>
    <col min="2565" max="2565" width="9.140625" style="208" customWidth="1"/>
    <col min="2566" max="2566" width="14.42578125" style="208" customWidth="1"/>
    <col min="2567" max="2567" width="16.42578125" style="208" customWidth="1"/>
    <col min="2568" max="2568" width="14.42578125" style="208" customWidth="1"/>
    <col min="2569" max="2569" width="7.5703125" style="208" customWidth="1"/>
    <col min="2570" max="2570" width="14.42578125" style="208" customWidth="1"/>
    <col min="2571" max="2571" width="16.42578125" style="208" customWidth="1"/>
    <col min="2572" max="2572" width="14.42578125" style="208" customWidth="1"/>
    <col min="2573" max="2573" width="9.140625" style="208" customWidth="1"/>
    <col min="2574" max="2816" width="11.42578125" style="208"/>
    <col min="2817" max="2817" width="53.5703125" style="208" customWidth="1"/>
    <col min="2818" max="2818" width="14.42578125" style="208" customWidth="1"/>
    <col min="2819" max="2819" width="16.42578125" style="208" customWidth="1"/>
    <col min="2820" max="2820" width="14.42578125" style="208" customWidth="1"/>
    <col min="2821" max="2821" width="9.140625" style="208" customWidth="1"/>
    <col min="2822" max="2822" width="14.42578125" style="208" customWidth="1"/>
    <col min="2823" max="2823" width="16.42578125" style="208" customWidth="1"/>
    <col min="2824" max="2824" width="14.42578125" style="208" customWidth="1"/>
    <col min="2825" max="2825" width="7.5703125" style="208" customWidth="1"/>
    <col min="2826" max="2826" width="14.42578125" style="208" customWidth="1"/>
    <col min="2827" max="2827" width="16.42578125" style="208" customWidth="1"/>
    <col min="2828" max="2828" width="14.42578125" style="208" customWidth="1"/>
    <col min="2829" max="2829" width="9.140625" style="208" customWidth="1"/>
    <col min="2830" max="3072" width="11.42578125" style="208"/>
    <col min="3073" max="3073" width="53.5703125" style="208" customWidth="1"/>
    <col min="3074" max="3074" width="14.42578125" style="208" customWidth="1"/>
    <col min="3075" max="3075" width="16.42578125" style="208" customWidth="1"/>
    <col min="3076" max="3076" width="14.42578125" style="208" customWidth="1"/>
    <col min="3077" max="3077" width="9.140625" style="208" customWidth="1"/>
    <col min="3078" max="3078" width="14.42578125" style="208" customWidth="1"/>
    <col min="3079" max="3079" width="16.42578125" style="208" customWidth="1"/>
    <col min="3080" max="3080" width="14.42578125" style="208" customWidth="1"/>
    <col min="3081" max="3081" width="7.5703125" style="208" customWidth="1"/>
    <col min="3082" max="3082" width="14.42578125" style="208" customWidth="1"/>
    <col min="3083" max="3083" width="16.42578125" style="208" customWidth="1"/>
    <col min="3084" max="3084" width="14.42578125" style="208" customWidth="1"/>
    <col min="3085" max="3085" width="9.140625" style="208" customWidth="1"/>
    <col min="3086" max="3328" width="11.42578125" style="208"/>
    <col min="3329" max="3329" width="53.5703125" style="208" customWidth="1"/>
    <col min="3330" max="3330" width="14.42578125" style="208" customWidth="1"/>
    <col min="3331" max="3331" width="16.42578125" style="208" customWidth="1"/>
    <col min="3332" max="3332" width="14.42578125" style="208" customWidth="1"/>
    <col min="3333" max="3333" width="9.140625" style="208" customWidth="1"/>
    <col min="3334" max="3334" width="14.42578125" style="208" customWidth="1"/>
    <col min="3335" max="3335" width="16.42578125" style="208" customWidth="1"/>
    <col min="3336" max="3336" width="14.42578125" style="208" customWidth="1"/>
    <col min="3337" max="3337" width="7.5703125" style="208" customWidth="1"/>
    <col min="3338" max="3338" width="14.42578125" style="208" customWidth="1"/>
    <col min="3339" max="3339" width="16.42578125" style="208" customWidth="1"/>
    <col min="3340" max="3340" width="14.42578125" style="208" customWidth="1"/>
    <col min="3341" max="3341" width="9.140625" style="208" customWidth="1"/>
    <col min="3342" max="3584" width="11.42578125" style="208"/>
    <col min="3585" max="3585" width="53.5703125" style="208" customWidth="1"/>
    <col min="3586" max="3586" width="14.42578125" style="208" customWidth="1"/>
    <col min="3587" max="3587" width="16.42578125" style="208" customWidth="1"/>
    <col min="3588" max="3588" width="14.42578125" style="208" customWidth="1"/>
    <col min="3589" max="3589" width="9.140625" style="208" customWidth="1"/>
    <col min="3590" max="3590" width="14.42578125" style="208" customWidth="1"/>
    <col min="3591" max="3591" width="16.42578125" style="208" customWidth="1"/>
    <col min="3592" max="3592" width="14.42578125" style="208" customWidth="1"/>
    <col min="3593" max="3593" width="7.5703125" style="208" customWidth="1"/>
    <col min="3594" max="3594" width="14.42578125" style="208" customWidth="1"/>
    <col min="3595" max="3595" width="16.42578125" style="208" customWidth="1"/>
    <col min="3596" max="3596" width="14.42578125" style="208" customWidth="1"/>
    <col min="3597" max="3597" width="9.140625" style="208" customWidth="1"/>
    <col min="3598" max="3840" width="11.42578125" style="208"/>
    <col min="3841" max="3841" width="53.5703125" style="208" customWidth="1"/>
    <col min="3842" max="3842" width="14.42578125" style="208" customWidth="1"/>
    <col min="3843" max="3843" width="16.42578125" style="208" customWidth="1"/>
    <col min="3844" max="3844" width="14.42578125" style="208" customWidth="1"/>
    <col min="3845" max="3845" width="9.140625" style="208" customWidth="1"/>
    <col min="3846" max="3846" width="14.42578125" style="208" customWidth="1"/>
    <col min="3847" max="3847" width="16.42578125" style="208" customWidth="1"/>
    <col min="3848" max="3848" width="14.42578125" style="208" customWidth="1"/>
    <col min="3849" max="3849" width="7.5703125" style="208" customWidth="1"/>
    <col min="3850" max="3850" width="14.42578125" style="208" customWidth="1"/>
    <col min="3851" max="3851" width="16.42578125" style="208" customWidth="1"/>
    <col min="3852" max="3852" width="14.42578125" style="208" customWidth="1"/>
    <col min="3853" max="3853" width="9.140625" style="208" customWidth="1"/>
    <col min="3854" max="4096" width="11.42578125" style="208"/>
    <col min="4097" max="4097" width="53.5703125" style="208" customWidth="1"/>
    <col min="4098" max="4098" width="14.42578125" style="208" customWidth="1"/>
    <col min="4099" max="4099" width="16.42578125" style="208" customWidth="1"/>
    <col min="4100" max="4100" width="14.42578125" style="208" customWidth="1"/>
    <col min="4101" max="4101" width="9.140625" style="208" customWidth="1"/>
    <col min="4102" max="4102" width="14.42578125" style="208" customWidth="1"/>
    <col min="4103" max="4103" width="16.42578125" style="208" customWidth="1"/>
    <col min="4104" max="4104" width="14.42578125" style="208" customWidth="1"/>
    <col min="4105" max="4105" width="7.5703125" style="208" customWidth="1"/>
    <col min="4106" max="4106" width="14.42578125" style="208" customWidth="1"/>
    <col min="4107" max="4107" width="16.42578125" style="208" customWidth="1"/>
    <col min="4108" max="4108" width="14.42578125" style="208" customWidth="1"/>
    <col min="4109" max="4109" width="9.140625" style="208" customWidth="1"/>
    <col min="4110" max="4352" width="11.42578125" style="208"/>
    <col min="4353" max="4353" width="53.5703125" style="208" customWidth="1"/>
    <col min="4354" max="4354" width="14.42578125" style="208" customWidth="1"/>
    <col min="4355" max="4355" width="16.42578125" style="208" customWidth="1"/>
    <col min="4356" max="4356" width="14.42578125" style="208" customWidth="1"/>
    <col min="4357" max="4357" width="9.140625" style="208" customWidth="1"/>
    <col min="4358" max="4358" width="14.42578125" style="208" customWidth="1"/>
    <col min="4359" max="4359" width="16.42578125" style="208" customWidth="1"/>
    <col min="4360" max="4360" width="14.42578125" style="208" customWidth="1"/>
    <col min="4361" max="4361" width="7.5703125" style="208" customWidth="1"/>
    <col min="4362" max="4362" width="14.42578125" style="208" customWidth="1"/>
    <col min="4363" max="4363" width="16.42578125" style="208" customWidth="1"/>
    <col min="4364" max="4364" width="14.42578125" style="208" customWidth="1"/>
    <col min="4365" max="4365" width="9.140625" style="208" customWidth="1"/>
    <col min="4366" max="4608" width="11.42578125" style="208"/>
    <col min="4609" max="4609" width="53.5703125" style="208" customWidth="1"/>
    <col min="4610" max="4610" width="14.42578125" style="208" customWidth="1"/>
    <col min="4611" max="4611" width="16.42578125" style="208" customWidth="1"/>
    <col min="4612" max="4612" width="14.42578125" style="208" customWidth="1"/>
    <col min="4613" max="4613" width="9.140625" style="208" customWidth="1"/>
    <col min="4614" max="4614" width="14.42578125" style="208" customWidth="1"/>
    <col min="4615" max="4615" width="16.42578125" style="208" customWidth="1"/>
    <col min="4616" max="4616" width="14.42578125" style="208" customWidth="1"/>
    <col min="4617" max="4617" width="7.5703125" style="208" customWidth="1"/>
    <col min="4618" max="4618" width="14.42578125" style="208" customWidth="1"/>
    <col min="4619" max="4619" width="16.42578125" style="208" customWidth="1"/>
    <col min="4620" max="4620" width="14.42578125" style="208" customWidth="1"/>
    <col min="4621" max="4621" width="9.140625" style="208" customWidth="1"/>
    <col min="4622" max="4864" width="11.42578125" style="208"/>
    <col min="4865" max="4865" width="53.5703125" style="208" customWidth="1"/>
    <col min="4866" max="4866" width="14.42578125" style="208" customWidth="1"/>
    <col min="4867" max="4867" width="16.42578125" style="208" customWidth="1"/>
    <col min="4868" max="4868" width="14.42578125" style="208" customWidth="1"/>
    <col min="4869" max="4869" width="9.140625" style="208" customWidth="1"/>
    <col min="4870" max="4870" width="14.42578125" style="208" customWidth="1"/>
    <col min="4871" max="4871" width="16.42578125" style="208" customWidth="1"/>
    <col min="4872" max="4872" width="14.42578125" style="208" customWidth="1"/>
    <col min="4873" max="4873" width="7.5703125" style="208" customWidth="1"/>
    <col min="4874" max="4874" width="14.42578125" style="208" customWidth="1"/>
    <col min="4875" max="4875" width="16.42578125" style="208" customWidth="1"/>
    <col min="4876" max="4876" width="14.42578125" style="208" customWidth="1"/>
    <col min="4877" max="4877" width="9.140625" style="208" customWidth="1"/>
    <col min="4878" max="5120" width="11.42578125" style="208"/>
    <col min="5121" max="5121" width="53.5703125" style="208" customWidth="1"/>
    <col min="5122" max="5122" width="14.42578125" style="208" customWidth="1"/>
    <col min="5123" max="5123" width="16.42578125" style="208" customWidth="1"/>
    <col min="5124" max="5124" width="14.42578125" style="208" customWidth="1"/>
    <col min="5125" max="5125" width="9.140625" style="208" customWidth="1"/>
    <col min="5126" max="5126" width="14.42578125" style="208" customWidth="1"/>
    <col min="5127" max="5127" width="16.42578125" style="208" customWidth="1"/>
    <col min="5128" max="5128" width="14.42578125" style="208" customWidth="1"/>
    <col min="5129" max="5129" width="7.5703125" style="208" customWidth="1"/>
    <col min="5130" max="5130" width="14.42578125" style="208" customWidth="1"/>
    <col min="5131" max="5131" width="16.42578125" style="208" customWidth="1"/>
    <col min="5132" max="5132" width="14.42578125" style="208" customWidth="1"/>
    <col min="5133" max="5133" width="9.140625" style="208" customWidth="1"/>
    <col min="5134" max="5376" width="11.42578125" style="208"/>
    <col min="5377" max="5377" width="53.5703125" style="208" customWidth="1"/>
    <col min="5378" max="5378" width="14.42578125" style="208" customWidth="1"/>
    <col min="5379" max="5379" width="16.42578125" style="208" customWidth="1"/>
    <col min="5380" max="5380" width="14.42578125" style="208" customWidth="1"/>
    <col min="5381" max="5381" width="9.140625" style="208" customWidth="1"/>
    <col min="5382" max="5382" width="14.42578125" style="208" customWidth="1"/>
    <col min="5383" max="5383" width="16.42578125" style="208" customWidth="1"/>
    <col min="5384" max="5384" width="14.42578125" style="208" customWidth="1"/>
    <col min="5385" max="5385" width="7.5703125" style="208" customWidth="1"/>
    <col min="5386" max="5386" width="14.42578125" style="208" customWidth="1"/>
    <col min="5387" max="5387" width="16.42578125" style="208" customWidth="1"/>
    <col min="5388" max="5388" width="14.42578125" style="208" customWidth="1"/>
    <col min="5389" max="5389" width="9.140625" style="208" customWidth="1"/>
    <col min="5390" max="5632" width="11.42578125" style="208"/>
    <col min="5633" max="5633" width="53.5703125" style="208" customWidth="1"/>
    <col min="5634" max="5634" width="14.42578125" style="208" customWidth="1"/>
    <col min="5635" max="5635" width="16.42578125" style="208" customWidth="1"/>
    <col min="5636" max="5636" width="14.42578125" style="208" customWidth="1"/>
    <col min="5637" max="5637" width="9.140625" style="208" customWidth="1"/>
    <col min="5638" max="5638" width="14.42578125" style="208" customWidth="1"/>
    <col min="5639" max="5639" width="16.42578125" style="208" customWidth="1"/>
    <col min="5640" max="5640" width="14.42578125" style="208" customWidth="1"/>
    <col min="5641" max="5641" width="7.5703125" style="208" customWidth="1"/>
    <col min="5642" max="5642" width="14.42578125" style="208" customWidth="1"/>
    <col min="5643" max="5643" width="16.42578125" style="208" customWidth="1"/>
    <col min="5644" max="5644" width="14.42578125" style="208" customWidth="1"/>
    <col min="5645" max="5645" width="9.140625" style="208" customWidth="1"/>
    <col min="5646" max="5888" width="11.42578125" style="208"/>
    <col min="5889" max="5889" width="53.5703125" style="208" customWidth="1"/>
    <col min="5890" max="5890" width="14.42578125" style="208" customWidth="1"/>
    <col min="5891" max="5891" width="16.42578125" style="208" customWidth="1"/>
    <col min="5892" max="5892" width="14.42578125" style="208" customWidth="1"/>
    <col min="5893" max="5893" width="9.140625" style="208" customWidth="1"/>
    <col min="5894" max="5894" width="14.42578125" style="208" customWidth="1"/>
    <col min="5895" max="5895" width="16.42578125" style="208" customWidth="1"/>
    <col min="5896" max="5896" width="14.42578125" style="208" customWidth="1"/>
    <col min="5897" max="5897" width="7.5703125" style="208" customWidth="1"/>
    <col min="5898" max="5898" width="14.42578125" style="208" customWidth="1"/>
    <col min="5899" max="5899" width="16.42578125" style="208" customWidth="1"/>
    <col min="5900" max="5900" width="14.42578125" style="208" customWidth="1"/>
    <col min="5901" max="5901" width="9.140625" style="208" customWidth="1"/>
    <col min="5902" max="6144" width="11.42578125" style="208"/>
    <col min="6145" max="6145" width="53.5703125" style="208" customWidth="1"/>
    <col min="6146" max="6146" width="14.42578125" style="208" customWidth="1"/>
    <col min="6147" max="6147" width="16.42578125" style="208" customWidth="1"/>
    <col min="6148" max="6148" width="14.42578125" style="208" customWidth="1"/>
    <col min="6149" max="6149" width="9.140625" style="208" customWidth="1"/>
    <col min="6150" max="6150" width="14.42578125" style="208" customWidth="1"/>
    <col min="6151" max="6151" width="16.42578125" style="208" customWidth="1"/>
    <col min="6152" max="6152" width="14.42578125" style="208" customWidth="1"/>
    <col min="6153" max="6153" width="7.5703125" style="208" customWidth="1"/>
    <col min="6154" max="6154" width="14.42578125" style="208" customWidth="1"/>
    <col min="6155" max="6155" width="16.42578125" style="208" customWidth="1"/>
    <col min="6156" max="6156" width="14.42578125" style="208" customWidth="1"/>
    <col min="6157" max="6157" width="9.140625" style="208" customWidth="1"/>
    <col min="6158" max="6400" width="11.42578125" style="208"/>
    <col min="6401" max="6401" width="53.5703125" style="208" customWidth="1"/>
    <col min="6402" max="6402" width="14.42578125" style="208" customWidth="1"/>
    <col min="6403" max="6403" width="16.42578125" style="208" customWidth="1"/>
    <col min="6404" max="6404" width="14.42578125" style="208" customWidth="1"/>
    <col min="6405" max="6405" width="9.140625" style="208" customWidth="1"/>
    <col min="6406" max="6406" width="14.42578125" style="208" customWidth="1"/>
    <col min="6407" max="6407" width="16.42578125" style="208" customWidth="1"/>
    <col min="6408" max="6408" width="14.42578125" style="208" customWidth="1"/>
    <col min="6409" max="6409" width="7.5703125" style="208" customWidth="1"/>
    <col min="6410" max="6410" width="14.42578125" style="208" customWidth="1"/>
    <col min="6411" max="6411" width="16.42578125" style="208" customWidth="1"/>
    <col min="6412" max="6412" width="14.42578125" style="208" customWidth="1"/>
    <col min="6413" max="6413" width="9.140625" style="208" customWidth="1"/>
    <col min="6414" max="6656" width="11.42578125" style="208"/>
    <col min="6657" max="6657" width="53.5703125" style="208" customWidth="1"/>
    <col min="6658" max="6658" width="14.42578125" style="208" customWidth="1"/>
    <col min="6659" max="6659" width="16.42578125" style="208" customWidth="1"/>
    <col min="6660" max="6660" width="14.42578125" style="208" customWidth="1"/>
    <col min="6661" max="6661" width="9.140625" style="208" customWidth="1"/>
    <col min="6662" max="6662" width="14.42578125" style="208" customWidth="1"/>
    <col min="6663" max="6663" width="16.42578125" style="208" customWidth="1"/>
    <col min="6664" max="6664" width="14.42578125" style="208" customWidth="1"/>
    <col min="6665" max="6665" width="7.5703125" style="208" customWidth="1"/>
    <col min="6666" max="6666" width="14.42578125" style="208" customWidth="1"/>
    <col min="6667" max="6667" width="16.42578125" style="208" customWidth="1"/>
    <col min="6668" max="6668" width="14.42578125" style="208" customWidth="1"/>
    <col min="6669" max="6669" width="9.140625" style="208" customWidth="1"/>
    <col min="6670" max="6912" width="11.42578125" style="208"/>
    <col min="6913" max="6913" width="53.5703125" style="208" customWidth="1"/>
    <col min="6914" max="6914" width="14.42578125" style="208" customWidth="1"/>
    <col min="6915" max="6915" width="16.42578125" style="208" customWidth="1"/>
    <col min="6916" max="6916" width="14.42578125" style="208" customWidth="1"/>
    <col min="6917" max="6917" width="9.140625" style="208" customWidth="1"/>
    <col min="6918" max="6918" width="14.42578125" style="208" customWidth="1"/>
    <col min="6919" max="6919" width="16.42578125" style="208" customWidth="1"/>
    <col min="6920" max="6920" width="14.42578125" style="208" customWidth="1"/>
    <col min="6921" max="6921" width="7.5703125" style="208" customWidth="1"/>
    <col min="6922" max="6922" width="14.42578125" style="208" customWidth="1"/>
    <col min="6923" max="6923" width="16.42578125" style="208" customWidth="1"/>
    <col min="6924" max="6924" width="14.42578125" style="208" customWidth="1"/>
    <col min="6925" max="6925" width="9.140625" style="208" customWidth="1"/>
    <col min="6926" max="7168" width="11.42578125" style="208"/>
    <col min="7169" max="7169" width="53.5703125" style="208" customWidth="1"/>
    <col min="7170" max="7170" width="14.42578125" style="208" customWidth="1"/>
    <col min="7171" max="7171" width="16.42578125" style="208" customWidth="1"/>
    <col min="7172" max="7172" width="14.42578125" style="208" customWidth="1"/>
    <col min="7173" max="7173" width="9.140625" style="208" customWidth="1"/>
    <col min="7174" max="7174" width="14.42578125" style="208" customWidth="1"/>
    <col min="7175" max="7175" width="16.42578125" style="208" customWidth="1"/>
    <col min="7176" max="7176" width="14.42578125" style="208" customWidth="1"/>
    <col min="7177" max="7177" width="7.5703125" style="208" customWidth="1"/>
    <col min="7178" max="7178" width="14.42578125" style="208" customWidth="1"/>
    <col min="7179" max="7179" width="16.42578125" style="208" customWidth="1"/>
    <col min="7180" max="7180" width="14.42578125" style="208" customWidth="1"/>
    <col min="7181" max="7181" width="9.140625" style="208" customWidth="1"/>
    <col min="7182" max="7424" width="11.42578125" style="208"/>
    <col min="7425" max="7425" width="53.5703125" style="208" customWidth="1"/>
    <col min="7426" max="7426" width="14.42578125" style="208" customWidth="1"/>
    <col min="7427" max="7427" width="16.42578125" style="208" customWidth="1"/>
    <col min="7428" max="7428" width="14.42578125" style="208" customWidth="1"/>
    <col min="7429" max="7429" width="9.140625" style="208" customWidth="1"/>
    <col min="7430" max="7430" width="14.42578125" style="208" customWidth="1"/>
    <col min="7431" max="7431" width="16.42578125" style="208" customWidth="1"/>
    <col min="7432" max="7432" width="14.42578125" style="208" customWidth="1"/>
    <col min="7433" max="7433" width="7.5703125" style="208" customWidth="1"/>
    <col min="7434" max="7434" width="14.42578125" style="208" customWidth="1"/>
    <col min="7435" max="7435" width="16.42578125" style="208" customWidth="1"/>
    <col min="7436" max="7436" width="14.42578125" style="208" customWidth="1"/>
    <col min="7437" max="7437" width="9.140625" style="208" customWidth="1"/>
    <col min="7438" max="7680" width="11.42578125" style="208"/>
    <col min="7681" max="7681" width="53.5703125" style="208" customWidth="1"/>
    <col min="7682" max="7682" width="14.42578125" style="208" customWidth="1"/>
    <col min="7683" max="7683" width="16.42578125" style="208" customWidth="1"/>
    <col min="7684" max="7684" width="14.42578125" style="208" customWidth="1"/>
    <col min="7685" max="7685" width="9.140625" style="208" customWidth="1"/>
    <col min="7686" max="7686" width="14.42578125" style="208" customWidth="1"/>
    <col min="7687" max="7687" width="16.42578125" style="208" customWidth="1"/>
    <col min="7688" max="7688" width="14.42578125" style="208" customWidth="1"/>
    <col min="7689" max="7689" width="7.5703125" style="208" customWidth="1"/>
    <col min="7690" max="7690" width="14.42578125" style="208" customWidth="1"/>
    <col min="7691" max="7691" width="16.42578125" style="208" customWidth="1"/>
    <col min="7692" max="7692" width="14.42578125" style="208" customWidth="1"/>
    <col min="7693" max="7693" width="9.140625" style="208" customWidth="1"/>
    <col min="7694" max="7936" width="11.42578125" style="208"/>
    <col min="7937" max="7937" width="53.5703125" style="208" customWidth="1"/>
    <col min="7938" max="7938" width="14.42578125" style="208" customWidth="1"/>
    <col min="7939" max="7939" width="16.42578125" style="208" customWidth="1"/>
    <col min="7940" max="7940" width="14.42578125" style="208" customWidth="1"/>
    <col min="7941" max="7941" width="9.140625" style="208" customWidth="1"/>
    <col min="7942" max="7942" width="14.42578125" style="208" customWidth="1"/>
    <col min="7943" max="7943" width="16.42578125" style="208" customWidth="1"/>
    <col min="7944" max="7944" width="14.42578125" style="208" customWidth="1"/>
    <col min="7945" max="7945" width="7.5703125" style="208" customWidth="1"/>
    <col min="7946" max="7946" width="14.42578125" style="208" customWidth="1"/>
    <col min="7947" max="7947" width="16.42578125" style="208" customWidth="1"/>
    <col min="7948" max="7948" width="14.42578125" style="208" customWidth="1"/>
    <col min="7949" max="7949" width="9.140625" style="208" customWidth="1"/>
    <col min="7950" max="8192" width="11.42578125" style="208"/>
    <col min="8193" max="8193" width="53.5703125" style="208" customWidth="1"/>
    <col min="8194" max="8194" width="14.42578125" style="208" customWidth="1"/>
    <col min="8195" max="8195" width="16.42578125" style="208" customWidth="1"/>
    <col min="8196" max="8196" width="14.42578125" style="208" customWidth="1"/>
    <col min="8197" max="8197" width="9.140625" style="208" customWidth="1"/>
    <col min="8198" max="8198" width="14.42578125" style="208" customWidth="1"/>
    <col min="8199" max="8199" width="16.42578125" style="208" customWidth="1"/>
    <col min="8200" max="8200" width="14.42578125" style="208" customWidth="1"/>
    <col min="8201" max="8201" width="7.5703125" style="208" customWidth="1"/>
    <col min="8202" max="8202" width="14.42578125" style="208" customWidth="1"/>
    <col min="8203" max="8203" width="16.42578125" style="208" customWidth="1"/>
    <col min="8204" max="8204" width="14.42578125" style="208" customWidth="1"/>
    <col min="8205" max="8205" width="9.140625" style="208" customWidth="1"/>
    <col min="8206" max="8448" width="11.42578125" style="208"/>
    <col min="8449" max="8449" width="53.5703125" style="208" customWidth="1"/>
    <col min="8450" max="8450" width="14.42578125" style="208" customWidth="1"/>
    <col min="8451" max="8451" width="16.42578125" style="208" customWidth="1"/>
    <col min="8452" max="8452" width="14.42578125" style="208" customWidth="1"/>
    <col min="8453" max="8453" width="9.140625" style="208" customWidth="1"/>
    <col min="8454" max="8454" width="14.42578125" style="208" customWidth="1"/>
    <col min="8455" max="8455" width="16.42578125" style="208" customWidth="1"/>
    <col min="8456" max="8456" width="14.42578125" style="208" customWidth="1"/>
    <col min="8457" max="8457" width="7.5703125" style="208" customWidth="1"/>
    <col min="8458" max="8458" width="14.42578125" style="208" customWidth="1"/>
    <col min="8459" max="8459" width="16.42578125" style="208" customWidth="1"/>
    <col min="8460" max="8460" width="14.42578125" style="208" customWidth="1"/>
    <col min="8461" max="8461" width="9.140625" style="208" customWidth="1"/>
    <col min="8462" max="8704" width="11.42578125" style="208"/>
    <col min="8705" max="8705" width="53.5703125" style="208" customWidth="1"/>
    <col min="8706" max="8706" width="14.42578125" style="208" customWidth="1"/>
    <col min="8707" max="8707" width="16.42578125" style="208" customWidth="1"/>
    <col min="8708" max="8708" width="14.42578125" style="208" customWidth="1"/>
    <col min="8709" max="8709" width="9.140625" style="208" customWidth="1"/>
    <col min="8710" max="8710" width="14.42578125" style="208" customWidth="1"/>
    <col min="8711" max="8711" width="16.42578125" style="208" customWidth="1"/>
    <col min="8712" max="8712" width="14.42578125" style="208" customWidth="1"/>
    <col min="8713" max="8713" width="7.5703125" style="208" customWidth="1"/>
    <col min="8714" max="8714" width="14.42578125" style="208" customWidth="1"/>
    <col min="8715" max="8715" width="16.42578125" style="208" customWidth="1"/>
    <col min="8716" max="8716" width="14.42578125" style="208" customWidth="1"/>
    <col min="8717" max="8717" width="9.140625" style="208" customWidth="1"/>
    <col min="8718" max="8960" width="11.42578125" style="208"/>
    <col min="8961" max="8961" width="53.5703125" style="208" customWidth="1"/>
    <col min="8962" max="8962" width="14.42578125" style="208" customWidth="1"/>
    <col min="8963" max="8963" width="16.42578125" style="208" customWidth="1"/>
    <col min="8964" max="8964" width="14.42578125" style="208" customWidth="1"/>
    <col min="8965" max="8965" width="9.140625" style="208" customWidth="1"/>
    <col min="8966" max="8966" width="14.42578125" style="208" customWidth="1"/>
    <col min="8967" max="8967" width="16.42578125" style="208" customWidth="1"/>
    <col min="8968" max="8968" width="14.42578125" style="208" customWidth="1"/>
    <col min="8969" max="8969" width="7.5703125" style="208" customWidth="1"/>
    <col min="8970" max="8970" width="14.42578125" style="208" customWidth="1"/>
    <col min="8971" max="8971" width="16.42578125" style="208" customWidth="1"/>
    <col min="8972" max="8972" width="14.42578125" style="208" customWidth="1"/>
    <col min="8973" max="8973" width="9.140625" style="208" customWidth="1"/>
    <col min="8974" max="9216" width="11.42578125" style="208"/>
    <col min="9217" max="9217" width="53.5703125" style="208" customWidth="1"/>
    <col min="9218" max="9218" width="14.42578125" style="208" customWidth="1"/>
    <col min="9219" max="9219" width="16.42578125" style="208" customWidth="1"/>
    <col min="9220" max="9220" width="14.42578125" style="208" customWidth="1"/>
    <col min="9221" max="9221" width="9.140625" style="208" customWidth="1"/>
    <col min="9222" max="9222" width="14.42578125" style="208" customWidth="1"/>
    <col min="9223" max="9223" width="16.42578125" style="208" customWidth="1"/>
    <col min="9224" max="9224" width="14.42578125" style="208" customWidth="1"/>
    <col min="9225" max="9225" width="7.5703125" style="208" customWidth="1"/>
    <col min="9226" max="9226" width="14.42578125" style="208" customWidth="1"/>
    <col min="9227" max="9227" width="16.42578125" style="208" customWidth="1"/>
    <col min="9228" max="9228" width="14.42578125" style="208" customWidth="1"/>
    <col min="9229" max="9229" width="9.140625" style="208" customWidth="1"/>
    <col min="9230" max="9472" width="11.42578125" style="208"/>
    <col min="9473" max="9473" width="53.5703125" style="208" customWidth="1"/>
    <col min="9474" max="9474" width="14.42578125" style="208" customWidth="1"/>
    <col min="9475" max="9475" width="16.42578125" style="208" customWidth="1"/>
    <col min="9476" max="9476" width="14.42578125" style="208" customWidth="1"/>
    <col min="9477" max="9477" width="9.140625" style="208" customWidth="1"/>
    <col min="9478" max="9478" width="14.42578125" style="208" customWidth="1"/>
    <col min="9479" max="9479" width="16.42578125" style="208" customWidth="1"/>
    <col min="9480" max="9480" width="14.42578125" style="208" customWidth="1"/>
    <col min="9481" max="9481" width="7.5703125" style="208" customWidth="1"/>
    <col min="9482" max="9482" width="14.42578125" style="208" customWidth="1"/>
    <col min="9483" max="9483" width="16.42578125" style="208" customWidth="1"/>
    <col min="9484" max="9484" width="14.42578125" style="208" customWidth="1"/>
    <col min="9485" max="9485" width="9.140625" style="208" customWidth="1"/>
    <col min="9486" max="9728" width="11.42578125" style="208"/>
    <col min="9729" max="9729" width="53.5703125" style="208" customWidth="1"/>
    <col min="9730" max="9730" width="14.42578125" style="208" customWidth="1"/>
    <col min="9731" max="9731" width="16.42578125" style="208" customWidth="1"/>
    <col min="9732" max="9732" width="14.42578125" style="208" customWidth="1"/>
    <col min="9733" max="9733" width="9.140625" style="208" customWidth="1"/>
    <col min="9734" max="9734" width="14.42578125" style="208" customWidth="1"/>
    <col min="9735" max="9735" width="16.42578125" style="208" customWidth="1"/>
    <col min="9736" max="9736" width="14.42578125" style="208" customWidth="1"/>
    <col min="9737" max="9737" width="7.5703125" style="208" customWidth="1"/>
    <col min="9738" max="9738" width="14.42578125" style="208" customWidth="1"/>
    <col min="9739" max="9739" width="16.42578125" style="208" customWidth="1"/>
    <col min="9740" max="9740" width="14.42578125" style="208" customWidth="1"/>
    <col min="9741" max="9741" width="9.140625" style="208" customWidth="1"/>
    <col min="9742" max="9984" width="11.42578125" style="208"/>
    <col min="9985" max="9985" width="53.5703125" style="208" customWidth="1"/>
    <col min="9986" max="9986" width="14.42578125" style="208" customWidth="1"/>
    <col min="9987" max="9987" width="16.42578125" style="208" customWidth="1"/>
    <col min="9988" max="9988" width="14.42578125" style="208" customWidth="1"/>
    <col min="9989" max="9989" width="9.140625" style="208" customWidth="1"/>
    <col min="9990" max="9990" width="14.42578125" style="208" customWidth="1"/>
    <col min="9991" max="9991" width="16.42578125" style="208" customWidth="1"/>
    <col min="9992" max="9992" width="14.42578125" style="208" customWidth="1"/>
    <col min="9993" max="9993" width="7.5703125" style="208" customWidth="1"/>
    <col min="9994" max="9994" width="14.42578125" style="208" customWidth="1"/>
    <col min="9995" max="9995" width="16.42578125" style="208" customWidth="1"/>
    <col min="9996" max="9996" width="14.42578125" style="208" customWidth="1"/>
    <col min="9997" max="9997" width="9.140625" style="208" customWidth="1"/>
    <col min="9998" max="10240" width="11.42578125" style="208"/>
    <col min="10241" max="10241" width="53.5703125" style="208" customWidth="1"/>
    <col min="10242" max="10242" width="14.42578125" style="208" customWidth="1"/>
    <col min="10243" max="10243" width="16.42578125" style="208" customWidth="1"/>
    <col min="10244" max="10244" width="14.42578125" style="208" customWidth="1"/>
    <col min="10245" max="10245" width="9.140625" style="208" customWidth="1"/>
    <col min="10246" max="10246" width="14.42578125" style="208" customWidth="1"/>
    <col min="10247" max="10247" width="16.42578125" style="208" customWidth="1"/>
    <col min="10248" max="10248" width="14.42578125" style="208" customWidth="1"/>
    <col min="10249" max="10249" width="7.5703125" style="208" customWidth="1"/>
    <col min="10250" max="10250" width="14.42578125" style="208" customWidth="1"/>
    <col min="10251" max="10251" width="16.42578125" style="208" customWidth="1"/>
    <col min="10252" max="10252" width="14.42578125" style="208" customWidth="1"/>
    <col min="10253" max="10253" width="9.140625" style="208" customWidth="1"/>
    <col min="10254" max="10496" width="11.42578125" style="208"/>
    <col min="10497" max="10497" width="53.5703125" style="208" customWidth="1"/>
    <col min="10498" max="10498" width="14.42578125" style="208" customWidth="1"/>
    <col min="10499" max="10499" width="16.42578125" style="208" customWidth="1"/>
    <col min="10500" max="10500" width="14.42578125" style="208" customWidth="1"/>
    <col min="10501" max="10501" width="9.140625" style="208" customWidth="1"/>
    <col min="10502" max="10502" width="14.42578125" style="208" customWidth="1"/>
    <col min="10503" max="10503" width="16.42578125" style="208" customWidth="1"/>
    <col min="10504" max="10504" width="14.42578125" style="208" customWidth="1"/>
    <col min="10505" max="10505" width="7.5703125" style="208" customWidth="1"/>
    <col min="10506" max="10506" width="14.42578125" style="208" customWidth="1"/>
    <col min="10507" max="10507" width="16.42578125" style="208" customWidth="1"/>
    <col min="10508" max="10508" width="14.42578125" style="208" customWidth="1"/>
    <col min="10509" max="10509" width="9.140625" style="208" customWidth="1"/>
    <col min="10510" max="10752" width="11.42578125" style="208"/>
    <col min="10753" max="10753" width="53.5703125" style="208" customWidth="1"/>
    <col min="10754" max="10754" width="14.42578125" style="208" customWidth="1"/>
    <col min="10755" max="10755" width="16.42578125" style="208" customWidth="1"/>
    <col min="10756" max="10756" width="14.42578125" style="208" customWidth="1"/>
    <col min="10757" max="10757" width="9.140625" style="208" customWidth="1"/>
    <col min="10758" max="10758" width="14.42578125" style="208" customWidth="1"/>
    <col min="10759" max="10759" width="16.42578125" style="208" customWidth="1"/>
    <col min="10760" max="10760" width="14.42578125" style="208" customWidth="1"/>
    <col min="10761" max="10761" width="7.5703125" style="208" customWidth="1"/>
    <col min="10762" max="10762" width="14.42578125" style="208" customWidth="1"/>
    <col min="10763" max="10763" width="16.42578125" style="208" customWidth="1"/>
    <col min="10764" max="10764" width="14.42578125" style="208" customWidth="1"/>
    <col min="10765" max="10765" width="9.140625" style="208" customWidth="1"/>
    <col min="10766" max="11008" width="11.42578125" style="208"/>
    <col min="11009" max="11009" width="53.5703125" style="208" customWidth="1"/>
    <col min="11010" max="11010" width="14.42578125" style="208" customWidth="1"/>
    <col min="11011" max="11011" width="16.42578125" style="208" customWidth="1"/>
    <col min="11012" max="11012" width="14.42578125" style="208" customWidth="1"/>
    <col min="11013" max="11013" width="9.140625" style="208" customWidth="1"/>
    <col min="11014" max="11014" width="14.42578125" style="208" customWidth="1"/>
    <col min="11015" max="11015" width="16.42578125" style="208" customWidth="1"/>
    <col min="11016" max="11016" width="14.42578125" style="208" customWidth="1"/>
    <col min="11017" max="11017" width="7.5703125" style="208" customWidth="1"/>
    <col min="11018" max="11018" width="14.42578125" style="208" customWidth="1"/>
    <col min="11019" max="11019" width="16.42578125" style="208" customWidth="1"/>
    <col min="11020" max="11020" width="14.42578125" style="208" customWidth="1"/>
    <col min="11021" max="11021" width="9.140625" style="208" customWidth="1"/>
    <col min="11022" max="11264" width="11.42578125" style="208"/>
    <col min="11265" max="11265" width="53.5703125" style="208" customWidth="1"/>
    <col min="11266" max="11266" width="14.42578125" style="208" customWidth="1"/>
    <col min="11267" max="11267" width="16.42578125" style="208" customWidth="1"/>
    <col min="11268" max="11268" width="14.42578125" style="208" customWidth="1"/>
    <col min="11269" max="11269" width="9.140625" style="208" customWidth="1"/>
    <col min="11270" max="11270" width="14.42578125" style="208" customWidth="1"/>
    <col min="11271" max="11271" width="16.42578125" style="208" customWidth="1"/>
    <col min="11272" max="11272" width="14.42578125" style="208" customWidth="1"/>
    <col min="11273" max="11273" width="7.5703125" style="208" customWidth="1"/>
    <col min="11274" max="11274" width="14.42578125" style="208" customWidth="1"/>
    <col min="11275" max="11275" width="16.42578125" style="208" customWidth="1"/>
    <col min="11276" max="11276" width="14.42578125" style="208" customWidth="1"/>
    <col min="11277" max="11277" width="9.140625" style="208" customWidth="1"/>
    <col min="11278" max="11520" width="11.42578125" style="208"/>
    <col min="11521" max="11521" width="53.5703125" style="208" customWidth="1"/>
    <col min="11522" max="11522" width="14.42578125" style="208" customWidth="1"/>
    <col min="11523" max="11523" width="16.42578125" style="208" customWidth="1"/>
    <col min="11524" max="11524" width="14.42578125" style="208" customWidth="1"/>
    <col min="11525" max="11525" width="9.140625" style="208" customWidth="1"/>
    <col min="11526" max="11526" width="14.42578125" style="208" customWidth="1"/>
    <col min="11527" max="11527" width="16.42578125" style="208" customWidth="1"/>
    <col min="11528" max="11528" width="14.42578125" style="208" customWidth="1"/>
    <col min="11529" max="11529" width="7.5703125" style="208" customWidth="1"/>
    <col min="11530" max="11530" width="14.42578125" style="208" customWidth="1"/>
    <col min="11531" max="11531" width="16.42578125" style="208" customWidth="1"/>
    <col min="11532" max="11532" width="14.42578125" style="208" customWidth="1"/>
    <col min="11533" max="11533" width="9.140625" style="208" customWidth="1"/>
    <col min="11534" max="11776" width="11.42578125" style="208"/>
    <col min="11777" max="11777" width="53.5703125" style="208" customWidth="1"/>
    <col min="11778" max="11778" width="14.42578125" style="208" customWidth="1"/>
    <col min="11779" max="11779" width="16.42578125" style="208" customWidth="1"/>
    <col min="11780" max="11780" width="14.42578125" style="208" customWidth="1"/>
    <col min="11781" max="11781" width="9.140625" style="208" customWidth="1"/>
    <col min="11782" max="11782" width="14.42578125" style="208" customWidth="1"/>
    <col min="11783" max="11783" width="16.42578125" style="208" customWidth="1"/>
    <col min="11784" max="11784" width="14.42578125" style="208" customWidth="1"/>
    <col min="11785" max="11785" width="7.5703125" style="208" customWidth="1"/>
    <col min="11786" max="11786" width="14.42578125" style="208" customWidth="1"/>
    <col min="11787" max="11787" width="16.42578125" style="208" customWidth="1"/>
    <col min="11788" max="11788" width="14.42578125" style="208" customWidth="1"/>
    <col min="11789" max="11789" width="9.140625" style="208" customWidth="1"/>
    <col min="11790" max="12032" width="11.42578125" style="208"/>
    <col min="12033" max="12033" width="53.5703125" style="208" customWidth="1"/>
    <col min="12034" max="12034" width="14.42578125" style="208" customWidth="1"/>
    <col min="12035" max="12035" width="16.42578125" style="208" customWidth="1"/>
    <col min="12036" max="12036" width="14.42578125" style="208" customWidth="1"/>
    <col min="12037" max="12037" width="9.140625" style="208" customWidth="1"/>
    <col min="12038" max="12038" width="14.42578125" style="208" customWidth="1"/>
    <col min="12039" max="12039" width="16.42578125" style="208" customWidth="1"/>
    <col min="12040" max="12040" width="14.42578125" style="208" customWidth="1"/>
    <col min="12041" max="12041" width="7.5703125" style="208" customWidth="1"/>
    <col min="12042" max="12042" width="14.42578125" style="208" customWidth="1"/>
    <col min="12043" max="12043" width="16.42578125" style="208" customWidth="1"/>
    <col min="12044" max="12044" width="14.42578125" style="208" customWidth="1"/>
    <col min="12045" max="12045" width="9.140625" style="208" customWidth="1"/>
    <col min="12046" max="12288" width="11.42578125" style="208"/>
    <col min="12289" max="12289" width="53.5703125" style="208" customWidth="1"/>
    <col min="12290" max="12290" width="14.42578125" style="208" customWidth="1"/>
    <col min="12291" max="12291" width="16.42578125" style="208" customWidth="1"/>
    <col min="12292" max="12292" width="14.42578125" style="208" customWidth="1"/>
    <col min="12293" max="12293" width="9.140625" style="208" customWidth="1"/>
    <col min="12294" max="12294" width="14.42578125" style="208" customWidth="1"/>
    <col min="12295" max="12295" width="16.42578125" style="208" customWidth="1"/>
    <col min="12296" max="12296" width="14.42578125" style="208" customWidth="1"/>
    <col min="12297" max="12297" width="7.5703125" style="208" customWidth="1"/>
    <col min="12298" max="12298" width="14.42578125" style="208" customWidth="1"/>
    <col min="12299" max="12299" width="16.42578125" style="208" customWidth="1"/>
    <col min="12300" max="12300" width="14.42578125" style="208" customWidth="1"/>
    <col min="12301" max="12301" width="9.140625" style="208" customWidth="1"/>
    <col min="12302" max="12544" width="11.42578125" style="208"/>
    <col min="12545" max="12545" width="53.5703125" style="208" customWidth="1"/>
    <col min="12546" max="12546" width="14.42578125" style="208" customWidth="1"/>
    <col min="12547" max="12547" width="16.42578125" style="208" customWidth="1"/>
    <col min="12548" max="12548" width="14.42578125" style="208" customWidth="1"/>
    <col min="12549" max="12549" width="9.140625" style="208" customWidth="1"/>
    <col min="12550" max="12550" width="14.42578125" style="208" customWidth="1"/>
    <col min="12551" max="12551" width="16.42578125" style="208" customWidth="1"/>
    <col min="12552" max="12552" width="14.42578125" style="208" customWidth="1"/>
    <col min="12553" max="12553" width="7.5703125" style="208" customWidth="1"/>
    <col min="12554" max="12554" width="14.42578125" style="208" customWidth="1"/>
    <col min="12555" max="12555" width="16.42578125" style="208" customWidth="1"/>
    <col min="12556" max="12556" width="14.42578125" style="208" customWidth="1"/>
    <col min="12557" max="12557" width="9.140625" style="208" customWidth="1"/>
    <col min="12558" max="12800" width="11.42578125" style="208"/>
    <col min="12801" max="12801" width="53.5703125" style="208" customWidth="1"/>
    <col min="12802" max="12802" width="14.42578125" style="208" customWidth="1"/>
    <col min="12803" max="12803" width="16.42578125" style="208" customWidth="1"/>
    <col min="12804" max="12804" width="14.42578125" style="208" customWidth="1"/>
    <col min="12805" max="12805" width="9.140625" style="208" customWidth="1"/>
    <col min="12806" max="12806" width="14.42578125" style="208" customWidth="1"/>
    <col min="12807" max="12807" width="16.42578125" style="208" customWidth="1"/>
    <col min="12808" max="12808" width="14.42578125" style="208" customWidth="1"/>
    <col min="12809" max="12809" width="7.5703125" style="208" customWidth="1"/>
    <col min="12810" max="12810" width="14.42578125" style="208" customWidth="1"/>
    <col min="12811" max="12811" width="16.42578125" style="208" customWidth="1"/>
    <col min="12812" max="12812" width="14.42578125" style="208" customWidth="1"/>
    <col min="12813" max="12813" width="9.140625" style="208" customWidth="1"/>
    <col min="12814" max="13056" width="11.42578125" style="208"/>
    <col min="13057" max="13057" width="53.5703125" style="208" customWidth="1"/>
    <col min="13058" max="13058" width="14.42578125" style="208" customWidth="1"/>
    <col min="13059" max="13059" width="16.42578125" style="208" customWidth="1"/>
    <col min="13060" max="13060" width="14.42578125" style="208" customWidth="1"/>
    <col min="13061" max="13061" width="9.140625" style="208" customWidth="1"/>
    <col min="13062" max="13062" width="14.42578125" style="208" customWidth="1"/>
    <col min="13063" max="13063" width="16.42578125" style="208" customWidth="1"/>
    <col min="13064" max="13064" width="14.42578125" style="208" customWidth="1"/>
    <col min="13065" max="13065" width="7.5703125" style="208" customWidth="1"/>
    <col min="13066" max="13066" width="14.42578125" style="208" customWidth="1"/>
    <col min="13067" max="13067" width="16.42578125" style="208" customWidth="1"/>
    <col min="13068" max="13068" width="14.42578125" style="208" customWidth="1"/>
    <col min="13069" max="13069" width="9.140625" style="208" customWidth="1"/>
    <col min="13070" max="13312" width="11.42578125" style="208"/>
    <col min="13313" max="13313" width="53.5703125" style="208" customWidth="1"/>
    <col min="13314" max="13314" width="14.42578125" style="208" customWidth="1"/>
    <col min="13315" max="13315" width="16.42578125" style="208" customWidth="1"/>
    <col min="13316" max="13316" width="14.42578125" style="208" customWidth="1"/>
    <col min="13317" max="13317" width="9.140625" style="208" customWidth="1"/>
    <col min="13318" max="13318" width="14.42578125" style="208" customWidth="1"/>
    <col min="13319" max="13319" width="16.42578125" style="208" customWidth="1"/>
    <col min="13320" max="13320" width="14.42578125" style="208" customWidth="1"/>
    <col min="13321" max="13321" width="7.5703125" style="208" customWidth="1"/>
    <col min="13322" max="13322" width="14.42578125" style="208" customWidth="1"/>
    <col min="13323" max="13323" width="16.42578125" style="208" customWidth="1"/>
    <col min="13324" max="13324" width="14.42578125" style="208" customWidth="1"/>
    <col min="13325" max="13325" width="9.140625" style="208" customWidth="1"/>
    <col min="13326" max="13568" width="11.42578125" style="208"/>
    <col min="13569" max="13569" width="53.5703125" style="208" customWidth="1"/>
    <col min="13570" max="13570" width="14.42578125" style="208" customWidth="1"/>
    <col min="13571" max="13571" width="16.42578125" style="208" customWidth="1"/>
    <col min="13572" max="13572" width="14.42578125" style="208" customWidth="1"/>
    <col min="13573" max="13573" width="9.140625" style="208" customWidth="1"/>
    <col min="13574" max="13574" width="14.42578125" style="208" customWidth="1"/>
    <col min="13575" max="13575" width="16.42578125" style="208" customWidth="1"/>
    <col min="13576" max="13576" width="14.42578125" style="208" customWidth="1"/>
    <col min="13577" max="13577" width="7.5703125" style="208" customWidth="1"/>
    <col min="13578" max="13578" width="14.42578125" style="208" customWidth="1"/>
    <col min="13579" max="13579" width="16.42578125" style="208" customWidth="1"/>
    <col min="13580" max="13580" width="14.42578125" style="208" customWidth="1"/>
    <col min="13581" max="13581" width="9.140625" style="208" customWidth="1"/>
    <col min="13582" max="13824" width="11.42578125" style="208"/>
    <col min="13825" max="13825" width="53.5703125" style="208" customWidth="1"/>
    <col min="13826" max="13826" width="14.42578125" style="208" customWidth="1"/>
    <col min="13827" max="13827" width="16.42578125" style="208" customWidth="1"/>
    <col min="13828" max="13828" width="14.42578125" style="208" customWidth="1"/>
    <col min="13829" max="13829" width="9.140625" style="208" customWidth="1"/>
    <col min="13830" max="13830" width="14.42578125" style="208" customWidth="1"/>
    <col min="13831" max="13831" width="16.42578125" style="208" customWidth="1"/>
    <col min="13832" max="13832" width="14.42578125" style="208" customWidth="1"/>
    <col min="13833" max="13833" width="7.5703125" style="208" customWidth="1"/>
    <col min="13834" max="13834" width="14.42578125" style="208" customWidth="1"/>
    <col min="13835" max="13835" width="16.42578125" style="208" customWidth="1"/>
    <col min="13836" max="13836" width="14.42578125" style="208" customWidth="1"/>
    <col min="13837" max="13837" width="9.140625" style="208" customWidth="1"/>
    <col min="13838" max="14080" width="11.42578125" style="208"/>
    <col min="14081" max="14081" width="53.5703125" style="208" customWidth="1"/>
    <col min="14082" max="14082" width="14.42578125" style="208" customWidth="1"/>
    <col min="14083" max="14083" width="16.42578125" style="208" customWidth="1"/>
    <col min="14084" max="14084" width="14.42578125" style="208" customWidth="1"/>
    <col min="14085" max="14085" width="9.140625" style="208" customWidth="1"/>
    <col min="14086" max="14086" width="14.42578125" style="208" customWidth="1"/>
    <col min="14087" max="14087" width="16.42578125" style="208" customWidth="1"/>
    <col min="14088" max="14088" width="14.42578125" style="208" customWidth="1"/>
    <col min="14089" max="14089" width="7.5703125" style="208" customWidth="1"/>
    <col min="14090" max="14090" width="14.42578125" style="208" customWidth="1"/>
    <col min="14091" max="14091" width="16.42578125" style="208" customWidth="1"/>
    <col min="14092" max="14092" width="14.42578125" style="208" customWidth="1"/>
    <col min="14093" max="14093" width="9.140625" style="208" customWidth="1"/>
    <col min="14094" max="14336" width="11.42578125" style="208"/>
    <col min="14337" max="14337" width="53.5703125" style="208" customWidth="1"/>
    <col min="14338" max="14338" width="14.42578125" style="208" customWidth="1"/>
    <col min="14339" max="14339" width="16.42578125" style="208" customWidth="1"/>
    <col min="14340" max="14340" width="14.42578125" style="208" customWidth="1"/>
    <col min="14341" max="14341" width="9.140625" style="208" customWidth="1"/>
    <col min="14342" max="14342" width="14.42578125" style="208" customWidth="1"/>
    <col min="14343" max="14343" width="16.42578125" style="208" customWidth="1"/>
    <col min="14344" max="14344" width="14.42578125" style="208" customWidth="1"/>
    <col min="14345" max="14345" width="7.5703125" style="208" customWidth="1"/>
    <col min="14346" max="14346" width="14.42578125" style="208" customWidth="1"/>
    <col min="14347" max="14347" width="16.42578125" style="208" customWidth="1"/>
    <col min="14348" max="14348" width="14.42578125" style="208" customWidth="1"/>
    <col min="14349" max="14349" width="9.140625" style="208" customWidth="1"/>
    <col min="14350" max="14592" width="11.42578125" style="208"/>
    <col min="14593" max="14593" width="53.5703125" style="208" customWidth="1"/>
    <col min="14594" max="14594" width="14.42578125" style="208" customWidth="1"/>
    <col min="14595" max="14595" width="16.42578125" style="208" customWidth="1"/>
    <col min="14596" max="14596" width="14.42578125" style="208" customWidth="1"/>
    <col min="14597" max="14597" width="9.140625" style="208" customWidth="1"/>
    <col min="14598" max="14598" width="14.42578125" style="208" customWidth="1"/>
    <col min="14599" max="14599" width="16.42578125" style="208" customWidth="1"/>
    <col min="14600" max="14600" width="14.42578125" style="208" customWidth="1"/>
    <col min="14601" max="14601" width="7.5703125" style="208" customWidth="1"/>
    <col min="14602" max="14602" width="14.42578125" style="208" customWidth="1"/>
    <col min="14603" max="14603" width="16.42578125" style="208" customWidth="1"/>
    <col min="14604" max="14604" width="14.42578125" style="208" customWidth="1"/>
    <col min="14605" max="14605" width="9.140625" style="208" customWidth="1"/>
    <col min="14606" max="14848" width="11.42578125" style="208"/>
    <col min="14849" max="14849" width="53.5703125" style="208" customWidth="1"/>
    <col min="14850" max="14850" width="14.42578125" style="208" customWidth="1"/>
    <col min="14851" max="14851" width="16.42578125" style="208" customWidth="1"/>
    <col min="14852" max="14852" width="14.42578125" style="208" customWidth="1"/>
    <col min="14853" max="14853" width="9.140625" style="208" customWidth="1"/>
    <col min="14854" max="14854" width="14.42578125" style="208" customWidth="1"/>
    <col min="14855" max="14855" width="16.42578125" style="208" customWidth="1"/>
    <col min="14856" max="14856" width="14.42578125" style="208" customWidth="1"/>
    <col min="14857" max="14857" width="7.5703125" style="208" customWidth="1"/>
    <col min="14858" max="14858" width="14.42578125" style="208" customWidth="1"/>
    <col min="14859" max="14859" width="16.42578125" style="208" customWidth="1"/>
    <col min="14860" max="14860" width="14.42578125" style="208" customWidth="1"/>
    <col min="14861" max="14861" width="9.140625" style="208" customWidth="1"/>
    <col min="14862" max="15104" width="11.42578125" style="208"/>
    <col min="15105" max="15105" width="53.5703125" style="208" customWidth="1"/>
    <col min="15106" max="15106" width="14.42578125" style="208" customWidth="1"/>
    <col min="15107" max="15107" width="16.42578125" style="208" customWidth="1"/>
    <col min="15108" max="15108" width="14.42578125" style="208" customWidth="1"/>
    <col min="15109" max="15109" width="9.140625" style="208" customWidth="1"/>
    <col min="15110" max="15110" width="14.42578125" style="208" customWidth="1"/>
    <col min="15111" max="15111" width="16.42578125" style="208" customWidth="1"/>
    <col min="15112" max="15112" width="14.42578125" style="208" customWidth="1"/>
    <col min="15113" max="15113" width="7.5703125" style="208" customWidth="1"/>
    <col min="15114" max="15114" width="14.42578125" style="208" customWidth="1"/>
    <col min="15115" max="15115" width="16.42578125" style="208" customWidth="1"/>
    <col min="15116" max="15116" width="14.42578125" style="208" customWidth="1"/>
    <col min="15117" max="15117" width="9.140625" style="208" customWidth="1"/>
    <col min="15118" max="15360" width="11.42578125" style="208"/>
    <col min="15361" max="15361" width="53.5703125" style="208" customWidth="1"/>
    <col min="15362" max="15362" width="14.42578125" style="208" customWidth="1"/>
    <col min="15363" max="15363" width="16.42578125" style="208" customWidth="1"/>
    <col min="15364" max="15364" width="14.42578125" style="208" customWidth="1"/>
    <col min="15365" max="15365" width="9.140625" style="208" customWidth="1"/>
    <col min="15366" max="15366" width="14.42578125" style="208" customWidth="1"/>
    <col min="15367" max="15367" width="16.42578125" style="208" customWidth="1"/>
    <col min="15368" max="15368" width="14.42578125" style="208" customWidth="1"/>
    <col min="15369" max="15369" width="7.5703125" style="208" customWidth="1"/>
    <col min="15370" max="15370" width="14.42578125" style="208" customWidth="1"/>
    <col min="15371" max="15371" width="16.42578125" style="208" customWidth="1"/>
    <col min="15372" max="15372" width="14.42578125" style="208" customWidth="1"/>
    <col min="15373" max="15373" width="9.140625" style="208" customWidth="1"/>
    <col min="15374" max="15616" width="11.42578125" style="208"/>
    <col min="15617" max="15617" width="53.5703125" style="208" customWidth="1"/>
    <col min="15618" max="15618" width="14.42578125" style="208" customWidth="1"/>
    <col min="15619" max="15619" width="16.42578125" style="208" customWidth="1"/>
    <col min="15620" max="15620" width="14.42578125" style="208" customWidth="1"/>
    <col min="15621" max="15621" width="9.140625" style="208" customWidth="1"/>
    <col min="15622" max="15622" width="14.42578125" style="208" customWidth="1"/>
    <col min="15623" max="15623" width="16.42578125" style="208" customWidth="1"/>
    <col min="15624" max="15624" width="14.42578125" style="208" customWidth="1"/>
    <col min="15625" max="15625" width="7.5703125" style="208" customWidth="1"/>
    <col min="15626" max="15626" width="14.42578125" style="208" customWidth="1"/>
    <col min="15627" max="15627" width="16.42578125" style="208" customWidth="1"/>
    <col min="15628" max="15628" width="14.42578125" style="208" customWidth="1"/>
    <col min="15629" max="15629" width="9.140625" style="208" customWidth="1"/>
    <col min="15630" max="15872" width="11.42578125" style="208"/>
    <col min="15873" max="15873" width="53.5703125" style="208" customWidth="1"/>
    <col min="15874" max="15874" width="14.42578125" style="208" customWidth="1"/>
    <col min="15875" max="15875" width="16.42578125" style="208" customWidth="1"/>
    <col min="15876" max="15876" width="14.42578125" style="208" customWidth="1"/>
    <col min="15877" max="15877" width="9.140625" style="208" customWidth="1"/>
    <col min="15878" max="15878" width="14.42578125" style="208" customWidth="1"/>
    <col min="15879" max="15879" width="16.42578125" style="208" customWidth="1"/>
    <col min="15880" max="15880" width="14.42578125" style="208" customWidth="1"/>
    <col min="15881" max="15881" width="7.5703125" style="208" customWidth="1"/>
    <col min="15882" max="15882" width="14.42578125" style="208" customWidth="1"/>
    <col min="15883" max="15883" width="16.42578125" style="208" customWidth="1"/>
    <col min="15884" max="15884" width="14.42578125" style="208" customWidth="1"/>
    <col min="15885" max="15885" width="9.140625" style="208" customWidth="1"/>
    <col min="15886" max="16128" width="11.42578125" style="208"/>
    <col min="16129" max="16129" width="53.5703125" style="208" customWidth="1"/>
    <col min="16130" max="16130" width="14.42578125" style="208" customWidth="1"/>
    <col min="16131" max="16131" width="16.42578125" style="208" customWidth="1"/>
    <col min="16132" max="16132" width="14.42578125" style="208" customWidth="1"/>
    <col min="16133" max="16133" width="9.140625" style="208" customWidth="1"/>
    <col min="16134" max="16134" width="14.42578125" style="208" customWidth="1"/>
    <col min="16135" max="16135" width="16.42578125" style="208" customWidth="1"/>
    <col min="16136" max="16136" width="14.42578125" style="208" customWidth="1"/>
    <col min="16137" max="16137" width="7.5703125" style="208" customWidth="1"/>
    <col min="16138" max="16138" width="14.42578125" style="208" customWidth="1"/>
    <col min="16139" max="16139" width="16.42578125" style="208" customWidth="1"/>
    <col min="16140" max="16140" width="14.42578125" style="208" customWidth="1"/>
    <col min="16141" max="16141" width="9.140625" style="208" customWidth="1"/>
    <col min="16142" max="16384" width="11.42578125" style="208"/>
  </cols>
  <sheetData>
    <row r="1" spans="1:13" s="236" customFormat="1" ht="30" customHeight="1">
      <c r="A1" s="519" t="s">
        <v>749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</row>
    <row r="2" spans="1:13" s="236" customFormat="1" ht="15" customHeight="1">
      <c r="A2" s="520" t="s">
        <v>624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</row>
    <row r="4" spans="1:13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</row>
    <row r="5" spans="1:13" ht="15" customHeight="1">
      <c r="A5" s="210"/>
      <c r="B5" s="234"/>
      <c r="C5" s="234"/>
      <c r="D5" s="184"/>
      <c r="E5" s="184"/>
      <c r="F5" s="184"/>
      <c r="G5" s="184"/>
      <c r="H5" s="234"/>
      <c r="I5" s="184"/>
      <c r="J5" s="184"/>
      <c r="K5" s="184"/>
      <c r="L5" s="234"/>
      <c r="M5" s="184"/>
    </row>
    <row r="6" spans="1:13" s="265" customFormat="1" ht="15" customHeight="1">
      <c r="A6" s="251"/>
      <c r="B6" s="523" t="s">
        <v>82</v>
      </c>
      <c r="C6" s="523"/>
      <c r="D6" s="523"/>
      <c r="E6" s="523"/>
      <c r="F6" s="523" t="s">
        <v>83</v>
      </c>
      <c r="G6" s="523"/>
      <c r="H6" s="523"/>
      <c r="I6" s="523"/>
      <c r="J6" s="523" t="s">
        <v>72</v>
      </c>
      <c r="K6" s="523"/>
      <c r="L6" s="523"/>
      <c r="M6" s="523"/>
    </row>
    <row r="7" spans="1:13" s="266" customFormat="1" ht="15" customHeight="1">
      <c r="A7" s="253" t="s">
        <v>601</v>
      </c>
      <c r="B7" s="254" t="s">
        <v>610</v>
      </c>
      <c r="C7" s="255" t="s">
        <v>611</v>
      </c>
      <c r="D7" s="254" t="s">
        <v>612</v>
      </c>
      <c r="E7" s="254" t="s">
        <v>72</v>
      </c>
      <c r="F7" s="254" t="s">
        <v>610</v>
      </c>
      <c r="G7" s="254" t="s">
        <v>611</v>
      </c>
      <c r="H7" s="255" t="s">
        <v>612</v>
      </c>
      <c r="I7" s="254" t="s">
        <v>72</v>
      </c>
      <c r="J7" s="254" t="s">
        <v>610</v>
      </c>
      <c r="K7" s="254" t="s">
        <v>611</v>
      </c>
      <c r="L7" s="255" t="s">
        <v>612</v>
      </c>
      <c r="M7" s="254" t="s">
        <v>72</v>
      </c>
    </row>
    <row r="8" spans="1:13" s="267" customFormat="1" ht="15" customHeight="1">
      <c r="A8" s="264" t="s">
        <v>577</v>
      </c>
      <c r="B8" s="258">
        <v>8.3339099999999995</v>
      </c>
      <c r="C8" s="258">
        <v>100746.66164000001</v>
      </c>
      <c r="D8" s="258">
        <v>791520.79662000004</v>
      </c>
      <c r="E8" s="258">
        <v>892275.79216999991</v>
      </c>
      <c r="F8" s="258">
        <v>25.00001</v>
      </c>
      <c r="G8" s="258">
        <v>6097.9562400000004</v>
      </c>
      <c r="H8" s="258">
        <v>74393.638849999988</v>
      </c>
      <c r="I8" s="258">
        <v>80516.595099999991</v>
      </c>
      <c r="J8" s="258">
        <v>140.74495000000002</v>
      </c>
      <c r="K8" s="258">
        <v>294927.11717000004</v>
      </c>
      <c r="L8" s="258">
        <v>1714245.1756500001</v>
      </c>
      <c r="M8" s="258">
        <v>2009313.0377700001</v>
      </c>
    </row>
    <row r="9" spans="1:13" s="267" customFormat="1" ht="15" customHeight="1">
      <c r="A9" s="264" t="s">
        <v>578</v>
      </c>
      <c r="B9" s="259">
        <v>0</v>
      </c>
      <c r="C9" s="259">
        <v>597.25464999999997</v>
      </c>
      <c r="D9" s="259">
        <v>8654.8531899999998</v>
      </c>
      <c r="E9" s="259">
        <v>9252.1078400000006</v>
      </c>
      <c r="F9" s="258">
        <v>2565.99604</v>
      </c>
      <c r="G9" s="258">
        <v>2017.4193500000001</v>
      </c>
      <c r="H9" s="258">
        <v>6002.7030500000001</v>
      </c>
      <c r="I9" s="258">
        <v>10586.11844</v>
      </c>
      <c r="J9" s="258">
        <v>2565.99604</v>
      </c>
      <c r="K9" s="258">
        <v>8032.1828800000003</v>
      </c>
      <c r="L9" s="258">
        <v>43785.233090000002</v>
      </c>
      <c r="M9" s="258">
        <v>54383.41201</v>
      </c>
    </row>
    <row r="10" spans="1:13" s="267" customFormat="1" ht="15" customHeight="1">
      <c r="A10" s="264" t="s">
        <v>579</v>
      </c>
      <c r="B10" s="259">
        <v>0</v>
      </c>
      <c r="C10" s="259">
        <v>0</v>
      </c>
      <c r="D10" s="259">
        <v>0</v>
      </c>
      <c r="E10" s="259">
        <v>0</v>
      </c>
      <c r="F10" s="258">
        <v>0</v>
      </c>
      <c r="G10" s="258">
        <v>0</v>
      </c>
      <c r="H10" s="258">
        <v>0</v>
      </c>
      <c r="I10" s="258">
        <v>0</v>
      </c>
      <c r="J10" s="258">
        <v>0</v>
      </c>
      <c r="K10" s="258">
        <v>0</v>
      </c>
      <c r="L10" s="258">
        <v>0</v>
      </c>
      <c r="M10" s="258">
        <v>0</v>
      </c>
    </row>
    <row r="11" spans="1:13" s="267" customFormat="1" ht="15" customHeight="1">
      <c r="A11" s="264" t="s">
        <v>580</v>
      </c>
      <c r="B11" s="258">
        <v>0</v>
      </c>
      <c r="C11" s="258">
        <v>0</v>
      </c>
      <c r="D11" s="258">
        <v>0</v>
      </c>
      <c r="E11" s="258">
        <v>0</v>
      </c>
      <c r="F11" s="258">
        <v>0</v>
      </c>
      <c r="G11" s="258">
        <v>0</v>
      </c>
      <c r="H11" s="258">
        <v>0</v>
      </c>
      <c r="I11" s="258">
        <v>0</v>
      </c>
      <c r="J11" s="258">
        <v>0</v>
      </c>
      <c r="K11" s="258">
        <v>0</v>
      </c>
      <c r="L11" s="258">
        <v>1341.9756</v>
      </c>
      <c r="M11" s="258">
        <v>1341.9756</v>
      </c>
    </row>
    <row r="12" spans="1:13" s="267" customFormat="1" ht="15" customHeight="1">
      <c r="A12" s="264" t="s">
        <v>581</v>
      </c>
      <c r="B12" s="258">
        <v>7948.4891900000002</v>
      </c>
      <c r="C12" s="258">
        <v>42581.879729999993</v>
      </c>
      <c r="D12" s="258">
        <v>205226.55666</v>
      </c>
      <c r="E12" s="258">
        <v>255756.92558000001</v>
      </c>
      <c r="F12" s="258">
        <v>0</v>
      </c>
      <c r="G12" s="258">
        <v>9823.1510299999991</v>
      </c>
      <c r="H12" s="258">
        <v>13006.44641</v>
      </c>
      <c r="I12" s="258">
        <v>22829.597440000001</v>
      </c>
      <c r="J12" s="258">
        <v>7963.7302199999995</v>
      </c>
      <c r="K12" s="258">
        <v>132914.60237000001</v>
      </c>
      <c r="L12" s="258">
        <v>459882.70906000002</v>
      </c>
      <c r="M12" s="258">
        <v>600761.04165000003</v>
      </c>
    </row>
    <row r="13" spans="1:13" s="267" customFormat="1" ht="15" customHeight="1">
      <c r="A13" s="264" t="s">
        <v>582</v>
      </c>
      <c r="B13" s="258">
        <v>0</v>
      </c>
      <c r="C13" s="258">
        <v>0</v>
      </c>
      <c r="D13" s="258">
        <v>0</v>
      </c>
      <c r="E13" s="258">
        <v>0</v>
      </c>
      <c r="F13" s="258">
        <v>0</v>
      </c>
      <c r="G13" s="258">
        <v>0</v>
      </c>
      <c r="H13" s="258">
        <v>0</v>
      </c>
      <c r="I13" s="258">
        <v>0</v>
      </c>
      <c r="J13" s="258">
        <v>0</v>
      </c>
      <c r="K13" s="258">
        <v>0</v>
      </c>
      <c r="L13" s="258">
        <v>0</v>
      </c>
      <c r="M13" s="258">
        <v>0</v>
      </c>
    </row>
    <row r="14" spans="1:13" s="267" customFormat="1" ht="15" customHeight="1">
      <c r="A14" s="264" t="s">
        <v>73</v>
      </c>
      <c r="B14" s="258">
        <v>0</v>
      </c>
      <c r="C14" s="258">
        <v>30279.341609999999</v>
      </c>
      <c r="D14" s="258">
        <v>50290.676820000001</v>
      </c>
      <c r="E14" s="258">
        <v>80570.018430000011</v>
      </c>
      <c r="F14" s="258">
        <v>0</v>
      </c>
      <c r="G14" s="258">
        <v>0</v>
      </c>
      <c r="H14" s="258">
        <v>0</v>
      </c>
      <c r="I14" s="258">
        <v>0</v>
      </c>
      <c r="J14" s="258">
        <v>0</v>
      </c>
      <c r="K14" s="258">
        <v>30279.341609999999</v>
      </c>
      <c r="L14" s="258">
        <v>50290.676820000001</v>
      </c>
      <c r="M14" s="258">
        <v>80570.018430000011</v>
      </c>
    </row>
    <row r="15" spans="1:13" s="267" customFormat="1" ht="15" customHeight="1">
      <c r="A15" s="264" t="s">
        <v>583</v>
      </c>
      <c r="B15" s="258">
        <v>0</v>
      </c>
      <c r="C15" s="258">
        <v>417.23984000000002</v>
      </c>
      <c r="D15" s="258">
        <v>70</v>
      </c>
      <c r="E15" s="258">
        <v>487.23984000000002</v>
      </c>
      <c r="F15" s="258">
        <v>0</v>
      </c>
      <c r="G15" s="258">
        <v>121.65085000000001</v>
      </c>
      <c r="H15" s="258">
        <v>66.818240000000003</v>
      </c>
      <c r="I15" s="258">
        <v>188.46908999999999</v>
      </c>
      <c r="J15" s="258">
        <v>0</v>
      </c>
      <c r="K15" s="258">
        <v>2219.4543599999997</v>
      </c>
      <c r="L15" s="258">
        <v>852.62558000000001</v>
      </c>
      <c r="M15" s="258">
        <v>3072.0799400000001</v>
      </c>
    </row>
    <row r="16" spans="1:13" s="267" customFormat="1" ht="15" customHeight="1">
      <c r="A16" s="264" t="s">
        <v>584</v>
      </c>
      <c r="B16" s="258">
        <v>0</v>
      </c>
      <c r="C16" s="258">
        <v>1228.1885</v>
      </c>
      <c r="D16" s="258">
        <v>9293.5787100000016</v>
      </c>
      <c r="E16" s="258">
        <v>10521.767210000002</v>
      </c>
      <c r="F16" s="258">
        <v>0</v>
      </c>
      <c r="G16" s="258">
        <v>842.73920999999996</v>
      </c>
      <c r="H16" s="258">
        <v>8389.3143800000016</v>
      </c>
      <c r="I16" s="258">
        <v>9232.0535899999995</v>
      </c>
      <c r="J16" s="258">
        <v>0</v>
      </c>
      <c r="K16" s="258">
        <v>4425.4554800000005</v>
      </c>
      <c r="L16" s="258">
        <v>43074.100659999996</v>
      </c>
      <c r="M16" s="258">
        <v>47499.556140000001</v>
      </c>
    </row>
    <row r="17" spans="1:13" s="267" customFormat="1" ht="15" customHeight="1">
      <c r="A17" s="264" t="s">
        <v>585</v>
      </c>
      <c r="B17" s="258">
        <v>0</v>
      </c>
      <c r="C17" s="258">
        <v>329.60996999999998</v>
      </c>
      <c r="D17" s="258">
        <v>3815.5535199999999</v>
      </c>
      <c r="E17" s="258">
        <v>4145.1634899999999</v>
      </c>
      <c r="F17" s="258">
        <v>0</v>
      </c>
      <c r="G17" s="258">
        <v>0</v>
      </c>
      <c r="H17" s="258">
        <v>10.3376</v>
      </c>
      <c r="I17" s="258">
        <v>10.3376</v>
      </c>
      <c r="J17" s="258">
        <v>10.66297</v>
      </c>
      <c r="K17" s="258">
        <v>2242.4042400000003</v>
      </c>
      <c r="L17" s="258">
        <v>19509.648379999999</v>
      </c>
      <c r="M17" s="258">
        <v>21762.71559</v>
      </c>
    </row>
    <row r="18" spans="1:13" s="267" customFormat="1" ht="15" customHeight="1">
      <c r="A18" s="264" t="s">
        <v>586</v>
      </c>
      <c r="B18" s="258">
        <v>0</v>
      </c>
      <c r="C18" s="258">
        <v>0</v>
      </c>
      <c r="D18" s="258">
        <v>0</v>
      </c>
      <c r="E18" s="258">
        <v>0</v>
      </c>
      <c r="F18" s="258">
        <v>0</v>
      </c>
      <c r="G18" s="258">
        <v>0</v>
      </c>
      <c r="H18" s="258">
        <v>0</v>
      </c>
      <c r="I18" s="258">
        <v>0</v>
      </c>
      <c r="J18" s="258">
        <v>0</v>
      </c>
      <c r="K18" s="258">
        <v>1356517.26514</v>
      </c>
      <c r="L18" s="258">
        <v>556434.75336720003</v>
      </c>
      <c r="M18" s="258">
        <v>1912952.0185072001</v>
      </c>
    </row>
    <row r="19" spans="1:13" s="267" customFormat="1" ht="15" customHeight="1">
      <c r="A19" s="264" t="s">
        <v>587</v>
      </c>
      <c r="B19" s="258">
        <v>0</v>
      </c>
      <c r="C19" s="258">
        <v>15</v>
      </c>
      <c r="D19" s="258">
        <v>0</v>
      </c>
      <c r="E19" s="258">
        <v>15</v>
      </c>
      <c r="F19" s="258">
        <v>0</v>
      </c>
      <c r="G19" s="258">
        <v>0</v>
      </c>
      <c r="H19" s="258">
        <v>0</v>
      </c>
      <c r="I19" s="258">
        <v>0</v>
      </c>
      <c r="J19" s="258">
        <v>0</v>
      </c>
      <c r="K19" s="258">
        <v>15</v>
      </c>
      <c r="L19" s="258">
        <v>164.28144</v>
      </c>
      <c r="M19" s="258">
        <v>179.28144</v>
      </c>
    </row>
    <row r="20" spans="1:13" s="267" customFormat="1" ht="15" customHeight="1">
      <c r="A20" s="264" t="s">
        <v>588</v>
      </c>
      <c r="B20" s="258">
        <v>0</v>
      </c>
      <c r="C20" s="258">
        <v>0</v>
      </c>
      <c r="D20" s="258">
        <v>0</v>
      </c>
      <c r="E20" s="258">
        <v>0</v>
      </c>
      <c r="F20" s="258">
        <v>0</v>
      </c>
      <c r="G20" s="258">
        <v>0</v>
      </c>
      <c r="H20" s="258">
        <v>0</v>
      </c>
      <c r="I20" s="258">
        <v>0</v>
      </c>
      <c r="J20" s="258">
        <v>0</v>
      </c>
      <c r="K20" s="258">
        <v>0</v>
      </c>
      <c r="L20" s="258">
        <v>0</v>
      </c>
      <c r="M20" s="258">
        <v>0</v>
      </c>
    </row>
    <row r="21" spans="1:13" s="267" customFormat="1" ht="15" customHeight="1">
      <c r="A21" s="264" t="s">
        <v>589</v>
      </c>
      <c r="B21" s="258">
        <v>0</v>
      </c>
      <c r="C21" s="258">
        <v>0</v>
      </c>
      <c r="D21" s="258">
        <v>0</v>
      </c>
      <c r="E21" s="258">
        <v>0</v>
      </c>
      <c r="F21" s="258">
        <v>0</v>
      </c>
      <c r="G21" s="258">
        <v>0</v>
      </c>
      <c r="H21" s="258">
        <v>0</v>
      </c>
      <c r="I21" s="258">
        <v>0</v>
      </c>
      <c r="J21" s="258">
        <v>0</v>
      </c>
      <c r="K21" s="258">
        <v>0</v>
      </c>
      <c r="L21" s="258">
        <v>0</v>
      </c>
      <c r="M21" s="258">
        <v>0</v>
      </c>
    </row>
    <row r="22" spans="1:13" s="267" customFormat="1" ht="15" customHeight="1">
      <c r="A22" s="264" t="s">
        <v>590</v>
      </c>
      <c r="B22" s="258">
        <v>0</v>
      </c>
      <c r="C22" s="258">
        <v>0</v>
      </c>
      <c r="D22" s="258">
        <v>0</v>
      </c>
      <c r="E22" s="258">
        <v>0</v>
      </c>
      <c r="F22" s="258">
        <v>0</v>
      </c>
      <c r="G22" s="258">
        <v>0</v>
      </c>
      <c r="H22" s="258">
        <v>0</v>
      </c>
      <c r="I22" s="258">
        <v>0</v>
      </c>
      <c r="J22" s="258">
        <v>0</v>
      </c>
      <c r="K22" s="258">
        <v>0</v>
      </c>
      <c r="L22" s="258">
        <v>62.017600000000002</v>
      </c>
      <c r="M22" s="258">
        <v>62.017600000000002</v>
      </c>
    </row>
    <row r="23" spans="1:13" s="267" customFormat="1" ht="15" customHeight="1">
      <c r="A23" s="264" t="s">
        <v>591</v>
      </c>
      <c r="B23" s="258">
        <v>0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0</v>
      </c>
      <c r="J23" s="258">
        <v>0</v>
      </c>
      <c r="K23" s="258">
        <v>0</v>
      </c>
      <c r="L23" s="258">
        <v>0</v>
      </c>
      <c r="M23" s="258">
        <v>0</v>
      </c>
    </row>
    <row r="24" spans="1:13" s="267" customFormat="1" ht="15" customHeight="1">
      <c r="A24" s="264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0</v>
      </c>
      <c r="I24" s="258">
        <v>0</v>
      </c>
      <c r="J24" s="258">
        <v>0</v>
      </c>
      <c r="K24" s="258">
        <v>0</v>
      </c>
      <c r="L24" s="258">
        <v>0</v>
      </c>
      <c r="M24" s="258">
        <v>0</v>
      </c>
    </row>
    <row r="25" spans="1:13" s="268" customFormat="1" ht="15" customHeight="1">
      <c r="A25" s="264" t="s">
        <v>593</v>
      </c>
      <c r="B25" s="258">
        <v>0</v>
      </c>
      <c r="C25" s="258">
        <v>0</v>
      </c>
      <c r="D25" s="258">
        <v>0</v>
      </c>
      <c r="E25" s="258">
        <v>0</v>
      </c>
      <c r="F25" s="258">
        <v>0</v>
      </c>
      <c r="G25" s="258">
        <v>0</v>
      </c>
      <c r="H25" s="258">
        <v>0</v>
      </c>
      <c r="I25" s="258">
        <v>0</v>
      </c>
      <c r="J25" s="258">
        <v>0</v>
      </c>
      <c r="K25" s="258">
        <v>0</v>
      </c>
      <c r="L25" s="258">
        <v>0</v>
      </c>
      <c r="M25" s="258">
        <v>0</v>
      </c>
    </row>
    <row r="26" spans="1:13" s="267" customFormat="1" ht="15" customHeight="1">
      <c r="A26" s="250" t="s">
        <v>613</v>
      </c>
      <c r="B26" s="260">
        <v>7956.8231000000005</v>
      </c>
      <c r="C26" s="260">
        <v>176195.17593999999</v>
      </c>
      <c r="D26" s="260">
        <v>1068872.0155200001</v>
      </c>
      <c r="E26" s="260">
        <v>1253024.0145599996</v>
      </c>
      <c r="F26" s="260">
        <v>2590.9960500000002</v>
      </c>
      <c r="G26" s="260">
        <v>18902.916680000002</v>
      </c>
      <c r="H26" s="260">
        <v>101869.25852999998</v>
      </c>
      <c r="I26" s="260">
        <v>123363.17125999999</v>
      </c>
      <c r="J26" s="260">
        <v>10681.134179999999</v>
      </c>
      <c r="K26" s="260">
        <v>1831572.8232500001</v>
      </c>
      <c r="L26" s="260">
        <v>2889643.1972472006</v>
      </c>
      <c r="M26" s="260">
        <v>4731897.1546772001</v>
      </c>
    </row>
    <row r="27" spans="1:13" ht="15" customHeight="1" thickBot="1">
      <c r="A27" s="222"/>
      <c r="B27" s="228"/>
      <c r="C27" s="224"/>
      <c r="D27" s="224"/>
      <c r="E27" s="224"/>
      <c r="F27" s="228"/>
      <c r="G27" s="228"/>
      <c r="H27" s="228"/>
      <c r="I27" s="228"/>
      <c r="J27" s="228"/>
      <c r="K27" s="228"/>
      <c r="L27" s="228"/>
      <c r="M27" s="228"/>
    </row>
    <row r="28" spans="1:13" ht="15" customHeight="1" thickTop="1">
      <c r="A28" s="206" t="s">
        <v>596</v>
      </c>
      <c r="B28" s="226"/>
      <c r="C28" s="216"/>
      <c r="D28" s="216"/>
      <c r="E28" s="216"/>
      <c r="F28" s="184"/>
      <c r="G28" s="184"/>
      <c r="H28" s="184"/>
      <c r="I28" s="184"/>
      <c r="J28" s="184"/>
      <c r="K28" s="184"/>
      <c r="L28" s="184"/>
      <c r="M28" s="184"/>
    </row>
    <row r="29" spans="1:13" ht="15" customHeight="1">
      <c r="A29" s="233"/>
      <c r="B29" s="215"/>
      <c r="C29" s="207"/>
      <c r="D29" s="207"/>
      <c r="E29" s="207"/>
      <c r="F29" s="184"/>
      <c r="G29" s="184"/>
      <c r="H29" s="184"/>
      <c r="I29" s="184"/>
      <c r="J29" s="184"/>
      <c r="K29" s="184"/>
      <c r="L29" s="184"/>
      <c r="M29" s="184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Q60"/>
  <sheetViews>
    <sheetView zoomScaleNormal="100" workbookViewId="0">
      <selection sqref="A1:Q1"/>
    </sheetView>
  </sheetViews>
  <sheetFormatPr defaultColWidth="11.42578125" defaultRowHeight="44.25"/>
  <cols>
    <col min="1" max="1" width="53.5703125" style="209" customWidth="1"/>
    <col min="2" max="2" width="15.7109375" style="208" customWidth="1"/>
    <col min="3" max="3" width="27.7109375" style="261" customWidth="1"/>
    <col min="4" max="4" width="27.570312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53.5703125" style="208" customWidth="1"/>
    <col min="258" max="258" width="15.7109375" style="208" customWidth="1"/>
    <col min="259" max="259" width="27.7109375" style="208" customWidth="1"/>
    <col min="260" max="260" width="27.570312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53.5703125" style="208" customWidth="1"/>
    <col min="514" max="514" width="15.7109375" style="208" customWidth="1"/>
    <col min="515" max="515" width="27.7109375" style="208" customWidth="1"/>
    <col min="516" max="516" width="27.570312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53.5703125" style="208" customWidth="1"/>
    <col min="770" max="770" width="15.7109375" style="208" customWidth="1"/>
    <col min="771" max="771" width="27.7109375" style="208" customWidth="1"/>
    <col min="772" max="772" width="27.570312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53.5703125" style="208" customWidth="1"/>
    <col min="1026" max="1026" width="15.7109375" style="208" customWidth="1"/>
    <col min="1027" max="1027" width="27.7109375" style="208" customWidth="1"/>
    <col min="1028" max="1028" width="27.570312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53.5703125" style="208" customWidth="1"/>
    <col min="1282" max="1282" width="15.7109375" style="208" customWidth="1"/>
    <col min="1283" max="1283" width="27.7109375" style="208" customWidth="1"/>
    <col min="1284" max="1284" width="27.570312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53.5703125" style="208" customWidth="1"/>
    <col min="1538" max="1538" width="15.7109375" style="208" customWidth="1"/>
    <col min="1539" max="1539" width="27.7109375" style="208" customWidth="1"/>
    <col min="1540" max="1540" width="27.570312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53.5703125" style="208" customWidth="1"/>
    <col min="1794" max="1794" width="15.7109375" style="208" customWidth="1"/>
    <col min="1795" max="1795" width="27.7109375" style="208" customWidth="1"/>
    <col min="1796" max="1796" width="27.570312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53.5703125" style="208" customWidth="1"/>
    <col min="2050" max="2050" width="15.7109375" style="208" customWidth="1"/>
    <col min="2051" max="2051" width="27.7109375" style="208" customWidth="1"/>
    <col min="2052" max="2052" width="27.570312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53.5703125" style="208" customWidth="1"/>
    <col min="2306" max="2306" width="15.7109375" style="208" customWidth="1"/>
    <col min="2307" max="2307" width="27.7109375" style="208" customWidth="1"/>
    <col min="2308" max="2308" width="27.570312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53.5703125" style="208" customWidth="1"/>
    <col min="2562" max="2562" width="15.7109375" style="208" customWidth="1"/>
    <col min="2563" max="2563" width="27.7109375" style="208" customWidth="1"/>
    <col min="2564" max="2564" width="27.570312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53.5703125" style="208" customWidth="1"/>
    <col min="2818" max="2818" width="15.7109375" style="208" customWidth="1"/>
    <col min="2819" max="2819" width="27.7109375" style="208" customWidth="1"/>
    <col min="2820" max="2820" width="27.570312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53.5703125" style="208" customWidth="1"/>
    <col min="3074" max="3074" width="15.7109375" style="208" customWidth="1"/>
    <col min="3075" max="3075" width="27.7109375" style="208" customWidth="1"/>
    <col min="3076" max="3076" width="27.570312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53.5703125" style="208" customWidth="1"/>
    <col min="3330" max="3330" width="15.7109375" style="208" customWidth="1"/>
    <col min="3331" max="3331" width="27.7109375" style="208" customWidth="1"/>
    <col min="3332" max="3332" width="27.570312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53.5703125" style="208" customWidth="1"/>
    <col min="3586" max="3586" width="15.7109375" style="208" customWidth="1"/>
    <col min="3587" max="3587" width="27.7109375" style="208" customWidth="1"/>
    <col min="3588" max="3588" width="27.570312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53.5703125" style="208" customWidth="1"/>
    <col min="3842" max="3842" width="15.7109375" style="208" customWidth="1"/>
    <col min="3843" max="3843" width="27.7109375" style="208" customWidth="1"/>
    <col min="3844" max="3844" width="27.570312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53.5703125" style="208" customWidth="1"/>
    <col min="4098" max="4098" width="15.7109375" style="208" customWidth="1"/>
    <col min="4099" max="4099" width="27.7109375" style="208" customWidth="1"/>
    <col min="4100" max="4100" width="27.570312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53.5703125" style="208" customWidth="1"/>
    <col min="4354" max="4354" width="15.7109375" style="208" customWidth="1"/>
    <col min="4355" max="4355" width="27.7109375" style="208" customWidth="1"/>
    <col min="4356" max="4356" width="27.570312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53.5703125" style="208" customWidth="1"/>
    <col min="4610" max="4610" width="15.7109375" style="208" customWidth="1"/>
    <col min="4611" max="4611" width="27.7109375" style="208" customWidth="1"/>
    <col min="4612" max="4612" width="27.570312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53.5703125" style="208" customWidth="1"/>
    <col min="4866" max="4866" width="15.7109375" style="208" customWidth="1"/>
    <col min="4867" max="4867" width="27.7109375" style="208" customWidth="1"/>
    <col min="4868" max="4868" width="27.570312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53.5703125" style="208" customWidth="1"/>
    <col min="5122" max="5122" width="15.7109375" style="208" customWidth="1"/>
    <col min="5123" max="5123" width="27.7109375" style="208" customWidth="1"/>
    <col min="5124" max="5124" width="27.570312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53.5703125" style="208" customWidth="1"/>
    <col min="5378" max="5378" width="15.7109375" style="208" customWidth="1"/>
    <col min="5379" max="5379" width="27.7109375" style="208" customWidth="1"/>
    <col min="5380" max="5380" width="27.570312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53.5703125" style="208" customWidth="1"/>
    <col min="5634" max="5634" width="15.7109375" style="208" customWidth="1"/>
    <col min="5635" max="5635" width="27.7109375" style="208" customWidth="1"/>
    <col min="5636" max="5636" width="27.570312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53.5703125" style="208" customWidth="1"/>
    <col min="5890" max="5890" width="15.7109375" style="208" customWidth="1"/>
    <col min="5891" max="5891" width="27.7109375" style="208" customWidth="1"/>
    <col min="5892" max="5892" width="27.570312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53.5703125" style="208" customWidth="1"/>
    <col min="6146" max="6146" width="15.7109375" style="208" customWidth="1"/>
    <col min="6147" max="6147" width="27.7109375" style="208" customWidth="1"/>
    <col min="6148" max="6148" width="27.570312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53.5703125" style="208" customWidth="1"/>
    <col min="6402" max="6402" width="15.7109375" style="208" customWidth="1"/>
    <col min="6403" max="6403" width="27.7109375" style="208" customWidth="1"/>
    <col min="6404" max="6404" width="27.570312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53.5703125" style="208" customWidth="1"/>
    <col min="6658" max="6658" width="15.7109375" style="208" customWidth="1"/>
    <col min="6659" max="6659" width="27.7109375" style="208" customWidth="1"/>
    <col min="6660" max="6660" width="27.570312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53.5703125" style="208" customWidth="1"/>
    <col min="6914" max="6914" width="15.7109375" style="208" customWidth="1"/>
    <col min="6915" max="6915" width="27.7109375" style="208" customWidth="1"/>
    <col min="6916" max="6916" width="27.570312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53.5703125" style="208" customWidth="1"/>
    <col min="7170" max="7170" width="15.7109375" style="208" customWidth="1"/>
    <col min="7171" max="7171" width="27.7109375" style="208" customWidth="1"/>
    <col min="7172" max="7172" width="27.570312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53.5703125" style="208" customWidth="1"/>
    <col min="7426" max="7426" width="15.7109375" style="208" customWidth="1"/>
    <col min="7427" max="7427" width="27.7109375" style="208" customWidth="1"/>
    <col min="7428" max="7428" width="27.570312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53.5703125" style="208" customWidth="1"/>
    <col min="7682" max="7682" width="15.7109375" style="208" customWidth="1"/>
    <col min="7683" max="7683" width="27.7109375" style="208" customWidth="1"/>
    <col min="7684" max="7684" width="27.570312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53.5703125" style="208" customWidth="1"/>
    <col min="7938" max="7938" width="15.7109375" style="208" customWidth="1"/>
    <col min="7939" max="7939" width="27.7109375" style="208" customWidth="1"/>
    <col min="7940" max="7940" width="27.570312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53.5703125" style="208" customWidth="1"/>
    <col min="8194" max="8194" width="15.7109375" style="208" customWidth="1"/>
    <col min="8195" max="8195" width="27.7109375" style="208" customWidth="1"/>
    <col min="8196" max="8196" width="27.570312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53.5703125" style="208" customWidth="1"/>
    <col min="8450" max="8450" width="15.7109375" style="208" customWidth="1"/>
    <col min="8451" max="8451" width="27.7109375" style="208" customWidth="1"/>
    <col min="8452" max="8452" width="27.570312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53.5703125" style="208" customWidth="1"/>
    <col min="8706" max="8706" width="15.7109375" style="208" customWidth="1"/>
    <col min="8707" max="8707" width="27.7109375" style="208" customWidth="1"/>
    <col min="8708" max="8708" width="27.570312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53.5703125" style="208" customWidth="1"/>
    <col min="8962" max="8962" width="15.7109375" style="208" customWidth="1"/>
    <col min="8963" max="8963" width="27.7109375" style="208" customWidth="1"/>
    <col min="8964" max="8964" width="27.570312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53.5703125" style="208" customWidth="1"/>
    <col min="9218" max="9218" width="15.7109375" style="208" customWidth="1"/>
    <col min="9219" max="9219" width="27.7109375" style="208" customWidth="1"/>
    <col min="9220" max="9220" width="27.570312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53.5703125" style="208" customWidth="1"/>
    <col min="9474" max="9474" width="15.7109375" style="208" customWidth="1"/>
    <col min="9475" max="9475" width="27.7109375" style="208" customWidth="1"/>
    <col min="9476" max="9476" width="27.570312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53.5703125" style="208" customWidth="1"/>
    <col min="9730" max="9730" width="15.7109375" style="208" customWidth="1"/>
    <col min="9731" max="9731" width="27.7109375" style="208" customWidth="1"/>
    <col min="9732" max="9732" width="27.570312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53.5703125" style="208" customWidth="1"/>
    <col min="9986" max="9986" width="15.7109375" style="208" customWidth="1"/>
    <col min="9987" max="9987" width="27.7109375" style="208" customWidth="1"/>
    <col min="9988" max="9988" width="27.570312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53.5703125" style="208" customWidth="1"/>
    <col min="10242" max="10242" width="15.7109375" style="208" customWidth="1"/>
    <col min="10243" max="10243" width="27.7109375" style="208" customWidth="1"/>
    <col min="10244" max="10244" width="27.570312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53.5703125" style="208" customWidth="1"/>
    <col min="10498" max="10498" width="15.7109375" style="208" customWidth="1"/>
    <col min="10499" max="10499" width="27.7109375" style="208" customWidth="1"/>
    <col min="10500" max="10500" width="27.570312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53.5703125" style="208" customWidth="1"/>
    <col min="10754" max="10754" width="15.7109375" style="208" customWidth="1"/>
    <col min="10755" max="10755" width="27.7109375" style="208" customWidth="1"/>
    <col min="10756" max="10756" width="27.570312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53.5703125" style="208" customWidth="1"/>
    <col min="11010" max="11010" width="15.7109375" style="208" customWidth="1"/>
    <col min="11011" max="11011" width="27.7109375" style="208" customWidth="1"/>
    <col min="11012" max="11012" width="27.570312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53.5703125" style="208" customWidth="1"/>
    <col min="11266" max="11266" width="15.7109375" style="208" customWidth="1"/>
    <col min="11267" max="11267" width="27.7109375" style="208" customWidth="1"/>
    <col min="11268" max="11268" width="27.570312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53.5703125" style="208" customWidth="1"/>
    <col min="11522" max="11522" width="15.7109375" style="208" customWidth="1"/>
    <col min="11523" max="11523" width="27.7109375" style="208" customWidth="1"/>
    <col min="11524" max="11524" width="27.570312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53.5703125" style="208" customWidth="1"/>
    <col min="11778" max="11778" width="15.7109375" style="208" customWidth="1"/>
    <col min="11779" max="11779" width="27.7109375" style="208" customWidth="1"/>
    <col min="11780" max="11780" width="27.570312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53.5703125" style="208" customWidth="1"/>
    <col min="12034" max="12034" width="15.7109375" style="208" customWidth="1"/>
    <col min="12035" max="12035" width="27.7109375" style="208" customWidth="1"/>
    <col min="12036" max="12036" width="27.570312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53.5703125" style="208" customWidth="1"/>
    <col min="12290" max="12290" width="15.7109375" style="208" customWidth="1"/>
    <col min="12291" max="12291" width="27.7109375" style="208" customWidth="1"/>
    <col min="12292" max="12292" width="27.570312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53.5703125" style="208" customWidth="1"/>
    <col min="12546" max="12546" width="15.7109375" style="208" customWidth="1"/>
    <col min="12547" max="12547" width="27.7109375" style="208" customWidth="1"/>
    <col min="12548" max="12548" width="27.570312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53.5703125" style="208" customWidth="1"/>
    <col min="12802" max="12802" width="15.7109375" style="208" customWidth="1"/>
    <col min="12803" max="12803" width="27.7109375" style="208" customWidth="1"/>
    <col min="12804" max="12804" width="27.570312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53.5703125" style="208" customWidth="1"/>
    <col min="13058" max="13058" width="15.7109375" style="208" customWidth="1"/>
    <col min="13059" max="13059" width="27.7109375" style="208" customWidth="1"/>
    <col min="13060" max="13060" width="27.570312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53.5703125" style="208" customWidth="1"/>
    <col min="13314" max="13314" width="15.7109375" style="208" customWidth="1"/>
    <col min="13315" max="13315" width="27.7109375" style="208" customWidth="1"/>
    <col min="13316" max="13316" width="27.570312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53.5703125" style="208" customWidth="1"/>
    <col min="13570" max="13570" width="15.7109375" style="208" customWidth="1"/>
    <col min="13571" max="13571" width="27.7109375" style="208" customWidth="1"/>
    <col min="13572" max="13572" width="27.570312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53.5703125" style="208" customWidth="1"/>
    <col min="13826" max="13826" width="15.7109375" style="208" customWidth="1"/>
    <col min="13827" max="13827" width="27.7109375" style="208" customWidth="1"/>
    <col min="13828" max="13828" width="27.570312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53.5703125" style="208" customWidth="1"/>
    <col min="14082" max="14082" width="15.7109375" style="208" customWidth="1"/>
    <col min="14083" max="14083" width="27.7109375" style="208" customWidth="1"/>
    <col min="14084" max="14084" width="27.570312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53.5703125" style="208" customWidth="1"/>
    <col min="14338" max="14338" width="15.7109375" style="208" customWidth="1"/>
    <col min="14339" max="14339" width="27.7109375" style="208" customWidth="1"/>
    <col min="14340" max="14340" width="27.570312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53.5703125" style="208" customWidth="1"/>
    <col min="14594" max="14594" width="15.7109375" style="208" customWidth="1"/>
    <col min="14595" max="14595" width="27.7109375" style="208" customWidth="1"/>
    <col min="14596" max="14596" width="27.570312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53.5703125" style="208" customWidth="1"/>
    <col min="14850" max="14850" width="15.7109375" style="208" customWidth="1"/>
    <col min="14851" max="14851" width="27.7109375" style="208" customWidth="1"/>
    <col min="14852" max="14852" width="27.570312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53.5703125" style="208" customWidth="1"/>
    <col min="15106" max="15106" width="15.7109375" style="208" customWidth="1"/>
    <col min="15107" max="15107" width="27.7109375" style="208" customWidth="1"/>
    <col min="15108" max="15108" width="27.570312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53.5703125" style="208" customWidth="1"/>
    <col min="15362" max="15362" width="15.7109375" style="208" customWidth="1"/>
    <col min="15363" max="15363" width="27.7109375" style="208" customWidth="1"/>
    <col min="15364" max="15364" width="27.570312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53.5703125" style="208" customWidth="1"/>
    <col min="15618" max="15618" width="15.7109375" style="208" customWidth="1"/>
    <col min="15619" max="15619" width="27.7109375" style="208" customWidth="1"/>
    <col min="15620" max="15620" width="27.570312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53.5703125" style="208" customWidth="1"/>
    <col min="15874" max="15874" width="15.7109375" style="208" customWidth="1"/>
    <col min="15875" max="15875" width="27.7109375" style="208" customWidth="1"/>
    <col min="15876" max="15876" width="27.570312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53.5703125" style="208" customWidth="1"/>
    <col min="16130" max="16130" width="15.7109375" style="208" customWidth="1"/>
    <col min="16131" max="16131" width="27.7109375" style="208" customWidth="1"/>
    <col min="16132" max="16132" width="27.570312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749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625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252" customFormat="1" ht="15" customHeight="1">
      <c r="A6" s="251"/>
      <c r="B6" s="523" t="s">
        <v>78</v>
      </c>
      <c r="C6" s="523"/>
      <c r="D6" s="523"/>
      <c r="E6" s="523"/>
      <c r="F6" s="523"/>
      <c r="G6" s="523"/>
      <c r="H6" s="523"/>
      <c r="I6" s="523"/>
      <c r="J6" s="523" t="s">
        <v>79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601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64" t="s">
        <v>577</v>
      </c>
      <c r="B8" s="258">
        <v>135076.41930000001</v>
      </c>
      <c r="C8" s="258">
        <v>22408.149399999998</v>
      </c>
      <c r="D8" s="258">
        <v>515.91197999999997</v>
      </c>
      <c r="E8" s="258">
        <v>43.243600000000001</v>
      </c>
      <c r="F8" s="258">
        <v>80.448250000000002</v>
      </c>
      <c r="G8" s="258">
        <v>0</v>
      </c>
      <c r="H8" s="258">
        <v>0</v>
      </c>
      <c r="I8" s="258">
        <v>158124.17253000001</v>
      </c>
      <c r="J8" s="258">
        <v>267510.39308000001</v>
      </c>
      <c r="K8" s="258">
        <v>28539.48084</v>
      </c>
      <c r="L8" s="258">
        <v>1178.46363</v>
      </c>
      <c r="M8" s="258">
        <v>299.27626000000004</v>
      </c>
      <c r="N8" s="258">
        <v>497.53800000000001</v>
      </c>
      <c r="O8" s="258">
        <v>37.465199999999996</v>
      </c>
      <c r="P8" s="258">
        <v>0</v>
      </c>
      <c r="Q8" s="258">
        <v>298062.61700999999</v>
      </c>
    </row>
    <row r="9" spans="1:17" ht="15" customHeight="1">
      <c r="A9" s="264" t="s">
        <v>578</v>
      </c>
      <c r="B9" s="259">
        <v>669.48545999999999</v>
      </c>
      <c r="C9" s="259">
        <v>521.10946000000001</v>
      </c>
      <c r="D9" s="259">
        <v>0</v>
      </c>
      <c r="E9" s="259">
        <v>0</v>
      </c>
      <c r="F9" s="259">
        <v>0</v>
      </c>
      <c r="G9" s="259">
        <v>0</v>
      </c>
      <c r="H9" s="259">
        <v>0</v>
      </c>
      <c r="I9" s="259">
        <v>1190.59492</v>
      </c>
      <c r="J9" s="259">
        <v>7340.6448799999998</v>
      </c>
      <c r="K9" s="259">
        <v>4465.7316900000005</v>
      </c>
      <c r="L9" s="258">
        <v>89.956710000000001</v>
      </c>
      <c r="M9" s="258">
        <v>80.985849999999999</v>
      </c>
      <c r="N9" s="258">
        <v>230.06529</v>
      </c>
      <c r="O9" s="258">
        <v>0</v>
      </c>
      <c r="P9" s="258">
        <v>0</v>
      </c>
      <c r="Q9" s="258">
        <v>12207.38442</v>
      </c>
    </row>
    <row r="10" spans="1:17" ht="15" customHeight="1">
      <c r="A10" s="264" t="s">
        <v>579</v>
      </c>
      <c r="B10" s="259">
        <v>0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9">
        <v>0</v>
      </c>
      <c r="I10" s="259">
        <v>0</v>
      </c>
      <c r="J10" s="259">
        <v>0</v>
      </c>
      <c r="K10" s="259">
        <v>0</v>
      </c>
      <c r="L10" s="258">
        <v>0</v>
      </c>
      <c r="M10" s="258">
        <v>0</v>
      </c>
      <c r="N10" s="258">
        <v>0</v>
      </c>
      <c r="O10" s="258">
        <v>0</v>
      </c>
      <c r="P10" s="258">
        <v>0</v>
      </c>
      <c r="Q10" s="258">
        <v>0</v>
      </c>
    </row>
    <row r="11" spans="1:17" ht="15" customHeight="1">
      <c r="A11" s="264" t="s">
        <v>580</v>
      </c>
      <c r="B11" s="258">
        <v>495.72751</v>
      </c>
      <c r="C11" s="258">
        <v>0</v>
      </c>
      <c r="D11" s="258">
        <v>0</v>
      </c>
      <c r="E11" s="258">
        <v>0</v>
      </c>
      <c r="F11" s="258">
        <v>0</v>
      </c>
      <c r="G11" s="258">
        <v>0</v>
      </c>
      <c r="H11" s="258">
        <v>0</v>
      </c>
      <c r="I11" s="258">
        <v>495.72751</v>
      </c>
      <c r="J11" s="258">
        <v>0</v>
      </c>
      <c r="K11" s="258">
        <v>0</v>
      </c>
      <c r="L11" s="258">
        <v>0</v>
      </c>
      <c r="M11" s="258">
        <v>0</v>
      </c>
      <c r="N11" s="258">
        <v>0</v>
      </c>
      <c r="O11" s="258">
        <v>0</v>
      </c>
      <c r="P11" s="258">
        <v>0</v>
      </c>
      <c r="Q11" s="258">
        <v>0</v>
      </c>
    </row>
    <row r="12" spans="1:17" ht="15" customHeight="1">
      <c r="A12" s="264" t="s">
        <v>581</v>
      </c>
      <c r="B12" s="258">
        <v>24512.516949999997</v>
      </c>
      <c r="C12" s="258">
        <v>6193.8256700000002</v>
      </c>
      <c r="D12" s="258">
        <v>66.506410000000002</v>
      </c>
      <c r="E12" s="258">
        <v>0</v>
      </c>
      <c r="F12" s="258">
        <v>110.00067</v>
      </c>
      <c r="G12" s="258">
        <v>0</v>
      </c>
      <c r="H12" s="258">
        <v>0</v>
      </c>
      <c r="I12" s="258">
        <v>30882.849699999999</v>
      </c>
      <c r="J12" s="258">
        <v>95651.535409999997</v>
      </c>
      <c r="K12" s="258">
        <v>37174.546900000001</v>
      </c>
      <c r="L12" s="258">
        <v>1449.4984099999999</v>
      </c>
      <c r="M12" s="258">
        <v>215.48851000000002</v>
      </c>
      <c r="N12" s="258">
        <v>2269.16039</v>
      </c>
      <c r="O12" s="258">
        <v>0</v>
      </c>
      <c r="P12" s="258">
        <v>0</v>
      </c>
      <c r="Q12" s="258">
        <v>136760.22962</v>
      </c>
    </row>
    <row r="13" spans="1:17" ht="15" customHeight="1">
      <c r="A13" s="264" t="s">
        <v>582</v>
      </c>
      <c r="B13" s="258">
        <v>0</v>
      </c>
      <c r="C13" s="258">
        <v>0</v>
      </c>
      <c r="D13" s="258">
        <v>0</v>
      </c>
      <c r="E13" s="258">
        <v>0</v>
      </c>
      <c r="F13" s="258">
        <v>0</v>
      </c>
      <c r="G13" s="258">
        <v>0</v>
      </c>
      <c r="H13" s="258">
        <v>0</v>
      </c>
      <c r="I13" s="258">
        <v>0</v>
      </c>
      <c r="J13" s="258">
        <v>0</v>
      </c>
      <c r="K13" s="258">
        <v>0</v>
      </c>
      <c r="L13" s="258">
        <v>0</v>
      </c>
      <c r="M13" s="258">
        <v>0</v>
      </c>
      <c r="N13" s="258">
        <v>0</v>
      </c>
      <c r="O13" s="258">
        <v>0</v>
      </c>
      <c r="P13" s="258">
        <v>0</v>
      </c>
      <c r="Q13" s="258">
        <v>0</v>
      </c>
    </row>
    <row r="14" spans="1:17" ht="15" customHeight="1">
      <c r="A14" s="264" t="s">
        <v>73</v>
      </c>
      <c r="B14" s="258">
        <v>0</v>
      </c>
      <c r="C14" s="258">
        <v>0</v>
      </c>
      <c r="D14" s="258">
        <v>0</v>
      </c>
      <c r="E14" s="258">
        <v>0</v>
      </c>
      <c r="F14" s="258">
        <v>0</v>
      </c>
      <c r="G14" s="258">
        <v>0</v>
      </c>
      <c r="H14" s="258">
        <v>0</v>
      </c>
      <c r="I14" s="258">
        <v>0</v>
      </c>
      <c r="J14" s="258">
        <v>0</v>
      </c>
      <c r="K14" s="258">
        <v>0</v>
      </c>
      <c r="L14" s="258">
        <v>0</v>
      </c>
      <c r="M14" s="258">
        <v>0</v>
      </c>
      <c r="N14" s="258">
        <v>0</v>
      </c>
      <c r="O14" s="258">
        <v>0</v>
      </c>
      <c r="P14" s="258">
        <v>0</v>
      </c>
      <c r="Q14" s="258">
        <v>0</v>
      </c>
    </row>
    <row r="15" spans="1:17" ht="15" customHeight="1">
      <c r="A15" s="264" t="s">
        <v>583</v>
      </c>
      <c r="B15" s="258">
        <v>0</v>
      </c>
      <c r="C15" s="258">
        <v>0</v>
      </c>
      <c r="D15" s="258">
        <v>0</v>
      </c>
      <c r="E15" s="258">
        <v>0</v>
      </c>
      <c r="F15" s="258">
        <v>0</v>
      </c>
      <c r="G15" s="258">
        <v>0</v>
      </c>
      <c r="H15" s="258">
        <v>0</v>
      </c>
      <c r="I15" s="258">
        <v>0</v>
      </c>
      <c r="J15" s="258">
        <v>1566.69154</v>
      </c>
      <c r="K15" s="258">
        <v>0</v>
      </c>
      <c r="L15" s="258">
        <v>0</v>
      </c>
      <c r="M15" s="258">
        <v>0</v>
      </c>
      <c r="N15" s="258">
        <v>0</v>
      </c>
      <c r="O15" s="258">
        <v>0</v>
      </c>
      <c r="P15" s="258">
        <v>0</v>
      </c>
      <c r="Q15" s="258">
        <v>1566.69154</v>
      </c>
    </row>
    <row r="16" spans="1:17" ht="15" customHeight="1">
      <c r="A16" s="264" t="s">
        <v>584</v>
      </c>
      <c r="B16" s="258">
        <v>1793.1408999999999</v>
      </c>
      <c r="C16" s="258">
        <v>554.85149999999999</v>
      </c>
      <c r="D16" s="258">
        <v>0</v>
      </c>
      <c r="E16" s="258">
        <v>0</v>
      </c>
      <c r="F16" s="258">
        <v>0</v>
      </c>
      <c r="G16" s="258">
        <v>0</v>
      </c>
      <c r="H16" s="258">
        <v>0</v>
      </c>
      <c r="I16" s="258">
        <v>2347.9924000000001</v>
      </c>
      <c r="J16" s="258">
        <v>5303.3600500000002</v>
      </c>
      <c r="K16" s="258">
        <v>7881.6425999999992</v>
      </c>
      <c r="L16" s="258">
        <v>33.333300000000001</v>
      </c>
      <c r="M16" s="258">
        <v>46.880189999999999</v>
      </c>
      <c r="N16" s="258">
        <v>0</v>
      </c>
      <c r="O16" s="258">
        <v>0</v>
      </c>
      <c r="P16" s="258">
        <v>0</v>
      </c>
      <c r="Q16" s="258">
        <v>13265.21614</v>
      </c>
    </row>
    <row r="17" spans="1:17" ht="15" customHeight="1">
      <c r="A17" s="264" t="s">
        <v>585</v>
      </c>
      <c r="B17" s="258">
        <v>375.46732000000003</v>
      </c>
      <c r="C17" s="258">
        <v>98.712109999999996</v>
      </c>
      <c r="D17" s="258">
        <v>0</v>
      </c>
      <c r="E17" s="258">
        <v>49.299219999999998</v>
      </c>
      <c r="F17" s="258">
        <v>0</v>
      </c>
      <c r="G17" s="258">
        <v>0</v>
      </c>
      <c r="H17" s="258">
        <v>0</v>
      </c>
      <c r="I17" s="258">
        <v>523.47865000000002</v>
      </c>
      <c r="J17" s="258">
        <v>2446.0406699999999</v>
      </c>
      <c r="K17" s="258">
        <v>374.73667999999998</v>
      </c>
      <c r="L17" s="258">
        <v>0</v>
      </c>
      <c r="M17" s="258">
        <v>0</v>
      </c>
      <c r="N17" s="258">
        <v>0</v>
      </c>
      <c r="O17" s="258">
        <v>0</v>
      </c>
      <c r="P17" s="258">
        <v>0</v>
      </c>
      <c r="Q17" s="258">
        <v>2820.7773500000003</v>
      </c>
    </row>
    <row r="18" spans="1:17" ht="15" customHeight="1">
      <c r="A18" s="264" t="s">
        <v>586</v>
      </c>
      <c r="B18" s="258">
        <v>0</v>
      </c>
      <c r="C18" s="258">
        <v>0</v>
      </c>
      <c r="D18" s="258">
        <v>0</v>
      </c>
      <c r="E18" s="258">
        <v>0</v>
      </c>
      <c r="F18" s="258">
        <v>0</v>
      </c>
      <c r="G18" s="258">
        <v>0</v>
      </c>
      <c r="H18" s="258">
        <v>0</v>
      </c>
      <c r="I18" s="258">
        <v>0</v>
      </c>
      <c r="J18" s="258">
        <v>1912952.0185072001</v>
      </c>
      <c r="K18" s="258">
        <v>0</v>
      </c>
      <c r="L18" s="258">
        <v>0</v>
      </c>
      <c r="M18" s="258">
        <v>0</v>
      </c>
      <c r="N18" s="258">
        <v>0</v>
      </c>
      <c r="O18" s="258">
        <v>0</v>
      </c>
      <c r="P18" s="258">
        <v>0</v>
      </c>
      <c r="Q18" s="258">
        <v>1912952.0185100001</v>
      </c>
    </row>
    <row r="19" spans="1:17" ht="15" customHeight="1">
      <c r="A19" s="264" t="s">
        <v>587</v>
      </c>
      <c r="B19" s="258">
        <v>0</v>
      </c>
      <c r="C19" s="258">
        <v>0</v>
      </c>
      <c r="D19" s="258">
        <v>0</v>
      </c>
      <c r="E19" s="258">
        <v>0</v>
      </c>
      <c r="F19" s="258">
        <v>0</v>
      </c>
      <c r="G19" s="258">
        <v>0</v>
      </c>
      <c r="H19" s="258">
        <v>0</v>
      </c>
      <c r="I19" s="258">
        <v>0</v>
      </c>
      <c r="J19" s="258">
        <v>32.04327</v>
      </c>
      <c r="K19" s="258">
        <v>132.23817000000003</v>
      </c>
      <c r="L19" s="258">
        <v>0</v>
      </c>
      <c r="M19" s="258">
        <v>0</v>
      </c>
      <c r="N19" s="258">
        <v>0</v>
      </c>
      <c r="O19" s="258">
        <v>0</v>
      </c>
      <c r="P19" s="258">
        <v>0</v>
      </c>
      <c r="Q19" s="258">
        <v>164.28144</v>
      </c>
    </row>
    <row r="20" spans="1:17" ht="15" customHeight="1">
      <c r="A20" s="264" t="s">
        <v>588</v>
      </c>
      <c r="B20" s="258">
        <v>0</v>
      </c>
      <c r="C20" s="258">
        <v>0</v>
      </c>
      <c r="D20" s="258">
        <v>0</v>
      </c>
      <c r="E20" s="258">
        <v>0</v>
      </c>
      <c r="F20" s="258">
        <v>0</v>
      </c>
      <c r="G20" s="258">
        <v>0</v>
      </c>
      <c r="H20" s="258">
        <v>0</v>
      </c>
      <c r="I20" s="258">
        <v>0</v>
      </c>
      <c r="J20" s="258">
        <v>0</v>
      </c>
      <c r="K20" s="258">
        <v>0</v>
      </c>
      <c r="L20" s="258">
        <v>0</v>
      </c>
      <c r="M20" s="258">
        <v>0</v>
      </c>
      <c r="N20" s="258">
        <v>0</v>
      </c>
      <c r="O20" s="258">
        <v>0</v>
      </c>
      <c r="P20" s="258">
        <v>0</v>
      </c>
      <c r="Q20" s="258">
        <v>0</v>
      </c>
    </row>
    <row r="21" spans="1:17" ht="15" customHeight="1">
      <c r="A21" s="264" t="s">
        <v>589</v>
      </c>
      <c r="B21" s="258">
        <v>0</v>
      </c>
      <c r="C21" s="258">
        <v>0</v>
      </c>
      <c r="D21" s="258">
        <v>0</v>
      </c>
      <c r="E21" s="258">
        <v>0</v>
      </c>
      <c r="F21" s="258">
        <v>0</v>
      </c>
      <c r="G21" s="258">
        <v>0</v>
      </c>
      <c r="H21" s="258">
        <v>0</v>
      </c>
      <c r="I21" s="258">
        <v>0</v>
      </c>
      <c r="J21" s="258">
        <v>0</v>
      </c>
      <c r="K21" s="258">
        <v>0</v>
      </c>
      <c r="L21" s="258">
        <v>0</v>
      </c>
      <c r="M21" s="258">
        <v>0</v>
      </c>
      <c r="N21" s="258">
        <v>0</v>
      </c>
      <c r="O21" s="258">
        <v>0</v>
      </c>
      <c r="P21" s="258">
        <v>0</v>
      </c>
      <c r="Q21" s="258">
        <v>0</v>
      </c>
    </row>
    <row r="22" spans="1:17" ht="15" customHeight="1">
      <c r="A22" s="264" t="s">
        <v>590</v>
      </c>
      <c r="B22" s="258">
        <v>62.017600000000002</v>
      </c>
      <c r="C22" s="258">
        <v>0</v>
      </c>
      <c r="D22" s="258">
        <v>0</v>
      </c>
      <c r="E22" s="258">
        <v>0</v>
      </c>
      <c r="F22" s="258">
        <v>0</v>
      </c>
      <c r="G22" s="258">
        <v>0</v>
      </c>
      <c r="H22" s="258">
        <v>0</v>
      </c>
      <c r="I22" s="258">
        <v>62.017600000000002</v>
      </c>
      <c r="J22" s="258">
        <v>0</v>
      </c>
      <c r="K22" s="258">
        <v>0</v>
      </c>
      <c r="L22" s="258">
        <v>0</v>
      </c>
      <c r="M22" s="258">
        <v>0</v>
      </c>
      <c r="N22" s="258">
        <v>0</v>
      </c>
      <c r="O22" s="258">
        <v>0</v>
      </c>
      <c r="P22" s="258">
        <v>0</v>
      </c>
      <c r="Q22" s="258">
        <v>0</v>
      </c>
    </row>
    <row r="23" spans="1:17" ht="15" customHeight="1">
      <c r="A23" s="264" t="s">
        <v>591</v>
      </c>
      <c r="B23" s="258">
        <v>0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0</v>
      </c>
      <c r="J23" s="258">
        <v>0</v>
      </c>
      <c r="K23" s="258">
        <v>0</v>
      </c>
      <c r="L23" s="258">
        <v>0</v>
      </c>
      <c r="M23" s="258">
        <v>0</v>
      </c>
      <c r="N23" s="258">
        <v>0</v>
      </c>
      <c r="O23" s="258">
        <v>0</v>
      </c>
      <c r="P23" s="258">
        <v>0</v>
      </c>
      <c r="Q23" s="258">
        <v>0</v>
      </c>
    </row>
    <row r="24" spans="1:17" ht="15" customHeight="1">
      <c r="A24" s="264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0</v>
      </c>
      <c r="I24" s="258">
        <v>0</v>
      </c>
      <c r="J24" s="258">
        <v>0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0</v>
      </c>
      <c r="Q24" s="258">
        <v>0</v>
      </c>
    </row>
    <row r="25" spans="1:17" s="217" customFormat="1" ht="15" customHeight="1">
      <c r="A25" s="264" t="s">
        <v>593</v>
      </c>
      <c r="B25" s="258">
        <v>0</v>
      </c>
      <c r="C25" s="258">
        <v>0</v>
      </c>
      <c r="D25" s="258">
        <v>0</v>
      </c>
      <c r="E25" s="258">
        <v>0</v>
      </c>
      <c r="F25" s="258">
        <v>0</v>
      </c>
      <c r="G25" s="258">
        <v>0</v>
      </c>
      <c r="H25" s="258">
        <v>0</v>
      </c>
      <c r="I25" s="258">
        <v>0</v>
      </c>
      <c r="J25" s="258">
        <v>0</v>
      </c>
      <c r="K25" s="258">
        <v>0</v>
      </c>
      <c r="L25" s="258">
        <v>0</v>
      </c>
      <c r="M25" s="258">
        <v>0</v>
      </c>
      <c r="N25" s="258">
        <v>0</v>
      </c>
      <c r="O25" s="258">
        <v>0</v>
      </c>
      <c r="P25" s="258">
        <v>0</v>
      </c>
      <c r="Q25" s="258">
        <v>0</v>
      </c>
    </row>
    <row r="26" spans="1:17" s="217" customFormat="1" ht="15" customHeight="1">
      <c r="A26" s="250" t="s">
        <v>72</v>
      </c>
      <c r="B26" s="260">
        <v>162984.77503999998</v>
      </c>
      <c r="C26" s="260">
        <v>29776.648140000001</v>
      </c>
      <c r="D26" s="260">
        <v>582.41838999999993</v>
      </c>
      <c r="E26" s="260">
        <v>92.542820000000006</v>
      </c>
      <c r="F26" s="260">
        <v>190.44891999999999</v>
      </c>
      <c r="G26" s="260">
        <v>0</v>
      </c>
      <c r="H26" s="260">
        <v>0</v>
      </c>
      <c r="I26" s="260">
        <v>193626.83330999999</v>
      </c>
      <c r="J26" s="260">
        <v>2292802.7274071998</v>
      </c>
      <c r="K26" s="260">
        <v>78568.376879999996</v>
      </c>
      <c r="L26" s="260">
        <v>2751.2520499999996</v>
      </c>
      <c r="M26" s="260">
        <v>642.63081</v>
      </c>
      <c r="N26" s="260">
        <v>2996.76368</v>
      </c>
      <c r="O26" s="260">
        <v>37.465199999999996</v>
      </c>
      <c r="P26" s="260">
        <v>0</v>
      </c>
      <c r="Q26" s="260">
        <v>2377799.2160300002</v>
      </c>
    </row>
    <row r="27" spans="1:17" ht="15" customHeight="1" thickBot="1">
      <c r="A27" s="275"/>
      <c r="B27" s="273"/>
      <c r="C27" s="274"/>
      <c r="D27" s="274"/>
      <c r="E27" s="274"/>
      <c r="F27" s="274"/>
      <c r="G27" s="274"/>
      <c r="H27" s="274"/>
      <c r="I27" s="274"/>
      <c r="J27" s="274"/>
      <c r="K27" s="274"/>
      <c r="L27" s="273"/>
      <c r="M27" s="273"/>
      <c r="N27" s="273"/>
      <c r="O27" s="273"/>
      <c r="P27" s="273"/>
      <c r="Q27" s="273"/>
    </row>
    <row r="28" spans="1:17" ht="15" customHeight="1">
      <c r="A28" s="206" t="s">
        <v>596</v>
      </c>
      <c r="B28" s="226"/>
      <c r="C28" s="216"/>
      <c r="D28" s="216"/>
      <c r="E28" s="216"/>
      <c r="F28" s="216"/>
      <c r="G28" s="216"/>
      <c r="H28" s="216"/>
      <c r="I28" s="216"/>
      <c r="J28" s="216"/>
      <c r="K28" s="216"/>
      <c r="L28" s="226"/>
      <c r="M28" s="226"/>
      <c r="N28" s="184"/>
      <c r="O28" s="184"/>
      <c r="P28" s="184"/>
      <c r="Q28" s="184"/>
    </row>
    <row r="29" spans="1:17" ht="15" customHeight="1">
      <c r="A29" s="233"/>
      <c r="B29" s="215"/>
      <c r="C29" s="207"/>
      <c r="D29" s="207"/>
      <c r="E29" s="207"/>
      <c r="F29" s="207"/>
      <c r="G29" s="207"/>
      <c r="H29" s="207"/>
      <c r="I29" s="207"/>
      <c r="J29" s="207"/>
      <c r="K29" s="207"/>
      <c r="L29" s="207"/>
      <c r="M29" s="215"/>
      <c r="N29" s="184"/>
      <c r="O29" s="184"/>
      <c r="P29" s="184"/>
      <c r="Q29" s="184"/>
    </row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Q54"/>
  <sheetViews>
    <sheetView zoomScaleNormal="100" workbookViewId="0">
      <selection sqref="A1:Q1"/>
    </sheetView>
  </sheetViews>
  <sheetFormatPr defaultColWidth="11.42578125" defaultRowHeight="44.25"/>
  <cols>
    <col min="1" max="1" width="53.5703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53.5703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53.5703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53.5703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53.5703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53.5703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53.5703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53.5703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53.5703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53.5703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53.5703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53.5703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53.5703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53.5703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53.5703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53.5703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53.5703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53.5703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53.5703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53.5703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53.5703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53.5703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53.5703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53.5703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53.5703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53.5703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53.5703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53.5703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53.5703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53.5703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53.5703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53.5703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53.5703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53.5703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53.5703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53.5703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53.5703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53.5703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53.5703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53.5703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53.5703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53.5703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53.5703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53.5703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53.5703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53.5703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53.5703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53.5703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53.5703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53.5703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53.5703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53.5703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53.5703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53.5703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53.5703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53.5703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53.5703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53.5703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53.5703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53.5703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53.5703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53.5703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53.5703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53.5703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749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625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  <c r="N5" s="184"/>
      <c r="O5" s="184"/>
      <c r="P5" s="184"/>
      <c r="Q5" s="184"/>
    </row>
    <row r="6" spans="1:17" s="252" customFormat="1" ht="15" customHeight="1">
      <c r="A6" s="251"/>
      <c r="B6" s="523" t="s">
        <v>75</v>
      </c>
      <c r="C6" s="523"/>
      <c r="D6" s="523"/>
      <c r="E6" s="523"/>
      <c r="F6" s="523"/>
      <c r="G6" s="523"/>
      <c r="H6" s="523"/>
      <c r="I6" s="523"/>
      <c r="J6" s="523" t="s">
        <v>76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601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64" t="s">
        <v>577</v>
      </c>
      <c r="B8" s="258">
        <v>232166.44171000001</v>
      </c>
      <c r="C8" s="258">
        <v>25165.882170000001</v>
      </c>
      <c r="D8" s="258">
        <v>647.18944999999997</v>
      </c>
      <c r="E8" s="258">
        <v>154.49270999999999</v>
      </c>
      <c r="F8" s="258">
        <v>672.6662</v>
      </c>
      <c r="G8" s="258">
        <v>0</v>
      </c>
      <c r="H8" s="258">
        <v>0</v>
      </c>
      <c r="I8" s="258">
        <v>258806.67224000001</v>
      </c>
      <c r="J8" s="258">
        <v>87953.681949999998</v>
      </c>
      <c r="K8" s="258">
        <v>8272.3772499999995</v>
      </c>
      <c r="L8" s="258">
        <v>306.55463000000003</v>
      </c>
      <c r="M8" s="258">
        <v>100</v>
      </c>
      <c r="N8" s="258">
        <v>61.20825</v>
      </c>
      <c r="O8" s="258">
        <v>0</v>
      </c>
      <c r="P8" s="258">
        <v>0</v>
      </c>
      <c r="Q8" s="258">
        <v>96693.822079999998</v>
      </c>
    </row>
    <row r="9" spans="1:17" ht="15" customHeight="1">
      <c r="A9" s="264" t="s">
        <v>578</v>
      </c>
      <c r="B9" s="259">
        <v>18948.167949999999</v>
      </c>
      <c r="C9" s="259">
        <v>1913.83069</v>
      </c>
      <c r="D9" s="259">
        <v>0</v>
      </c>
      <c r="E9" s="259">
        <v>0</v>
      </c>
      <c r="F9" s="259">
        <v>0</v>
      </c>
      <c r="G9" s="259">
        <v>0</v>
      </c>
      <c r="H9" s="259">
        <v>0</v>
      </c>
      <c r="I9" s="259">
        <v>20861.998640000002</v>
      </c>
      <c r="J9" s="259">
        <v>152.79210999999998</v>
      </c>
      <c r="K9" s="259">
        <v>19</v>
      </c>
      <c r="L9" s="258">
        <v>0</v>
      </c>
      <c r="M9" s="258">
        <v>0</v>
      </c>
      <c r="N9" s="258">
        <v>0</v>
      </c>
      <c r="O9" s="258">
        <v>0</v>
      </c>
      <c r="P9" s="258">
        <v>0</v>
      </c>
      <c r="Q9" s="258">
        <v>171.79210999999998</v>
      </c>
    </row>
    <row r="10" spans="1:17" ht="15" customHeight="1">
      <c r="A10" s="264" t="s">
        <v>579</v>
      </c>
      <c r="B10" s="259">
        <v>0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9">
        <v>0</v>
      </c>
      <c r="I10" s="259">
        <v>0</v>
      </c>
      <c r="J10" s="259">
        <v>0</v>
      </c>
      <c r="K10" s="259">
        <v>0</v>
      </c>
      <c r="L10" s="258">
        <v>0</v>
      </c>
      <c r="M10" s="258">
        <v>0</v>
      </c>
      <c r="N10" s="258">
        <v>0</v>
      </c>
      <c r="O10" s="258">
        <v>0</v>
      </c>
      <c r="P10" s="258">
        <v>0</v>
      </c>
      <c r="Q10" s="258">
        <v>0</v>
      </c>
    </row>
    <row r="11" spans="1:17" ht="15" customHeight="1">
      <c r="A11" s="264" t="s">
        <v>580</v>
      </c>
      <c r="B11" s="258">
        <v>846.24808999999993</v>
      </c>
      <c r="C11" s="258">
        <v>0</v>
      </c>
      <c r="D11" s="258">
        <v>0</v>
      </c>
      <c r="E11" s="258">
        <v>0</v>
      </c>
      <c r="F11" s="258">
        <v>0</v>
      </c>
      <c r="G11" s="258">
        <v>0</v>
      </c>
      <c r="H11" s="258">
        <v>0</v>
      </c>
      <c r="I11" s="258">
        <v>846.24808999999993</v>
      </c>
      <c r="J11" s="258">
        <v>0</v>
      </c>
      <c r="K11" s="258">
        <v>0</v>
      </c>
      <c r="L11" s="258">
        <v>0</v>
      </c>
      <c r="M11" s="258">
        <v>0</v>
      </c>
      <c r="N11" s="258">
        <v>0</v>
      </c>
      <c r="O11" s="258">
        <v>0</v>
      </c>
      <c r="P11" s="258">
        <v>0</v>
      </c>
      <c r="Q11" s="258">
        <v>0</v>
      </c>
    </row>
    <row r="12" spans="1:17" ht="15" customHeight="1">
      <c r="A12" s="264" t="s">
        <v>581</v>
      </c>
      <c r="B12" s="258">
        <v>62598.560990000005</v>
      </c>
      <c r="C12" s="258">
        <v>35513.53976</v>
      </c>
      <c r="D12" s="258">
        <v>97.127719999999997</v>
      </c>
      <c r="E12" s="258">
        <v>201.12957</v>
      </c>
      <c r="F12" s="258">
        <v>3616.2423399999998</v>
      </c>
      <c r="G12" s="258">
        <v>0</v>
      </c>
      <c r="H12" s="258">
        <v>0</v>
      </c>
      <c r="I12" s="258">
        <v>102026.60037999999</v>
      </c>
      <c r="J12" s="258">
        <v>10252.2382</v>
      </c>
      <c r="K12" s="258">
        <v>2170.7350699999997</v>
      </c>
      <c r="L12" s="258">
        <v>0</v>
      </c>
      <c r="M12" s="258">
        <v>34.240379999999995</v>
      </c>
      <c r="N12" s="258">
        <v>65.789299999999997</v>
      </c>
      <c r="O12" s="258">
        <v>0</v>
      </c>
      <c r="P12" s="258">
        <v>0</v>
      </c>
      <c r="Q12" s="258">
        <v>12523.00295</v>
      </c>
    </row>
    <row r="13" spans="1:17" ht="15" customHeight="1">
      <c r="A13" s="264" t="s">
        <v>582</v>
      </c>
      <c r="B13" s="258">
        <v>0</v>
      </c>
      <c r="C13" s="258">
        <v>0</v>
      </c>
      <c r="D13" s="258">
        <v>0</v>
      </c>
      <c r="E13" s="258">
        <v>0</v>
      </c>
      <c r="F13" s="258">
        <v>0</v>
      </c>
      <c r="G13" s="258">
        <v>0</v>
      </c>
      <c r="H13" s="258">
        <v>0</v>
      </c>
      <c r="I13" s="258">
        <v>0</v>
      </c>
      <c r="J13" s="258">
        <v>0</v>
      </c>
      <c r="K13" s="258">
        <v>0</v>
      </c>
      <c r="L13" s="258">
        <v>0</v>
      </c>
      <c r="M13" s="258">
        <v>0</v>
      </c>
      <c r="N13" s="258">
        <v>0</v>
      </c>
      <c r="O13" s="258">
        <v>0</v>
      </c>
      <c r="P13" s="258">
        <v>0</v>
      </c>
      <c r="Q13" s="258">
        <v>0</v>
      </c>
    </row>
    <row r="14" spans="1:17" ht="15" customHeight="1">
      <c r="A14" s="264" t="s">
        <v>73</v>
      </c>
      <c r="B14" s="258">
        <v>0</v>
      </c>
      <c r="C14" s="258">
        <v>0</v>
      </c>
      <c r="D14" s="258">
        <v>0</v>
      </c>
      <c r="E14" s="258">
        <v>0</v>
      </c>
      <c r="F14" s="258">
        <v>0</v>
      </c>
      <c r="G14" s="258">
        <v>0</v>
      </c>
      <c r="H14" s="258">
        <v>0</v>
      </c>
      <c r="I14" s="258">
        <v>0</v>
      </c>
      <c r="J14" s="258">
        <v>0</v>
      </c>
      <c r="K14" s="258">
        <v>0</v>
      </c>
      <c r="L14" s="258">
        <v>0</v>
      </c>
      <c r="M14" s="258">
        <v>0</v>
      </c>
      <c r="N14" s="258">
        <v>0</v>
      </c>
      <c r="O14" s="258">
        <v>0</v>
      </c>
      <c r="P14" s="258">
        <v>0</v>
      </c>
      <c r="Q14" s="258">
        <v>0</v>
      </c>
    </row>
    <row r="15" spans="1:17" ht="15" customHeight="1">
      <c r="A15" s="264" t="s">
        <v>583</v>
      </c>
      <c r="B15" s="258">
        <v>0</v>
      </c>
      <c r="C15" s="258">
        <v>0</v>
      </c>
      <c r="D15" s="258">
        <v>0</v>
      </c>
      <c r="E15" s="258">
        <v>0</v>
      </c>
      <c r="F15" s="258">
        <v>0</v>
      </c>
      <c r="G15" s="258">
        <v>0</v>
      </c>
      <c r="H15" s="258">
        <v>0</v>
      </c>
      <c r="I15" s="258">
        <v>0</v>
      </c>
      <c r="J15" s="258">
        <v>633.81720999999993</v>
      </c>
      <c r="K15" s="258">
        <v>0</v>
      </c>
      <c r="L15" s="258">
        <v>0</v>
      </c>
      <c r="M15" s="258">
        <v>0</v>
      </c>
      <c r="N15" s="258">
        <v>0</v>
      </c>
      <c r="O15" s="258">
        <v>0</v>
      </c>
      <c r="P15" s="258">
        <v>0</v>
      </c>
      <c r="Q15" s="258">
        <v>633.81720999999993</v>
      </c>
    </row>
    <row r="16" spans="1:17" ht="15" customHeight="1">
      <c r="A16" s="264" t="s">
        <v>584</v>
      </c>
      <c r="B16" s="258">
        <v>4695.2579999999998</v>
      </c>
      <c r="C16" s="258">
        <v>557.05091000000004</v>
      </c>
      <c r="D16" s="258">
        <v>25.90521</v>
      </c>
      <c r="E16" s="258">
        <v>0</v>
      </c>
      <c r="F16" s="258">
        <v>0</v>
      </c>
      <c r="G16" s="258">
        <v>0</v>
      </c>
      <c r="H16" s="258">
        <v>0</v>
      </c>
      <c r="I16" s="258">
        <v>5278.2141200000005</v>
      </c>
      <c r="J16" s="258">
        <v>1094.3911000000001</v>
      </c>
      <c r="K16" s="258">
        <v>1616.89393</v>
      </c>
      <c r="L16" s="258">
        <v>0</v>
      </c>
      <c r="M16" s="258">
        <v>0</v>
      </c>
      <c r="N16" s="258">
        <v>0</v>
      </c>
      <c r="O16" s="258">
        <v>0</v>
      </c>
      <c r="P16" s="258">
        <v>0</v>
      </c>
      <c r="Q16" s="258">
        <v>2711.28503</v>
      </c>
    </row>
    <row r="17" spans="1:17" ht="15" customHeight="1">
      <c r="A17" s="264" t="s">
        <v>585</v>
      </c>
      <c r="B17" s="258">
        <v>2210.4117799999999</v>
      </c>
      <c r="C17" s="258">
        <v>818.63149999999996</v>
      </c>
      <c r="D17" s="258">
        <v>0</v>
      </c>
      <c r="E17" s="258">
        <v>0</v>
      </c>
      <c r="F17" s="258">
        <v>36.22287</v>
      </c>
      <c r="G17" s="258">
        <v>0</v>
      </c>
      <c r="H17" s="258">
        <v>0</v>
      </c>
      <c r="I17" s="258">
        <v>3065.2661499999999</v>
      </c>
      <c r="J17" s="258">
        <v>1144.4156699999999</v>
      </c>
      <c r="K17" s="258">
        <v>343.82974999999999</v>
      </c>
      <c r="L17" s="258">
        <v>0</v>
      </c>
      <c r="M17" s="258">
        <v>0</v>
      </c>
      <c r="N17" s="258">
        <v>0</v>
      </c>
      <c r="O17" s="258">
        <v>0</v>
      </c>
      <c r="P17" s="258">
        <v>0</v>
      </c>
      <c r="Q17" s="258">
        <v>1488.24542</v>
      </c>
    </row>
    <row r="18" spans="1:17" ht="15" customHeight="1">
      <c r="A18" s="264" t="s">
        <v>586</v>
      </c>
      <c r="B18" s="258">
        <v>0</v>
      </c>
      <c r="C18" s="258">
        <v>0</v>
      </c>
      <c r="D18" s="258">
        <v>0</v>
      </c>
      <c r="E18" s="258">
        <v>0</v>
      </c>
      <c r="F18" s="258">
        <v>0</v>
      </c>
      <c r="G18" s="258">
        <v>0</v>
      </c>
      <c r="H18" s="258">
        <v>0</v>
      </c>
      <c r="I18" s="258">
        <v>0</v>
      </c>
      <c r="J18" s="258">
        <v>0</v>
      </c>
      <c r="K18" s="258">
        <v>0</v>
      </c>
      <c r="L18" s="258">
        <v>0</v>
      </c>
      <c r="M18" s="258">
        <v>0</v>
      </c>
      <c r="N18" s="258">
        <v>0</v>
      </c>
      <c r="O18" s="258">
        <v>0</v>
      </c>
      <c r="P18" s="258">
        <v>0</v>
      </c>
      <c r="Q18" s="258">
        <v>0</v>
      </c>
    </row>
    <row r="19" spans="1:17" ht="15" customHeight="1">
      <c r="A19" s="264" t="s">
        <v>587</v>
      </c>
      <c r="B19" s="258">
        <v>0</v>
      </c>
      <c r="C19" s="258">
        <v>0</v>
      </c>
      <c r="D19" s="258">
        <v>0</v>
      </c>
      <c r="E19" s="258">
        <v>0</v>
      </c>
      <c r="F19" s="258">
        <v>0</v>
      </c>
      <c r="G19" s="258">
        <v>0</v>
      </c>
      <c r="H19" s="258">
        <v>0</v>
      </c>
      <c r="I19" s="258">
        <v>0</v>
      </c>
      <c r="J19" s="258">
        <v>0</v>
      </c>
      <c r="K19" s="258">
        <v>0</v>
      </c>
      <c r="L19" s="258">
        <v>0</v>
      </c>
      <c r="M19" s="258">
        <v>0</v>
      </c>
      <c r="N19" s="258">
        <v>0</v>
      </c>
      <c r="O19" s="258">
        <v>0</v>
      </c>
      <c r="P19" s="258">
        <v>0</v>
      </c>
      <c r="Q19" s="258">
        <v>0</v>
      </c>
    </row>
    <row r="20" spans="1:17" ht="15" customHeight="1">
      <c r="A20" s="264" t="s">
        <v>588</v>
      </c>
      <c r="B20" s="258">
        <v>0</v>
      </c>
      <c r="C20" s="258">
        <v>0</v>
      </c>
      <c r="D20" s="258">
        <v>0</v>
      </c>
      <c r="E20" s="258">
        <v>0</v>
      </c>
      <c r="F20" s="258">
        <v>0</v>
      </c>
      <c r="G20" s="258">
        <v>0</v>
      </c>
      <c r="H20" s="258">
        <v>0</v>
      </c>
      <c r="I20" s="258">
        <v>0</v>
      </c>
      <c r="J20" s="258">
        <v>0</v>
      </c>
      <c r="K20" s="258">
        <v>0</v>
      </c>
      <c r="L20" s="258">
        <v>0</v>
      </c>
      <c r="M20" s="258">
        <v>0</v>
      </c>
      <c r="N20" s="258">
        <v>0</v>
      </c>
      <c r="O20" s="258">
        <v>0</v>
      </c>
      <c r="P20" s="258">
        <v>0</v>
      </c>
      <c r="Q20" s="258">
        <v>0</v>
      </c>
    </row>
    <row r="21" spans="1:17" ht="15" customHeight="1">
      <c r="A21" s="264" t="s">
        <v>589</v>
      </c>
      <c r="B21" s="258">
        <v>0</v>
      </c>
      <c r="C21" s="258">
        <v>0</v>
      </c>
      <c r="D21" s="258">
        <v>0</v>
      </c>
      <c r="E21" s="258">
        <v>0</v>
      </c>
      <c r="F21" s="258">
        <v>0</v>
      </c>
      <c r="G21" s="258">
        <v>0</v>
      </c>
      <c r="H21" s="258">
        <v>0</v>
      </c>
      <c r="I21" s="258">
        <v>0</v>
      </c>
      <c r="J21" s="258">
        <v>0</v>
      </c>
      <c r="K21" s="258">
        <v>0</v>
      </c>
      <c r="L21" s="258">
        <v>0</v>
      </c>
      <c r="M21" s="258">
        <v>0</v>
      </c>
      <c r="N21" s="258">
        <v>0</v>
      </c>
      <c r="O21" s="258">
        <v>0</v>
      </c>
      <c r="P21" s="258">
        <v>0</v>
      </c>
      <c r="Q21" s="258">
        <v>0</v>
      </c>
    </row>
    <row r="22" spans="1:17" ht="15" customHeight="1">
      <c r="A22" s="264" t="s">
        <v>590</v>
      </c>
      <c r="B22" s="258">
        <v>0</v>
      </c>
      <c r="C22" s="258">
        <v>0</v>
      </c>
      <c r="D22" s="258">
        <v>0</v>
      </c>
      <c r="E22" s="258">
        <v>0</v>
      </c>
      <c r="F22" s="258">
        <v>0</v>
      </c>
      <c r="G22" s="258">
        <v>0</v>
      </c>
      <c r="H22" s="258">
        <v>0</v>
      </c>
      <c r="I22" s="258">
        <v>0</v>
      </c>
      <c r="J22" s="258">
        <v>0</v>
      </c>
      <c r="K22" s="258">
        <v>0</v>
      </c>
      <c r="L22" s="258">
        <v>0</v>
      </c>
      <c r="M22" s="258">
        <v>0</v>
      </c>
      <c r="N22" s="258">
        <v>0</v>
      </c>
      <c r="O22" s="258">
        <v>0</v>
      </c>
      <c r="P22" s="258">
        <v>0</v>
      </c>
      <c r="Q22" s="258">
        <v>0</v>
      </c>
    </row>
    <row r="23" spans="1:17" ht="15" customHeight="1">
      <c r="A23" s="264" t="s">
        <v>591</v>
      </c>
      <c r="B23" s="258">
        <v>0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0</v>
      </c>
      <c r="J23" s="258">
        <v>0</v>
      </c>
      <c r="K23" s="258">
        <v>0</v>
      </c>
      <c r="L23" s="258">
        <v>0</v>
      </c>
      <c r="M23" s="258">
        <v>0</v>
      </c>
      <c r="N23" s="258">
        <v>0</v>
      </c>
      <c r="O23" s="258">
        <v>0</v>
      </c>
      <c r="P23" s="258">
        <v>0</v>
      </c>
      <c r="Q23" s="258">
        <v>0</v>
      </c>
    </row>
    <row r="24" spans="1:17" ht="15" customHeight="1">
      <c r="A24" s="264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0</v>
      </c>
      <c r="I24" s="258">
        <v>0</v>
      </c>
      <c r="J24" s="258">
        <v>0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0</v>
      </c>
      <c r="Q24" s="258">
        <v>0</v>
      </c>
    </row>
    <row r="25" spans="1:17" s="217" customFormat="1" ht="15" customHeight="1">
      <c r="A25" s="264" t="s">
        <v>593</v>
      </c>
      <c r="B25" s="258">
        <v>0</v>
      </c>
      <c r="C25" s="258">
        <v>0</v>
      </c>
      <c r="D25" s="258">
        <v>0</v>
      </c>
      <c r="E25" s="258">
        <v>0</v>
      </c>
      <c r="F25" s="258">
        <v>0</v>
      </c>
      <c r="G25" s="258">
        <v>0</v>
      </c>
      <c r="H25" s="258">
        <v>0</v>
      </c>
      <c r="I25" s="258">
        <v>0</v>
      </c>
      <c r="J25" s="258">
        <v>0</v>
      </c>
      <c r="K25" s="258">
        <v>0</v>
      </c>
      <c r="L25" s="258">
        <v>0</v>
      </c>
      <c r="M25" s="258">
        <v>0</v>
      </c>
      <c r="N25" s="258">
        <v>0</v>
      </c>
      <c r="O25" s="258">
        <v>0</v>
      </c>
      <c r="P25" s="258">
        <v>0</v>
      </c>
      <c r="Q25" s="258">
        <v>0</v>
      </c>
    </row>
    <row r="26" spans="1:17" s="217" customFormat="1" ht="15" customHeight="1">
      <c r="A26" s="250" t="s">
        <v>72</v>
      </c>
      <c r="B26" s="260">
        <v>321465.08852000005</v>
      </c>
      <c r="C26" s="260">
        <v>63968.935030000001</v>
      </c>
      <c r="D26" s="260">
        <v>770.22237999999993</v>
      </c>
      <c r="E26" s="260">
        <v>355.62227999999999</v>
      </c>
      <c r="F26" s="260">
        <v>4325.1314099999991</v>
      </c>
      <c r="G26" s="260">
        <v>0</v>
      </c>
      <c r="H26" s="260">
        <v>0</v>
      </c>
      <c r="I26" s="260">
        <v>390884.99961999996</v>
      </c>
      <c r="J26" s="260">
        <v>101231.33623999999</v>
      </c>
      <c r="K26" s="260">
        <v>12422.836000000001</v>
      </c>
      <c r="L26" s="260">
        <v>306.55463000000003</v>
      </c>
      <c r="M26" s="260">
        <v>134.24037999999999</v>
      </c>
      <c r="N26" s="260">
        <v>126.99754999999999</v>
      </c>
      <c r="O26" s="260">
        <v>0</v>
      </c>
      <c r="P26" s="260">
        <v>0</v>
      </c>
      <c r="Q26" s="260">
        <v>114221.96479999999</v>
      </c>
    </row>
    <row r="27" spans="1:17" ht="15" customHeight="1" thickBot="1">
      <c r="A27" s="275"/>
      <c r="B27" s="273"/>
      <c r="C27" s="274"/>
      <c r="D27" s="274"/>
      <c r="E27" s="274"/>
      <c r="F27" s="274"/>
      <c r="G27" s="274"/>
      <c r="H27" s="274"/>
      <c r="I27" s="274"/>
      <c r="J27" s="274"/>
      <c r="K27" s="274"/>
      <c r="L27" s="273"/>
      <c r="M27" s="273"/>
      <c r="N27" s="273"/>
      <c r="O27" s="273"/>
      <c r="P27" s="273"/>
      <c r="Q27" s="273"/>
    </row>
    <row r="28" spans="1:17" ht="15" customHeight="1">
      <c r="A28" s="206" t="s">
        <v>596</v>
      </c>
      <c r="B28" s="226"/>
      <c r="C28" s="216"/>
      <c r="D28" s="216"/>
      <c r="E28" s="216"/>
      <c r="F28" s="216"/>
      <c r="G28" s="216"/>
      <c r="H28" s="216"/>
      <c r="I28" s="216"/>
      <c r="J28" s="216"/>
      <c r="K28" s="216"/>
      <c r="L28" s="226"/>
      <c r="M28" s="226"/>
      <c r="N28" s="184"/>
      <c r="O28" s="184"/>
      <c r="P28" s="184"/>
      <c r="Q28" s="184"/>
    </row>
    <row r="29" spans="1:17" ht="15" customHeight="1">
      <c r="A29" s="233"/>
      <c r="B29" s="215"/>
      <c r="C29" s="207"/>
      <c r="D29" s="207"/>
      <c r="E29" s="207"/>
      <c r="F29" s="207"/>
      <c r="G29" s="207"/>
      <c r="H29" s="207"/>
      <c r="I29" s="207"/>
      <c r="J29" s="207"/>
      <c r="K29" s="207"/>
      <c r="L29" s="207"/>
      <c r="M29" s="215"/>
      <c r="N29" s="184"/>
      <c r="O29" s="184"/>
      <c r="P29" s="184"/>
      <c r="Q29" s="184"/>
    </row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Q63"/>
  <sheetViews>
    <sheetView zoomScaleNormal="100" workbookViewId="0">
      <selection sqref="A1:Q1"/>
    </sheetView>
  </sheetViews>
  <sheetFormatPr defaultColWidth="11.42578125" defaultRowHeight="44.25"/>
  <cols>
    <col min="1" max="1" width="53.570312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7" width="15.7109375" style="208" customWidth="1"/>
    <col min="18" max="256" width="11.42578125" style="208"/>
    <col min="257" max="257" width="53.570312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3" width="15.7109375" style="208" customWidth="1"/>
    <col min="274" max="512" width="11.42578125" style="208"/>
    <col min="513" max="513" width="53.570312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29" width="15.7109375" style="208" customWidth="1"/>
    <col min="530" max="768" width="11.42578125" style="208"/>
    <col min="769" max="769" width="53.570312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5" width="15.7109375" style="208" customWidth="1"/>
    <col min="786" max="1024" width="11.42578125" style="208"/>
    <col min="1025" max="1025" width="53.570312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1" width="15.7109375" style="208" customWidth="1"/>
    <col min="1042" max="1280" width="11.42578125" style="208"/>
    <col min="1281" max="1281" width="53.570312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7" width="15.7109375" style="208" customWidth="1"/>
    <col min="1298" max="1536" width="11.42578125" style="208"/>
    <col min="1537" max="1537" width="53.570312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3" width="15.7109375" style="208" customWidth="1"/>
    <col min="1554" max="1792" width="11.42578125" style="208"/>
    <col min="1793" max="1793" width="53.570312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09" width="15.7109375" style="208" customWidth="1"/>
    <col min="1810" max="2048" width="11.42578125" style="208"/>
    <col min="2049" max="2049" width="53.570312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5" width="15.7109375" style="208" customWidth="1"/>
    <col min="2066" max="2304" width="11.42578125" style="208"/>
    <col min="2305" max="2305" width="53.570312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1" width="15.7109375" style="208" customWidth="1"/>
    <col min="2322" max="2560" width="11.42578125" style="208"/>
    <col min="2561" max="2561" width="53.570312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7" width="15.7109375" style="208" customWidth="1"/>
    <col min="2578" max="2816" width="11.42578125" style="208"/>
    <col min="2817" max="2817" width="53.570312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3" width="15.7109375" style="208" customWidth="1"/>
    <col min="2834" max="3072" width="11.42578125" style="208"/>
    <col min="3073" max="3073" width="53.570312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89" width="15.7109375" style="208" customWidth="1"/>
    <col min="3090" max="3328" width="11.42578125" style="208"/>
    <col min="3329" max="3329" width="53.570312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5" width="15.7109375" style="208" customWidth="1"/>
    <col min="3346" max="3584" width="11.42578125" style="208"/>
    <col min="3585" max="3585" width="53.570312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1" width="15.7109375" style="208" customWidth="1"/>
    <col min="3602" max="3840" width="11.42578125" style="208"/>
    <col min="3841" max="3841" width="53.570312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7" width="15.7109375" style="208" customWidth="1"/>
    <col min="3858" max="4096" width="11.42578125" style="208"/>
    <col min="4097" max="4097" width="53.570312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3" width="15.7109375" style="208" customWidth="1"/>
    <col min="4114" max="4352" width="11.42578125" style="208"/>
    <col min="4353" max="4353" width="53.570312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69" width="15.7109375" style="208" customWidth="1"/>
    <col min="4370" max="4608" width="11.42578125" style="208"/>
    <col min="4609" max="4609" width="53.570312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5" width="15.7109375" style="208" customWidth="1"/>
    <col min="4626" max="4864" width="11.42578125" style="208"/>
    <col min="4865" max="4865" width="53.570312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1" width="15.7109375" style="208" customWidth="1"/>
    <col min="4882" max="5120" width="11.42578125" style="208"/>
    <col min="5121" max="5121" width="53.570312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7" width="15.7109375" style="208" customWidth="1"/>
    <col min="5138" max="5376" width="11.42578125" style="208"/>
    <col min="5377" max="5377" width="53.570312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3" width="15.7109375" style="208" customWidth="1"/>
    <col min="5394" max="5632" width="11.42578125" style="208"/>
    <col min="5633" max="5633" width="53.570312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49" width="15.7109375" style="208" customWidth="1"/>
    <col min="5650" max="5888" width="11.42578125" style="208"/>
    <col min="5889" max="5889" width="53.570312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5" width="15.7109375" style="208" customWidth="1"/>
    <col min="5906" max="6144" width="11.42578125" style="208"/>
    <col min="6145" max="6145" width="53.570312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1" width="15.7109375" style="208" customWidth="1"/>
    <col min="6162" max="6400" width="11.42578125" style="208"/>
    <col min="6401" max="6401" width="53.570312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7" width="15.7109375" style="208" customWidth="1"/>
    <col min="6418" max="6656" width="11.42578125" style="208"/>
    <col min="6657" max="6657" width="53.570312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3" width="15.7109375" style="208" customWidth="1"/>
    <col min="6674" max="6912" width="11.42578125" style="208"/>
    <col min="6913" max="6913" width="53.570312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29" width="15.7109375" style="208" customWidth="1"/>
    <col min="6930" max="7168" width="11.42578125" style="208"/>
    <col min="7169" max="7169" width="53.570312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5" width="15.7109375" style="208" customWidth="1"/>
    <col min="7186" max="7424" width="11.42578125" style="208"/>
    <col min="7425" max="7425" width="53.570312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1" width="15.7109375" style="208" customWidth="1"/>
    <col min="7442" max="7680" width="11.42578125" style="208"/>
    <col min="7681" max="7681" width="53.570312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7" width="15.7109375" style="208" customWidth="1"/>
    <col min="7698" max="7936" width="11.42578125" style="208"/>
    <col min="7937" max="7937" width="53.570312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3" width="15.7109375" style="208" customWidth="1"/>
    <col min="7954" max="8192" width="11.42578125" style="208"/>
    <col min="8193" max="8193" width="53.570312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09" width="15.7109375" style="208" customWidth="1"/>
    <col min="8210" max="8448" width="11.42578125" style="208"/>
    <col min="8449" max="8449" width="53.570312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5" width="15.7109375" style="208" customWidth="1"/>
    <col min="8466" max="8704" width="11.42578125" style="208"/>
    <col min="8705" max="8705" width="53.570312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1" width="15.7109375" style="208" customWidth="1"/>
    <col min="8722" max="8960" width="11.42578125" style="208"/>
    <col min="8961" max="8961" width="53.570312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7" width="15.7109375" style="208" customWidth="1"/>
    <col min="8978" max="9216" width="11.42578125" style="208"/>
    <col min="9217" max="9217" width="53.570312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3" width="15.7109375" style="208" customWidth="1"/>
    <col min="9234" max="9472" width="11.42578125" style="208"/>
    <col min="9473" max="9473" width="53.570312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89" width="15.7109375" style="208" customWidth="1"/>
    <col min="9490" max="9728" width="11.42578125" style="208"/>
    <col min="9729" max="9729" width="53.570312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5" width="15.7109375" style="208" customWidth="1"/>
    <col min="9746" max="9984" width="11.42578125" style="208"/>
    <col min="9985" max="9985" width="53.570312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1" width="15.7109375" style="208" customWidth="1"/>
    <col min="10002" max="10240" width="11.42578125" style="208"/>
    <col min="10241" max="10241" width="53.570312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7" width="15.7109375" style="208" customWidth="1"/>
    <col min="10258" max="10496" width="11.42578125" style="208"/>
    <col min="10497" max="10497" width="53.570312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3" width="15.7109375" style="208" customWidth="1"/>
    <col min="10514" max="10752" width="11.42578125" style="208"/>
    <col min="10753" max="10753" width="53.570312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69" width="15.7109375" style="208" customWidth="1"/>
    <col min="10770" max="11008" width="11.42578125" style="208"/>
    <col min="11009" max="11009" width="53.570312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5" width="15.7109375" style="208" customWidth="1"/>
    <col min="11026" max="11264" width="11.42578125" style="208"/>
    <col min="11265" max="11265" width="53.570312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1" width="15.7109375" style="208" customWidth="1"/>
    <col min="11282" max="11520" width="11.42578125" style="208"/>
    <col min="11521" max="11521" width="53.570312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7" width="15.7109375" style="208" customWidth="1"/>
    <col min="11538" max="11776" width="11.42578125" style="208"/>
    <col min="11777" max="11777" width="53.570312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3" width="15.7109375" style="208" customWidth="1"/>
    <col min="11794" max="12032" width="11.42578125" style="208"/>
    <col min="12033" max="12033" width="53.570312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49" width="15.7109375" style="208" customWidth="1"/>
    <col min="12050" max="12288" width="11.42578125" style="208"/>
    <col min="12289" max="12289" width="53.570312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5" width="15.7109375" style="208" customWidth="1"/>
    <col min="12306" max="12544" width="11.42578125" style="208"/>
    <col min="12545" max="12545" width="53.570312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1" width="15.7109375" style="208" customWidth="1"/>
    <col min="12562" max="12800" width="11.42578125" style="208"/>
    <col min="12801" max="12801" width="53.570312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7" width="15.7109375" style="208" customWidth="1"/>
    <col min="12818" max="13056" width="11.42578125" style="208"/>
    <col min="13057" max="13057" width="53.570312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3" width="15.7109375" style="208" customWidth="1"/>
    <col min="13074" max="13312" width="11.42578125" style="208"/>
    <col min="13313" max="13313" width="53.570312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29" width="15.7109375" style="208" customWidth="1"/>
    <col min="13330" max="13568" width="11.42578125" style="208"/>
    <col min="13569" max="13569" width="53.570312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5" width="15.7109375" style="208" customWidth="1"/>
    <col min="13586" max="13824" width="11.42578125" style="208"/>
    <col min="13825" max="13825" width="53.570312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1" width="15.7109375" style="208" customWidth="1"/>
    <col min="13842" max="14080" width="11.42578125" style="208"/>
    <col min="14081" max="14081" width="53.570312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7" width="15.7109375" style="208" customWidth="1"/>
    <col min="14098" max="14336" width="11.42578125" style="208"/>
    <col min="14337" max="14337" width="53.570312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3" width="15.7109375" style="208" customWidth="1"/>
    <col min="14354" max="14592" width="11.42578125" style="208"/>
    <col min="14593" max="14593" width="53.570312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09" width="15.7109375" style="208" customWidth="1"/>
    <col min="14610" max="14848" width="11.42578125" style="208"/>
    <col min="14849" max="14849" width="53.570312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5" width="15.7109375" style="208" customWidth="1"/>
    <col min="14866" max="15104" width="11.42578125" style="208"/>
    <col min="15105" max="15105" width="53.570312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1" width="15.7109375" style="208" customWidth="1"/>
    <col min="15122" max="15360" width="11.42578125" style="208"/>
    <col min="15361" max="15361" width="53.570312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7" width="15.7109375" style="208" customWidth="1"/>
    <col min="15378" max="15616" width="11.42578125" style="208"/>
    <col min="15617" max="15617" width="53.570312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3" width="15.7109375" style="208" customWidth="1"/>
    <col min="15634" max="15872" width="11.42578125" style="208"/>
    <col min="15873" max="15873" width="53.570312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89" width="15.7109375" style="208" customWidth="1"/>
    <col min="15890" max="16128" width="11.42578125" style="208"/>
    <col min="16129" max="16129" width="53.570312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5" width="15.7109375" style="208" customWidth="1"/>
    <col min="16146" max="16384" width="11.42578125" style="208"/>
  </cols>
  <sheetData>
    <row r="1" spans="1:17" s="236" customFormat="1" ht="30" customHeight="1">
      <c r="A1" s="519" t="s">
        <v>749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s="236" customFormat="1" ht="15" customHeight="1">
      <c r="A2" s="520" t="s">
        <v>625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</row>
    <row r="4" spans="1:17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</row>
    <row r="5" spans="1:17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</row>
    <row r="6" spans="1:17" s="252" customFormat="1" ht="15" customHeight="1">
      <c r="A6" s="251"/>
      <c r="B6" s="523" t="s">
        <v>80</v>
      </c>
      <c r="C6" s="523"/>
      <c r="D6" s="523"/>
      <c r="E6" s="523"/>
      <c r="F6" s="523"/>
      <c r="G6" s="523"/>
      <c r="H6" s="523"/>
      <c r="I6" s="523"/>
      <c r="J6" s="523" t="s">
        <v>81</v>
      </c>
      <c r="K6" s="523"/>
      <c r="L6" s="523"/>
      <c r="M6" s="523"/>
      <c r="N6" s="523"/>
      <c r="O6" s="523"/>
      <c r="P6" s="523"/>
      <c r="Q6" s="523"/>
    </row>
    <row r="7" spans="1:17" s="256" customFormat="1" ht="39.950000000000003" customHeight="1">
      <c r="A7" s="253" t="s">
        <v>601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</row>
    <row r="8" spans="1:17" ht="15" customHeight="1">
      <c r="A8" s="264" t="s">
        <v>577</v>
      </c>
      <c r="B8" s="258">
        <v>118336.48084</v>
      </c>
      <c r="C8" s="258">
        <v>8217.4085500000001</v>
      </c>
      <c r="D8" s="258">
        <v>999.22166000000004</v>
      </c>
      <c r="E8" s="258">
        <v>425.81632999999999</v>
      </c>
      <c r="F8" s="258">
        <v>340.01983000000001</v>
      </c>
      <c r="G8" s="258">
        <v>0</v>
      </c>
      <c r="H8" s="258">
        <v>0</v>
      </c>
      <c r="I8" s="258">
        <v>128318.94721</v>
      </c>
      <c r="J8" s="258">
        <v>81743.200530000002</v>
      </c>
      <c r="K8" s="258">
        <v>13709.122800000001</v>
      </c>
      <c r="L8" s="258">
        <v>784.31002000000001</v>
      </c>
      <c r="M8" s="258">
        <v>0</v>
      </c>
      <c r="N8" s="258">
        <v>277.78608000000003</v>
      </c>
      <c r="O8" s="258">
        <v>0</v>
      </c>
      <c r="P8" s="258">
        <v>0</v>
      </c>
      <c r="Q8" s="258">
        <v>96514.419430000009</v>
      </c>
    </row>
    <row r="9" spans="1:17" ht="15" customHeight="1">
      <c r="A9" s="264" t="s">
        <v>578</v>
      </c>
      <c r="B9" s="259">
        <v>75.687359999999998</v>
      </c>
      <c r="C9" s="259">
        <v>0</v>
      </c>
      <c r="D9" s="259">
        <v>0</v>
      </c>
      <c r="E9" s="259">
        <v>0</v>
      </c>
      <c r="F9" s="259">
        <v>0</v>
      </c>
      <c r="G9" s="259">
        <v>0</v>
      </c>
      <c r="H9" s="259">
        <v>0</v>
      </c>
      <c r="I9" s="259">
        <v>75.687359999999998</v>
      </c>
      <c r="J9" s="259">
        <v>37.728279999999998</v>
      </c>
      <c r="K9" s="259">
        <v>0</v>
      </c>
      <c r="L9" s="258">
        <v>0</v>
      </c>
      <c r="M9" s="258">
        <v>0</v>
      </c>
      <c r="N9" s="258">
        <v>0</v>
      </c>
      <c r="O9" s="258">
        <v>0</v>
      </c>
      <c r="P9" s="258">
        <v>0</v>
      </c>
      <c r="Q9" s="258">
        <v>37.728279999999998</v>
      </c>
    </row>
    <row r="10" spans="1:17" ht="15" customHeight="1">
      <c r="A10" s="264" t="s">
        <v>579</v>
      </c>
      <c r="B10" s="259">
        <v>0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9">
        <v>0</v>
      </c>
      <c r="I10" s="259">
        <v>0</v>
      </c>
      <c r="J10" s="259">
        <v>0</v>
      </c>
      <c r="K10" s="259">
        <v>0</v>
      </c>
      <c r="L10" s="258">
        <v>0</v>
      </c>
      <c r="M10" s="258">
        <v>0</v>
      </c>
      <c r="N10" s="258">
        <v>0</v>
      </c>
      <c r="O10" s="258">
        <v>0</v>
      </c>
      <c r="P10" s="258">
        <v>0</v>
      </c>
      <c r="Q10" s="258">
        <v>0</v>
      </c>
    </row>
    <row r="11" spans="1:17" ht="15" customHeight="1">
      <c r="A11" s="264" t="s">
        <v>580</v>
      </c>
      <c r="B11" s="258">
        <v>0</v>
      </c>
      <c r="C11" s="258">
        <v>0</v>
      </c>
      <c r="D11" s="258">
        <v>0</v>
      </c>
      <c r="E11" s="258">
        <v>0</v>
      </c>
      <c r="F11" s="258">
        <v>0</v>
      </c>
      <c r="G11" s="258">
        <v>0</v>
      </c>
      <c r="H11" s="258">
        <v>0</v>
      </c>
      <c r="I11" s="258">
        <v>0</v>
      </c>
      <c r="J11" s="258">
        <v>0</v>
      </c>
      <c r="K11" s="258">
        <v>0</v>
      </c>
      <c r="L11" s="258">
        <v>0</v>
      </c>
      <c r="M11" s="258">
        <v>0</v>
      </c>
      <c r="N11" s="258">
        <v>0</v>
      </c>
      <c r="O11" s="258">
        <v>0</v>
      </c>
      <c r="P11" s="258">
        <v>0</v>
      </c>
      <c r="Q11" s="258">
        <v>0</v>
      </c>
    </row>
    <row r="12" spans="1:17" ht="15" customHeight="1">
      <c r="A12" s="264" t="s">
        <v>581</v>
      </c>
      <c r="B12" s="258">
        <v>20808.13798</v>
      </c>
      <c r="C12" s="258">
        <v>3907.1325099999999</v>
      </c>
      <c r="D12" s="258">
        <v>245.18924999999999</v>
      </c>
      <c r="E12" s="258">
        <v>0</v>
      </c>
      <c r="F12" s="258">
        <v>30.409669999999998</v>
      </c>
      <c r="G12" s="258">
        <v>0</v>
      </c>
      <c r="H12" s="258">
        <v>0</v>
      </c>
      <c r="I12" s="258">
        <v>24990.869409999999</v>
      </c>
      <c r="J12" s="258">
        <v>11327.60396</v>
      </c>
      <c r="K12" s="258">
        <v>3473.9484900000002</v>
      </c>
      <c r="L12" s="258">
        <v>28.749639999999999</v>
      </c>
      <c r="M12" s="258">
        <v>0</v>
      </c>
      <c r="N12" s="258">
        <v>160.66448</v>
      </c>
      <c r="O12" s="258">
        <v>0</v>
      </c>
      <c r="P12" s="258">
        <v>0</v>
      </c>
      <c r="Q12" s="258">
        <v>14990.966570000001</v>
      </c>
    </row>
    <row r="13" spans="1:17" ht="15" customHeight="1">
      <c r="A13" s="264" t="s">
        <v>582</v>
      </c>
      <c r="B13" s="258">
        <v>0</v>
      </c>
      <c r="C13" s="258">
        <v>0</v>
      </c>
      <c r="D13" s="258">
        <v>0</v>
      </c>
      <c r="E13" s="258">
        <v>0</v>
      </c>
      <c r="F13" s="258">
        <v>0</v>
      </c>
      <c r="G13" s="258">
        <v>0</v>
      </c>
      <c r="H13" s="258">
        <v>0</v>
      </c>
      <c r="I13" s="258">
        <v>0</v>
      </c>
      <c r="J13" s="258">
        <v>0</v>
      </c>
      <c r="K13" s="258">
        <v>0</v>
      </c>
      <c r="L13" s="258">
        <v>0</v>
      </c>
      <c r="M13" s="258">
        <v>0</v>
      </c>
      <c r="N13" s="258">
        <v>0</v>
      </c>
      <c r="O13" s="258">
        <v>0</v>
      </c>
      <c r="P13" s="258">
        <v>0</v>
      </c>
      <c r="Q13" s="258">
        <v>0</v>
      </c>
    </row>
    <row r="14" spans="1:17" ht="15" customHeight="1">
      <c r="A14" s="264" t="s">
        <v>73</v>
      </c>
      <c r="B14" s="258">
        <v>0</v>
      </c>
      <c r="C14" s="258">
        <v>0</v>
      </c>
      <c r="D14" s="258">
        <v>0</v>
      </c>
      <c r="E14" s="258">
        <v>0</v>
      </c>
      <c r="F14" s="258">
        <v>0</v>
      </c>
      <c r="G14" s="258">
        <v>0</v>
      </c>
      <c r="H14" s="258">
        <v>0</v>
      </c>
      <c r="I14" s="258">
        <v>0</v>
      </c>
      <c r="J14" s="258">
        <v>0</v>
      </c>
      <c r="K14" s="258">
        <v>0</v>
      </c>
      <c r="L14" s="258">
        <v>0</v>
      </c>
      <c r="M14" s="258">
        <v>0</v>
      </c>
      <c r="N14" s="258">
        <v>0</v>
      </c>
      <c r="O14" s="258">
        <v>0</v>
      </c>
      <c r="P14" s="258">
        <v>0</v>
      </c>
      <c r="Q14" s="258">
        <v>0</v>
      </c>
    </row>
    <row r="15" spans="1:17" ht="15" customHeight="1">
      <c r="A15" s="264" t="s">
        <v>583</v>
      </c>
      <c r="B15" s="258">
        <v>0</v>
      </c>
      <c r="C15" s="258">
        <v>0</v>
      </c>
      <c r="D15" s="258">
        <v>0</v>
      </c>
      <c r="E15" s="258">
        <v>0</v>
      </c>
      <c r="F15" s="258">
        <v>0</v>
      </c>
      <c r="G15" s="258">
        <v>0</v>
      </c>
      <c r="H15" s="258">
        <v>0</v>
      </c>
      <c r="I15" s="258">
        <v>0</v>
      </c>
      <c r="J15" s="258">
        <v>195.86226000000002</v>
      </c>
      <c r="K15" s="258">
        <v>0</v>
      </c>
      <c r="L15" s="258">
        <v>0</v>
      </c>
      <c r="M15" s="258">
        <v>0</v>
      </c>
      <c r="N15" s="258">
        <v>0</v>
      </c>
      <c r="O15" s="258">
        <v>0</v>
      </c>
      <c r="P15" s="258">
        <v>0</v>
      </c>
      <c r="Q15" s="258">
        <v>195.86226000000002</v>
      </c>
    </row>
    <row r="16" spans="1:17" ht="15" customHeight="1">
      <c r="A16" s="264" t="s">
        <v>584</v>
      </c>
      <c r="B16" s="258">
        <v>2818.0809399999998</v>
      </c>
      <c r="C16" s="258">
        <v>674.57604000000003</v>
      </c>
      <c r="D16" s="258">
        <v>0</v>
      </c>
      <c r="E16" s="258">
        <v>0</v>
      </c>
      <c r="F16" s="258">
        <v>0</v>
      </c>
      <c r="G16" s="258">
        <v>0</v>
      </c>
      <c r="H16" s="258">
        <v>0</v>
      </c>
      <c r="I16" s="258">
        <v>3492.6569800000002</v>
      </c>
      <c r="J16" s="258">
        <v>650.37067000000002</v>
      </c>
      <c r="K16" s="258">
        <v>0</v>
      </c>
      <c r="L16" s="258">
        <v>0</v>
      </c>
      <c r="M16" s="258">
        <v>0</v>
      </c>
      <c r="N16" s="258">
        <v>0</v>
      </c>
      <c r="O16" s="258">
        <v>0</v>
      </c>
      <c r="P16" s="258">
        <v>0</v>
      </c>
      <c r="Q16" s="258">
        <v>650.37067000000002</v>
      </c>
    </row>
    <row r="17" spans="1:17" ht="15" customHeight="1">
      <c r="A17" s="264" t="s">
        <v>585</v>
      </c>
      <c r="B17" s="258">
        <v>5103.1440199999997</v>
      </c>
      <c r="C17" s="258">
        <v>3683.0883799999997</v>
      </c>
      <c r="D17" s="258">
        <v>42.989609999999999</v>
      </c>
      <c r="E17" s="258">
        <v>0</v>
      </c>
      <c r="F17" s="258">
        <v>0</v>
      </c>
      <c r="G17" s="258">
        <v>0</v>
      </c>
      <c r="H17" s="258">
        <v>0</v>
      </c>
      <c r="I17" s="258">
        <v>8829.2220099999995</v>
      </c>
      <c r="J17" s="258">
        <v>880.22492</v>
      </c>
      <c r="K17" s="258">
        <v>0</v>
      </c>
      <c r="L17" s="258">
        <v>0</v>
      </c>
      <c r="M17" s="258">
        <v>0</v>
      </c>
      <c r="N17" s="258">
        <v>0</v>
      </c>
      <c r="O17" s="258">
        <v>0</v>
      </c>
      <c r="P17" s="258">
        <v>0</v>
      </c>
      <c r="Q17" s="258">
        <v>880.22492</v>
      </c>
    </row>
    <row r="18" spans="1:17" ht="15" customHeight="1">
      <c r="A18" s="264" t="s">
        <v>586</v>
      </c>
      <c r="B18" s="258">
        <v>0</v>
      </c>
      <c r="C18" s="258">
        <v>0</v>
      </c>
      <c r="D18" s="258">
        <v>0</v>
      </c>
      <c r="E18" s="258">
        <v>0</v>
      </c>
      <c r="F18" s="258">
        <v>0</v>
      </c>
      <c r="G18" s="258">
        <v>0</v>
      </c>
      <c r="H18" s="258">
        <v>0</v>
      </c>
      <c r="I18" s="258">
        <v>0</v>
      </c>
      <c r="J18" s="258">
        <v>0</v>
      </c>
      <c r="K18" s="258">
        <v>0</v>
      </c>
      <c r="L18" s="258">
        <v>0</v>
      </c>
      <c r="M18" s="258">
        <v>0</v>
      </c>
      <c r="N18" s="258">
        <v>0</v>
      </c>
      <c r="O18" s="258">
        <v>0</v>
      </c>
      <c r="P18" s="258">
        <v>0</v>
      </c>
      <c r="Q18" s="258">
        <v>0</v>
      </c>
    </row>
    <row r="19" spans="1:17" ht="15" customHeight="1">
      <c r="A19" s="264" t="s">
        <v>587</v>
      </c>
      <c r="B19" s="258">
        <v>0</v>
      </c>
      <c r="C19" s="258">
        <v>0</v>
      </c>
      <c r="D19" s="258">
        <v>0</v>
      </c>
      <c r="E19" s="258">
        <v>0</v>
      </c>
      <c r="F19" s="258">
        <v>0</v>
      </c>
      <c r="G19" s="258">
        <v>0</v>
      </c>
      <c r="H19" s="258">
        <v>0</v>
      </c>
      <c r="I19" s="258">
        <v>0</v>
      </c>
      <c r="J19" s="258">
        <v>0</v>
      </c>
      <c r="K19" s="258">
        <v>0</v>
      </c>
      <c r="L19" s="258">
        <v>0</v>
      </c>
      <c r="M19" s="258">
        <v>0</v>
      </c>
      <c r="N19" s="258">
        <v>0</v>
      </c>
      <c r="O19" s="258">
        <v>0</v>
      </c>
      <c r="P19" s="258">
        <v>0</v>
      </c>
      <c r="Q19" s="258">
        <v>0</v>
      </c>
    </row>
    <row r="20" spans="1:17" ht="15" customHeight="1">
      <c r="A20" s="264" t="s">
        <v>588</v>
      </c>
      <c r="B20" s="258">
        <v>0</v>
      </c>
      <c r="C20" s="258">
        <v>0</v>
      </c>
      <c r="D20" s="258">
        <v>0</v>
      </c>
      <c r="E20" s="258">
        <v>0</v>
      </c>
      <c r="F20" s="258">
        <v>0</v>
      </c>
      <c r="G20" s="258">
        <v>0</v>
      </c>
      <c r="H20" s="258">
        <v>0</v>
      </c>
      <c r="I20" s="258">
        <v>0</v>
      </c>
      <c r="J20" s="258">
        <v>0</v>
      </c>
      <c r="K20" s="258">
        <v>0</v>
      </c>
      <c r="L20" s="258">
        <v>0</v>
      </c>
      <c r="M20" s="258">
        <v>0</v>
      </c>
      <c r="N20" s="258">
        <v>0</v>
      </c>
      <c r="O20" s="258">
        <v>0</v>
      </c>
      <c r="P20" s="258">
        <v>0</v>
      </c>
      <c r="Q20" s="258">
        <v>0</v>
      </c>
    </row>
    <row r="21" spans="1:17" ht="15" customHeight="1">
      <c r="A21" s="264" t="s">
        <v>589</v>
      </c>
      <c r="B21" s="258">
        <v>0</v>
      </c>
      <c r="C21" s="258">
        <v>0</v>
      </c>
      <c r="D21" s="258">
        <v>0</v>
      </c>
      <c r="E21" s="258">
        <v>0</v>
      </c>
      <c r="F21" s="258">
        <v>0</v>
      </c>
      <c r="G21" s="258">
        <v>0</v>
      </c>
      <c r="H21" s="258">
        <v>0</v>
      </c>
      <c r="I21" s="258">
        <v>0</v>
      </c>
      <c r="J21" s="258">
        <v>0</v>
      </c>
      <c r="K21" s="258">
        <v>0</v>
      </c>
      <c r="L21" s="258">
        <v>0</v>
      </c>
      <c r="M21" s="258">
        <v>0</v>
      </c>
      <c r="N21" s="258">
        <v>0</v>
      </c>
      <c r="O21" s="258">
        <v>0</v>
      </c>
      <c r="P21" s="258">
        <v>0</v>
      </c>
      <c r="Q21" s="258">
        <v>0</v>
      </c>
    </row>
    <row r="22" spans="1:17" ht="15" customHeight="1">
      <c r="A22" s="264" t="s">
        <v>590</v>
      </c>
      <c r="B22" s="258">
        <v>0</v>
      </c>
      <c r="C22" s="258">
        <v>0</v>
      </c>
      <c r="D22" s="258">
        <v>0</v>
      </c>
      <c r="E22" s="258">
        <v>0</v>
      </c>
      <c r="F22" s="258">
        <v>0</v>
      </c>
      <c r="G22" s="258">
        <v>0</v>
      </c>
      <c r="H22" s="258">
        <v>0</v>
      </c>
      <c r="I22" s="258">
        <v>0</v>
      </c>
      <c r="J22" s="258">
        <v>0</v>
      </c>
      <c r="K22" s="258">
        <v>0</v>
      </c>
      <c r="L22" s="258">
        <v>0</v>
      </c>
      <c r="M22" s="258">
        <v>0</v>
      </c>
      <c r="N22" s="258">
        <v>0</v>
      </c>
      <c r="O22" s="258">
        <v>0</v>
      </c>
      <c r="P22" s="258">
        <v>0</v>
      </c>
      <c r="Q22" s="258">
        <v>0</v>
      </c>
    </row>
    <row r="23" spans="1:17" ht="15" customHeight="1">
      <c r="A23" s="264" t="s">
        <v>591</v>
      </c>
      <c r="B23" s="258">
        <v>0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0</v>
      </c>
      <c r="J23" s="258">
        <v>0</v>
      </c>
      <c r="K23" s="258">
        <v>0</v>
      </c>
      <c r="L23" s="258">
        <v>0</v>
      </c>
      <c r="M23" s="258">
        <v>0</v>
      </c>
      <c r="N23" s="258">
        <v>0</v>
      </c>
      <c r="O23" s="258">
        <v>0</v>
      </c>
      <c r="P23" s="258">
        <v>0</v>
      </c>
      <c r="Q23" s="258">
        <v>0</v>
      </c>
    </row>
    <row r="24" spans="1:17" ht="15" customHeight="1">
      <c r="A24" s="264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0</v>
      </c>
      <c r="I24" s="258">
        <v>0</v>
      </c>
      <c r="J24" s="258">
        <v>0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0</v>
      </c>
      <c r="Q24" s="258">
        <v>0</v>
      </c>
    </row>
    <row r="25" spans="1:17" s="217" customFormat="1" ht="15" customHeight="1">
      <c r="A25" s="264" t="s">
        <v>593</v>
      </c>
      <c r="B25" s="258">
        <v>0</v>
      </c>
      <c r="C25" s="258">
        <v>0</v>
      </c>
      <c r="D25" s="258">
        <v>0</v>
      </c>
      <c r="E25" s="258">
        <v>0</v>
      </c>
      <c r="F25" s="258">
        <v>0</v>
      </c>
      <c r="G25" s="258">
        <v>0</v>
      </c>
      <c r="H25" s="258">
        <v>0</v>
      </c>
      <c r="I25" s="258">
        <v>0</v>
      </c>
      <c r="J25" s="258">
        <v>0</v>
      </c>
      <c r="K25" s="258">
        <v>0</v>
      </c>
      <c r="L25" s="258">
        <v>0</v>
      </c>
      <c r="M25" s="258">
        <v>0</v>
      </c>
      <c r="N25" s="258">
        <v>0</v>
      </c>
      <c r="O25" s="258">
        <v>0</v>
      </c>
      <c r="P25" s="258">
        <v>0</v>
      </c>
      <c r="Q25" s="258">
        <v>0</v>
      </c>
    </row>
    <row r="26" spans="1:17" s="217" customFormat="1" ht="15" customHeight="1">
      <c r="A26" s="250" t="s">
        <v>72</v>
      </c>
      <c r="B26" s="260">
        <v>147141.53114000004</v>
      </c>
      <c r="C26" s="260">
        <v>16482.205480000001</v>
      </c>
      <c r="D26" s="260">
        <v>1287.4005200000001</v>
      </c>
      <c r="E26" s="260">
        <v>425.81632999999999</v>
      </c>
      <c r="F26" s="260">
        <v>370.42950000000002</v>
      </c>
      <c r="G26" s="260">
        <v>0</v>
      </c>
      <c r="H26" s="260">
        <v>0</v>
      </c>
      <c r="I26" s="260">
        <v>165707.38296999998</v>
      </c>
      <c r="J26" s="260">
        <v>94834.990619999982</v>
      </c>
      <c r="K26" s="260">
        <v>17183.07129</v>
      </c>
      <c r="L26" s="260">
        <v>813.05966000000001</v>
      </c>
      <c r="M26" s="260">
        <v>0</v>
      </c>
      <c r="N26" s="260">
        <v>438.45056</v>
      </c>
      <c r="O26" s="260">
        <v>0</v>
      </c>
      <c r="P26" s="260">
        <v>0</v>
      </c>
      <c r="Q26" s="260">
        <v>113269.57213</v>
      </c>
    </row>
    <row r="27" spans="1:17" ht="15" customHeight="1" thickBot="1">
      <c r="A27" s="275"/>
      <c r="B27" s="273"/>
      <c r="C27" s="274"/>
      <c r="D27" s="274"/>
      <c r="E27" s="274"/>
      <c r="F27" s="274"/>
      <c r="G27" s="274"/>
      <c r="H27" s="274"/>
      <c r="I27" s="274"/>
      <c r="J27" s="274"/>
      <c r="K27" s="274"/>
      <c r="L27" s="273"/>
      <c r="M27" s="273"/>
      <c r="N27" s="273"/>
      <c r="O27" s="273"/>
      <c r="P27" s="273"/>
      <c r="Q27" s="273"/>
    </row>
    <row r="28" spans="1:17" ht="15" customHeight="1">
      <c r="A28" s="206" t="s">
        <v>596</v>
      </c>
      <c r="B28" s="226"/>
      <c r="C28" s="216"/>
      <c r="D28" s="216"/>
      <c r="E28" s="216"/>
      <c r="F28" s="216"/>
      <c r="G28" s="216"/>
      <c r="H28" s="216"/>
      <c r="I28" s="216"/>
      <c r="J28" s="216"/>
      <c r="K28" s="216"/>
      <c r="L28" s="226"/>
      <c r="M28" s="226"/>
      <c r="N28" s="184"/>
      <c r="O28" s="184"/>
      <c r="P28" s="184"/>
      <c r="Q28" s="184"/>
    </row>
    <row r="29" spans="1:17" ht="15" customHeight="1">
      <c r="A29" s="233"/>
      <c r="B29" s="215"/>
      <c r="C29" s="207"/>
      <c r="D29" s="207"/>
      <c r="E29" s="207"/>
      <c r="F29" s="207"/>
      <c r="G29" s="207"/>
      <c r="H29" s="207"/>
      <c r="I29" s="207"/>
      <c r="J29" s="207"/>
      <c r="K29" s="207"/>
      <c r="L29" s="207"/>
      <c r="M29" s="215"/>
      <c r="N29" s="184"/>
      <c r="O29" s="184"/>
      <c r="P29" s="184"/>
      <c r="Q29" s="184"/>
    </row>
    <row r="30" spans="1:17" ht="15" customHeight="1"/>
    <row r="31" spans="1:17" ht="15" customHeight="1"/>
    <row r="32" spans="1:1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Y58"/>
  <sheetViews>
    <sheetView zoomScale="85" zoomScaleNormal="85" workbookViewId="0">
      <selection sqref="A1:Y1"/>
    </sheetView>
  </sheetViews>
  <sheetFormatPr defaultColWidth="11.42578125" defaultRowHeight="44.25"/>
  <cols>
    <col min="1" max="1" width="56.85546875" style="209" customWidth="1"/>
    <col min="2" max="2" width="15.7109375" style="208" customWidth="1"/>
    <col min="3" max="3" width="27.7109375" style="261" customWidth="1"/>
    <col min="4" max="4" width="15.7109375" style="208" customWidth="1"/>
    <col min="5" max="5" width="27.7109375" style="208" customWidth="1"/>
    <col min="6" max="6" width="15.7109375" style="208" customWidth="1"/>
    <col min="7" max="7" width="27.7109375" style="208" customWidth="1"/>
    <col min="8" max="10" width="15.7109375" style="208" customWidth="1"/>
    <col min="11" max="11" width="27.7109375" style="208" customWidth="1"/>
    <col min="12" max="12" width="15.7109375" style="208" customWidth="1"/>
    <col min="13" max="13" width="27.7109375" style="208" customWidth="1"/>
    <col min="14" max="14" width="15.7109375" style="208" customWidth="1"/>
    <col min="15" max="15" width="27.7109375" style="208" customWidth="1"/>
    <col min="16" max="18" width="15.7109375" style="208" customWidth="1"/>
    <col min="19" max="19" width="27.7109375" style="208" customWidth="1"/>
    <col min="20" max="20" width="15.7109375" style="208" customWidth="1"/>
    <col min="21" max="21" width="27.7109375" style="208" customWidth="1"/>
    <col min="22" max="22" width="15.7109375" style="208" customWidth="1"/>
    <col min="23" max="23" width="27.7109375" style="208" customWidth="1"/>
    <col min="24" max="25" width="15.7109375" style="208" customWidth="1"/>
    <col min="26" max="256" width="11.42578125" style="208"/>
    <col min="257" max="257" width="56.85546875" style="208" customWidth="1"/>
    <col min="258" max="258" width="15.7109375" style="208" customWidth="1"/>
    <col min="259" max="259" width="27.7109375" style="208" customWidth="1"/>
    <col min="260" max="260" width="15.7109375" style="208" customWidth="1"/>
    <col min="261" max="261" width="27.7109375" style="208" customWidth="1"/>
    <col min="262" max="262" width="15.7109375" style="208" customWidth="1"/>
    <col min="263" max="263" width="27.7109375" style="208" customWidth="1"/>
    <col min="264" max="266" width="15.7109375" style="208" customWidth="1"/>
    <col min="267" max="267" width="27.7109375" style="208" customWidth="1"/>
    <col min="268" max="268" width="15.7109375" style="208" customWidth="1"/>
    <col min="269" max="269" width="27.7109375" style="208" customWidth="1"/>
    <col min="270" max="270" width="15.7109375" style="208" customWidth="1"/>
    <col min="271" max="271" width="27.7109375" style="208" customWidth="1"/>
    <col min="272" max="274" width="15.7109375" style="208" customWidth="1"/>
    <col min="275" max="275" width="27.7109375" style="208" customWidth="1"/>
    <col min="276" max="276" width="15.7109375" style="208" customWidth="1"/>
    <col min="277" max="277" width="27.7109375" style="208" customWidth="1"/>
    <col min="278" max="278" width="15.7109375" style="208" customWidth="1"/>
    <col min="279" max="279" width="27.7109375" style="208" customWidth="1"/>
    <col min="280" max="281" width="15.7109375" style="208" customWidth="1"/>
    <col min="282" max="512" width="11.42578125" style="208"/>
    <col min="513" max="513" width="56.85546875" style="208" customWidth="1"/>
    <col min="514" max="514" width="15.7109375" style="208" customWidth="1"/>
    <col min="515" max="515" width="27.7109375" style="208" customWidth="1"/>
    <col min="516" max="516" width="15.7109375" style="208" customWidth="1"/>
    <col min="517" max="517" width="27.7109375" style="208" customWidth="1"/>
    <col min="518" max="518" width="15.7109375" style="208" customWidth="1"/>
    <col min="519" max="519" width="27.7109375" style="208" customWidth="1"/>
    <col min="520" max="522" width="15.7109375" style="208" customWidth="1"/>
    <col min="523" max="523" width="27.7109375" style="208" customWidth="1"/>
    <col min="524" max="524" width="15.7109375" style="208" customWidth="1"/>
    <col min="525" max="525" width="27.7109375" style="208" customWidth="1"/>
    <col min="526" max="526" width="15.7109375" style="208" customWidth="1"/>
    <col min="527" max="527" width="27.7109375" style="208" customWidth="1"/>
    <col min="528" max="530" width="15.7109375" style="208" customWidth="1"/>
    <col min="531" max="531" width="27.7109375" style="208" customWidth="1"/>
    <col min="532" max="532" width="15.7109375" style="208" customWidth="1"/>
    <col min="533" max="533" width="27.7109375" style="208" customWidth="1"/>
    <col min="534" max="534" width="15.7109375" style="208" customWidth="1"/>
    <col min="535" max="535" width="27.7109375" style="208" customWidth="1"/>
    <col min="536" max="537" width="15.7109375" style="208" customWidth="1"/>
    <col min="538" max="768" width="11.42578125" style="208"/>
    <col min="769" max="769" width="56.85546875" style="208" customWidth="1"/>
    <col min="770" max="770" width="15.7109375" style="208" customWidth="1"/>
    <col min="771" max="771" width="27.7109375" style="208" customWidth="1"/>
    <col min="772" max="772" width="15.7109375" style="208" customWidth="1"/>
    <col min="773" max="773" width="27.7109375" style="208" customWidth="1"/>
    <col min="774" max="774" width="15.7109375" style="208" customWidth="1"/>
    <col min="775" max="775" width="27.7109375" style="208" customWidth="1"/>
    <col min="776" max="778" width="15.7109375" style="208" customWidth="1"/>
    <col min="779" max="779" width="27.7109375" style="208" customWidth="1"/>
    <col min="780" max="780" width="15.7109375" style="208" customWidth="1"/>
    <col min="781" max="781" width="27.7109375" style="208" customWidth="1"/>
    <col min="782" max="782" width="15.7109375" style="208" customWidth="1"/>
    <col min="783" max="783" width="27.7109375" style="208" customWidth="1"/>
    <col min="784" max="786" width="15.7109375" style="208" customWidth="1"/>
    <col min="787" max="787" width="27.7109375" style="208" customWidth="1"/>
    <col min="788" max="788" width="15.7109375" style="208" customWidth="1"/>
    <col min="789" max="789" width="27.7109375" style="208" customWidth="1"/>
    <col min="790" max="790" width="15.7109375" style="208" customWidth="1"/>
    <col min="791" max="791" width="27.7109375" style="208" customWidth="1"/>
    <col min="792" max="793" width="15.7109375" style="208" customWidth="1"/>
    <col min="794" max="1024" width="11.42578125" style="208"/>
    <col min="1025" max="1025" width="56.85546875" style="208" customWidth="1"/>
    <col min="1026" max="1026" width="15.7109375" style="208" customWidth="1"/>
    <col min="1027" max="1027" width="27.7109375" style="208" customWidth="1"/>
    <col min="1028" max="1028" width="15.7109375" style="208" customWidth="1"/>
    <col min="1029" max="1029" width="27.7109375" style="208" customWidth="1"/>
    <col min="1030" max="1030" width="15.7109375" style="208" customWidth="1"/>
    <col min="1031" max="1031" width="27.7109375" style="208" customWidth="1"/>
    <col min="1032" max="1034" width="15.7109375" style="208" customWidth="1"/>
    <col min="1035" max="1035" width="27.7109375" style="208" customWidth="1"/>
    <col min="1036" max="1036" width="15.7109375" style="208" customWidth="1"/>
    <col min="1037" max="1037" width="27.7109375" style="208" customWidth="1"/>
    <col min="1038" max="1038" width="15.7109375" style="208" customWidth="1"/>
    <col min="1039" max="1039" width="27.7109375" style="208" customWidth="1"/>
    <col min="1040" max="1042" width="15.7109375" style="208" customWidth="1"/>
    <col min="1043" max="1043" width="27.7109375" style="208" customWidth="1"/>
    <col min="1044" max="1044" width="15.7109375" style="208" customWidth="1"/>
    <col min="1045" max="1045" width="27.7109375" style="208" customWidth="1"/>
    <col min="1046" max="1046" width="15.7109375" style="208" customWidth="1"/>
    <col min="1047" max="1047" width="27.7109375" style="208" customWidth="1"/>
    <col min="1048" max="1049" width="15.7109375" style="208" customWidth="1"/>
    <col min="1050" max="1280" width="11.42578125" style="208"/>
    <col min="1281" max="1281" width="56.85546875" style="208" customWidth="1"/>
    <col min="1282" max="1282" width="15.7109375" style="208" customWidth="1"/>
    <col min="1283" max="1283" width="27.7109375" style="208" customWidth="1"/>
    <col min="1284" max="1284" width="15.7109375" style="208" customWidth="1"/>
    <col min="1285" max="1285" width="27.7109375" style="208" customWidth="1"/>
    <col min="1286" max="1286" width="15.7109375" style="208" customWidth="1"/>
    <col min="1287" max="1287" width="27.7109375" style="208" customWidth="1"/>
    <col min="1288" max="1290" width="15.7109375" style="208" customWidth="1"/>
    <col min="1291" max="1291" width="27.7109375" style="208" customWidth="1"/>
    <col min="1292" max="1292" width="15.7109375" style="208" customWidth="1"/>
    <col min="1293" max="1293" width="27.7109375" style="208" customWidth="1"/>
    <col min="1294" max="1294" width="15.7109375" style="208" customWidth="1"/>
    <col min="1295" max="1295" width="27.7109375" style="208" customWidth="1"/>
    <col min="1296" max="1298" width="15.7109375" style="208" customWidth="1"/>
    <col min="1299" max="1299" width="27.7109375" style="208" customWidth="1"/>
    <col min="1300" max="1300" width="15.7109375" style="208" customWidth="1"/>
    <col min="1301" max="1301" width="27.7109375" style="208" customWidth="1"/>
    <col min="1302" max="1302" width="15.7109375" style="208" customWidth="1"/>
    <col min="1303" max="1303" width="27.7109375" style="208" customWidth="1"/>
    <col min="1304" max="1305" width="15.7109375" style="208" customWidth="1"/>
    <col min="1306" max="1536" width="11.42578125" style="208"/>
    <col min="1537" max="1537" width="56.85546875" style="208" customWidth="1"/>
    <col min="1538" max="1538" width="15.7109375" style="208" customWidth="1"/>
    <col min="1539" max="1539" width="27.7109375" style="208" customWidth="1"/>
    <col min="1540" max="1540" width="15.7109375" style="208" customWidth="1"/>
    <col min="1541" max="1541" width="27.7109375" style="208" customWidth="1"/>
    <col min="1542" max="1542" width="15.7109375" style="208" customWidth="1"/>
    <col min="1543" max="1543" width="27.7109375" style="208" customWidth="1"/>
    <col min="1544" max="1546" width="15.7109375" style="208" customWidth="1"/>
    <col min="1547" max="1547" width="27.7109375" style="208" customWidth="1"/>
    <col min="1548" max="1548" width="15.7109375" style="208" customWidth="1"/>
    <col min="1549" max="1549" width="27.7109375" style="208" customWidth="1"/>
    <col min="1550" max="1550" width="15.7109375" style="208" customWidth="1"/>
    <col min="1551" max="1551" width="27.7109375" style="208" customWidth="1"/>
    <col min="1552" max="1554" width="15.7109375" style="208" customWidth="1"/>
    <col min="1555" max="1555" width="27.7109375" style="208" customWidth="1"/>
    <col min="1556" max="1556" width="15.7109375" style="208" customWidth="1"/>
    <col min="1557" max="1557" width="27.7109375" style="208" customWidth="1"/>
    <col min="1558" max="1558" width="15.7109375" style="208" customWidth="1"/>
    <col min="1559" max="1559" width="27.7109375" style="208" customWidth="1"/>
    <col min="1560" max="1561" width="15.7109375" style="208" customWidth="1"/>
    <col min="1562" max="1792" width="11.42578125" style="208"/>
    <col min="1793" max="1793" width="56.85546875" style="208" customWidth="1"/>
    <col min="1794" max="1794" width="15.7109375" style="208" customWidth="1"/>
    <col min="1795" max="1795" width="27.7109375" style="208" customWidth="1"/>
    <col min="1796" max="1796" width="15.7109375" style="208" customWidth="1"/>
    <col min="1797" max="1797" width="27.7109375" style="208" customWidth="1"/>
    <col min="1798" max="1798" width="15.7109375" style="208" customWidth="1"/>
    <col min="1799" max="1799" width="27.7109375" style="208" customWidth="1"/>
    <col min="1800" max="1802" width="15.7109375" style="208" customWidth="1"/>
    <col min="1803" max="1803" width="27.7109375" style="208" customWidth="1"/>
    <col min="1804" max="1804" width="15.7109375" style="208" customWidth="1"/>
    <col min="1805" max="1805" width="27.7109375" style="208" customWidth="1"/>
    <col min="1806" max="1806" width="15.7109375" style="208" customWidth="1"/>
    <col min="1807" max="1807" width="27.7109375" style="208" customWidth="1"/>
    <col min="1808" max="1810" width="15.7109375" style="208" customWidth="1"/>
    <col min="1811" max="1811" width="27.7109375" style="208" customWidth="1"/>
    <col min="1812" max="1812" width="15.7109375" style="208" customWidth="1"/>
    <col min="1813" max="1813" width="27.7109375" style="208" customWidth="1"/>
    <col min="1814" max="1814" width="15.7109375" style="208" customWidth="1"/>
    <col min="1815" max="1815" width="27.7109375" style="208" customWidth="1"/>
    <col min="1816" max="1817" width="15.7109375" style="208" customWidth="1"/>
    <col min="1818" max="2048" width="11.42578125" style="208"/>
    <col min="2049" max="2049" width="56.85546875" style="208" customWidth="1"/>
    <col min="2050" max="2050" width="15.7109375" style="208" customWidth="1"/>
    <col min="2051" max="2051" width="27.7109375" style="208" customWidth="1"/>
    <col min="2052" max="2052" width="15.7109375" style="208" customWidth="1"/>
    <col min="2053" max="2053" width="27.7109375" style="208" customWidth="1"/>
    <col min="2054" max="2054" width="15.7109375" style="208" customWidth="1"/>
    <col min="2055" max="2055" width="27.7109375" style="208" customWidth="1"/>
    <col min="2056" max="2058" width="15.7109375" style="208" customWidth="1"/>
    <col min="2059" max="2059" width="27.7109375" style="208" customWidth="1"/>
    <col min="2060" max="2060" width="15.7109375" style="208" customWidth="1"/>
    <col min="2061" max="2061" width="27.7109375" style="208" customWidth="1"/>
    <col min="2062" max="2062" width="15.7109375" style="208" customWidth="1"/>
    <col min="2063" max="2063" width="27.7109375" style="208" customWidth="1"/>
    <col min="2064" max="2066" width="15.7109375" style="208" customWidth="1"/>
    <col min="2067" max="2067" width="27.7109375" style="208" customWidth="1"/>
    <col min="2068" max="2068" width="15.7109375" style="208" customWidth="1"/>
    <col min="2069" max="2069" width="27.7109375" style="208" customWidth="1"/>
    <col min="2070" max="2070" width="15.7109375" style="208" customWidth="1"/>
    <col min="2071" max="2071" width="27.7109375" style="208" customWidth="1"/>
    <col min="2072" max="2073" width="15.7109375" style="208" customWidth="1"/>
    <col min="2074" max="2304" width="11.42578125" style="208"/>
    <col min="2305" max="2305" width="56.85546875" style="208" customWidth="1"/>
    <col min="2306" max="2306" width="15.7109375" style="208" customWidth="1"/>
    <col min="2307" max="2307" width="27.7109375" style="208" customWidth="1"/>
    <col min="2308" max="2308" width="15.7109375" style="208" customWidth="1"/>
    <col min="2309" max="2309" width="27.7109375" style="208" customWidth="1"/>
    <col min="2310" max="2310" width="15.7109375" style="208" customWidth="1"/>
    <col min="2311" max="2311" width="27.7109375" style="208" customWidth="1"/>
    <col min="2312" max="2314" width="15.7109375" style="208" customWidth="1"/>
    <col min="2315" max="2315" width="27.7109375" style="208" customWidth="1"/>
    <col min="2316" max="2316" width="15.7109375" style="208" customWidth="1"/>
    <col min="2317" max="2317" width="27.7109375" style="208" customWidth="1"/>
    <col min="2318" max="2318" width="15.7109375" style="208" customWidth="1"/>
    <col min="2319" max="2319" width="27.7109375" style="208" customWidth="1"/>
    <col min="2320" max="2322" width="15.7109375" style="208" customWidth="1"/>
    <col min="2323" max="2323" width="27.7109375" style="208" customWidth="1"/>
    <col min="2324" max="2324" width="15.7109375" style="208" customWidth="1"/>
    <col min="2325" max="2325" width="27.7109375" style="208" customWidth="1"/>
    <col min="2326" max="2326" width="15.7109375" style="208" customWidth="1"/>
    <col min="2327" max="2327" width="27.7109375" style="208" customWidth="1"/>
    <col min="2328" max="2329" width="15.7109375" style="208" customWidth="1"/>
    <col min="2330" max="2560" width="11.42578125" style="208"/>
    <col min="2561" max="2561" width="56.85546875" style="208" customWidth="1"/>
    <col min="2562" max="2562" width="15.7109375" style="208" customWidth="1"/>
    <col min="2563" max="2563" width="27.7109375" style="208" customWidth="1"/>
    <col min="2564" max="2564" width="15.7109375" style="208" customWidth="1"/>
    <col min="2565" max="2565" width="27.7109375" style="208" customWidth="1"/>
    <col min="2566" max="2566" width="15.7109375" style="208" customWidth="1"/>
    <col min="2567" max="2567" width="27.7109375" style="208" customWidth="1"/>
    <col min="2568" max="2570" width="15.7109375" style="208" customWidth="1"/>
    <col min="2571" max="2571" width="27.7109375" style="208" customWidth="1"/>
    <col min="2572" max="2572" width="15.7109375" style="208" customWidth="1"/>
    <col min="2573" max="2573" width="27.7109375" style="208" customWidth="1"/>
    <col min="2574" max="2574" width="15.7109375" style="208" customWidth="1"/>
    <col min="2575" max="2575" width="27.7109375" style="208" customWidth="1"/>
    <col min="2576" max="2578" width="15.7109375" style="208" customWidth="1"/>
    <col min="2579" max="2579" width="27.7109375" style="208" customWidth="1"/>
    <col min="2580" max="2580" width="15.7109375" style="208" customWidth="1"/>
    <col min="2581" max="2581" width="27.7109375" style="208" customWidth="1"/>
    <col min="2582" max="2582" width="15.7109375" style="208" customWidth="1"/>
    <col min="2583" max="2583" width="27.7109375" style="208" customWidth="1"/>
    <col min="2584" max="2585" width="15.7109375" style="208" customWidth="1"/>
    <col min="2586" max="2816" width="11.42578125" style="208"/>
    <col min="2817" max="2817" width="56.85546875" style="208" customWidth="1"/>
    <col min="2818" max="2818" width="15.7109375" style="208" customWidth="1"/>
    <col min="2819" max="2819" width="27.7109375" style="208" customWidth="1"/>
    <col min="2820" max="2820" width="15.7109375" style="208" customWidth="1"/>
    <col min="2821" max="2821" width="27.7109375" style="208" customWidth="1"/>
    <col min="2822" max="2822" width="15.7109375" style="208" customWidth="1"/>
    <col min="2823" max="2823" width="27.7109375" style="208" customWidth="1"/>
    <col min="2824" max="2826" width="15.7109375" style="208" customWidth="1"/>
    <col min="2827" max="2827" width="27.7109375" style="208" customWidth="1"/>
    <col min="2828" max="2828" width="15.7109375" style="208" customWidth="1"/>
    <col min="2829" max="2829" width="27.7109375" style="208" customWidth="1"/>
    <col min="2830" max="2830" width="15.7109375" style="208" customWidth="1"/>
    <col min="2831" max="2831" width="27.7109375" style="208" customWidth="1"/>
    <col min="2832" max="2834" width="15.7109375" style="208" customWidth="1"/>
    <col min="2835" max="2835" width="27.7109375" style="208" customWidth="1"/>
    <col min="2836" max="2836" width="15.7109375" style="208" customWidth="1"/>
    <col min="2837" max="2837" width="27.7109375" style="208" customWidth="1"/>
    <col min="2838" max="2838" width="15.7109375" style="208" customWidth="1"/>
    <col min="2839" max="2839" width="27.7109375" style="208" customWidth="1"/>
    <col min="2840" max="2841" width="15.7109375" style="208" customWidth="1"/>
    <col min="2842" max="3072" width="11.42578125" style="208"/>
    <col min="3073" max="3073" width="56.85546875" style="208" customWidth="1"/>
    <col min="3074" max="3074" width="15.7109375" style="208" customWidth="1"/>
    <col min="3075" max="3075" width="27.7109375" style="208" customWidth="1"/>
    <col min="3076" max="3076" width="15.7109375" style="208" customWidth="1"/>
    <col min="3077" max="3077" width="27.7109375" style="208" customWidth="1"/>
    <col min="3078" max="3078" width="15.7109375" style="208" customWidth="1"/>
    <col min="3079" max="3079" width="27.7109375" style="208" customWidth="1"/>
    <col min="3080" max="3082" width="15.7109375" style="208" customWidth="1"/>
    <col min="3083" max="3083" width="27.7109375" style="208" customWidth="1"/>
    <col min="3084" max="3084" width="15.7109375" style="208" customWidth="1"/>
    <col min="3085" max="3085" width="27.7109375" style="208" customWidth="1"/>
    <col min="3086" max="3086" width="15.7109375" style="208" customWidth="1"/>
    <col min="3087" max="3087" width="27.7109375" style="208" customWidth="1"/>
    <col min="3088" max="3090" width="15.7109375" style="208" customWidth="1"/>
    <col min="3091" max="3091" width="27.7109375" style="208" customWidth="1"/>
    <col min="3092" max="3092" width="15.7109375" style="208" customWidth="1"/>
    <col min="3093" max="3093" width="27.7109375" style="208" customWidth="1"/>
    <col min="3094" max="3094" width="15.7109375" style="208" customWidth="1"/>
    <col min="3095" max="3095" width="27.7109375" style="208" customWidth="1"/>
    <col min="3096" max="3097" width="15.7109375" style="208" customWidth="1"/>
    <col min="3098" max="3328" width="11.42578125" style="208"/>
    <col min="3329" max="3329" width="56.85546875" style="208" customWidth="1"/>
    <col min="3330" max="3330" width="15.7109375" style="208" customWidth="1"/>
    <col min="3331" max="3331" width="27.7109375" style="208" customWidth="1"/>
    <col min="3332" max="3332" width="15.7109375" style="208" customWidth="1"/>
    <col min="3333" max="3333" width="27.7109375" style="208" customWidth="1"/>
    <col min="3334" max="3334" width="15.7109375" style="208" customWidth="1"/>
    <col min="3335" max="3335" width="27.7109375" style="208" customWidth="1"/>
    <col min="3336" max="3338" width="15.7109375" style="208" customWidth="1"/>
    <col min="3339" max="3339" width="27.7109375" style="208" customWidth="1"/>
    <col min="3340" max="3340" width="15.7109375" style="208" customWidth="1"/>
    <col min="3341" max="3341" width="27.7109375" style="208" customWidth="1"/>
    <col min="3342" max="3342" width="15.7109375" style="208" customWidth="1"/>
    <col min="3343" max="3343" width="27.7109375" style="208" customWidth="1"/>
    <col min="3344" max="3346" width="15.7109375" style="208" customWidth="1"/>
    <col min="3347" max="3347" width="27.7109375" style="208" customWidth="1"/>
    <col min="3348" max="3348" width="15.7109375" style="208" customWidth="1"/>
    <col min="3349" max="3349" width="27.7109375" style="208" customWidth="1"/>
    <col min="3350" max="3350" width="15.7109375" style="208" customWidth="1"/>
    <col min="3351" max="3351" width="27.7109375" style="208" customWidth="1"/>
    <col min="3352" max="3353" width="15.7109375" style="208" customWidth="1"/>
    <col min="3354" max="3584" width="11.42578125" style="208"/>
    <col min="3585" max="3585" width="56.85546875" style="208" customWidth="1"/>
    <col min="3586" max="3586" width="15.7109375" style="208" customWidth="1"/>
    <col min="3587" max="3587" width="27.7109375" style="208" customWidth="1"/>
    <col min="3588" max="3588" width="15.7109375" style="208" customWidth="1"/>
    <col min="3589" max="3589" width="27.7109375" style="208" customWidth="1"/>
    <col min="3590" max="3590" width="15.7109375" style="208" customWidth="1"/>
    <col min="3591" max="3591" width="27.7109375" style="208" customWidth="1"/>
    <col min="3592" max="3594" width="15.7109375" style="208" customWidth="1"/>
    <col min="3595" max="3595" width="27.7109375" style="208" customWidth="1"/>
    <col min="3596" max="3596" width="15.7109375" style="208" customWidth="1"/>
    <col min="3597" max="3597" width="27.7109375" style="208" customWidth="1"/>
    <col min="3598" max="3598" width="15.7109375" style="208" customWidth="1"/>
    <col min="3599" max="3599" width="27.7109375" style="208" customWidth="1"/>
    <col min="3600" max="3602" width="15.7109375" style="208" customWidth="1"/>
    <col min="3603" max="3603" width="27.7109375" style="208" customWidth="1"/>
    <col min="3604" max="3604" width="15.7109375" style="208" customWidth="1"/>
    <col min="3605" max="3605" width="27.7109375" style="208" customWidth="1"/>
    <col min="3606" max="3606" width="15.7109375" style="208" customWidth="1"/>
    <col min="3607" max="3607" width="27.7109375" style="208" customWidth="1"/>
    <col min="3608" max="3609" width="15.7109375" style="208" customWidth="1"/>
    <col min="3610" max="3840" width="11.42578125" style="208"/>
    <col min="3841" max="3841" width="56.85546875" style="208" customWidth="1"/>
    <col min="3842" max="3842" width="15.7109375" style="208" customWidth="1"/>
    <col min="3843" max="3843" width="27.7109375" style="208" customWidth="1"/>
    <col min="3844" max="3844" width="15.7109375" style="208" customWidth="1"/>
    <col min="3845" max="3845" width="27.7109375" style="208" customWidth="1"/>
    <col min="3846" max="3846" width="15.7109375" style="208" customWidth="1"/>
    <col min="3847" max="3847" width="27.7109375" style="208" customWidth="1"/>
    <col min="3848" max="3850" width="15.7109375" style="208" customWidth="1"/>
    <col min="3851" max="3851" width="27.7109375" style="208" customWidth="1"/>
    <col min="3852" max="3852" width="15.7109375" style="208" customWidth="1"/>
    <col min="3853" max="3853" width="27.7109375" style="208" customWidth="1"/>
    <col min="3854" max="3854" width="15.7109375" style="208" customWidth="1"/>
    <col min="3855" max="3855" width="27.7109375" style="208" customWidth="1"/>
    <col min="3856" max="3858" width="15.7109375" style="208" customWidth="1"/>
    <col min="3859" max="3859" width="27.7109375" style="208" customWidth="1"/>
    <col min="3860" max="3860" width="15.7109375" style="208" customWidth="1"/>
    <col min="3861" max="3861" width="27.7109375" style="208" customWidth="1"/>
    <col min="3862" max="3862" width="15.7109375" style="208" customWidth="1"/>
    <col min="3863" max="3863" width="27.7109375" style="208" customWidth="1"/>
    <col min="3864" max="3865" width="15.7109375" style="208" customWidth="1"/>
    <col min="3866" max="4096" width="11.42578125" style="208"/>
    <col min="4097" max="4097" width="56.85546875" style="208" customWidth="1"/>
    <col min="4098" max="4098" width="15.7109375" style="208" customWidth="1"/>
    <col min="4099" max="4099" width="27.7109375" style="208" customWidth="1"/>
    <col min="4100" max="4100" width="15.7109375" style="208" customWidth="1"/>
    <col min="4101" max="4101" width="27.7109375" style="208" customWidth="1"/>
    <col min="4102" max="4102" width="15.7109375" style="208" customWidth="1"/>
    <col min="4103" max="4103" width="27.7109375" style="208" customWidth="1"/>
    <col min="4104" max="4106" width="15.7109375" style="208" customWidth="1"/>
    <col min="4107" max="4107" width="27.7109375" style="208" customWidth="1"/>
    <col min="4108" max="4108" width="15.7109375" style="208" customWidth="1"/>
    <col min="4109" max="4109" width="27.7109375" style="208" customWidth="1"/>
    <col min="4110" max="4110" width="15.7109375" style="208" customWidth="1"/>
    <col min="4111" max="4111" width="27.7109375" style="208" customWidth="1"/>
    <col min="4112" max="4114" width="15.7109375" style="208" customWidth="1"/>
    <col min="4115" max="4115" width="27.7109375" style="208" customWidth="1"/>
    <col min="4116" max="4116" width="15.7109375" style="208" customWidth="1"/>
    <col min="4117" max="4117" width="27.7109375" style="208" customWidth="1"/>
    <col min="4118" max="4118" width="15.7109375" style="208" customWidth="1"/>
    <col min="4119" max="4119" width="27.7109375" style="208" customWidth="1"/>
    <col min="4120" max="4121" width="15.7109375" style="208" customWidth="1"/>
    <col min="4122" max="4352" width="11.42578125" style="208"/>
    <col min="4353" max="4353" width="56.85546875" style="208" customWidth="1"/>
    <col min="4354" max="4354" width="15.7109375" style="208" customWidth="1"/>
    <col min="4355" max="4355" width="27.7109375" style="208" customWidth="1"/>
    <col min="4356" max="4356" width="15.7109375" style="208" customWidth="1"/>
    <col min="4357" max="4357" width="27.7109375" style="208" customWidth="1"/>
    <col min="4358" max="4358" width="15.7109375" style="208" customWidth="1"/>
    <col min="4359" max="4359" width="27.7109375" style="208" customWidth="1"/>
    <col min="4360" max="4362" width="15.7109375" style="208" customWidth="1"/>
    <col min="4363" max="4363" width="27.7109375" style="208" customWidth="1"/>
    <col min="4364" max="4364" width="15.7109375" style="208" customWidth="1"/>
    <col min="4365" max="4365" width="27.7109375" style="208" customWidth="1"/>
    <col min="4366" max="4366" width="15.7109375" style="208" customWidth="1"/>
    <col min="4367" max="4367" width="27.7109375" style="208" customWidth="1"/>
    <col min="4368" max="4370" width="15.7109375" style="208" customWidth="1"/>
    <col min="4371" max="4371" width="27.7109375" style="208" customWidth="1"/>
    <col min="4372" max="4372" width="15.7109375" style="208" customWidth="1"/>
    <col min="4373" max="4373" width="27.7109375" style="208" customWidth="1"/>
    <col min="4374" max="4374" width="15.7109375" style="208" customWidth="1"/>
    <col min="4375" max="4375" width="27.7109375" style="208" customWidth="1"/>
    <col min="4376" max="4377" width="15.7109375" style="208" customWidth="1"/>
    <col min="4378" max="4608" width="11.42578125" style="208"/>
    <col min="4609" max="4609" width="56.85546875" style="208" customWidth="1"/>
    <col min="4610" max="4610" width="15.7109375" style="208" customWidth="1"/>
    <col min="4611" max="4611" width="27.7109375" style="208" customWidth="1"/>
    <col min="4612" max="4612" width="15.7109375" style="208" customWidth="1"/>
    <col min="4613" max="4613" width="27.7109375" style="208" customWidth="1"/>
    <col min="4614" max="4614" width="15.7109375" style="208" customWidth="1"/>
    <col min="4615" max="4615" width="27.7109375" style="208" customWidth="1"/>
    <col min="4616" max="4618" width="15.7109375" style="208" customWidth="1"/>
    <col min="4619" max="4619" width="27.7109375" style="208" customWidth="1"/>
    <col min="4620" max="4620" width="15.7109375" style="208" customWidth="1"/>
    <col min="4621" max="4621" width="27.7109375" style="208" customWidth="1"/>
    <col min="4622" max="4622" width="15.7109375" style="208" customWidth="1"/>
    <col min="4623" max="4623" width="27.7109375" style="208" customWidth="1"/>
    <col min="4624" max="4626" width="15.7109375" style="208" customWidth="1"/>
    <col min="4627" max="4627" width="27.7109375" style="208" customWidth="1"/>
    <col min="4628" max="4628" width="15.7109375" style="208" customWidth="1"/>
    <col min="4629" max="4629" width="27.7109375" style="208" customWidth="1"/>
    <col min="4630" max="4630" width="15.7109375" style="208" customWidth="1"/>
    <col min="4631" max="4631" width="27.7109375" style="208" customWidth="1"/>
    <col min="4632" max="4633" width="15.7109375" style="208" customWidth="1"/>
    <col min="4634" max="4864" width="11.42578125" style="208"/>
    <col min="4865" max="4865" width="56.85546875" style="208" customWidth="1"/>
    <col min="4866" max="4866" width="15.7109375" style="208" customWidth="1"/>
    <col min="4867" max="4867" width="27.7109375" style="208" customWidth="1"/>
    <col min="4868" max="4868" width="15.7109375" style="208" customWidth="1"/>
    <col min="4869" max="4869" width="27.7109375" style="208" customWidth="1"/>
    <col min="4870" max="4870" width="15.7109375" style="208" customWidth="1"/>
    <col min="4871" max="4871" width="27.7109375" style="208" customWidth="1"/>
    <col min="4872" max="4874" width="15.7109375" style="208" customWidth="1"/>
    <col min="4875" max="4875" width="27.7109375" style="208" customWidth="1"/>
    <col min="4876" max="4876" width="15.7109375" style="208" customWidth="1"/>
    <col min="4877" max="4877" width="27.7109375" style="208" customWidth="1"/>
    <col min="4878" max="4878" width="15.7109375" style="208" customWidth="1"/>
    <col min="4879" max="4879" width="27.7109375" style="208" customWidth="1"/>
    <col min="4880" max="4882" width="15.7109375" style="208" customWidth="1"/>
    <col min="4883" max="4883" width="27.7109375" style="208" customWidth="1"/>
    <col min="4884" max="4884" width="15.7109375" style="208" customWidth="1"/>
    <col min="4885" max="4885" width="27.7109375" style="208" customWidth="1"/>
    <col min="4886" max="4886" width="15.7109375" style="208" customWidth="1"/>
    <col min="4887" max="4887" width="27.7109375" style="208" customWidth="1"/>
    <col min="4888" max="4889" width="15.7109375" style="208" customWidth="1"/>
    <col min="4890" max="5120" width="11.42578125" style="208"/>
    <col min="5121" max="5121" width="56.85546875" style="208" customWidth="1"/>
    <col min="5122" max="5122" width="15.7109375" style="208" customWidth="1"/>
    <col min="5123" max="5123" width="27.7109375" style="208" customWidth="1"/>
    <col min="5124" max="5124" width="15.7109375" style="208" customWidth="1"/>
    <col min="5125" max="5125" width="27.7109375" style="208" customWidth="1"/>
    <col min="5126" max="5126" width="15.7109375" style="208" customWidth="1"/>
    <col min="5127" max="5127" width="27.7109375" style="208" customWidth="1"/>
    <col min="5128" max="5130" width="15.7109375" style="208" customWidth="1"/>
    <col min="5131" max="5131" width="27.7109375" style="208" customWidth="1"/>
    <col min="5132" max="5132" width="15.7109375" style="208" customWidth="1"/>
    <col min="5133" max="5133" width="27.7109375" style="208" customWidth="1"/>
    <col min="5134" max="5134" width="15.7109375" style="208" customWidth="1"/>
    <col min="5135" max="5135" width="27.7109375" style="208" customWidth="1"/>
    <col min="5136" max="5138" width="15.7109375" style="208" customWidth="1"/>
    <col min="5139" max="5139" width="27.7109375" style="208" customWidth="1"/>
    <col min="5140" max="5140" width="15.7109375" style="208" customWidth="1"/>
    <col min="5141" max="5141" width="27.7109375" style="208" customWidth="1"/>
    <col min="5142" max="5142" width="15.7109375" style="208" customWidth="1"/>
    <col min="5143" max="5143" width="27.7109375" style="208" customWidth="1"/>
    <col min="5144" max="5145" width="15.7109375" style="208" customWidth="1"/>
    <col min="5146" max="5376" width="11.42578125" style="208"/>
    <col min="5377" max="5377" width="56.85546875" style="208" customWidth="1"/>
    <col min="5378" max="5378" width="15.7109375" style="208" customWidth="1"/>
    <col min="5379" max="5379" width="27.7109375" style="208" customWidth="1"/>
    <col min="5380" max="5380" width="15.7109375" style="208" customWidth="1"/>
    <col min="5381" max="5381" width="27.7109375" style="208" customWidth="1"/>
    <col min="5382" max="5382" width="15.7109375" style="208" customWidth="1"/>
    <col min="5383" max="5383" width="27.7109375" style="208" customWidth="1"/>
    <col min="5384" max="5386" width="15.7109375" style="208" customWidth="1"/>
    <col min="5387" max="5387" width="27.7109375" style="208" customWidth="1"/>
    <col min="5388" max="5388" width="15.7109375" style="208" customWidth="1"/>
    <col min="5389" max="5389" width="27.7109375" style="208" customWidth="1"/>
    <col min="5390" max="5390" width="15.7109375" style="208" customWidth="1"/>
    <col min="5391" max="5391" width="27.7109375" style="208" customWidth="1"/>
    <col min="5392" max="5394" width="15.7109375" style="208" customWidth="1"/>
    <col min="5395" max="5395" width="27.7109375" style="208" customWidth="1"/>
    <col min="5396" max="5396" width="15.7109375" style="208" customWidth="1"/>
    <col min="5397" max="5397" width="27.7109375" style="208" customWidth="1"/>
    <col min="5398" max="5398" width="15.7109375" style="208" customWidth="1"/>
    <col min="5399" max="5399" width="27.7109375" style="208" customWidth="1"/>
    <col min="5400" max="5401" width="15.7109375" style="208" customWidth="1"/>
    <col min="5402" max="5632" width="11.42578125" style="208"/>
    <col min="5633" max="5633" width="56.85546875" style="208" customWidth="1"/>
    <col min="5634" max="5634" width="15.7109375" style="208" customWidth="1"/>
    <col min="5635" max="5635" width="27.7109375" style="208" customWidth="1"/>
    <col min="5636" max="5636" width="15.7109375" style="208" customWidth="1"/>
    <col min="5637" max="5637" width="27.7109375" style="208" customWidth="1"/>
    <col min="5638" max="5638" width="15.7109375" style="208" customWidth="1"/>
    <col min="5639" max="5639" width="27.7109375" style="208" customWidth="1"/>
    <col min="5640" max="5642" width="15.7109375" style="208" customWidth="1"/>
    <col min="5643" max="5643" width="27.7109375" style="208" customWidth="1"/>
    <col min="5644" max="5644" width="15.7109375" style="208" customWidth="1"/>
    <col min="5645" max="5645" width="27.7109375" style="208" customWidth="1"/>
    <col min="5646" max="5646" width="15.7109375" style="208" customWidth="1"/>
    <col min="5647" max="5647" width="27.7109375" style="208" customWidth="1"/>
    <col min="5648" max="5650" width="15.7109375" style="208" customWidth="1"/>
    <col min="5651" max="5651" width="27.7109375" style="208" customWidth="1"/>
    <col min="5652" max="5652" width="15.7109375" style="208" customWidth="1"/>
    <col min="5653" max="5653" width="27.7109375" style="208" customWidth="1"/>
    <col min="5654" max="5654" width="15.7109375" style="208" customWidth="1"/>
    <col min="5655" max="5655" width="27.7109375" style="208" customWidth="1"/>
    <col min="5656" max="5657" width="15.7109375" style="208" customWidth="1"/>
    <col min="5658" max="5888" width="11.42578125" style="208"/>
    <col min="5889" max="5889" width="56.85546875" style="208" customWidth="1"/>
    <col min="5890" max="5890" width="15.7109375" style="208" customWidth="1"/>
    <col min="5891" max="5891" width="27.7109375" style="208" customWidth="1"/>
    <col min="5892" max="5892" width="15.7109375" style="208" customWidth="1"/>
    <col min="5893" max="5893" width="27.7109375" style="208" customWidth="1"/>
    <col min="5894" max="5894" width="15.7109375" style="208" customWidth="1"/>
    <col min="5895" max="5895" width="27.7109375" style="208" customWidth="1"/>
    <col min="5896" max="5898" width="15.7109375" style="208" customWidth="1"/>
    <col min="5899" max="5899" width="27.7109375" style="208" customWidth="1"/>
    <col min="5900" max="5900" width="15.7109375" style="208" customWidth="1"/>
    <col min="5901" max="5901" width="27.7109375" style="208" customWidth="1"/>
    <col min="5902" max="5902" width="15.7109375" style="208" customWidth="1"/>
    <col min="5903" max="5903" width="27.7109375" style="208" customWidth="1"/>
    <col min="5904" max="5906" width="15.7109375" style="208" customWidth="1"/>
    <col min="5907" max="5907" width="27.7109375" style="208" customWidth="1"/>
    <col min="5908" max="5908" width="15.7109375" style="208" customWidth="1"/>
    <col min="5909" max="5909" width="27.7109375" style="208" customWidth="1"/>
    <col min="5910" max="5910" width="15.7109375" style="208" customWidth="1"/>
    <col min="5911" max="5911" width="27.7109375" style="208" customWidth="1"/>
    <col min="5912" max="5913" width="15.7109375" style="208" customWidth="1"/>
    <col min="5914" max="6144" width="11.42578125" style="208"/>
    <col min="6145" max="6145" width="56.85546875" style="208" customWidth="1"/>
    <col min="6146" max="6146" width="15.7109375" style="208" customWidth="1"/>
    <col min="6147" max="6147" width="27.7109375" style="208" customWidth="1"/>
    <col min="6148" max="6148" width="15.7109375" style="208" customWidth="1"/>
    <col min="6149" max="6149" width="27.7109375" style="208" customWidth="1"/>
    <col min="6150" max="6150" width="15.7109375" style="208" customWidth="1"/>
    <col min="6151" max="6151" width="27.7109375" style="208" customWidth="1"/>
    <col min="6152" max="6154" width="15.7109375" style="208" customWidth="1"/>
    <col min="6155" max="6155" width="27.7109375" style="208" customWidth="1"/>
    <col min="6156" max="6156" width="15.7109375" style="208" customWidth="1"/>
    <col min="6157" max="6157" width="27.7109375" style="208" customWidth="1"/>
    <col min="6158" max="6158" width="15.7109375" style="208" customWidth="1"/>
    <col min="6159" max="6159" width="27.7109375" style="208" customWidth="1"/>
    <col min="6160" max="6162" width="15.7109375" style="208" customWidth="1"/>
    <col min="6163" max="6163" width="27.7109375" style="208" customWidth="1"/>
    <col min="6164" max="6164" width="15.7109375" style="208" customWidth="1"/>
    <col min="6165" max="6165" width="27.7109375" style="208" customWidth="1"/>
    <col min="6166" max="6166" width="15.7109375" style="208" customWidth="1"/>
    <col min="6167" max="6167" width="27.7109375" style="208" customWidth="1"/>
    <col min="6168" max="6169" width="15.7109375" style="208" customWidth="1"/>
    <col min="6170" max="6400" width="11.42578125" style="208"/>
    <col min="6401" max="6401" width="56.85546875" style="208" customWidth="1"/>
    <col min="6402" max="6402" width="15.7109375" style="208" customWidth="1"/>
    <col min="6403" max="6403" width="27.7109375" style="208" customWidth="1"/>
    <col min="6404" max="6404" width="15.7109375" style="208" customWidth="1"/>
    <col min="6405" max="6405" width="27.7109375" style="208" customWidth="1"/>
    <col min="6406" max="6406" width="15.7109375" style="208" customWidth="1"/>
    <col min="6407" max="6407" width="27.7109375" style="208" customWidth="1"/>
    <col min="6408" max="6410" width="15.7109375" style="208" customWidth="1"/>
    <col min="6411" max="6411" width="27.7109375" style="208" customWidth="1"/>
    <col min="6412" max="6412" width="15.7109375" style="208" customWidth="1"/>
    <col min="6413" max="6413" width="27.7109375" style="208" customWidth="1"/>
    <col min="6414" max="6414" width="15.7109375" style="208" customWidth="1"/>
    <col min="6415" max="6415" width="27.7109375" style="208" customWidth="1"/>
    <col min="6416" max="6418" width="15.7109375" style="208" customWidth="1"/>
    <col min="6419" max="6419" width="27.7109375" style="208" customWidth="1"/>
    <col min="6420" max="6420" width="15.7109375" style="208" customWidth="1"/>
    <col min="6421" max="6421" width="27.7109375" style="208" customWidth="1"/>
    <col min="6422" max="6422" width="15.7109375" style="208" customWidth="1"/>
    <col min="6423" max="6423" width="27.7109375" style="208" customWidth="1"/>
    <col min="6424" max="6425" width="15.7109375" style="208" customWidth="1"/>
    <col min="6426" max="6656" width="11.42578125" style="208"/>
    <col min="6657" max="6657" width="56.85546875" style="208" customWidth="1"/>
    <col min="6658" max="6658" width="15.7109375" style="208" customWidth="1"/>
    <col min="6659" max="6659" width="27.7109375" style="208" customWidth="1"/>
    <col min="6660" max="6660" width="15.7109375" style="208" customWidth="1"/>
    <col min="6661" max="6661" width="27.7109375" style="208" customWidth="1"/>
    <col min="6662" max="6662" width="15.7109375" style="208" customWidth="1"/>
    <col min="6663" max="6663" width="27.7109375" style="208" customWidth="1"/>
    <col min="6664" max="6666" width="15.7109375" style="208" customWidth="1"/>
    <col min="6667" max="6667" width="27.7109375" style="208" customWidth="1"/>
    <col min="6668" max="6668" width="15.7109375" style="208" customWidth="1"/>
    <col min="6669" max="6669" width="27.7109375" style="208" customWidth="1"/>
    <col min="6670" max="6670" width="15.7109375" style="208" customWidth="1"/>
    <col min="6671" max="6671" width="27.7109375" style="208" customWidth="1"/>
    <col min="6672" max="6674" width="15.7109375" style="208" customWidth="1"/>
    <col min="6675" max="6675" width="27.7109375" style="208" customWidth="1"/>
    <col min="6676" max="6676" width="15.7109375" style="208" customWidth="1"/>
    <col min="6677" max="6677" width="27.7109375" style="208" customWidth="1"/>
    <col min="6678" max="6678" width="15.7109375" style="208" customWidth="1"/>
    <col min="6679" max="6679" width="27.7109375" style="208" customWidth="1"/>
    <col min="6680" max="6681" width="15.7109375" style="208" customWidth="1"/>
    <col min="6682" max="6912" width="11.42578125" style="208"/>
    <col min="6913" max="6913" width="56.85546875" style="208" customWidth="1"/>
    <col min="6914" max="6914" width="15.7109375" style="208" customWidth="1"/>
    <col min="6915" max="6915" width="27.7109375" style="208" customWidth="1"/>
    <col min="6916" max="6916" width="15.7109375" style="208" customWidth="1"/>
    <col min="6917" max="6917" width="27.7109375" style="208" customWidth="1"/>
    <col min="6918" max="6918" width="15.7109375" style="208" customWidth="1"/>
    <col min="6919" max="6919" width="27.7109375" style="208" customWidth="1"/>
    <col min="6920" max="6922" width="15.7109375" style="208" customWidth="1"/>
    <col min="6923" max="6923" width="27.7109375" style="208" customWidth="1"/>
    <col min="6924" max="6924" width="15.7109375" style="208" customWidth="1"/>
    <col min="6925" max="6925" width="27.7109375" style="208" customWidth="1"/>
    <col min="6926" max="6926" width="15.7109375" style="208" customWidth="1"/>
    <col min="6927" max="6927" width="27.7109375" style="208" customWidth="1"/>
    <col min="6928" max="6930" width="15.7109375" style="208" customWidth="1"/>
    <col min="6931" max="6931" width="27.7109375" style="208" customWidth="1"/>
    <col min="6932" max="6932" width="15.7109375" style="208" customWidth="1"/>
    <col min="6933" max="6933" width="27.7109375" style="208" customWidth="1"/>
    <col min="6934" max="6934" width="15.7109375" style="208" customWidth="1"/>
    <col min="6935" max="6935" width="27.7109375" style="208" customWidth="1"/>
    <col min="6936" max="6937" width="15.7109375" style="208" customWidth="1"/>
    <col min="6938" max="7168" width="11.42578125" style="208"/>
    <col min="7169" max="7169" width="56.85546875" style="208" customWidth="1"/>
    <col min="7170" max="7170" width="15.7109375" style="208" customWidth="1"/>
    <col min="7171" max="7171" width="27.7109375" style="208" customWidth="1"/>
    <col min="7172" max="7172" width="15.7109375" style="208" customWidth="1"/>
    <col min="7173" max="7173" width="27.7109375" style="208" customWidth="1"/>
    <col min="7174" max="7174" width="15.7109375" style="208" customWidth="1"/>
    <col min="7175" max="7175" width="27.7109375" style="208" customWidth="1"/>
    <col min="7176" max="7178" width="15.7109375" style="208" customWidth="1"/>
    <col min="7179" max="7179" width="27.7109375" style="208" customWidth="1"/>
    <col min="7180" max="7180" width="15.7109375" style="208" customWidth="1"/>
    <col min="7181" max="7181" width="27.7109375" style="208" customWidth="1"/>
    <col min="7182" max="7182" width="15.7109375" style="208" customWidth="1"/>
    <col min="7183" max="7183" width="27.7109375" style="208" customWidth="1"/>
    <col min="7184" max="7186" width="15.7109375" style="208" customWidth="1"/>
    <col min="7187" max="7187" width="27.7109375" style="208" customWidth="1"/>
    <col min="7188" max="7188" width="15.7109375" style="208" customWidth="1"/>
    <col min="7189" max="7189" width="27.7109375" style="208" customWidth="1"/>
    <col min="7190" max="7190" width="15.7109375" style="208" customWidth="1"/>
    <col min="7191" max="7191" width="27.7109375" style="208" customWidth="1"/>
    <col min="7192" max="7193" width="15.7109375" style="208" customWidth="1"/>
    <col min="7194" max="7424" width="11.42578125" style="208"/>
    <col min="7425" max="7425" width="56.85546875" style="208" customWidth="1"/>
    <col min="7426" max="7426" width="15.7109375" style="208" customWidth="1"/>
    <col min="7427" max="7427" width="27.7109375" style="208" customWidth="1"/>
    <col min="7428" max="7428" width="15.7109375" style="208" customWidth="1"/>
    <col min="7429" max="7429" width="27.7109375" style="208" customWidth="1"/>
    <col min="7430" max="7430" width="15.7109375" style="208" customWidth="1"/>
    <col min="7431" max="7431" width="27.7109375" style="208" customWidth="1"/>
    <col min="7432" max="7434" width="15.7109375" style="208" customWidth="1"/>
    <col min="7435" max="7435" width="27.7109375" style="208" customWidth="1"/>
    <col min="7436" max="7436" width="15.7109375" style="208" customWidth="1"/>
    <col min="7437" max="7437" width="27.7109375" style="208" customWidth="1"/>
    <col min="7438" max="7438" width="15.7109375" style="208" customWidth="1"/>
    <col min="7439" max="7439" width="27.7109375" style="208" customWidth="1"/>
    <col min="7440" max="7442" width="15.7109375" style="208" customWidth="1"/>
    <col min="7443" max="7443" width="27.7109375" style="208" customWidth="1"/>
    <col min="7444" max="7444" width="15.7109375" style="208" customWidth="1"/>
    <col min="7445" max="7445" width="27.7109375" style="208" customWidth="1"/>
    <col min="7446" max="7446" width="15.7109375" style="208" customWidth="1"/>
    <col min="7447" max="7447" width="27.7109375" style="208" customWidth="1"/>
    <col min="7448" max="7449" width="15.7109375" style="208" customWidth="1"/>
    <col min="7450" max="7680" width="11.42578125" style="208"/>
    <col min="7681" max="7681" width="56.85546875" style="208" customWidth="1"/>
    <col min="7682" max="7682" width="15.7109375" style="208" customWidth="1"/>
    <col min="7683" max="7683" width="27.7109375" style="208" customWidth="1"/>
    <col min="7684" max="7684" width="15.7109375" style="208" customWidth="1"/>
    <col min="7685" max="7685" width="27.7109375" style="208" customWidth="1"/>
    <col min="7686" max="7686" width="15.7109375" style="208" customWidth="1"/>
    <col min="7687" max="7687" width="27.7109375" style="208" customWidth="1"/>
    <col min="7688" max="7690" width="15.7109375" style="208" customWidth="1"/>
    <col min="7691" max="7691" width="27.7109375" style="208" customWidth="1"/>
    <col min="7692" max="7692" width="15.7109375" style="208" customWidth="1"/>
    <col min="7693" max="7693" width="27.7109375" style="208" customWidth="1"/>
    <col min="7694" max="7694" width="15.7109375" style="208" customWidth="1"/>
    <col min="7695" max="7695" width="27.7109375" style="208" customWidth="1"/>
    <col min="7696" max="7698" width="15.7109375" style="208" customWidth="1"/>
    <col min="7699" max="7699" width="27.7109375" style="208" customWidth="1"/>
    <col min="7700" max="7700" width="15.7109375" style="208" customWidth="1"/>
    <col min="7701" max="7701" width="27.7109375" style="208" customWidth="1"/>
    <col min="7702" max="7702" width="15.7109375" style="208" customWidth="1"/>
    <col min="7703" max="7703" width="27.7109375" style="208" customWidth="1"/>
    <col min="7704" max="7705" width="15.7109375" style="208" customWidth="1"/>
    <col min="7706" max="7936" width="11.42578125" style="208"/>
    <col min="7937" max="7937" width="56.85546875" style="208" customWidth="1"/>
    <col min="7938" max="7938" width="15.7109375" style="208" customWidth="1"/>
    <col min="7939" max="7939" width="27.7109375" style="208" customWidth="1"/>
    <col min="7940" max="7940" width="15.7109375" style="208" customWidth="1"/>
    <col min="7941" max="7941" width="27.7109375" style="208" customWidth="1"/>
    <col min="7942" max="7942" width="15.7109375" style="208" customWidth="1"/>
    <col min="7943" max="7943" width="27.7109375" style="208" customWidth="1"/>
    <col min="7944" max="7946" width="15.7109375" style="208" customWidth="1"/>
    <col min="7947" max="7947" width="27.7109375" style="208" customWidth="1"/>
    <col min="7948" max="7948" width="15.7109375" style="208" customWidth="1"/>
    <col min="7949" max="7949" width="27.7109375" style="208" customWidth="1"/>
    <col min="7950" max="7950" width="15.7109375" style="208" customWidth="1"/>
    <col min="7951" max="7951" width="27.7109375" style="208" customWidth="1"/>
    <col min="7952" max="7954" width="15.7109375" style="208" customWidth="1"/>
    <col min="7955" max="7955" width="27.7109375" style="208" customWidth="1"/>
    <col min="7956" max="7956" width="15.7109375" style="208" customWidth="1"/>
    <col min="7957" max="7957" width="27.7109375" style="208" customWidth="1"/>
    <col min="7958" max="7958" width="15.7109375" style="208" customWidth="1"/>
    <col min="7959" max="7959" width="27.7109375" style="208" customWidth="1"/>
    <col min="7960" max="7961" width="15.7109375" style="208" customWidth="1"/>
    <col min="7962" max="8192" width="11.42578125" style="208"/>
    <col min="8193" max="8193" width="56.85546875" style="208" customWidth="1"/>
    <col min="8194" max="8194" width="15.7109375" style="208" customWidth="1"/>
    <col min="8195" max="8195" width="27.7109375" style="208" customWidth="1"/>
    <col min="8196" max="8196" width="15.7109375" style="208" customWidth="1"/>
    <col min="8197" max="8197" width="27.7109375" style="208" customWidth="1"/>
    <col min="8198" max="8198" width="15.7109375" style="208" customWidth="1"/>
    <col min="8199" max="8199" width="27.7109375" style="208" customWidth="1"/>
    <col min="8200" max="8202" width="15.7109375" style="208" customWidth="1"/>
    <col min="8203" max="8203" width="27.7109375" style="208" customWidth="1"/>
    <col min="8204" max="8204" width="15.7109375" style="208" customWidth="1"/>
    <col min="8205" max="8205" width="27.7109375" style="208" customWidth="1"/>
    <col min="8206" max="8206" width="15.7109375" style="208" customWidth="1"/>
    <col min="8207" max="8207" width="27.7109375" style="208" customWidth="1"/>
    <col min="8208" max="8210" width="15.7109375" style="208" customWidth="1"/>
    <col min="8211" max="8211" width="27.7109375" style="208" customWidth="1"/>
    <col min="8212" max="8212" width="15.7109375" style="208" customWidth="1"/>
    <col min="8213" max="8213" width="27.7109375" style="208" customWidth="1"/>
    <col min="8214" max="8214" width="15.7109375" style="208" customWidth="1"/>
    <col min="8215" max="8215" width="27.7109375" style="208" customWidth="1"/>
    <col min="8216" max="8217" width="15.7109375" style="208" customWidth="1"/>
    <col min="8218" max="8448" width="11.42578125" style="208"/>
    <col min="8449" max="8449" width="56.85546875" style="208" customWidth="1"/>
    <col min="8450" max="8450" width="15.7109375" style="208" customWidth="1"/>
    <col min="8451" max="8451" width="27.7109375" style="208" customWidth="1"/>
    <col min="8452" max="8452" width="15.7109375" style="208" customWidth="1"/>
    <col min="8453" max="8453" width="27.7109375" style="208" customWidth="1"/>
    <col min="8454" max="8454" width="15.7109375" style="208" customWidth="1"/>
    <col min="8455" max="8455" width="27.7109375" style="208" customWidth="1"/>
    <col min="8456" max="8458" width="15.7109375" style="208" customWidth="1"/>
    <col min="8459" max="8459" width="27.7109375" style="208" customWidth="1"/>
    <col min="8460" max="8460" width="15.7109375" style="208" customWidth="1"/>
    <col min="8461" max="8461" width="27.7109375" style="208" customWidth="1"/>
    <col min="8462" max="8462" width="15.7109375" style="208" customWidth="1"/>
    <col min="8463" max="8463" width="27.7109375" style="208" customWidth="1"/>
    <col min="8464" max="8466" width="15.7109375" style="208" customWidth="1"/>
    <col min="8467" max="8467" width="27.7109375" style="208" customWidth="1"/>
    <col min="8468" max="8468" width="15.7109375" style="208" customWidth="1"/>
    <col min="8469" max="8469" width="27.7109375" style="208" customWidth="1"/>
    <col min="8470" max="8470" width="15.7109375" style="208" customWidth="1"/>
    <col min="8471" max="8471" width="27.7109375" style="208" customWidth="1"/>
    <col min="8472" max="8473" width="15.7109375" style="208" customWidth="1"/>
    <col min="8474" max="8704" width="11.42578125" style="208"/>
    <col min="8705" max="8705" width="56.85546875" style="208" customWidth="1"/>
    <col min="8706" max="8706" width="15.7109375" style="208" customWidth="1"/>
    <col min="8707" max="8707" width="27.7109375" style="208" customWidth="1"/>
    <col min="8708" max="8708" width="15.7109375" style="208" customWidth="1"/>
    <col min="8709" max="8709" width="27.7109375" style="208" customWidth="1"/>
    <col min="8710" max="8710" width="15.7109375" style="208" customWidth="1"/>
    <col min="8711" max="8711" width="27.7109375" style="208" customWidth="1"/>
    <col min="8712" max="8714" width="15.7109375" style="208" customWidth="1"/>
    <col min="8715" max="8715" width="27.7109375" style="208" customWidth="1"/>
    <col min="8716" max="8716" width="15.7109375" style="208" customWidth="1"/>
    <col min="8717" max="8717" width="27.7109375" style="208" customWidth="1"/>
    <col min="8718" max="8718" width="15.7109375" style="208" customWidth="1"/>
    <col min="8719" max="8719" width="27.7109375" style="208" customWidth="1"/>
    <col min="8720" max="8722" width="15.7109375" style="208" customWidth="1"/>
    <col min="8723" max="8723" width="27.7109375" style="208" customWidth="1"/>
    <col min="8724" max="8724" width="15.7109375" style="208" customWidth="1"/>
    <col min="8725" max="8725" width="27.7109375" style="208" customWidth="1"/>
    <col min="8726" max="8726" width="15.7109375" style="208" customWidth="1"/>
    <col min="8727" max="8727" width="27.7109375" style="208" customWidth="1"/>
    <col min="8728" max="8729" width="15.7109375" style="208" customWidth="1"/>
    <col min="8730" max="8960" width="11.42578125" style="208"/>
    <col min="8961" max="8961" width="56.85546875" style="208" customWidth="1"/>
    <col min="8962" max="8962" width="15.7109375" style="208" customWidth="1"/>
    <col min="8963" max="8963" width="27.7109375" style="208" customWidth="1"/>
    <col min="8964" max="8964" width="15.7109375" style="208" customWidth="1"/>
    <col min="8965" max="8965" width="27.7109375" style="208" customWidth="1"/>
    <col min="8966" max="8966" width="15.7109375" style="208" customWidth="1"/>
    <col min="8967" max="8967" width="27.7109375" style="208" customWidth="1"/>
    <col min="8968" max="8970" width="15.7109375" style="208" customWidth="1"/>
    <col min="8971" max="8971" width="27.7109375" style="208" customWidth="1"/>
    <col min="8972" max="8972" width="15.7109375" style="208" customWidth="1"/>
    <col min="8973" max="8973" width="27.7109375" style="208" customWidth="1"/>
    <col min="8974" max="8974" width="15.7109375" style="208" customWidth="1"/>
    <col min="8975" max="8975" width="27.7109375" style="208" customWidth="1"/>
    <col min="8976" max="8978" width="15.7109375" style="208" customWidth="1"/>
    <col min="8979" max="8979" width="27.7109375" style="208" customWidth="1"/>
    <col min="8980" max="8980" width="15.7109375" style="208" customWidth="1"/>
    <col min="8981" max="8981" width="27.7109375" style="208" customWidth="1"/>
    <col min="8982" max="8982" width="15.7109375" style="208" customWidth="1"/>
    <col min="8983" max="8983" width="27.7109375" style="208" customWidth="1"/>
    <col min="8984" max="8985" width="15.7109375" style="208" customWidth="1"/>
    <col min="8986" max="9216" width="11.42578125" style="208"/>
    <col min="9217" max="9217" width="56.85546875" style="208" customWidth="1"/>
    <col min="9218" max="9218" width="15.7109375" style="208" customWidth="1"/>
    <col min="9219" max="9219" width="27.7109375" style="208" customWidth="1"/>
    <col min="9220" max="9220" width="15.7109375" style="208" customWidth="1"/>
    <col min="9221" max="9221" width="27.7109375" style="208" customWidth="1"/>
    <col min="9222" max="9222" width="15.7109375" style="208" customWidth="1"/>
    <col min="9223" max="9223" width="27.7109375" style="208" customWidth="1"/>
    <col min="9224" max="9226" width="15.7109375" style="208" customWidth="1"/>
    <col min="9227" max="9227" width="27.7109375" style="208" customWidth="1"/>
    <col min="9228" max="9228" width="15.7109375" style="208" customWidth="1"/>
    <col min="9229" max="9229" width="27.7109375" style="208" customWidth="1"/>
    <col min="9230" max="9230" width="15.7109375" style="208" customWidth="1"/>
    <col min="9231" max="9231" width="27.7109375" style="208" customWidth="1"/>
    <col min="9232" max="9234" width="15.7109375" style="208" customWidth="1"/>
    <col min="9235" max="9235" width="27.7109375" style="208" customWidth="1"/>
    <col min="9236" max="9236" width="15.7109375" style="208" customWidth="1"/>
    <col min="9237" max="9237" width="27.7109375" style="208" customWidth="1"/>
    <col min="9238" max="9238" width="15.7109375" style="208" customWidth="1"/>
    <col min="9239" max="9239" width="27.7109375" style="208" customWidth="1"/>
    <col min="9240" max="9241" width="15.7109375" style="208" customWidth="1"/>
    <col min="9242" max="9472" width="11.42578125" style="208"/>
    <col min="9473" max="9473" width="56.85546875" style="208" customWidth="1"/>
    <col min="9474" max="9474" width="15.7109375" style="208" customWidth="1"/>
    <col min="9475" max="9475" width="27.7109375" style="208" customWidth="1"/>
    <col min="9476" max="9476" width="15.7109375" style="208" customWidth="1"/>
    <col min="9477" max="9477" width="27.7109375" style="208" customWidth="1"/>
    <col min="9478" max="9478" width="15.7109375" style="208" customWidth="1"/>
    <col min="9479" max="9479" width="27.7109375" style="208" customWidth="1"/>
    <col min="9480" max="9482" width="15.7109375" style="208" customWidth="1"/>
    <col min="9483" max="9483" width="27.7109375" style="208" customWidth="1"/>
    <col min="9484" max="9484" width="15.7109375" style="208" customWidth="1"/>
    <col min="9485" max="9485" width="27.7109375" style="208" customWidth="1"/>
    <col min="9486" max="9486" width="15.7109375" style="208" customWidth="1"/>
    <col min="9487" max="9487" width="27.7109375" style="208" customWidth="1"/>
    <col min="9488" max="9490" width="15.7109375" style="208" customWidth="1"/>
    <col min="9491" max="9491" width="27.7109375" style="208" customWidth="1"/>
    <col min="9492" max="9492" width="15.7109375" style="208" customWidth="1"/>
    <col min="9493" max="9493" width="27.7109375" style="208" customWidth="1"/>
    <col min="9494" max="9494" width="15.7109375" style="208" customWidth="1"/>
    <col min="9495" max="9495" width="27.7109375" style="208" customWidth="1"/>
    <col min="9496" max="9497" width="15.7109375" style="208" customWidth="1"/>
    <col min="9498" max="9728" width="11.42578125" style="208"/>
    <col min="9729" max="9729" width="56.85546875" style="208" customWidth="1"/>
    <col min="9730" max="9730" width="15.7109375" style="208" customWidth="1"/>
    <col min="9731" max="9731" width="27.7109375" style="208" customWidth="1"/>
    <col min="9732" max="9732" width="15.7109375" style="208" customWidth="1"/>
    <col min="9733" max="9733" width="27.7109375" style="208" customWidth="1"/>
    <col min="9734" max="9734" width="15.7109375" style="208" customWidth="1"/>
    <col min="9735" max="9735" width="27.7109375" style="208" customWidth="1"/>
    <col min="9736" max="9738" width="15.7109375" style="208" customWidth="1"/>
    <col min="9739" max="9739" width="27.7109375" style="208" customWidth="1"/>
    <col min="9740" max="9740" width="15.7109375" style="208" customWidth="1"/>
    <col min="9741" max="9741" width="27.7109375" style="208" customWidth="1"/>
    <col min="9742" max="9742" width="15.7109375" style="208" customWidth="1"/>
    <col min="9743" max="9743" width="27.7109375" style="208" customWidth="1"/>
    <col min="9744" max="9746" width="15.7109375" style="208" customWidth="1"/>
    <col min="9747" max="9747" width="27.7109375" style="208" customWidth="1"/>
    <col min="9748" max="9748" width="15.7109375" style="208" customWidth="1"/>
    <col min="9749" max="9749" width="27.7109375" style="208" customWidth="1"/>
    <col min="9750" max="9750" width="15.7109375" style="208" customWidth="1"/>
    <col min="9751" max="9751" width="27.7109375" style="208" customWidth="1"/>
    <col min="9752" max="9753" width="15.7109375" style="208" customWidth="1"/>
    <col min="9754" max="9984" width="11.42578125" style="208"/>
    <col min="9985" max="9985" width="56.85546875" style="208" customWidth="1"/>
    <col min="9986" max="9986" width="15.7109375" style="208" customWidth="1"/>
    <col min="9987" max="9987" width="27.7109375" style="208" customWidth="1"/>
    <col min="9988" max="9988" width="15.7109375" style="208" customWidth="1"/>
    <col min="9989" max="9989" width="27.7109375" style="208" customWidth="1"/>
    <col min="9990" max="9990" width="15.7109375" style="208" customWidth="1"/>
    <col min="9991" max="9991" width="27.7109375" style="208" customWidth="1"/>
    <col min="9992" max="9994" width="15.7109375" style="208" customWidth="1"/>
    <col min="9995" max="9995" width="27.7109375" style="208" customWidth="1"/>
    <col min="9996" max="9996" width="15.7109375" style="208" customWidth="1"/>
    <col min="9997" max="9997" width="27.7109375" style="208" customWidth="1"/>
    <col min="9998" max="9998" width="15.7109375" style="208" customWidth="1"/>
    <col min="9999" max="9999" width="27.7109375" style="208" customWidth="1"/>
    <col min="10000" max="10002" width="15.7109375" style="208" customWidth="1"/>
    <col min="10003" max="10003" width="27.7109375" style="208" customWidth="1"/>
    <col min="10004" max="10004" width="15.7109375" style="208" customWidth="1"/>
    <col min="10005" max="10005" width="27.7109375" style="208" customWidth="1"/>
    <col min="10006" max="10006" width="15.7109375" style="208" customWidth="1"/>
    <col min="10007" max="10007" width="27.7109375" style="208" customWidth="1"/>
    <col min="10008" max="10009" width="15.7109375" style="208" customWidth="1"/>
    <col min="10010" max="10240" width="11.42578125" style="208"/>
    <col min="10241" max="10241" width="56.85546875" style="208" customWidth="1"/>
    <col min="10242" max="10242" width="15.7109375" style="208" customWidth="1"/>
    <col min="10243" max="10243" width="27.7109375" style="208" customWidth="1"/>
    <col min="10244" max="10244" width="15.7109375" style="208" customWidth="1"/>
    <col min="10245" max="10245" width="27.7109375" style="208" customWidth="1"/>
    <col min="10246" max="10246" width="15.7109375" style="208" customWidth="1"/>
    <col min="10247" max="10247" width="27.7109375" style="208" customWidth="1"/>
    <col min="10248" max="10250" width="15.7109375" style="208" customWidth="1"/>
    <col min="10251" max="10251" width="27.7109375" style="208" customWidth="1"/>
    <col min="10252" max="10252" width="15.7109375" style="208" customWidth="1"/>
    <col min="10253" max="10253" width="27.7109375" style="208" customWidth="1"/>
    <col min="10254" max="10254" width="15.7109375" style="208" customWidth="1"/>
    <col min="10255" max="10255" width="27.7109375" style="208" customWidth="1"/>
    <col min="10256" max="10258" width="15.7109375" style="208" customWidth="1"/>
    <col min="10259" max="10259" width="27.7109375" style="208" customWidth="1"/>
    <col min="10260" max="10260" width="15.7109375" style="208" customWidth="1"/>
    <col min="10261" max="10261" width="27.7109375" style="208" customWidth="1"/>
    <col min="10262" max="10262" width="15.7109375" style="208" customWidth="1"/>
    <col min="10263" max="10263" width="27.7109375" style="208" customWidth="1"/>
    <col min="10264" max="10265" width="15.7109375" style="208" customWidth="1"/>
    <col min="10266" max="10496" width="11.42578125" style="208"/>
    <col min="10497" max="10497" width="56.85546875" style="208" customWidth="1"/>
    <col min="10498" max="10498" width="15.7109375" style="208" customWidth="1"/>
    <col min="10499" max="10499" width="27.7109375" style="208" customWidth="1"/>
    <col min="10500" max="10500" width="15.7109375" style="208" customWidth="1"/>
    <col min="10501" max="10501" width="27.7109375" style="208" customWidth="1"/>
    <col min="10502" max="10502" width="15.7109375" style="208" customWidth="1"/>
    <col min="10503" max="10503" width="27.7109375" style="208" customWidth="1"/>
    <col min="10504" max="10506" width="15.7109375" style="208" customWidth="1"/>
    <col min="10507" max="10507" width="27.7109375" style="208" customWidth="1"/>
    <col min="10508" max="10508" width="15.7109375" style="208" customWidth="1"/>
    <col min="10509" max="10509" width="27.7109375" style="208" customWidth="1"/>
    <col min="10510" max="10510" width="15.7109375" style="208" customWidth="1"/>
    <col min="10511" max="10511" width="27.7109375" style="208" customWidth="1"/>
    <col min="10512" max="10514" width="15.7109375" style="208" customWidth="1"/>
    <col min="10515" max="10515" width="27.7109375" style="208" customWidth="1"/>
    <col min="10516" max="10516" width="15.7109375" style="208" customWidth="1"/>
    <col min="10517" max="10517" width="27.7109375" style="208" customWidth="1"/>
    <col min="10518" max="10518" width="15.7109375" style="208" customWidth="1"/>
    <col min="10519" max="10519" width="27.7109375" style="208" customWidth="1"/>
    <col min="10520" max="10521" width="15.7109375" style="208" customWidth="1"/>
    <col min="10522" max="10752" width="11.42578125" style="208"/>
    <col min="10753" max="10753" width="56.85546875" style="208" customWidth="1"/>
    <col min="10754" max="10754" width="15.7109375" style="208" customWidth="1"/>
    <col min="10755" max="10755" width="27.7109375" style="208" customWidth="1"/>
    <col min="10756" max="10756" width="15.7109375" style="208" customWidth="1"/>
    <col min="10757" max="10757" width="27.7109375" style="208" customWidth="1"/>
    <col min="10758" max="10758" width="15.7109375" style="208" customWidth="1"/>
    <col min="10759" max="10759" width="27.7109375" style="208" customWidth="1"/>
    <col min="10760" max="10762" width="15.7109375" style="208" customWidth="1"/>
    <col min="10763" max="10763" width="27.7109375" style="208" customWidth="1"/>
    <col min="10764" max="10764" width="15.7109375" style="208" customWidth="1"/>
    <col min="10765" max="10765" width="27.7109375" style="208" customWidth="1"/>
    <col min="10766" max="10766" width="15.7109375" style="208" customWidth="1"/>
    <col min="10767" max="10767" width="27.7109375" style="208" customWidth="1"/>
    <col min="10768" max="10770" width="15.7109375" style="208" customWidth="1"/>
    <col min="10771" max="10771" width="27.7109375" style="208" customWidth="1"/>
    <col min="10772" max="10772" width="15.7109375" style="208" customWidth="1"/>
    <col min="10773" max="10773" width="27.7109375" style="208" customWidth="1"/>
    <col min="10774" max="10774" width="15.7109375" style="208" customWidth="1"/>
    <col min="10775" max="10775" width="27.7109375" style="208" customWidth="1"/>
    <col min="10776" max="10777" width="15.7109375" style="208" customWidth="1"/>
    <col min="10778" max="11008" width="11.42578125" style="208"/>
    <col min="11009" max="11009" width="56.85546875" style="208" customWidth="1"/>
    <col min="11010" max="11010" width="15.7109375" style="208" customWidth="1"/>
    <col min="11011" max="11011" width="27.7109375" style="208" customWidth="1"/>
    <col min="11012" max="11012" width="15.7109375" style="208" customWidth="1"/>
    <col min="11013" max="11013" width="27.7109375" style="208" customWidth="1"/>
    <col min="11014" max="11014" width="15.7109375" style="208" customWidth="1"/>
    <col min="11015" max="11015" width="27.7109375" style="208" customWidth="1"/>
    <col min="11016" max="11018" width="15.7109375" style="208" customWidth="1"/>
    <col min="11019" max="11019" width="27.7109375" style="208" customWidth="1"/>
    <col min="11020" max="11020" width="15.7109375" style="208" customWidth="1"/>
    <col min="11021" max="11021" width="27.7109375" style="208" customWidth="1"/>
    <col min="11022" max="11022" width="15.7109375" style="208" customWidth="1"/>
    <col min="11023" max="11023" width="27.7109375" style="208" customWidth="1"/>
    <col min="11024" max="11026" width="15.7109375" style="208" customWidth="1"/>
    <col min="11027" max="11027" width="27.7109375" style="208" customWidth="1"/>
    <col min="11028" max="11028" width="15.7109375" style="208" customWidth="1"/>
    <col min="11029" max="11029" width="27.7109375" style="208" customWidth="1"/>
    <col min="11030" max="11030" width="15.7109375" style="208" customWidth="1"/>
    <col min="11031" max="11031" width="27.7109375" style="208" customWidth="1"/>
    <col min="11032" max="11033" width="15.7109375" style="208" customWidth="1"/>
    <col min="11034" max="11264" width="11.42578125" style="208"/>
    <col min="11265" max="11265" width="56.85546875" style="208" customWidth="1"/>
    <col min="11266" max="11266" width="15.7109375" style="208" customWidth="1"/>
    <col min="11267" max="11267" width="27.7109375" style="208" customWidth="1"/>
    <col min="11268" max="11268" width="15.7109375" style="208" customWidth="1"/>
    <col min="11269" max="11269" width="27.7109375" style="208" customWidth="1"/>
    <col min="11270" max="11270" width="15.7109375" style="208" customWidth="1"/>
    <col min="11271" max="11271" width="27.7109375" style="208" customWidth="1"/>
    <col min="11272" max="11274" width="15.7109375" style="208" customWidth="1"/>
    <col min="11275" max="11275" width="27.7109375" style="208" customWidth="1"/>
    <col min="11276" max="11276" width="15.7109375" style="208" customWidth="1"/>
    <col min="11277" max="11277" width="27.7109375" style="208" customWidth="1"/>
    <col min="11278" max="11278" width="15.7109375" style="208" customWidth="1"/>
    <col min="11279" max="11279" width="27.7109375" style="208" customWidth="1"/>
    <col min="11280" max="11282" width="15.7109375" style="208" customWidth="1"/>
    <col min="11283" max="11283" width="27.7109375" style="208" customWidth="1"/>
    <col min="11284" max="11284" width="15.7109375" style="208" customWidth="1"/>
    <col min="11285" max="11285" width="27.7109375" style="208" customWidth="1"/>
    <col min="11286" max="11286" width="15.7109375" style="208" customWidth="1"/>
    <col min="11287" max="11287" width="27.7109375" style="208" customWidth="1"/>
    <col min="11288" max="11289" width="15.7109375" style="208" customWidth="1"/>
    <col min="11290" max="11520" width="11.42578125" style="208"/>
    <col min="11521" max="11521" width="56.85546875" style="208" customWidth="1"/>
    <col min="11522" max="11522" width="15.7109375" style="208" customWidth="1"/>
    <col min="11523" max="11523" width="27.7109375" style="208" customWidth="1"/>
    <col min="11524" max="11524" width="15.7109375" style="208" customWidth="1"/>
    <col min="11525" max="11525" width="27.7109375" style="208" customWidth="1"/>
    <col min="11526" max="11526" width="15.7109375" style="208" customWidth="1"/>
    <col min="11527" max="11527" width="27.7109375" style="208" customWidth="1"/>
    <col min="11528" max="11530" width="15.7109375" style="208" customWidth="1"/>
    <col min="11531" max="11531" width="27.7109375" style="208" customWidth="1"/>
    <col min="11532" max="11532" width="15.7109375" style="208" customWidth="1"/>
    <col min="11533" max="11533" width="27.7109375" style="208" customWidth="1"/>
    <col min="11534" max="11534" width="15.7109375" style="208" customWidth="1"/>
    <col min="11535" max="11535" width="27.7109375" style="208" customWidth="1"/>
    <col min="11536" max="11538" width="15.7109375" style="208" customWidth="1"/>
    <col min="11539" max="11539" width="27.7109375" style="208" customWidth="1"/>
    <col min="11540" max="11540" width="15.7109375" style="208" customWidth="1"/>
    <col min="11541" max="11541" width="27.7109375" style="208" customWidth="1"/>
    <col min="11542" max="11542" width="15.7109375" style="208" customWidth="1"/>
    <col min="11543" max="11543" width="27.7109375" style="208" customWidth="1"/>
    <col min="11544" max="11545" width="15.7109375" style="208" customWidth="1"/>
    <col min="11546" max="11776" width="11.42578125" style="208"/>
    <col min="11777" max="11777" width="56.85546875" style="208" customWidth="1"/>
    <col min="11778" max="11778" width="15.7109375" style="208" customWidth="1"/>
    <col min="11779" max="11779" width="27.7109375" style="208" customWidth="1"/>
    <col min="11780" max="11780" width="15.7109375" style="208" customWidth="1"/>
    <col min="11781" max="11781" width="27.7109375" style="208" customWidth="1"/>
    <col min="11782" max="11782" width="15.7109375" style="208" customWidth="1"/>
    <col min="11783" max="11783" width="27.7109375" style="208" customWidth="1"/>
    <col min="11784" max="11786" width="15.7109375" style="208" customWidth="1"/>
    <col min="11787" max="11787" width="27.7109375" style="208" customWidth="1"/>
    <col min="11788" max="11788" width="15.7109375" style="208" customWidth="1"/>
    <col min="11789" max="11789" width="27.7109375" style="208" customWidth="1"/>
    <col min="11790" max="11790" width="15.7109375" style="208" customWidth="1"/>
    <col min="11791" max="11791" width="27.7109375" style="208" customWidth="1"/>
    <col min="11792" max="11794" width="15.7109375" style="208" customWidth="1"/>
    <col min="11795" max="11795" width="27.7109375" style="208" customWidth="1"/>
    <col min="11796" max="11796" width="15.7109375" style="208" customWidth="1"/>
    <col min="11797" max="11797" width="27.7109375" style="208" customWidth="1"/>
    <col min="11798" max="11798" width="15.7109375" style="208" customWidth="1"/>
    <col min="11799" max="11799" width="27.7109375" style="208" customWidth="1"/>
    <col min="11800" max="11801" width="15.7109375" style="208" customWidth="1"/>
    <col min="11802" max="12032" width="11.42578125" style="208"/>
    <col min="12033" max="12033" width="56.85546875" style="208" customWidth="1"/>
    <col min="12034" max="12034" width="15.7109375" style="208" customWidth="1"/>
    <col min="12035" max="12035" width="27.7109375" style="208" customWidth="1"/>
    <col min="12036" max="12036" width="15.7109375" style="208" customWidth="1"/>
    <col min="12037" max="12037" width="27.7109375" style="208" customWidth="1"/>
    <col min="12038" max="12038" width="15.7109375" style="208" customWidth="1"/>
    <col min="12039" max="12039" width="27.7109375" style="208" customWidth="1"/>
    <col min="12040" max="12042" width="15.7109375" style="208" customWidth="1"/>
    <col min="12043" max="12043" width="27.7109375" style="208" customWidth="1"/>
    <col min="12044" max="12044" width="15.7109375" style="208" customWidth="1"/>
    <col min="12045" max="12045" width="27.7109375" style="208" customWidth="1"/>
    <col min="12046" max="12046" width="15.7109375" style="208" customWidth="1"/>
    <col min="12047" max="12047" width="27.7109375" style="208" customWidth="1"/>
    <col min="12048" max="12050" width="15.7109375" style="208" customWidth="1"/>
    <col min="12051" max="12051" width="27.7109375" style="208" customWidth="1"/>
    <col min="12052" max="12052" width="15.7109375" style="208" customWidth="1"/>
    <col min="12053" max="12053" width="27.7109375" style="208" customWidth="1"/>
    <col min="12054" max="12054" width="15.7109375" style="208" customWidth="1"/>
    <col min="12055" max="12055" width="27.7109375" style="208" customWidth="1"/>
    <col min="12056" max="12057" width="15.7109375" style="208" customWidth="1"/>
    <col min="12058" max="12288" width="11.42578125" style="208"/>
    <col min="12289" max="12289" width="56.85546875" style="208" customWidth="1"/>
    <col min="12290" max="12290" width="15.7109375" style="208" customWidth="1"/>
    <col min="12291" max="12291" width="27.7109375" style="208" customWidth="1"/>
    <col min="12292" max="12292" width="15.7109375" style="208" customWidth="1"/>
    <col min="12293" max="12293" width="27.7109375" style="208" customWidth="1"/>
    <col min="12294" max="12294" width="15.7109375" style="208" customWidth="1"/>
    <col min="12295" max="12295" width="27.7109375" style="208" customWidth="1"/>
    <col min="12296" max="12298" width="15.7109375" style="208" customWidth="1"/>
    <col min="12299" max="12299" width="27.7109375" style="208" customWidth="1"/>
    <col min="12300" max="12300" width="15.7109375" style="208" customWidth="1"/>
    <col min="12301" max="12301" width="27.7109375" style="208" customWidth="1"/>
    <col min="12302" max="12302" width="15.7109375" style="208" customWidth="1"/>
    <col min="12303" max="12303" width="27.7109375" style="208" customWidth="1"/>
    <col min="12304" max="12306" width="15.7109375" style="208" customWidth="1"/>
    <col min="12307" max="12307" width="27.7109375" style="208" customWidth="1"/>
    <col min="12308" max="12308" width="15.7109375" style="208" customWidth="1"/>
    <col min="12309" max="12309" width="27.7109375" style="208" customWidth="1"/>
    <col min="12310" max="12310" width="15.7109375" style="208" customWidth="1"/>
    <col min="12311" max="12311" width="27.7109375" style="208" customWidth="1"/>
    <col min="12312" max="12313" width="15.7109375" style="208" customWidth="1"/>
    <col min="12314" max="12544" width="11.42578125" style="208"/>
    <col min="12545" max="12545" width="56.85546875" style="208" customWidth="1"/>
    <col min="12546" max="12546" width="15.7109375" style="208" customWidth="1"/>
    <col min="12547" max="12547" width="27.7109375" style="208" customWidth="1"/>
    <col min="12548" max="12548" width="15.7109375" style="208" customWidth="1"/>
    <col min="12549" max="12549" width="27.7109375" style="208" customWidth="1"/>
    <col min="12550" max="12550" width="15.7109375" style="208" customWidth="1"/>
    <col min="12551" max="12551" width="27.7109375" style="208" customWidth="1"/>
    <col min="12552" max="12554" width="15.7109375" style="208" customWidth="1"/>
    <col min="12555" max="12555" width="27.7109375" style="208" customWidth="1"/>
    <col min="12556" max="12556" width="15.7109375" style="208" customWidth="1"/>
    <col min="12557" max="12557" width="27.7109375" style="208" customWidth="1"/>
    <col min="12558" max="12558" width="15.7109375" style="208" customWidth="1"/>
    <col min="12559" max="12559" width="27.7109375" style="208" customWidth="1"/>
    <col min="12560" max="12562" width="15.7109375" style="208" customWidth="1"/>
    <col min="12563" max="12563" width="27.7109375" style="208" customWidth="1"/>
    <col min="12564" max="12564" width="15.7109375" style="208" customWidth="1"/>
    <col min="12565" max="12565" width="27.7109375" style="208" customWidth="1"/>
    <col min="12566" max="12566" width="15.7109375" style="208" customWidth="1"/>
    <col min="12567" max="12567" width="27.7109375" style="208" customWidth="1"/>
    <col min="12568" max="12569" width="15.7109375" style="208" customWidth="1"/>
    <col min="12570" max="12800" width="11.42578125" style="208"/>
    <col min="12801" max="12801" width="56.85546875" style="208" customWidth="1"/>
    <col min="12802" max="12802" width="15.7109375" style="208" customWidth="1"/>
    <col min="12803" max="12803" width="27.7109375" style="208" customWidth="1"/>
    <col min="12804" max="12804" width="15.7109375" style="208" customWidth="1"/>
    <col min="12805" max="12805" width="27.7109375" style="208" customWidth="1"/>
    <col min="12806" max="12806" width="15.7109375" style="208" customWidth="1"/>
    <col min="12807" max="12807" width="27.7109375" style="208" customWidth="1"/>
    <col min="12808" max="12810" width="15.7109375" style="208" customWidth="1"/>
    <col min="12811" max="12811" width="27.7109375" style="208" customWidth="1"/>
    <col min="12812" max="12812" width="15.7109375" style="208" customWidth="1"/>
    <col min="12813" max="12813" width="27.7109375" style="208" customWidth="1"/>
    <col min="12814" max="12814" width="15.7109375" style="208" customWidth="1"/>
    <col min="12815" max="12815" width="27.7109375" style="208" customWidth="1"/>
    <col min="12816" max="12818" width="15.7109375" style="208" customWidth="1"/>
    <col min="12819" max="12819" width="27.7109375" style="208" customWidth="1"/>
    <col min="12820" max="12820" width="15.7109375" style="208" customWidth="1"/>
    <col min="12821" max="12821" width="27.7109375" style="208" customWidth="1"/>
    <col min="12822" max="12822" width="15.7109375" style="208" customWidth="1"/>
    <col min="12823" max="12823" width="27.7109375" style="208" customWidth="1"/>
    <col min="12824" max="12825" width="15.7109375" style="208" customWidth="1"/>
    <col min="12826" max="13056" width="11.42578125" style="208"/>
    <col min="13057" max="13057" width="56.85546875" style="208" customWidth="1"/>
    <col min="13058" max="13058" width="15.7109375" style="208" customWidth="1"/>
    <col min="13059" max="13059" width="27.7109375" style="208" customWidth="1"/>
    <col min="13060" max="13060" width="15.7109375" style="208" customWidth="1"/>
    <col min="13061" max="13061" width="27.7109375" style="208" customWidth="1"/>
    <col min="13062" max="13062" width="15.7109375" style="208" customWidth="1"/>
    <col min="13063" max="13063" width="27.7109375" style="208" customWidth="1"/>
    <col min="13064" max="13066" width="15.7109375" style="208" customWidth="1"/>
    <col min="13067" max="13067" width="27.7109375" style="208" customWidth="1"/>
    <col min="13068" max="13068" width="15.7109375" style="208" customWidth="1"/>
    <col min="13069" max="13069" width="27.7109375" style="208" customWidth="1"/>
    <col min="13070" max="13070" width="15.7109375" style="208" customWidth="1"/>
    <col min="13071" max="13071" width="27.7109375" style="208" customWidth="1"/>
    <col min="13072" max="13074" width="15.7109375" style="208" customWidth="1"/>
    <col min="13075" max="13075" width="27.7109375" style="208" customWidth="1"/>
    <col min="13076" max="13076" width="15.7109375" style="208" customWidth="1"/>
    <col min="13077" max="13077" width="27.7109375" style="208" customWidth="1"/>
    <col min="13078" max="13078" width="15.7109375" style="208" customWidth="1"/>
    <col min="13079" max="13079" width="27.7109375" style="208" customWidth="1"/>
    <col min="13080" max="13081" width="15.7109375" style="208" customWidth="1"/>
    <col min="13082" max="13312" width="11.42578125" style="208"/>
    <col min="13313" max="13313" width="56.85546875" style="208" customWidth="1"/>
    <col min="13314" max="13314" width="15.7109375" style="208" customWidth="1"/>
    <col min="13315" max="13315" width="27.7109375" style="208" customWidth="1"/>
    <col min="13316" max="13316" width="15.7109375" style="208" customWidth="1"/>
    <col min="13317" max="13317" width="27.7109375" style="208" customWidth="1"/>
    <col min="13318" max="13318" width="15.7109375" style="208" customWidth="1"/>
    <col min="13319" max="13319" width="27.7109375" style="208" customWidth="1"/>
    <col min="13320" max="13322" width="15.7109375" style="208" customWidth="1"/>
    <col min="13323" max="13323" width="27.7109375" style="208" customWidth="1"/>
    <col min="13324" max="13324" width="15.7109375" style="208" customWidth="1"/>
    <col min="13325" max="13325" width="27.7109375" style="208" customWidth="1"/>
    <col min="13326" max="13326" width="15.7109375" style="208" customWidth="1"/>
    <col min="13327" max="13327" width="27.7109375" style="208" customWidth="1"/>
    <col min="13328" max="13330" width="15.7109375" style="208" customWidth="1"/>
    <col min="13331" max="13331" width="27.7109375" style="208" customWidth="1"/>
    <col min="13332" max="13332" width="15.7109375" style="208" customWidth="1"/>
    <col min="13333" max="13333" width="27.7109375" style="208" customWidth="1"/>
    <col min="13334" max="13334" width="15.7109375" style="208" customWidth="1"/>
    <col min="13335" max="13335" width="27.7109375" style="208" customWidth="1"/>
    <col min="13336" max="13337" width="15.7109375" style="208" customWidth="1"/>
    <col min="13338" max="13568" width="11.42578125" style="208"/>
    <col min="13569" max="13569" width="56.85546875" style="208" customWidth="1"/>
    <col min="13570" max="13570" width="15.7109375" style="208" customWidth="1"/>
    <col min="13571" max="13571" width="27.7109375" style="208" customWidth="1"/>
    <col min="13572" max="13572" width="15.7109375" style="208" customWidth="1"/>
    <col min="13573" max="13573" width="27.7109375" style="208" customWidth="1"/>
    <col min="13574" max="13574" width="15.7109375" style="208" customWidth="1"/>
    <col min="13575" max="13575" width="27.7109375" style="208" customWidth="1"/>
    <col min="13576" max="13578" width="15.7109375" style="208" customWidth="1"/>
    <col min="13579" max="13579" width="27.7109375" style="208" customWidth="1"/>
    <col min="13580" max="13580" width="15.7109375" style="208" customWidth="1"/>
    <col min="13581" max="13581" width="27.7109375" style="208" customWidth="1"/>
    <col min="13582" max="13582" width="15.7109375" style="208" customWidth="1"/>
    <col min="13583" max="13583" width="27.7109375" style="208" customWidth="1"/>
    <col min="13584" max="13586" width="15.7109375" style="208" customWidth="1"/>
    <col min="13587" max="13587" width="27.7109375" style="208" customWidth="1"/>
    <col min="13588" max="13588" width="15.7109375" style="208" customWidth="1"/>
    <col min="13589" max="13589" width="27.7109375" style="208" customWidth="1"/>
    <col min="13590" max="13590" width="15.7109375" style="208" customWidth="1"/>
    <col min="13591" max="13591" width="27.7109375" style="208" customWidth="1"/>
    <col min="13592" max="13593" width="15.7109375" style="208" customWidth="1"/>
    <col min="13594" max="13824" width="11.42578125" style="208"/>
    <col min="13825" max="13825" width="56.85546875" style="208" customWidth="1"/>
    <col min="13826" max="13826" width="15.7109375" style="208" customWidth="1"/>
    <col min="13827" max="13827" width="27.7109375" style="208" customWidth="1"/>
    <col min="13828" max="13828" width="15.7109375" style="208" customWidth="1"/>
    <col min="13829" max="13829" width="27.7109375" style="208" customWidth="1"/>
    <col min="13830" max="13830" width="15.7109375" style="208" customWidth="1"/>
    <col min="13831" max="13831" width="27.7109375" style="208" customWidth="1"/>
    <col min="13832" max="13834" width="15.7109375" style="208" customWidth="1"/>
    <col min="13835" max="13835" width="27.7109375" style="208" customWidth="1"/>
    <col min="13836" max="13836" width="15.7109375" style="208" customWidth="1"/>
    <col min="13837" max="13837" width="27.7109375" style="208" customWidth="1"/>
    <col min="13838" max="13838" width="15.7109375" style="208" customWidth="1"/>
    <col min="13839" max="13839" width="27.7109375" style="208" customWidth="1"/>
    <col min="13840" max="13842" width="15.7109375" style="208" customWidth="1"/>
    <col min="13843" max="13843" width="27.7109375" style="208" customWidth="1"/>
    <col min="13844" max="13844" width="15.7109375" style="208" customWidth="1"/>
    <col min="13845" max="13845" width="27.7109375" style="208" customWidth="1"/>
    <col min="13846" max="13846" width="15.7109375" style="208" customWidth="1"/>
    <col min="13847" max="13847" width="27.7109375" style="208" customWidth="1"/>
    <col min="13848" max="13849" width="15.7109375" style="208" customWidth="1"/>
    <col min="13850" max="14080" width="11.42578125" style="208"/>
    <col min="14081" max="14081" width="56.85546875" style="208" customWidth="1"/>
    <col min="14082" max="14082" width="15.7109375" style="208" customWidth="1"/>
    <col min="14083" max="14083" width="27.7109375" style="208" customWidth="1"/>
    <col min="14084" max="14084" width="15.7109375" style="208" customWidth="1"/>
    <col min="14085" max="14085" width="27.7109375" style="208" customWidth="1"/>
    <col min="14086" max="14086" width="15.7109375" style="208" customWidth="1"/>
    <col min="14087" max="14087" width="27.7109375" style="208" customWidth="1"/>
    <col min="14088" max="14090" width="15.7109375" style="208" customWidth="1"/>
    <col min="14091" max="14091" width="27.7109375" style="208" customWidth="1"/>
    <col min="14092" max="14092" width="15.7109375" style="208" customWidth="1"/>
    <col min="14093" max="14093" width="27.7109375" style="208" customWidth="1"/>
    <col min="14094" max="14094" width="15.7109375" style="208" customWidth="1"/>
    <col min="14095" max="14095" width="27.7109375" style="208" customWidth="1"/>
    <col min="14096" max="14098" width="15.7109375" style="208" customWidth="1"/>
    <col min="14099" max="14099" width="27.7109375" style="208" customWidth="1"/>
    <col min="14100" max="14100" width="15.7109375" style="208" customWidth="1"/>
    <col min="14101" max="14101" width="27.7109375" style="208" customWidth="1"/>
    <col min="14102" max="14102" width="15.7109375" style="208" customWidth="1"/>
    <col min="14103" max="14103" width="27.7109375" style="208" customWidth="1"/>
    <col min="14104" max="14105" width="15.7109375" style="208" customWidth="1"/>
    <col min="14106" max="14336" width="11.42578125" style="208"/>
    <col min="14337" max="14337" width="56.85546875" style="208" customWidth="1"/>
    <col min="14338" max="14338" width="15.7109375" style="208" customWidth="1"/>
    <col min="14339" max="14339" width="27.7109375" style="208" customWidth="1"/>
    <col min="14340" max="14340" width="15.7109375" style="208" customWidth="1"/>
    <col min="14341" max="14341" width="27.7109375" style="208" customWidth="1"/>
    <col min="14342" max="14342" width="15.7109375" style="208" customWidth="1"/>
    <col min="14343" max="14343" width="27.7109375" style="208" customWidth="1"/>
    <col min="14344" max="14346" width="15.7109375" style="208" customWidth="1"/>
    <col min="14347" max="14347" width="27.7109375" style="208" customWidth="1"/>
    <col min="14348" max="14348" width="15.7109375" style="208" customWidth="1"/>
    <col min="14349" max="14349" width="27.7109375" style="208" customWidth="1"/>
    <col min="14350" max="14350" width="15.7109375" style="208" customWidth="1"/>
    <col min="14351" max="14351" width="27.7109375" style="208" customWidth="1"/>
    <col min="14352" max="14354" width="15.7109375" style="208" customWidth="1"/>
    <col min="14355" max="14355" width="27.7109375" style="208" customWidth="1"/>
    <col min="14356" max="14356" width="15.7109375" style="208" customWidth="1"/>
    <col min="14357" max="14357" width="27.7109375" style="208" customWidth="1"/>
    <col min="14358" max="14358" width="15.7109375" style="208" customWidth="1"/>
    <col min="14359" max="14359" width="27.7109375" style="208" customWidth="1"/>
    <col min="14360" max="14361" width="15.7109375" style="208" customWidth="1"/>
    <col min="14362" max="14592" width="11.42578125" style="208"/>
    <col min="14593" max="14593" width="56.85546875" style="208" customWidth="1"/>
    <col min="14594" max="14594" width="15.7109375" style="208" customWidth="1"/>
    <col min="14595" max="14595" width="27.7109375" style="208" customWidth="1"/>
    <col min="14596" max="14596" width="15.7109375" style="208" customWidth="1"/>
    <col min="14597" max="14597" width="27.7109375" style="208" customWidth="1"/>
    <col min="14598" max="14598" width="15.7109375" style="208" customWidth="1"/>
    <col min="14599" max="14599" width="27.7109375" style="208" customWidth="1"/>
    <col min="14600" max="14602" width="15.7109375" style="208" customWidth="1"/>
    <col min="14603" max="14603" width="27.7109375" style="208" customWidth="1"/>
    <col min="14604" max="14604" width="15.7109375" style="208" customWidth="1"/>
    <col min="14605" max="14605" width="27.7109375" style="208" customWidth="1"/>
    <col min="14606" max="14606" width="15.7109375" style="208" customWidth="1"/>
    <col min="14607" max="14607" width="27.7109375" style="208" customWidth="1"/>
    <col min="14608" max="14610" width="15.7109375" style="208" customWidth="1"/>
    <col min="14611" max="14611" width="27.7109375" style="208" customWidth="1"/>
    <col min="14612" max="14612" width="15.7109375" style="208" customWidth="1"/>
    <col min="14613" max="14613" width="27.7109375" style="208" customWidth="1"/>
    <col min="14614" max="14614" width="15.7109375" style="208" customWidth="1"/>
    <col min="14615" max="14615" width="27.7109375" style="208" customWidth="1"/>
    <col min="14616" max="14617" width="15.7109375" style="208" customWidth="1"/>
    <col min="14618" max="14848" width="11.42578125" style="208"/>
    <col min="14849" max="14849" width="56.85546875" style="208" customWidth="1"/>
    <col min="14850" max="14850" width="15.7109375" style="208" customWidth="1"/>
    <col min="14851" max="14851" width="27.7109375" style="208" customWidth="1"/>
    <col min="14852" max="14852" width="15.7109375" style="208" customWidth="1"/>
    <col min="14853" max="14853" width="27.7109375" style="208" customWidth="1"/>
    <col min="14854" max="14854" width="15.7109375" style="208" customWidth="1"/>
    <col min="14855" max="14855" width="27.7109375" style="208" customWidth="1"/>
    <col min="14856" max="14858" width="15.7109375" style="208" customWidth="1"/>
    <col min="14859" max="14859" width="27.7109375" style="208" customWidth="1"/>
    <col min="14860" max="14860" width="15.7109375" style="208" customWidth="1"/>
    <col min="14861" max="14861" width="27.7109375" style="208" customWidth="1"/>
    <col min="14862" max="14862" width="15.7109375" style="208" customWidth="1"/>
    <col min="14863" max="14863" width="27.7109375" style="208" customWidth="1"/>
    <col min="14864" max="14866" width="15.7109375" style="208" customWidth="1"/>
    <col min="14867" max="14867" width="27.7109375" style="208" customWidth="1"/>
    <col min="14868" max="14868" width="15.7109375" style="208" customWidth="1"/>
    <col min="14869" max="14869" width="27.7109375" style="208" customWidth="1"/>
    <col min="14870" max="14870" width="15.7109375" style="208" customWidth="1"/>
    <col min="14871" max="14871" width="27.7109375" style="208" customWidth="1"/>
    <col min="14872" max="14873" width="15.7109375" style="208" customWidth="1"/>
    <col min="14874" max="15104" width="11.42578125" style="208"/>
    <col min="15105" max="15105" width="56.85546875" style="208" customWidth="1"/>
    <col min="15106" max="15106" width="15.7109375" style="208" customWidth="1"/>
    <col min="15107" max="15107" width="27.7109375" style="208" customWidth="1"/>
    <col min="15108" max="15108" width="15.7109375" style="208" customWidth="1"/>
    <col min="15109" max="15109" width="27.7109375" style="208" customWidth="1"/>
    <col min="15110" max="15110" width="15.7109375" style="208" customWidth="1"/>
    <col min="15111" max="15111" width="27.7109375" style="208" customWidth="1"/>
    <col min="15112" max="15114" width="15.7109375" style="208" customWidth="1"/>
    <col min="15115" max="15115" width="27.7109375" style="208" customWidth="1"/>
    <col min="15116" max="15116" width="15.7109375" style="208" customWidth="1"/>
    <col min="15117" max="15117" width="27.7109375" style="208" customWidth="1"/>
    <col min="15118" max="15118" width="15.7109375" style="208" customWidth="1"/>
    <col min="15119" max="15119" width="27.7109375" style="208" customWidth="1"/>
    <col min="15120" max="15122" width="15.7109375" style="208" customWidth="1"/>
    <col min="15123" max="15123" width="27.7109375" style="208" customWidth="1"/>
    <col min="15124" max="15124" width="15.7109375" style="208" customWidth="1"/>
    <col min="15125" max="15125" width="27.7109375" style="208" customWidth="1"/>
    <col min="15126" max="15126" width="15.7109375" style="208" customWidth="1"/>
    <col min="15127" max="15127" width="27.7109375" style="208" customWidth="1"/>
    <col min="15128" max="15129" width="15.7109375" style="208" customWidth="1"/>
    <col min="15130" max="15360" width="11.42578125" style="208"/>
    <col min="15361" max="15361" width="56.85546875" style="208" customWidth="1"/>
    <col min="15362" max="15362" width="15.7109375" style="208" customWidth="1"/>
    <col min="15363" max="15363" width="27.7109375" style="208" customWidth="1"/>
    <col min="15364" max="15364" width="15.7109375" style="208" customWidth="1"/>
    <col min="15365" max="15365" width="27.7109375" style="208" customWidth="1"/>
    <col min="15366" max="15366" width="15.7109375" style="208" customWidth="1"/>
    <col min="15367" max="15367" width="27.7109375" style="208" customWidth="1"/>
    <col min="15368" max="15370" width="15.7109375" style="208" customWidth="1"/>
    <col min="15371" max="15371" width="27.7109375" style="208" customWidth="1"/>
    <col min="15372" max="15372" width="15.7109375" style="208" customWidth="1"/>
    <col min="15373" max="15373" width="27.7109375" style="208" customWidth="1"/>
    <col min="15374" max="15374" width="15.7109375" style="208" customWidth="1"/>
    <col min="15375" max="15375" width="27.7109375" style="208" customWidth="1"/>
    <col min="15376" max="15378" width="15.7109375" style="208" customWidth="1"/>
    <col min="15379" max="15379" width="27.7109375" style="208" customWidth="1"/>
    <col min="15380" max="15380" width="15.7109375" style="208" customWidth="1"/>
    <col min="15381" max="15381" width="27.7109375" style="208" customWidth="1"/>
    <col min="15382" max="15382" width="15.7109375" style="208" customWidth="1"/>
    <col min="15383" max="15383" width="27.7109375" style="208" customWidth="1"/>
    <col min="15384" max="15385" width="15.7109375" style="208" customWidth="1"/>
    <col min="15386" max="15616" width="11.42578125" style="208"/>
    <col min="15617" max="15617" width="56.85546875" style="208" customWidth="1"/>
    <col min="15618" max="15618" width="15.7109375" style="208" customWidth="1"/>
    <col min="15619" max="15619" width="27.7109375" style="208" customWidth="1"/>
    <col min="15620" max="15620" width="15.7109375" style="208" customWidth="1"/>
    <col min="15621" max="15621" width="27.7109375" style="208" customWidth="1"/>
    <col min="15622" max="15622" width="15.7109375" style="208" customWidth="1"/>
    <col min="15623" max="15623" width="27.7109375" style="208" customWidth="1"/>
    <col min="15624" max="15626" width="15.7109375" style="208" customWidth="1"/>
    <col min="15627" max="15627" width="27.7109375" style="208" customWidth="1"/>
    <col min="15628" max="15628" width="15.7109375" style="208" customWidth="1"/>
    <col min="15629" max="15629" width="27.7109375" style="208" customWidth="1"/>
    <col min="15630" max="15630" width="15.7109375" style="208" customWidth="1"/>
    <col min="15631" max="15631" width="27.7109375" style="208" customWidth="1"/>
    <col min="15632" max="15634" width="15.7109375" style="208" customWidth="1"/>
    <col min="15635" max="15635" width="27.7109375" style="208" customWidth="1"/>
    <col min="15636" max="15636" width="15.7109375" style="208" customWidth="1"/>
    <col min="15637" max="15637" width="27.7109375" style="208" customWidth="1"/>
    <col min="15638" max="15638" width="15.7109375" style="208" customWidth="1"/>
    <col min="15639" max="15639" width="27.7109375" style="208" customWidth="1"/>
    <col min="15640" max="15641" width="15.7109375" style="208" customWidth="1"/>
    <col min="15642" max="15872" width="11.42578125" style="208"/>
    <col min="15873" max="15873" width="56.85546875" style="208" customWidth="1"/>
    <col min="15874" max="15874" width="15.7109375" style="208" customWidth="1"/>
    <col min="15875" max="15875" width="27.7109375" style="208" customWidth="1"/>
    <col min="15876" max="15876" width="15.7109375" style="208" customWidth="1"/>
    <col min="15877" max="15877" width="27.7109375" style="208" customWidth="1"/>
    <col min="15878" max="15878" width="15.7109375" style="208" customWidth="1"/>
    <col min="15879" max="15879" width="27.7109375" style="208" customWidth="1"/>
    <col min="15880" max="15882" width="15.7109375" style="208" customWidth="1"/>
    <col min="15883" max="15883" width="27.7109375" style="208" customWidth="1"/>
    <col min="15884" max="15884" width="15.7109375" style="208" customWidth="1"/>
    <col min="15885" max="15885" width="27.7109375" style="208" customWidth="1"/>
    <col min="15886" max="15886" width="15.7109375" style="208" customWidth="1"/>
    <col min="15887" max="15887" width="27.7109375" style="208" customWidth="1"/>
    <col min="15888" max="15890" width="15.7109375" style="208" customWidth="1"/>
    <col min="15891" max="15891" width="27.7109375" style="208" customWidth="1"/>
    <col min="15892" max="15892" width="15.7109375" style="208" customWidth="1"/>
    <col min="15893" max="15893" width="27.7109375" style="208" customWidth="1"/>
    <col min="15894" max="15894" width="15.7109375" style="208" customWidth="1"/>
    <col min="15895" max="15895" width="27.7109375" style="208" customWidth="1"/>
    <col min="15896" max="15897" width="15.7109375" style="208" customWidth="1"/>
    <col min="15898" max="16128" width="11.42578125" style="208"/>
    <col min="16129" max="16129" width="56.85546875" style="208" customWidth="1"/>
    <col min="16130" max="16130" width="15.7109375" style="208" customWidth="1"/>
    <col min="16131" max="16131" width="27.7109375" style="208" customWidth="1"/>
    <col min="16132" max="16132" width="15.7109375" style="208" customWidth="1"/>
    <col min="16133" max="16133" width="27.7109375" style="208" customWidth="1"/>
    <col min="16134" max="16134" width="15.7109375" style="208" customWidth="1"/>
    <col min="16135" max="16135" width="27.7109375" style="208" customWidth="1"/>
    <col min="16136" max="16138" width="15.7109375" style="208" customWidth="1"/>
    <col min="16139" max="16139" width="27.7109375" style="208" customWidth="1"/>
    <col min="16140" max="16140" width="15.7109375" style="208" customWidth="1"/>
    <col min="16141" max="16141" width="27.7109375" style="208" customWidth="1"/>
    <col min="16142" max="16142" width="15.7109375" style="208" customWidth="1"/>
    <col min="16143" max="16143" width="27.7109375" style="208" customWidth="1"/>
    <col min="16144" max="16146" width="15.7109375" style="208" customWidth="1"/>
    <col min="16147" max="16147" width="27.7109375" style="208" customWidth="1"/>
    <col min="16148" max="16148" width="15.7109375" style="208" customWidth="1"/>
    <col min="16149" max="16149" width="27.7109375" style="208" customWidth="1"/>
    <col min="16150" max="16150" width="15.7109375" style="208" customWidth="1"/>
    <col min="16151" max="16151" width="27.7109375" style="208" customWidth="1"/>
    <col min="16152" max="16153" width="15.7109375" style="208" customWidth="1"/>
    <col min="16154" max="16384" width="11.42578125" style="208"/>
  </cols>
  <sheetData>
    <row r="1" spans="1:25" s="236" customFormat="1" ht="30" customHeight="1">
      <c r="A1" s="519" t="s">
        <v>749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  <c r="U1" s="519"/>
      <c r="V1" s="519"/>
      <c r="W1" s="519"/>
      <c r="X1" s="519"/>
      <c r="Y1" s="519"/>
    </row>
    <row r="2" spans="1:25" s="236" customFormat="1" ht="15" customHeight="1">
      <c r="A2" s="520" t="s">
        <v>625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  <c r="U2" s="520"/>
      <c r="V2" s="520"/>
      <c r="W2" s="520"/>
      <c r="X2" s="520"/>
      <c r="Y2" s="520"/>
    </row>
    <row r="3" spans="1:25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  <c r="U3" s="520"/>
      <c r="V3" s="520"/>
      <c r="W3" s="520"/>
      <c r="X3" s="520"/>
      <c r="Y3" s="520"/>
    </row>
    <row r="4" spans="1:25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21"/>
      <c r="S4" s="521"/>
      <c r="T4" s="521"/>
      <c r="U4" s="521"/>
      <c r="V4" s="521"/>
      <c r="W4" s="521"/>
      <c r="X4" s="521"/>
      <c r="Y4" s="521"/>
    </row>
    <row r="5" spans="1:25" ht="15" customHeight="1">
      <c r="A5" s="210"/>
      <c r="B5" s="234"/>
      <c r="C5" s="234"/>
      <c r="D5" s="184"/>
      <c r="E5" s="184"/>
      <c r="F5" s="234"/>
      <c r="G5" s="234"/>
      <c r="H5" s="234"/>
      <c r="I5" s="234"/>
      <c r="J5" s="234"/>
      <c r="K5" s="184"/>
      <c r="L5" s="234"/>
      <c r="M5" s="234"/>
      <c r="N5" s="184"/>
      <c r="O5" s="184"/>
      <c r="P5" s="234"/>
      <c r="Q5" s="184"/>
      <c r="R5" s="234"/>
      <c r="S5" s="184"/>
      <c r="T5" s="234"/>
      <c r="U5" s="234"/>
      <c r="V5" s="184"/>
      <c r="W5" s="184"/>
      <c r="X5" s="234"/>
      <c r="Y5" s="184"/>
    </row>
    <row r="6" spans="1:25" s="252" customFormat="1" ht="15" customHeight="1">
      <c r="A6" s="251"/>
      <c r="B6" s="523" t="s">
        <v>82</v>
      </c>
      <c r="C6" s="523"/>
      <c r="D6" s="523"/>
      <c r="E6" s="523"/>
      <c r="F6" s="523"/>
      <c r="G6" s="523"/>
      <c r="H6" s="523"/>
      <c r="I6" s="523"/>
      <c r="J6" s="523" t="s">
        <v>83</v>
      </c>
      <c r="K6" s="523"/>
      <c r="L6" s="523"/>
      <c r="M6" s="523"/>
      <c r="N6" s="523"/>
      <c r="O6" s="523"/>
      <c r="P6" s="523"/>
      <c r="Q6" s="523"/>
      <c r="R6" s="523" t="s">
        <v>72</v>
      </c>
      <c r="S6" s="523"/>
      <c r="T6" s="523"/>
      <c r="U6" s="523"/>
      <c r="V6" s="523"/>
      <c r="W6" s="523"/>
      <c r="X6" s="523"/>
      <c r="Y6" s="523"/>
    </row>
    <row r="7" spans="1:25" s="256" customFormat="1" ht="39.950000000000003" customHeight="1">
      <c r="A7" s="253" t="s">
        <v>601</v>
      </c>
      <c r="B7" s="254" t="s">
        <v>74</v>
      </c>
      <c r="C7" s="255" t="s">
        <v>616</v>
      </c>
      <c r="D7" s="254" t="s">
        <v>617</v>
      </c>
      <c r="E7" s="254" t="s">
        <v>618</v>
      </c>
      <c r="F7" s="255" t="s">
        <v>619</v>
      </c>
      <c r="G7" s="254" t="s">
        <v>620</v>
      </c>
      <c r="H7" s="254" t="s">
        <v>621</v>
      </c>
      <c r="I7" s="255" t="s">
        <v>72</v>
      </c>
      <c r="J7" s="254" t="s">
        <v>74</v>
      </c>
      <c r="K7" s="254" t="s">
        <v>616</v>
      </c>
      <c r="L7" s="255" t="s">
        <v>617</v>
      </c>
      <c r="M7" s="254" t="s">
        <v>618</v>
      </c>
      <c r="N7" s="254" t="s">
        <v>619</v>
      </c>
      <c r="O7" s="254" t="s">
        <v>620</v>
      </c>
      <c r="P7" s="254" t="s">
        <v>621</v>
      </c>
      <c r="Q7" s="254" t="s">
        <v>72</v>
      </c>
      <c r="R7" s="254" t="s">
        <v>74</v>
      </c>
      <c r="S7" s="254" t="s">
        <v>616</v>
      </c>
      <c r="T7" s="255" t="s">
        <v>617</v>
      </c>
      <c r="U7" s="254" t="s">
        <v>618</v>
      </c>
      <c r="V7" s="254" t="s">
        <v>619</v>
      </c>
      <c r="W7" s="254" t="s">
        <v>620</v>
      </c>
      <c r="X7" s="254" t="s">
        <v>621</v>
      </c>
      <c r="Y7" s="254" t="s">
        <v>72</v>
      </c>
    </row>
    <row r="8" spans="1:25" ht="15" customHeight="1">
      <c r="A8" s="264" t="s">
        <v>577</v>
      </c>
      <c r="B8" s="258">
        <v>631853.53498999996</v>
      </c>
      <c r="C8" s="258">
        <v>232824.82793999999</v>
      </c>
      <c r="D8" s="258">
        <v>5056.3709500000004</v>
      </c>
      <c r="E8" s="258">
        <v>1011.6536600000001</v>
      </c>
      <c r="F8" s="258">
        <v>21402.113539999998</v>
      </c>
      <c r="G8" s="258">
        <v>127.29109</v>
      </c>
      <c r="H8" s="258">
        <v>0</v>
      </c>
      <c r="I8" s="258">
        <v>892275.79216999991</v>
      </c>
      <c r="J8" s="258">
        <v>65107.938969999996</v>
      </c>
      <c r="K8" s="258">
        <v>15065.684060000001</v>
      </c>
      <c r="L8" s="258">
        <v>256.75495999999998</v>
      </c>
      <c r="M8" s="258">
        <v>86.217110000000005</v>
      </c>
      <c r="N8" s="258">
        <v>0</v>
      </c>
      <c r="O8" s="258">
        <v>0</v>
      </c>
      <c r="P8" s="258">
        <v>0</v>
      </c>
      <c r="Q8" s="258">
        <v>80516.595099999991</v>
      </c>
      <c r="R8" s="258">
        <v>1619748.0913699998</v>
      </c>
      <c r="S8" s="258">
        <v>354202.93300999998</v>
      </c>
      <c r="T8" s="258">
        <v>9744.7772799999984</v>
      </c>
      <c r="U8" s="258">
        <v>2120.69967</v>
      </c>
      <c r="V8" s="258">
        <v>23331.780149999999</v>
      </c>
      <c r="W8" s="258">
        <v>164.75629000000001</v>
      </c>
      <c r="X8" s="258">
        <v>0</v>
      </c>
      <c r="Y8" s="258">
        <v>2009313.0377700001</v>
      </c>
    </row>
    <row r="9" spans="1:25" ht="15" customHeight="1">
      <c r="A9" s="264" t="s">
        <v>578</v>
      </c>
      <c r="B9" s="259">
        <v>4266.1655000000001</v>
      </c>
      <c r="C9" s="259">
        <v>4879.6437300000007</v>
      </c>
      <c r="D9" s="259">
        <v>59.471699999999998</v>
      </c>
      <c r="E9" s="259">
        <v>0</v>
      </c>
      <c r="F9" s="259">
        <v>46.826910000000005</v>
      </c>
      <c r="G9" s="259">
        <v>0</v>
      </c>
      <c r="H9" s="259">
        <v>0</v>
      </c>
      <c r="I9" s="259">
        <v>9252.1078400000006</v>
      </c>
      <c r="J9" s="259">
        <v>6227.0629400000007</v>
      </c>
      <c r="K9" s="259">
        <v>4315.5720199999996</v>
      </c>
      <c r="L9" s="258">
        <v>0</v>
      </c>
      <c r="M9" s="258">
        <v>0</v>
      </c>
      <c r="N9" s="258">
        <v>43.48348</v>
      </c>
      <c r="O9" s="258">
        <v>0</v>
      </c>
      <c r="P9" s="258">
        <v>0</v>
      </c>
      <c r="Q9" s="258">
        <v>10586.11844</v>
      </c>
      <c r="R9" s="259">
        <v>37717.734479999999</v>
      </c>
      <c r="S9" s="259">
        <v>16114.88759</v>
      </c>
      <c r="T9" s="258">
        <v>149.42841000000001</v>
      </c>
      <c r="U9" s="258">
        <v>80.985849999999999</v>
      </c>
      <c r="V9" s="258">
        <v>320.37567999999999</v>
      </c>
      <c r="W9" s="258">
        <v>0</v>
      </c>
      <c r="X9" s="258">
        <v>0</v>
      </c>
      <c r="Y9" s="258">
        <v>54383.41201</v>
      </c>
    </row>
    <row r="10" spans="1:25" ht="15" customHeight="1">
      <c r="A10" s="264" t="s">
        <v>579</v>
      </c>
      <c r="B10" s="259">
        <v>0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9">
        <v>0</v>
      </c>
      <c r="I10" s="259">
        <v>0</v>
      </c>
      <c r="J10" s="259">
        <v>0</v>
      </c>
      <c r="K10" s="259">
        <v>0</v>
      </c>
      <c r="L10" s="258">
        <v>0</v>
      </c>
      <c r="M10" s="258">
        <v>0</v>
      </c>
      <c r="N10" s="258">
        <v>0</v>
      </c>
      <c r="O10" s="258">
        <v>0</v>
      </c>
      <c r="P10" s="258">
        <v>0</v>
      </c>
      <c r="Q10" s="258">
        <v>0</v>
      </c>
      <c r="R10" s="259">
        <v>0</v>
      </c>
      <c r="S10" s="259">
        <v>0</v>
      </c>
      <c r="T10" s="258">
        <v>0</v>
      </c>
      <c r="U10" s="258">
        <v>0</v>
      </c>
      <c r="V10" s="258">
        <v>0</v>
      </c>
      <c r="W10" s="258">
        <v>0</v>
      </c>
      <c r="X10" s="258">
        <v>0</v>
      </c>
      <c r="Y10" s="258">
        <v>0</v>
      </c>
    </row>
    <row r="11" spans="1:25" ht="15" customHeight="1">
      <c r="A11" s="264" t="s">
        <v>580</v>
      </c>
      <c r="B11" s="258">
        <v>0</v>
      </c>
      <c r="C11" s="258">
        <v>0</v>
      </c>
      <c r="D11" s="258">
        <v>0</v>
      </c>
      <c r="E11" s="258">
        <v>0</v>
      </c>
      <c r="F11" s="258">
        <v>0</v>
      </c>
      <c r="G11" s="258">
        <v>0</v>
      </c>
      <c r="H11" s="258">
        <v>0</v>
      </c>
      <c r="I11" s="258">
        <v>0</v>
      </c>
      <c r="J11" s="258">
        <v>0</v>
      </c>
      <c r="K11" s="258">
        <v>0</v>
      </c>
      <c r="L11" s="258">
        <v>0</v>
      </c>
      <c r="M11" s="258">
        <v>0</v>
      </c>
      <c r="N11" s="258">
        <v>0</v>
      </c>
      <c r="O11" s="258">
        <v>0</v>
      </c>
      <c r="P11" s="258">
        <v>0</v>
      </c>
      <c r="Q11" s="258">
        <v>0</v>
      </c>
      <c r="R11" s="258">
        <v>1341.9756</v>
      </c>
      <c r="S11" s="258">
        <v>0</v>
      </c>
      <c r="T11" s="258">
        <v>0</v>
      </c>
      <c r="U11" s="258">
        <v>0</v>
      </c>
      <c r="V11" s="258">
        <v>0</v>
      </c>
      <c r="W11" s="258">
        <v>0</v>
      </c>
      <c r="X11" s="258">
        <v>0</v>
      </c>
      <c r="Y11" s="258">
        <v>1341.9756</v>
      </c>
    </row>
    <row r="12" spans="1:25" ht="15" customHeight="1">
      <c r="A12" s="264" t="s">
        <v>581</v>
      </c>
      <c r="B12" s="258">
        <v>199539.82206000001</v>
      </c>
      <c r="C12" s="258">
        <v>37355.739179999997</v>
      </c>
      <c r="D12" s="258">
        <v>2698.2757000000001</v>
      </c>
      <c r="E12" s="258">
        <v>197.57973000000001</v>
      </c>
      <c r="F12" s="258">
        <v>15965.50891</v>
      </c>
      <c r="G12" s="258">
        <v>0</v>
      </c>
      <c r="H12" s="258">
        <v>0</v>
      </c>
      <c r="I12" s="258">
        <v>255756.92558000001</v>
      </c>
      <c r="J12" s="258">
        <v>17802.298059999997</v>
      </c>
      <c r="K12" s="258">
        <v>3674.5141600000002</v>
      </c>
      <c r="L12" s="258">
        <v>619.68666000000007</v>
      </c>
      <c r="M12" s="258">
        <v>78.474879999999999</v>
      </c>
      <c r="N12" s="258">
        <v>654.62368000000004</v>
      </c>
      <c r="O12" s="258">
        <v>0</v>
      </c>
      <c r="P12" s="258">
        <v>0</v>
      </c>
      <c r="Q12" s="258">
        <v>22829.597440000001</v>
      </c>
      <c r="R12" s="258">
        <v>442492.71361000004</v>
      </c>
      <c r="S12" s="258">
        <v>129463.98173999999</v>
      </c>
      <c r="T12" s="258">
        <v>5205.0337900000004</v>
      </c>
      <c r="U12" s="258">
        <v>726.91306999999995</v>
      </c>
      <c r="V12" s="258">
        <v>22872.399440000001</v>
      </c>
      <c r="W12" s="258">
        <v>0</v>
      </c>
      <c r="X12" s="258">
        <v>0</v>
      </c>
      <c r="Y12" s="258">
        <v>600761.04165000003</v>
      </c>
    </row>
    <row r="13" spans="1:25" ht="15" customHeight="1">
      <c r="A13" s="264" t="s">
        <v>582</v>
      </c>
      <c r="B13" s="258">
        <v>0</v>
      </c>
      <c r="C13" s="258">
        <v>0</v>
      </c>
      <c r="D13" s="258">
        <v>0</v>
      </c>
      <c r="E13" s="258">
        <v>0</v>
      </c>
      <c r="F13" s="258">
        <v>0</v>
      </c>
      <c r="G13" s="258">
        <v>0</v>
      </c>
      <c r="H13" s="258">
        <v>0</v>
      </c>
      <c r="I13" s="258">
        <v>0</v>
      </c>
      <c r="J13" s="258">
        <v>0</v>
      </c>
      <c r="K13" s="258">
        <v>0</v>
      </c>
      <c r="L13" s="258">
        <v>0</v>
      </c>
      <c r="M13" s="258">
        <v>0</v>
      </c>
      <c r="N13" s="258">
        <v>0</v>
      </c>
      <c r="O13" s="258">
        <v>0</v>
      </c>
      <c r="P13" s="258">
        <v>0</v>
      </c>
      <c r="Q13" s="258">
        <v>0</v>
      </c>
      <c r="R13" s="258">
        <v>0</v>
      </c>
      <c r="S13" s="258">
        <v>0</v>
      </c>
      <c r="T13" s="258">
        <v>0</v>
      </c>
      <c r="U13" s="258">
        <v>0</v>
      </c>
      <c r="V13" s="258">
        <v>0</v>
      </c>
      <c r="W13" s="258">
        <v>0</v>
      </c>
      <c r="X13" s="258">
        <v>0</v>
      </c>
      <c r="Y13" s="258">
        <v>0</v>
      </c>
    </row>
    <row r="14" spans="1:25" ht="15" customHeight="1">
      <c r="A14" s="264" t="s">
        <v>73</v>
      </c>
      <c r="B14" s="258">
        <v>80570.018430000011</v>
      </c>
      <c r="C14" s="258">
        <v>0</v>
      </c>
      <c r="D14" s="258">
        <v>0</v>
      </c>
      <c r="E14" s="258">
        <v>0</v>
      </c>
      <c r="F14" s="258">
        <v>0</v>
      </c>
      <c r="G14" s="258">
        <v>0</v>
      </c>
      <c r="H14" s="258">
        <v>0</v>
      </c>
      <c r="I14" s="258">
        <v>80570.018430000011</v>
      </c>
      <c r="J14" s="258">
        <v>0</v>
      </c>
      <c r="K14" s="258">
        <v>0</v>
      </c>
      <c r="L14" s="258">
        <v>0</v>
      </c>
      <c r="M14" s="258">
        <v>0</v>
      </c>
      <c r="N14" s="258">
        <v>0</v>
      </c>
      <c r="O14" s="258">
        <v>0</v>
      </c>
      <c r="P14" s="258">
        <v>0</v>
      </c>
      <c r="Q14" s="258">
        <v>0</v>
      </c>
      <c r="R14" s="258">
        <v>80570.018430000011</v>
      </c>
      <c r="S14" s="258">
        <v>0</v>
      </c>
      <c r="T14" s="258">
        <v>0</v>
      </c>
      <c r="U14" s="258">
        <v>0</v>
      </c>
      <c r="V14" s="258">
        <v>0</v>
      </c>
      <c r="W14" s="258">
        <v>0</v>
      </c>
      <c r="X14" s="258">
        <v>0</v>
      </c>
      <c r="Y14" s="258">
        <v>80570.018430000011</v>
      </c>
    </row>
    <row r="15" spans="1:25" ht="15" customHeight="1">
      <c r="A15" s="264" t="s">
        <v>583</v>
      </c>
      <c r="B15" s="258">
        <v>487.23984000000002</v>
      </c>
      <c r="C15" s="258">
        <v>0</v>
      </c>
      <c r="D15" s="258">
        <v>0</v>
      </c>
      <c r="E15" s="258">
        <v>0</v>
      </c>
      <c r="F15" s="258">
        <v>0</v>
      </c>
      <c r="G15" s="258">
        <v>0</v>
      </c>
      <c r="H15" s="258">
        <v>0</v>
      </c>
      <c r="I15" s="258">
        <v>487.23984000000002</v>
      </c>
      <c r="J15" s="258">
        <v>188.46908999999999</v>
      </c>
      <c r="K15" s="258">
        <v>0</v>
      </c>
      <c r="L15" s="258">
        <v>0</v>
      </c>
      <c r="M15" s="258">
        <v>0</v>
      </c>
      <c r="N15" s="258">
        <v>0</v>
      </c>
      <c r="O15" s="258">
        <v>0</v>
      </c>
      <c r="P15" s="258">
        <v>0</v>
      </c>
      <c r="Q15" s="258">
        <v>188.46908999999999</v>
      </c>
      <c r="R15" s="258">
        <v>3072.0799400000001</v>
      </c>
      <c r="S15" s="258">
        <v>0</v>
      </c>
      <c r="T15" s="258">
        <v>0</v>
      </c>
      <c r="U15" s="258">
        <v>0</v>
      </c>
      <c r="V15" s="258">
        <v>0</v>
      </c>
      <c r="W15" s="258">
        <v>0</v>
      </c>
      <c r="X15" s="258">
        <v>0</v>
      </c>
      <c r="Y15" s="258">
        <v>3072.0799400000001</v>
      </c>
    </row>
    <row r="16" spans="1:25" ht="15" customHeight="1">
      <c r="A16" s="264" t="s">
        <v>584</v>
      </c>
      <c r="B16" s="258">
        <v>6570.0453299999999</v>
      </c>
      <c r="C16" s="258">
        <v>3713.7755999999999</v>
      </c>
      <c r="D16" s="258">
        <v>53.455620000000003</v>
      </c>
      <c r="E16" s="258">
        <v>0</v>
      </c>
      <c r="F16" s="258">
        <v>184.49065999999999</v>
      </c>
      <c r="G16" s="258">
        <v>0</v>
      </c>
      <c r="H16" s="258">
        <v>0</v>
      </c>
      <c r="I16" s="258">
        <v>10521.767210000002</v>
      </c>
      <c r="J16" s="258">
        <v>1015.9452199999999</v>
      </c>
      <c r="K16" s="258">
        <v>8132.9482300000009</v>
      </c>
      <c r="L16" s="258">
        <v>33.160139999999998</v>
      </c>
      <c r="M16" s="258">
        <v>0</v>
      </c>
      <c r="N16" s="258">
        <v>50</v>
      </c>
      <c r="O16" s="258">
        <v>0</v>
      </c>
      <c r="P16" s="258">
        <v>0</v>
      </c>
      <c r="Q16" s="258">
        <v>9232.0535899999995</v>
      </c>
      <c r="R16" s="258">
        <v>23940.592210000003</v>
      </c>
      <c r="S16" s="258">
        <v>23131.738809999999</v>
      </c>
      <c r="T16" s="258">
        <v>145.85426999999999</v>
      </c>
      <c r="U16" s="258">
        <v>46.880189999999999</v>
      </c>
      <c r="V16" s="258">
        <v>234.49065999999999</v>
      </c>
      <c r="W16" s="258">
        <v>0</v>
      </c>
      <c r="X16" s="258">
        <v>0</v>
      </c>
      <c r="Y16" s="258">
        <v>47499.556140000001</v>
      </c>
    </row>
    <row r="17" spans="1:25" ht="15" customHeight="1">
      <c r="A17" s="264" t="s">
        <v>585</v>
      </c>
      <c r="B17" s="258">
        <v>2324.1088300000001</v>
      </c>
      <c r="C17" s="258">
        <v>787.62171999999998</v>
      </c>
      <c r="D17" s="258">
        <v>1033.4329399999999</v>
      </c>
      <c r="E17" s="258">
        <v>0</v>
      </c>
      <c r="F17" s="258">
        <v>0</v>
      </c>
      <c r="G17" s="258">
        <v>0</v>
      </c>
      <c r="H17" s="258">
        <v>0</v>
      </c>
      <c r="I17" s="258">
        <v>4145.1634899999999</v>
      </c>
      <c r="J17" s="258">
        <v>10.3376</v>
      </c>
      <c r="K17" s="258">
        <v>0</v>
      </c>
      <c r="L17" s="258">
        <v>0</v>
      </c>
      <c r="M17" s="258">
        <v>0</v>
      </c>
      <c r="N17" s="258">
        <v>0</v>
      </c>
      <c r="O17" s="258">
        <v>0</v>
      </c>
      <c r="P17" s="258">
        <v>0</v>
      </c>
      <c r="Q17" s="258">
        <v>10.3376</v>
      </c>
      <c r="R17" s="258">
        <v>14494.150810000001</v>
      </c>
      <c r="S17" s="258">
        <v>6106.62014</v>
      </c>
      <c r="T17" s="258">
        <v>1076.42255</v>
      </c>
      <c r="U17" s="258">
        <v>49.299219999999998</v>
      </c>
      <c r="V17" s="258">
        <v>36.22287</v>
      </c>
      <c r="W17" s="258">
        <v>0</v>
      </c>
      <c r="X17" s="258">
        <v>0</v>
      </c>
      <c r="Y17" s="258">
        <v>21762.71559</v>
      </c>
    </row>
    <row r="18" spans="1:25" ht="15" customHeight="1">
      <c r="A18" s="264" t="s">
        <v>586</v>
      </c>
      <c r="B18" s="258">
        <v>0</v>
      </c>
      <c r="C18" s="258">
        <v>0</v>
      </c>
      <c r="D18" s="258">
        <v>0</v>
      </c>
      <c r="E18" s="258">
        <v>0</v>
      </c>
      <c r="F18" s="258">
        <v>0</v>
      </c>
      <c r="G18" s="258">
        <v>0</v>
      </c>
      <c r="H18" s="258">
        <v>0</v>
      </c>
      <c r="I18" s="258">
        <v>0</v>
      </c>
      <c r="J18" s="258">
        <v>0</v>
      </c>
      <c r="K18" s="258">
        <v>0</v>
      </c>
      <c r="L18" s="258">
        <v>0</v>
      </c>
      <c r="M18" s="258">
        <v>0</v>
      </c>
      <c r="N18" s="258">
        <v>0</v>
      </c>
      <c r="O18" s="258">
        <v>0</v>
      </c>
      <c r="P18" s="258">
        <v>0</v>
      </c>
      <c r="Q18" s="258">
        <v>0</v>
      </c>
      <c r="R18" s="258">
        <v>1912952.0185072001</v>
      </c>
      <c r="S18" s="258">
        <v>0</v>
      </c>
      <c r="T18" s="258">
        <v>0</v>
      </c>
      <c r="U18" s="258">
        <v>0</v>
      </c>
      <c r="V18" s="258">
        <v>0</v>
      </c>
      <c r="W18" s="258">
        <v>0</v>
      </c>
      <c r="X18" s="258">
        <v>0</v>
      </c>
      <c r="Y18" s="258">
        <v>1912952.0185100001</v>
      </c>
    </row>
    <row r="19" spans="1:25" ht="15" customHeight="1">
      <c r="A19" s="264" t="s">
        <v>587</v>
      </c>
      <c r="B19" s="258">
        <v>15</v>
      </c>
      <c r="C19" s="258">
        <v>0</v>
      </c>
      <c r="D19" s="258">
        <v>0</v>
      </c>
      <c r="E19" s="258">
        <v>0</v>
      </c>
      <c r="F19" s="258">
        <v>0</v>
      </c>
      <c r="G19" s="258">
        <v>0</v>
      </c>
      <c r="H19" s="258">
        <v>0</v>
      </c>
      <c r="I19" s="258">
        <v>15</v>
      </c>
      <c r="J19" s="258">
        <v>0</v>
      </c>
      <c r="K19" s="258">
        <v>0</v>
      </c>
      <c r="L19" s="258">
        <v>0</v>
      </c>
      <c r="M19" s="258">
        <v>0</v>
      </c>
      <c r="N19" s="258">
        <v>0</v>
      </c>
      <c r="O19" s="258">
        <v>0</v>
      </c>
      <c r="P19" s="258">
        <v>0</v>
      </c>
      <c r="Q19" s="258">
        <v>0</v>
      </c>
      <c r="R19" s="258">
        <v>47.04327</v>
      </c>
      <c r="S19" s="258">
        <v>132.23817000000003</v>
      </c>
      <c r="T19" s="258">
        <v>0</v>
      </c>
      <c r="U19" s="258">
        <v>0</v>
      </c>
      <c r="V19" s="258">
        <v>0</v>
      </c>
      <c r="W19" s="258">
        <v>0</v>
      </c>
      <c r="X19" s="258">
        <v>0</v>
      </c>
      <c r="Y19" s="258">
        <v>179.28144</v>
      </c>
    </row>
    <row r="20" spans="1:25" ht="15" customHeight="1">
      <c r="A20" s="264" t="s">
        <v>588</v>
      </c>
      <c r="B20" s="258">
        <v>0</v>
      </c>
      <c r="C20" s="258">
        <v>0</v>
      </c>
      <c r="D20" s="258">
        <v>0</v>
      </c>
      <c r="E20" s="258">
        <v>0</v>
      </c>
      <c r="F20" s="258">
        <v>0</v>
      </c>
      <c r="G20" s="258">
        <v>0</v>
      </c>
      <c r="H20" s="258">
        <v>0</v>
      </c>
      <c r="I20" s="258">
        <v>0</v>
      </c>
      <c r="J20" s="258">
        <v>0</v>
      </c>
      <c r="K20" s="258">
        <v>0</v>
      </c>
      <c r="L20" s="258">
        <v>0</v>
      </c>
      <c r="M20" s="258">
        <v>0</v>
      </c>
      <c r="N20" s="258">
        <v>0</v>
      </c>
      <c r="O20" s="258">
        <v>0</v>
      </c>
      <c r="P20" s="258">
        <v>0</v>
      </c>
      <c r="Q20" s="258">
        <v>0</v>
      </c>
      <c r="R20" s="258">
        <v>0</v>
      </c>
      <c r="S20" s="258">
        <v>0</v>
      </c>
      <c r="T20" s="258">
        <v>0</v>
      </c>
      <c r="U20" s="258">
        <v>0</v>
      </c>
      <c r="V20" s="258">
        <v>0</v>
      </c>
      <c r="W20" s="258">
        <v>0</v>
      </c>
      <c r="X20" s="258">
        <v>0</v>
      </c>
      <c r="Y20" s="258">
        <v>0</v>
      </c>
    </row>
    <row r="21" spans="1:25" ht="15" customHeight="1">
      <c r="A21" s="264" t="s">
        <v>589</v>
      </c>
      <c r="B21" s="258">
        <v>0</v>
      </c>
      <c r="C21" s="258">
        <v>0</v>
      </c>
      <c r="D21" s="258">
        <v>0</v>
      </c>
      <c r="E21" s="258">
        <v>0</v>
      </c>
      <c r="F21" s="258">
        <v>0</v>
      </c>
      <c r="G21" s="258">
        <v>0</v>
      </c>
      <c r="H21" s="258">
        <v>0</v>
      </c>
      <c r="I21" s="258">
        <v>0</v>
      </c>
      <c r="J21" s="258">
        <v>0</v>
      </c>
      <c r="K21" s="258">
        <v>0</v>
      </c>
      <c r="L21" s="258">
        <v>0</v>
      </c>
      <c r="M21" s="258">
        <v>0</v>
      </c>
      <c r="N21" s="258">
        <v>0</v>
      </c>
      <c r="O21" s="258">
        <v>0</v>
      </c>
      <c r="P21" s="258">
        <v>0</v>
      </c>
      <c r="Q21" s="258">
        <v>0</v>
      </c>
      <c r="R21" s="258">
        <v>0</v>
      </c>
      <c r="S21" s="258">
        <v>0</v>
      </c>
      <c r="T21" s="258">
        <v>0</v>
      </c>
      <c r="U21" s="258">
        <v>0</v>
      </c>
      <c r="V21" s="258">
        <v>0</v>
      </c>
      <c r="W21" s="258">
        <v>0</v>
      </c>
      <c r="X21" s="258">
        <v>0</v>
      </c>
      <c r="Y21" s="258">
        <v>0</v>
      </c>
    </row>
    <row r="22" spans="1:25" ht="15" customHeight="1">
      <c r="A22" s="264" t="s">
        <v>590</v>
      </c>
      <c r="B22" s="258">
        <v>0</v>
      </c>
      <c r="C22" s="258">
        <v>0</v>
      </c>
      <c r="D22" s="258">
        <v>0</v>
      </c>
      <c r="E22" s="258">
        <v>0</v>
      </c>
      <c r="F22" s="258">
        <v>0</v>
      </c>
      <c r="G22" s="258">
        <v>0</v>
      </c>
      <c r="H22" s="258">
        <v>0</v>
      </c>
      <c r="I22" s="258">
        <v>0</v>
      </c>
      <c r="J22" s="258">
        <v>0</v>
      </c>
      <c r="K22" s="258">
        <v>0</v>
      </c>
      <c r="L22" s="258">
        <v>0</v>
      </c>
      <c r="M22" s="258">
        <v>0</v>
      </c>
      <c r="N22" s="258">
        <v>0</v>
      </c>
      <c r="O22" s="258">
        <v>0</v>
      </c>
      <c r="P22" s="258">
        <v>0</v>
      </c>
      <c r="Q22" s="258">
        <v>0</v>
      </c>
      <c r="R22" s="258">
        <v>62.017600000000002</v>
      </c>
      <c r="S22" s="258">
        <v>0</v>
      </c>
      <c r="T22" s="258">
        <v>0</v>
      </c>
      <c r="U22" s="258">
        <v>0</v>
      </c>
      <c r="V22" s="258">
        <v>0</v>
      </c>
      <c r="W22" s="258">
        <v>0</v>
      </c>
      <c r="X22" s="258">
        <v>0</v>
      </c>
      <c r="Y22" s="258">
        <v>62.017600000000002</v>
      </c>
    </row>
    <row r="23" spans="1:25" ht="15" customHeight="1">
      <c r="A23" s="264" t="s">
        <v>591</v>
      </c>
      <c r="B23" s="258">
        <v>0</v>
      </c>
      <c r="C23" s="258">
        <v>0</v>
      </c>
      <c r="D23" s="258">
        <v>0</v>
      </c>
      <c r="E23" s="258">
        <v>0</v>
      </c>
      <c r="F23" s="258">
        <v>0</v>
      </c>
      <c r="G23" s="258">
        <v>0</v>
      </c>
      <c r="H23" s="258">
        <v>0</v>
      </c>
      <c r="I23" s="258">
        <v>0</v>
      </c>
      <c r="J23" s="258">
        <v>0</v>
      </c>
      <c r="K23" s="258">
        <v>0</v>
      </c>
      <c r="L23" s="258">
        <v>0</v>
      </c>
      <c r="M23" s="258">
        <v>0</v>
      </c>
      <c r="N23" s="258">
        <v>0</v>
      </c>
      <c r="O23" s="258">
        <v>0</v>
      </c>
      <c r="P23" s="258">
        <v>0</v>
      </c>
      <c r="Q23" s="258">
        <v>0</v>
      </c>
      <c r="R23" s="258">
        <v>0</v>
      </c>
      <c r="S23" s="258">
        <v>0</v>
      </c>
      <c r="T23" s="258">
        <v>0</v>
      </c>
      <c r="U23" s="258">
        <v>0</v>
      </c>
      <c r="V23" s="258">
        <v>0</v>
      </c>
      <c r="W23" s="258">
        <v>0</v>
      </c>
      <c r="X23" s="258">
        <v>0</v>
      </c>
      <c r="Y23" s="258">
        <v>0</v>
      </c>
    </row>
    <row r="24" spans="1:25" ht="15" customHeight="1">
      <c r="A24" s="264" t="s">
        <v>592</v>
      </c>
      <c r="B24" s="258">
        <v>0</v>
      </c>
      <c r="C24" s="258">
        <v>0</v>
      </c>
      <c r="D24" s="258">
        <v>0</v>
      </c>
      <c r="E24" s="258">
        <v>0</v>
      </c>
      <c r="F24" s="258">
        <v>0</v>
      </c>
      <c r="G24" s="258">
        <v>0</v>
      </c>
      <c r="H24" s="258">
        <v>0</v>
      </c>
      <c r="I24" s="258">
        <v>0</v>
      </c>
      <c r="J24" s="258">
        <v>0</v>
      </c>
      <c r="K24" s="258">
        <v>0</v>
      </c>
      <c r="L24" s="258">
        <v>0</v>
      </c>
      <c r="M24" s="258">
        <v>0</v>
      </c>
      <c r="N24" s="258">
        <v>0</v>
      </c>
      <c r="O24" s="258">
        <v>0</v>
      </c>
      <c r="P24" s="258">
        <v>0</v>
      </c>
      <c r="Q24" s="258">
        <v>0</v>
      </c>
      <c r="R24" s="258">
        <v>0</v>
      </c>
      <c r="S24" s="258">
        <v>0</v>
      </c>
      <c r="T24" s="258">
        <v>0</v>
      </c>
      <c r="U24" s="258">
        <v>0</v>
      </c>
      <c r="V24" s="258">
        <v>0</v>
      </c>
      <c r="W24" s="258">
        <v>0</v>
      </c>
      <c r="X24" s="258">
        <v>0</v>
      </c>
      <c r="Y24" s="258">
        <v>0</v>
      </c>
    </row>
    <row r="25" spans="1:25" s="217" customFormat="1" ht="15" customHeight="1">
      <c r="A25" s="264" t="s">
        <v>593</v>
      </c>
      <c r="B25" s="258">
        <v>0</v>
      </c>
      <c r="C25" s="258">
        <v>0</v>
      </c>
      <c r="D25" s="258">
        <v>0</v>
      </c>
      <c r="E25" s="258">
        <v>0</v>
      </c>
      <c r="F25" s="258">
        <v>0</v>
      </c>
      <c r="G25" s="258">
        <v>0</v>
      </c>
      <c r="H25" s="258">
        <v>0</v>
      </c>
      <c r="I25" s="258">
        <v>0</v>
      </c>
      <c r="J25" s="258">
        <v>0</v>
      </c>
      <c r="K25" s="258">
        <v>0</v>
      </c>
      <c r="L25" s="258">
        <v>0</v>
      </c>
      <c r="M25" s="258">
        <v>0</v>
      </c>
      <c r="N25" s="258">
        <v>0</v>
      </c>
      <c r="O25" s="258">
        <v>0</v>
      </c>
      <c r="P25" s="258">
        <v>0</v>
      </c>
      <c r="Q25" s="258">
        <v>0</v>
      </c>
      <c r="R25" s="258">
        <v>0</v>
      </c>
      <c r="S25" s="258">
        <v>0</v>
      </c>
      <c r="T25" s="258">
        <v>0</v>
      </c>
      <c r="U25" s="258">
        <v>0</v>
      </c>
      <c r="V25" s="258">
        <v>0</v>
      </c>
      <c r="W25" s="258">
        <v>0</v>
      </c>
      <c r="X25" s="258">
        <v>0</v>
      </c>
      <c r="Y25" s="258">
        <v>0</v>
      </c>
    </row>
    <row r="26" spans="1:25" s="217" customFormat="1" ht="15" customHeight="1">
      <c r="A26" s="250" t="s">
        <v>72</v>
      </c>
      <c r="B26" s="260">
        <v>925625.93498000014</v>
      </c>
      <c r="C26" s="260">
        <v>279561.60816999996</v>
      </c>
      <c r="D26" s="260">
        <v>8901.0069100000001</v>
      </c>
      <c r="E26" s="260">
        <v>1209.2333900000001</v>
      </c>
      <c r="F26" s="260">
        <v>37598.940020000002</v>
      </c>
      <c r="G26" s="260">
        <v>127.29109</v>
      </c>
      <c r="H26" s="260">
        <v>0</v>
      </c>
      <c r="I26" s="260">
        <v>1253024.0145599996</v>
      </c>
      <c r="J26" s="260">
        <v>90352.051879999985</v>
      </c>
      <c r="K26" s="260">
        <v>31188.71847</v>
      </c>
      <c r="L26" s="260">
        <v>909.60176000000001</v>
      </c>
      <c r="M26" s="260">
        <v>164.69199</v>
      </c>
      <c r="N26" s="260">
        <v>748.10716000000002</v>
      </c>
      <c r="O26" s="260">
        <v>0</v>
      </c>
      <c r="P26" s="260">
        <v>0</v>
      </c>
      <c r="Q26" s="260">
        <v>123363.17125999999</v>
      </c>
      <c r="R26" s="260">
        <v>4136438.4358271998</v>
      </c>
      <c r="S26" s="260">
        <v>529152.39945999999</v>
      </c>
      <c r="T26" s="260">
        <v>16321.516299999999</v>
      </c>
      <c r="U26" s="260">
        <v>3024.7779999999998</v>
      </c>
      <c r="V26" s="260">
        <v>46795.268799999998</v>
      </c>
      <c r="W26" s="260">
        <v>164.75629000000001</v>
      </c>
      <c r="X26" s="260">
        <v>0</v>
      </c>
      <c r="Y26" s="260">
        <v>4731897.1546800006</v>
      </c>
    </row>
    <row r="27" spans="1:25" ht="15" customHeight="1" thickBot="1">
      <c r="A27" s="275"/>
      <c r="B27" s="273"/>
      <c r="C27" s="274"/>
      <c r="D27" s="274"/>
      <c r="E27" s="274"/>
      <c r="F27" s="274"/>
      <c r="G27" s="274"/>
      <c r="H27" s="274"/>
      <c r="I27" s="274"/>
      <c r="J27" s="274"/>
      <c r="K27" s="274"/>
      <c r="L27" s="273"/>
      <c r="M27" s="273"/>
      <c r="N27" s="273"/>
      <c r="O27" s="273"/>
      <c r="P27" s="273"/>
      <c r="Q27" s="273"/>
      <c r="R27" s="274"/>
      <c r="S27" s="274"/>
      <c r="T27" s="273"/>
      <c r="U27" s="273"/>
      <c r="V27" s="273"/>
      <c r="W27" s="273"/>
      <c r="X27" s="273"/>
      <c r="Y27" s="273"/>
    </row>
    <row r="28" spans="1:25" ht="15" customHeight="1">
      <c r="A28" s="206" t="s">
        <v>596</v>
      </c>
      <c r="B28" s="226"/>
      <c r="C28" s="216"/>
      <c r="D28" s="216"/>
      <c r="E28" s="216"/>
      <c r="F28" s="216"/>
      <c r="G28" s="216"/>
      <c r="H28" s="216"/>
      <c r="I28" s="216"/>
      <c r="J28" s="216"/>
      <c r="K28" s="216"/>
      <c r="L28" s="226"/>
      <c r="M28" s="226"/>
      <c r="N28" s="184"/>
      <c r="O28" s="184"/>
      <c r="P28" s="184"/>
      <c r="Q28" s="184"/>
      <c r="R28" s="216"/>
      <c r="S28" s="216"/>
      <c r="T28" s="226"/>
      <c r="U28" s="226"/>
      <c r="V28" s="184"/>
      <c r="W28" s="184"/>
      <c r="X28" s="184"/>
      <c r="Y28" s="184"/>
    </row>
    <row r="29" spans="1:25" ht="15" customHeight="1">
      <c r="A29" s="233"/>
      <c r="B29" s="215"/>
      <c r="C29" s="207"/>
      <c r="D29" s="207"/>
      <c r="E29" s="207"/>
      <c r="F29" s="207"/>
      <c r="G29" s="207"/>
      <c r="H29" s="207"/>
      <c r="I29" s="207"/>
      <c r="J29" s="207"/>
      <c r="K29" s="207"/>
      <c r="L29" s="207"/>
      <c r="M29" s="215"/>
      <c r="N29" s="184"/>
      <c r="O29" s="184"/>
      <c r="P29" s="184"/>
      <c r="Q29" s="184"/>
      <c r="R29" s="207"/>
      <c r="S29" s="207"/>
      <c r="T29" s="207"/>
      <c r="U29" s="215"/>
      <c r="V29" s="184"/>
      <c r="W29" s="184"/>
      <c r="X29" s="184"/>
      <c r="Y29" s="184"/>
    </row>
    <row r="30" spans="1:25" ht="15" customHeight="1"/>
    <row r="31" spans="1:25" ht="15" customHeight="1"/>
    <row r="32" spans="1:25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U26"/>
  <sheetViews>
    <sheetView zoomScaleNormal="100" workbookViewId="0">
      <selection sqref="A1:F1"/>
    </sheetView>
  </sheetViews>
  <sheetFormatPr defaultColWidth="9.140625" defaultRowHeight="12.75"/>
  <cols>
    <col min="1" max="1" width="44.5703125" style="209" customWidth="1"/>
    <col min="2" max="4" width="16.42578125" style="208" customWidth="1"/>
    <col min="5" max="6" width="15.5703125" style="208" customWidth="1"/>
    <col min="7" max="256" width="9.140625" style="208"/>
    <col min="257" max="257" width="44.5703125" style="208" customWidth="1"/>
    <col min="258" max="260" width="16.42578125" style="208" customWidth="1"/>
    <col min="261" max="262" width="15.5703125" style="208" customWidth="1"/>
    <col min="263" max="512" width="9.140625" style="208"/>
    <col min="513" max="513" width="44.5703125" style="208" customWidth="1"/>
    <col min="514" max="516" width="16.42578125" style="208" customWidth="1"/>
    <col min="517" max="518" width="15.5703125" style="208" customWidth="1"/>
    <col min="519" max="768" width="9.140625" style="208"/>
    <col min="769" max="769" width="44.5703125" style="208" customWidth="1"/>
    <col min="770" max="772" width="16.42578125" style="208" customWidth="1"/>
    <col min="773" max="774" width="15.5703125" style="208" customWidth="1"/>
    <col min="775" max="1024" width="9.140625" style="208"/>
    <col min="1025" max="1025" width="44.5703125" style="208" customWidth="1"/>
    <col min="1026" max="1028" width="16.42578125" style="208" customWidth="1"/>
    <col min="1029" max="1030" width="15.5703125" style="208" customWidth="1"/>
    <col min="1031" max="1280" width="9.140625" style="208"/>
    <col min="1281" max="1281" width="44.5703125" style="208" customWidth="1"/>
    <col min="1282" max="1284" width="16.42578125" style="208" customWidth="1"/>
    <col min="1285" max="1286" width="15.5703125" style="208" customWidth="1"/>
    <col min="1287" max="1536" width="9.140625" style="208"/>
    <col min="1537" max="1537" width="44.5703125" style="208" customWidth="1"/>
    <col min="1538" max="1540" width="16.42578125" style="208" customWidth="1"/>
    <col min="1541" max="1542" width="15.5703125" style="208" customWidth="1"/>
    <col min="1543" max="1792" width="9.140625" style="208"/>
    <col min="1793" max="1793" width="44.5703125" style="208" customWidth="1"/>
    <col min="1794" max="1796" width="16.42578125" style="208" customWidth="1"/>
    <col min="1797" max="1798" width="15.5703125" style="208" customWidth="1"/>
    <col min="1799" max="2048" width="9.140625" style="208"/>
    <col min="2049" max="2049" width="44.5703125" style="208" customWidth="1"/>
    <col min="2050" max="2052" width="16.42578125" style="208" customWidth="1"/>
    <col min="2053" max="2054" width="15.5703125" style="208" customWidth="1"/>
    <col min="2055" max="2304" width="9.140625" style="208"/>
    <col min="2305" max="2305" width="44.5703125" style="208" customWidth="1"/>
    <col min="2306" max="2308" width="16.42578125" style="208" customWidth="1"/>
    <col min="2309" max="2310" width="15.5703125" style="208" customWidth="1"/>
    <col min="2311" max="2560" width="9.140625" style="208"/>
    <col min="2561" max="2561" width="44.5703125" style="208" customWidth="1"/>
    <col min="2562" max="2564" width="16.42578125" style="208" customWidth="1"/>
    <col min="2565" max="2566" width="15.5703125" style="208" customWidth="1"/>
    <col min="2567" max="2816" width="9.140625" style="208"/>
    <col min="2817" max="2817" width="44.5703125" style="208" customWidth="1"/>
    <col min="2818" max="2820" width="16.42578125" style="208" customWidth="1"/>
    <col min="2821" max="2822" width="15.5703125" style="208" customWidth="1"/>
    <col min="2823" max="3072" width="9.140625" style="208"/>
    <col min="3073" max="3073" width="44.5703125" style="208" customWidth="1"/>
    <col min="3074" max="3076" width="16.42578125" style="208" customWidth="1"/>
    <col min="3077" max="3078" width="15.5703125" style="208" customWidth="1"/>
    <col min="3079" max="3328" width="9.140625" style="208"/>
    <col min="3329" max="3329" width="44.5703125" style="208" customWidth="1"/>
    <col min="3330" max="3332" width="16.42578125" style="208" customWidth="1"/>
    <col min="3333" max="3334" width="15.5703125" style="208" customWidth="1"/>
    <col min="3335" max="3584" width="9.140625" style="208"/>
    <col min="3585" max="3585" width="44.5703125" style="208" customWidth="1"/>
    <col min="3586" max="3588" width="16.42578125" style="208" customWidth="1"/>
    <col min="3589" max="3590" width="15.5703125" style="208" customWidth="1"/>
    <col min="3591" max="3840" width="9.140625" style="208"/>
    <col min="3841" max="3841" width="44.5703125" style="208" customWidth="1"/>
    <col min="3842" max="3844" width="16.42578125" style="208" customWidth="1"/>
    <col min="3845" max="3846" width="15.5703125" style="208" customWidth="1"/>
    <col min="3847" max="4096" width="9.140625" style="208"/>
    <col min="4097" max="4097" width="44.5703125" style="208" customWidth="1"/>
    <col min="4098" max="4100" width="16.42578125" style="208" customWidth="1"/>
    <col min="4101" max="4102" width="15.5703125" style="208" customWidth="1"/>
    <col min="4103" max="4352" width="9.140625" style="208"/>
    <col min="4353" max="4353" width="44.5703125" style="208" customWidth="1"/>
    <col min="4354" max="4356" width="16.42578125" style="208" customWidth="1"/>
    <col min="4357" max="4358" width="15.5703125" style="208" customWidth="1"/>
    <col min="4359" max="4608" width="9.140625" style="208"/>
    <col min="4609" max="4609" width="44.5703125" style="208" customWidth="1"/>
    <col min="4610" max="4612" width="16.42578125" style="208" customWidth="1"/>
    <col min="4613" max="4614" width="15.5703125" style="208" customWidth="1"/>
    <col min="4615" max="4864" width="9.140625" style="208"/>
    <col min="4865" max="4865" width="44.5703125" style="208" customWidth="1"/>
    <col min="4866" max="4868" width="16.42578125" style="208" customWidth="1"/>
    <col min="4869" max="4870" width="15.5703125" style="208" customWidth="1"/>
    <col min="4871" max="5120" width="9.140625" style="208"/>
    <col min="5121" max="5121" width="44.5703125" style="208" customWidth="1"/>
    <col min="5122" max="5124" width="16.42578125" style="208" customWidth="1"/>
    <col min="5125" max="5126" width="15.5703125" style="208" customWidth="1"/>
    <col min="5127" max="5376" width="9.140625" style="208"/>
    <col min="5377" max="5377" width="44.5703125" style="208" customWidth="1"/>
    <col min="5378" max="5380" width="16.42578125" style="208" customWidth="1"/>
    <col min="5381" max="5382" width="15.5703125" style="208" customWidth="1"/>
    <col min="5383" max="5632" width="9.140625" style="208"/>
    <col min="5633" max="5633" width="44.5703125" style="208" customWidth="1"/>
    <col min="5634" max="5636" width="16.42578125" style="208" customWidth="1"/>
    <col min="5637" max="5638" width="15.5703125" style="208" customWidth="1"/>
    <col min="5639" max="5888" width="9.140625" style="208"/>
    <col min="5889" max="5889" width="44.5703125" style="208" customWidth="1"/>
    <col min="5890" max="5892" width="16.42578125" style="208" customWidth="1"/>
    <col min="5893" max="5894" width="15.5703125" style="208" customWidth="1"/>
    <col min="5895" max="6144" width="9.140625" style="208"/>
    <col min="6145" max="6145" width="44.5703125" style="208" customWidth="1"/>
    <col min="6146" max="6148" width="16.42578125" style="208" customWidth="1"/>
    <col min="6149" max="6150" width="15.5703125" style="208" customWidth="1"/>
    <col min="6151" max="6400" width="9.140625" style="208"/>
    <col min="6401" max="6401" width="44.5703125" style="208" customWidth="1"/>
    <col min="6402" max="6404" width="16.42578125" style="208" customWidth="1"/>
    <col min="6405" max="6406" width="15.5703125" style="208" customWidth="1"/>
    <col min="6407" max="6656" width="9.140625" style="208"/>
    <col min="6657" max="6657" width="44.5703125" style="208" customWidth="1"/>
    <col min="6658" max="6660" width="16.42578125" style="208" customWidth="1"/>
    <col min="6661" max="6662" width="15.5703125" style="208" customWidth="1"/>
    <col min="6663" max="6912" width="9.140625" style="208"/>
    <col min="6913" max="6913" width="44.5703125" style="208" customWidth="1"/>
    <col min="6914" max="6916" width="16.42578125" style="208" customWidth="1"/>
    <col min="6917" max="6918" width="15.5703125" style="208" customWidth="1"/>
    <col min="6919" max="7168" width="9.140625" style="208"/>
    <col min="7169" max="7169" width="44.5703125" style="208" customWidth="1"/>
    <col min="7170" max="7172" width="16.42578125" style="208" customWidth="1"/>
    <col min="7173" max="7174" width="15.5703125" style="208" customWidth="1"/>
    <col min="7175" max="7424" width="9.140625" style="208"/>
    <col min="7425" max="7425" width="44.5703125" style="208" customWidth="1"/>
    <col min="7426" max="7428" width="16.42578125" style="208" customWidth="1"/>
    <col min="7429" max="7430" width="15.5703125" style="208" customWidth="1"/>
    <col min="7431" max="7680" width="9.140625" style="208"/>
    <col min="7681" max="7681" width="44.5703125" style="208" customWidth="1"/>
    <col min="7682" max="7684" width="16.42578125" style="208" customWidth="1"/>
    <col min="7685" max="7686" width="15.5703125" style="208" customWidth="1"/>
    <col min="7687" max="7936" width="9.140625" style="208"/>
    <col min="7937" max="7937" width="44.5703125" style="208" customWidth="1"/>
    <col min="7938" max="7940" width="16.42578125" style="208" customWidth="1"/>
    <col min="7941" max="7942" width="15.5703125" style="208" customWidth="1"/>
    <col min="7943" max="8192" width="9.140625" style="208"/>
    <col min="8193" max="8193" width="44.5703125" style="208" customWidth="1"/>
    <col min="8194" max="8196" width="16.42578125" style="208" customWidth="1"/>
    <col min="8197" max="8198" width="15.5703125" style="208" customWidth="1"/>
    <col min="8199" max="8448" width="9.140625" style="208"/>
    <col min="8449" max="8449" width="44.5703125" style="208" customWidth="1"/>
    <col min="8450" max="8452" width="16.42578125" style="208" customWidth="1"/>
    <col min="8453" max="8454" width="15.5703125" style="208" customWidth="1"/>
    <col min="8455" max="8704" width="9.140625" style="208"/>
    <col min="8705" max="8705" width="44.5703125" style="208" customWidth="1"/>
    <col min="8706" max="8708" width="16.42578125" style="208" customWidth="1"/>
    <col min="8709" max="8710" width="15.5703125" style="208" customWidth="1"/>
    <col min="8711" max="8960" width="9.140625" style="208"/>
    <col min="8961" max="8961" width="44.5703125" style="208" customWidth="1"/>
    <col min="8962" max="8964" width="16.42578125" style="208" customWidth="1"/>
    <col min="8965" max="8966" width="15.5703125" style="208" customWidth="1"/>
    <col min="8967" max="9216" width="9.140625" style="208"/>
    <col min="9217" max="9217" width="44.5703125" style="208" customWidth="1"/>
    <col min="9218" max="9220" width="16.42578125" style="208" customWidth="1"/>
    <col min="9221" max="9222" width="15.5703125" style="208" customWidth="1"/>
    <col min="9223" max="9472" width="9.140625" style="208"/>
    <col min="9473" max="9473" width="44.5703125" style="208" customWidth="1"/>
    <col min="9474" max="9476" width="16.42578125" style="208" customWidth="1"/>
    <col min="9477" max="9478" width="15.5703125" style="208" customWidth="1"/>
    <col min="9479" max="9728" width="9.140625" style="208"/>
    <col min="9729" max="9729" width="44.5703125" style="208" customWidth="1"/>
    <col min="9730" max="9732" width="16.42578125" style="208" customWidth="1"/>
    <col min="9733" max="9734" width="15.5703125" style="208" customWidth="1"/>
    <col min="9735" max="9984" width="9.140625" style="208"/>
    <col min="9985" max="9985" width="44.5703125" style="208" customWidth="1"/>
    <col min="9986" max="9988" width="16.42578125" style="208" customWidth="1"/>
    <col min="9989" max="9990" width="15.5703125" style="208" customWidth="1"/>
    <col min="9991" max="10240" width="9.140625" style="208"/>
    <col min="10241" max="10241" width="44.5703125" style="208" customWidth="1"/>
    <col min="10242" max="10244" width="16.42578125" style="208" customWidth="1"/>
    <col min="10245" max="10246" width="15.5703125" style="208" customWidth="1"/>
    <col min="10247" max="10496" width="9.140625" style="208"/>
    <col min="10497" max="10497" width="44.5703125" style="208" customWidth="1"/>
    <col min="10498" max="10500" width="16.42578125" style="208" customWidth="1"/>
    <col min="10501" max="10502" width="15.5703125" style="208" customWidth="1"/>
    <col min="10503" max="10752" width="9.140625" style="208"/>
    <col min="10753" max="10753" width="44.5703125" style="208" customWidth="1"/>
    <col min="10754" max="10756" width="16.42578125" style="208" customWidth="1"/>
    <col min="10757" max="10758" width="15.5703125" style="208" customWidth="1"/>
    <col min="10759" max="11008" width="9.140625" style="208"/>
    <col min="11009" max="11009" width="44.5703125" style="208" customWidth="1"/>
    <col min="11010" max="11012" width="16.42578125" style="208" customWidth="1"/>
    <col min="11013" max="11014" width="15.5703125" style="208" customWidth="1"/>
    <col min="11015" max="11264" width="9.140625" style="208"/>
    <col min="11265" max="11265" width="44.5703125" style="208" customWidth="1"/>
    <col min="11266" max="11268" width="16.42578125" style="208" customWidth="1"/>
    <col min="11269" max="11270" width="15.5703125" style="208" customWidth="1"/>
    <col min="11271" max="11520" width="9.140625" style="208"/>
    <col min="11521" max="11521" width="44.5703125" style="208" customWidth="1"/>
    <col min="11522" max="11524" width="16.42578125" style="208" customWidth="1"/>
    <col min="11525" max="11526" width="15.5703125" style="208" customWidth="1"/>
    <col min="11527" max="11776" width="9.140625" style="208"/>
    <col min="11777" max="11777" width="44.5703125" style="208" customWidth="1"/>
    <col min="11778" max="11780" width="16.42578125" style="208" customWidth="1"/>
    <col min="11781" max="11782" width="15.5703125" style="208" customWidth="1"/>
    <col min="11783" max="12032" width="9.140625" style="208"/>
    <col min="12033" max="12033" width="44.5703125" style="208" customWidth="1"/>
    <col min="12034" max="12036" width="16.42578125" style="208" customWidth="1"/>
    <col min="12037" max="12038" width="15.5703125" style="208" customWidth="1"/>
    <col min="12039" max="12288" width="9.140625" style="208"/>
    <col min="12289" max="12289" width="44.5703125" style="208" customWidth="1"/>
    <col min="12290" max="12292" width="16.42578125" style="208" customWidth="1"/>
    <col min="12293" max="12294" width="15.5703125" style="208" customWidth="1"/>
    <col min="12295" max="12544" width="9.140625" style="208"/>
    <col min="12545" max="12545" width="44.5703125" style="208" customWidth="1"/>
    <col min="12546" max="12548" width="16.42578125" style="208" customWidth="1"/>
    <col min="12549" max="12550" width="15.5703125" style="208" customWidth="1"/>
    <col min="12551" max="12800" width="9.140625" style="208"/>
    <col min="12801" max="12801" width="44.5703125" style="208" customWidth="1"/>
    <col min="12802" max="12804" width="16.42578125" style="208" customWidth="1"/>
    <col min="12805" max="12806" width="15.5703125" style="208" customWidth="1"/>
    <col min="12807" max="13056" width="9.140625" style="208"/>
    <col min="13057" max="13057" width="44.5703125" style="208" customWidth="1"/>
    <col min="13058" max="13060" width="16.42578125" style="208" customWidth="1"/>
    <col min="13061" max="13062" width="15.5703125" style="208" customWidth="1"/>
    <col min="13063" max="13312" width="9.140625" style="208"/>
    <col min="13313" max="13313" width="44.5703125" style="208" customWidth="1"/>
    <col min="13314" max="13316" width="16.42578125" style="208" customWidth="1"/>
    <col min="13317" max="13318" width="15.5703125" style="208" customWidth="1"/>
    <col min="13319" max="13568" width="9.140625" style="208"/>
    <col min="13569" max="13569" width="44.5703125" style="208" customWidth="1"/>
    <col min="13570" max="13572" width="16.42578125" style="208" customWidth="1"/>
    <col min="13573" max="13574" width="15.5703125" style="208" customWidth="1"/>
    <col min="13575" max="13824" width="9.140625" style="208"/>
    <col min="13825" max="13825" width="44.5703125" style="208" customWidth="1"/>
    <col min="13826" max="13828" width="16.42578125" style="208" customWidth="1"/>
    <col min="13829" max="13830" width="15.5703125" style="208" customWidth="1"/>
    <col min="13831" max="14080" width="9.140625" style="208"/>
    <col min="14081" max="14081" width="44.5703125" style="208" customWidth="1"/>
    <col min="14082" max="14084" width="16.42578125" style="208" customWidth="1"/>
    <col min="14085" max="14086" width="15.5703125" style="208" customWidth="1"/>
    <col min="14087" max="14336" width="9.140625" style="208"/>
    <col min="14337" max="14337" width="44.5703125" style="208" customWidth="1"/>
    <col min="14338" max="14340" width="16.42578125" style="208" customWidth="1"/>
    <col min="14341" max="14342" width="15.5703125" style="208" customWidth="1"/>
    <col min="14343" max="14592" width="9.140625" style="208"/>
    <col min="14593" max="14593" width="44.5703125" style="208" customWidth="1"/>
    <col min="14594" max="14596" width="16.42578125" style="208" customWidth="1"/>
    <col min="14597" max="14598" width="15.5703125" style="208" customWidth="1"/>
    <col min="14599" max="14848" width="9.140625" style="208"/>
    <col min="14849" max="14849" width="44.5703125" style="208" customWidth="1"/>
    <col min="14850" max="14852" width="16.42578125" style="208" customWidth="1"/>
    <col min="14853" max="14854" width="15.5703125" style="208" customWidth="1"/>
    <col min="14855" max="15104" width="9.140625" style="208"/>
    <col min="15105" max="15105" width="44.5703125" style="208" customWidth="1"/>
    <col min="15106" max="15108" width="16.42578125" style="208" customWidth="1"/>
    <col min="15109" max="15110" width="15.5703125" style="208" customWidth="1"/>
    <col min="15111" max="15360" width="9.140625" style="208"/>
    <col min="15361" max="15361" width="44.5703125" style="208" customWidth="1"/>
    <col min="15362" max="15364" width="16.42578125" style="208" customWidth="1"/>
    <col min="15365" max="15366" width="15.5703125" style="208" customWidth="1"/>
    <col min="15367" max="15616" width="9.140625" style="208"/>
    <col min="15617" max="15617" width="44.5703125" style="208" customWidth="1"/>
    <col min="15618" max="15620" width="16.42578125" style="208" customWidth="1"/>
    <col min="15621" max="15622" width="15.5703125" style="208" customWidth="1"/>
    <col min="15623" max="15872" width="9.140625" style="208"/>
    <col min="15873" max="15873" width="44.5703125" style="208" customWidth="1"/>
    <col min="15874" max="15876" width="16.42578125" style="208" customWidth="1"/>
    <col min="15877" max="15878" width="15.5703125" style="208" customWidth="1"/>
    <col min="15879" max="16128" width="9.140625" style="208"/>
    <col min="16129" max="16129" width="44.5703125" style="208" customWidth="1"/>
    <col min="16130" max="16132" width="16.42578125" style="208" customWidth="1"/>
    <col min="16133" max="16134" width="15.5703125" style="208" customWidth="1"/>
    <col min="16135" max="16384" width="9.140625" style="208"/>
  </cols>
  <sheetData>
    <row r="1" spans="1:21" s="185" customFormat="1" ht="30" customHeight="1">
      <c r="A1" s="516" t="s">
        <v>337</v>
      </c>
      <c r="B1" s="516"/>
      <c r="C1" s="516"/>
      <c r="D1" s="516"/>
      <c r="E1" s="516"/>
      <c r="F1" s="516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</row>
    <row r="2" spans="1:21" s="185" customFormat="1" ht="15" customHeight="1">
      <c r="A2" s="517" t="s">
        <v>723</v>
      </c>
      <c r="B2" s="517"/>
      <c r="C2" s="517"/>
      <c r="D2" s="517"/>
      <c r="E2" s="517"/>
      <c r="F2" s="517"/>
      <c r="G2" s="184"/>
      <c r="H2" s="184"/>
      <c r="I2" s="184"/>
      <c r="J2" s="184"/>
      <c r="K2" s="184"/>
      <c r="L2" s="184"/>
      <c r="M2" s="184"/>
      <c r="N2" s="184"/>
      <c r="O2" s="184"/>
      <c r="P2" s="184"/>
      <c r="Q2" s="184"/>
      <c r="R2" s="184"/>
      <c r="S2" s="184"/>
      <c r="T2" s="184"/>
      <c r="U2" s="184"/>
    </row>
    <row r="3" spans="1:21" s="185" customFormat="1" ht="15" customHeight="1">
      <c r="A3" s="517" t="s">
        <v>575</v>
      </c>
      <c r="B3" s="517"/>
      <c r="C3" s="517"/>
      <c r="D3" s="517"/>
      <c r="E3" s="517"/>
      <c r="F3" s="517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</row>
    <row r="4" spans="1:21" s="186" customFormat="1" ht="30" customHeight="1">
      <c r="A4" s="518" t="s">
        <v>55</v>
      </c>
      <c r="B4" s="518"/>
      <c r="C4" s="518"/>
      <c r="D4" s="518"/>
      <c r="E4" s="518"/>
      <c r="F4" s="518"/>
      <c r="G4" s="184"/>
      <c r="H4" s="184"/>
      <c r="I4" s="184"/>
      <c r="J4" s="184"/>
      <c r="K4" s="184"/>
      <c r="L4" s="184"/>
      <c r="M4" s="184"/>
      <c r="N4" s="184"/>
      <c r="O4" s="184"/>
      <c r="P4" s="184"/>
      <c r="Q4" s="184"/>
      <c r="R4" s="184"/>
      <c r="S4" s="184"/>
      <c r="T4" s="184"/>
      <c r="U4" s="184"/>
    </row>
    <row r="5" spans="1:21" ht="3.75" customHeight="1">
      <c r="A5" s="210"/>
      <c r="B5" s="184"/>
      <c r="C5" s="207"/>
      <c r="D5" s="207"/>
      <c r="E5" s="184"/>
      <c r="F5" s="234"/>
      <c r="G5" s="184"/>
      <c r="H5" s="184"/>
      <c r="I5" s="184"/>
      <c r="J5" s="184"/>
      <c r="K5" s="184"/>
      <c r="L5" s="184"/>
      <c r="M5" s="184"/>
      <c r="N5" s="184"/>
      <c r="O5" s="184"/>
      <c r="P5" s="184"/>
      <c r="Q5" s="184"/>
      <c r="R5" s="184"/>
      <c r="S5" s="184"/>
      <c r="T5" s="184"/>
      <c r="U5" s="184"/>
    </row>
    <row r="6" spans="1:21" ht="30" customHeight="1">
      <c r="A6" s="358"/>
      <c r="B6" s="212" t="s">
        <v>135</v>
      </c>
      <c r="C6" s="212" t="s">
        <v>136</v>
      </c>
      <c r="D6" s="212" t="s">
        <v>137</v>
      </c>
      <c r="E6" s="213" t="s">
        <v>576</v>
      </c>
      <c r="F6" s="213" t="s">
        <v>71</v>
      </c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</row>
    <row r="7" spans="1:21" ht="15" customHeight="1">
      <c r="A7" s="215" t="s">
        <v>724</v>
      </c>
      <c r="B7" s="207">
        <v>1635358.7171700001</v>
      </c>
      <c r="C7" s="207">
        <v>754863.73974999995</v>
      </c>
      <c r="D7" s="207">
        <v>222681.80752</v>
      </c>
      <c r="E7" s="207">
        <v>2612904.2644400001</v>
      </c>
      <c r="F7" s="216">
        <v>0.97770393445397152</v>
      </c>
      <c r="G7" s="184"/>
      <c r="H7" s="184"/>
      <c r="I7" s="184"/>
      <c r="J7" s="184"/>
      <c r="K7" s="184"/>
      <c r="L7" s="184"/>
      <c r="M7" s="184"/>
      <c r="N7" s="184"/>
      <c r="O7" s="184"/>
      <c r="P7" s="184"/>
      <c r="Q7" s="184"/>
      <c r="R7" s="184"/>
      <c r="S7" s="184"/>
      <c r="T7" s="184"/>
      <c r="U7" s="184"/>
    </row>
    <row r="8" spans="1:21" ht="15" customHeight="1">
      <c r="A8" s="215" t="s">
        <v>725</v>
      </c>
      <c r="B8" s="207">
        <v>3040.5434700000001</v>
      </c>
      <c r="C8" s="207">
        <v>3419.7854299999999</v>
      </c>
      <c r="D8" s="207">
        <v>3187.56675</v>
      </c>
      <c r="E8" s="207">
        <v>9647.8956500000004</v>
      </c>
      <c r="F8" s="216">
        <v>3.6100769800794801E-3</v>
      </c>
      <c r="G8" s="184"/>
      <c r="H8" s="184"/>
      <c r="I8" s="184"/>
      <c r="J8" s="184"/>
      <c r="K8" s="184"/>
      <c r="L8" s="184"/>
      <c r="M8" s="184"/>
      <c r="N8" s="184"/>
      <c r="O8" s="184"/>
      <c r="P8" s="184"/>
      <c r="Q8" s="184"/>
      <c r="R8" s="184"/>
      <c r="S8" s="184"/>
      <c r="T8" s="184"/>
      <c r="U8" s="184"/>
    </row>
    <row r="9" spans="1:21" ht="15" customHeight="1">
      <c r="A9" s="215" t="s">
        <v>726</v>
      </c>
      <c r="B9" s="207">
        <v>7223.1060299999999</v>
      </c>
      <c r="C9" s="207">
        <v>4112.6115399999999</v>
      </c>
      <c r="D9" s="207">
        <v>2895.4469599999998</v>
      </c>
      <c r="E9" s="207">
        <v>14231.16453</v>
      </c>
      <c r="F9" s="216">
        <v>5.3250575393066829E-3</v>
      </c>
      <c r="G9" s="184"/>
      <c r="H9" s="184"/>
      <c r="I9" s="184"/>
      <c r="J9" s="184"/>
      <c r="K9" s="184"/>
      <c r="L9" s="184"/>
      <c r="M9" s="184"/>
      <c r="N9" s="184"/>
      <c r="O9" s="184"/>
      <c r="P9" s="184"/>
      <c r="Q9" s="184"/>
      <c r="R9" s="184"/>
      <c r="S9" s="184"/>
      <c r="T9" s="184"/>
      <c r="U9" s="184"/>
    </row>
    <row r="10" spans="1:21" ht="15" customHeight="1">
      <c r="A10" s="215" t="s">
        <v>727</v>
      </c>
      <c r="B10" s="207">
        <v>165.79129</v>
      </c>
      <c r="C10" s="207">
        <v>121.07767</v>
      </c>
      <c r="D10" s="207">
        <v>75.849199999999996</v>
      </c>
      <c r="E10" s="207">
        <v>362.71816000000001</v>
      </c>
      <c r="F10" s="216">
        <v>1.3572291069221799E-4</v>
      </c>
      <c r="G10" s="184"/>
      <c r="H10" s="184"/>
      <c r="I10" s="184"/>
      <c r="J10" s="184"/>
      <c r="K10" s="184"/>
      <c r="L10" s="184"/>
      <c r="M10" s="184"/>
      <c r="N10" s="184"/>
      <c r="O10" s="184"/>
      <c r="P10" s="184"/>
      <c r="Q10" s="184"/>
      <c r="R10" s="184"/>
      <c r="S10" s="184"/>
      <c r="T10" s="184"/>
      <c r="U10" s="184"/>
    </row>
    <row r="11" spans="1:21" ht="15" customHeight="1">
      <c r="A11" s="215" t="s">
        <v>728</v>
      </c>
      <c r="B11" s="207">
        <v>2050.8786500000001</v>
      </c>
      <c r="C11" s="207">
        <v>0</v>
      </c>
      <c r="D11" s="207">
        <v>483.55038999999999</v>
      </c>
      <c r="E11" s="207">
        <v>2534.42904</v>
      </c>
      <c r="F11" s="216">
        <v>9.4833985221937404E-4</v>
      </c>
      <c r="G11" s="184"/>
      <c r="H11" s="184"/>
      <c r="I11" s="184"/>
      <c r="J11" s="184"/>
      <c r="K11" s="184"/>
      <c r="L11" s="184"/>
      <c r="M11" s="184"/>
      <c r="N11" s="184"/>
      <c r="O11" s="184"/>
      <c r="P11" s="184"/>
      <c r="Q11" s="184"/>
      <c r="R11" s="184"/>
      <c r="S11" s="184"/>
      <c r="T11" s="184"/>
      <c r="U11" s="184"/>
    </row>
    <row r="12" spans="1:21" ht="15" customHeight="1">
      <c r="A12" s="215" t="s">
        <v>729</v>
      </c>
      <c r="B12" s="207">
        <v>211.76509999999999</v>
      </c>
      <c r="C12" s="207">
        <v>0</v>
      </c>
      <c r="D12" s="207">
        <v>50.862070000000003</v>
      </c>
      <c r="E12" s="207">
        <v>262.62716999999998</v>
      </c>
      <c r="F12" s="216">
        <v>9.8270579943556997E-5</v>
      </c>
      <c r="G12" s="184"/>
      <c r="H12" s="184"/>
      <c r="I12" s="184"/>
      <c r="J12" s="184"/>
      <c r="K12" s="184"/>
      <c r="L12" s="184"/>
      <c r="M12" s="184"/>
      <c r="N12" s="184"/>
      <c r="O12" s="184"/>
      <c r="P12" s="184"/>
      <c r="Q12" s="184"/>
      <c r="R12" s="184"/>
      <c r="S12" s="184"/>
      <c r="T12" s="184"/>
      <c r="U12" s="184"/>
    </row>
    <row r="13" spans="1:21" ht="15" customHeight="1">
      <c r="A13" s="215" t="s">
        <v>730</v>
      </c>
      <c r="B13" s="207">
        <v>0</v>
      </c>
      <c r="C13" s="207">
        <v>0</v>
      </c>
      <c r="D13" s="207">
        <v>662.4513199999999</v>
      </c>
      <c r="E13" s="207">
        <v>662.4513199999999</v>
      </c>
      <c r="F13" s="216">
        <v>2.4787791530013763E-4</v>
      </c>
      <c r="G13" s="184"/>
      <c r="H13" s="184"/>
      <c r="I13" s="184"/>
      <c r="J13" s="184"/>
      <c r="K13" s="184"/>
      <c r="L13" s="184"/>
      <c r="M13" s="184"/>
      <c r="N13" s="184"/>
      <c r="O13" s="184"/>
      <c r="P13" s="184"/>
      <c r="Q13" s="184"/>
      <c r="R13" s="184"/>
      <c r="S13" s="184"/>
      <c r="T13" s="184"/>
      <c r="U13" s="184"/>
    </row>
    <row r="14" spans="1:21" ht="15" customHeight="1">
      <c r="A14" s="215" t="s">
        <v>731</v>
      </c>
      <c r="B14" s="207">
        <v>0</v>
      </c>
      <c r="C14" s="207">
        <v>0</v>
      </c>
      <c r="D14" s="207">
        <v>165.61283</v>
      </c>
      <c r="E14" s="207">
        <v>165.61283</v>
      </c>
      <c r="F14" s="216">
        <v>6.1969478825034394E-5</v>
      </c>
      <c r="G14" s="184"/>
      <c r="H14" s="184"/>
      <c r="I14" s="184"/>
      <c r="J14" s="184"/>
      <c r="K14" s="184"/>
      <c r="L14" s="184"/>
      <c r="M14" s="184"/>
      <c r="N14" s="184"/>
      <c r="O14" s="184"/>
      <c r="P14" s="184"/>
      <c r="Q14" s="184"/>
      <c r="R14" s="184"/>
      <c r="S14" s="184"/>
      <c r="T14" s="184"/>
      <c r="U14" s="184"/>
    </row>
    <row r="15" spans="1:21" ht="15" customHeight="1">
      <c r="A15" s="215" t="s">
        <v>732</v>
      </c>
      <c r="B15" s="207">
        <v>71.647100000000009</v>
      </c>
      <c r="C15" s="207">
        <v>560.01217000000008</v>
      </c>
      <c r="D15" s="207">
        <v>0</v>
      </c>
      <c r="E15" s="207">
        <v>631.65926999999999</v>
      </c>
      <c r="F15" s="216">
        <v>2.3635605862723136E-4</v>
      </c>
      <c r="G15" s="184"/>
      <c r="H15" s="184"/>
      <c r="I15" s="184"/>
      <c r="J15" s="184"/>
      <c r="K15" s="184"/>
      <c r="L15" s="184"/>
      <c r="M15" s="184"/>
      <c r="N15" s="184"/>
      <c r="O15" s="184"/>
      <c r="P15" s="184"/>
      <c r="Q15" s="184"/>
      <c r="R15" s="184"/>
      <c r="S15" s="184"/>
      <c r="T15" s="184"/>
      <c r="U15" s="184"/>
    </row>
    <row r="16" spans="1:21" ht="15" customHeight="1">
      <c r="A16" s="215" t="s">
        <v>733</v>
      </c>
      <c r="B16" s="207">
        <v>16.92841</v>
      </c>
      <c r="C16" s="207">
        <v>224.00486000000001</v>
      </c>
      <c r="D16" s="207">
        <v>0</v>
      </c>
      <c r="E16" s="207">
        <v>240.93326999999999</v>
      </c>
      <c r="F16" s="216">
        <v>9.0153094862948106E-5</v>
      </c>
      <c r="G16" s="184"/>
      <c r="H16" s="184"/>
      <c r="I16" s="184"/>
      <c r="J16" s="184"/>
      <c r="K16" s="184"/>
      <c r="L16" s="184"/>
      <c r="M16" s="184"/>
      <c r="N16" s="184"/>
      <c r="O16" s="184"/>
      <c r="P16" s="184"/>
      <c r="Q16" s="184"/>
      <c r="R16" s="184"/>
      <c r="S16" s="184"/>
      <c r="T16" s="184"/>
      <c r="U16" s="184"/>
    </row>
    <row r="17" spans="1:21" ht="15" customHeight="1">
      <c r="A17" s="215" t="s">
        <v>734</v>
      </c>
      <c r="B17" s="207">
        <v>20288.062149999998</v>
      </c>
      <c r="C17" s="207">
        <v>12611.71256</v>
      </c>
      <c r="D17" s="207">
        <v>8626.5396500000006</v>
      </c>
      <c r="E17" s="207">
        <v>41526.314359999997</v>
      </c>
      <c r="F17" s="216">
        <v>1.5538434180574915E-2</v>
      </c>
      <c r="G17" s="184"/>
      <c r="H17" s="184"/>
      <c r="I17" s="184"/>
      <c r="J17" s="184"/>
      <c r="K17" s="184"/>
      <c r="L17" s="184"/>
      <c r="M17" s="184"/>
      <c r="N17" s="184"/>
      <c r="O17" s="184"/>
      <c r="P17" s="184"/>
      <c r="Q17" s="184"/>
      <c r="R17" s="184"/>
      <c r="S17" s="184"/>
      <c r="T17" s="184"/>
      <c r="U17" s="184"/>
    </row>
    <row r="18" spans="1:21" ht="15" customHeight="1">
      <c r="A18" s="215" t="s">
        <v>735</v>
      </c>
      <c r="B18" s="207">
        <v>10450.490599999999</v>
      </c>
      <c r="C18" s="207">
        <v>6329.1805199999999</v>
      </c>
      <c r="D18" s="207">
        <v>5574.8101200000001</v>
      </c>
      <c r="E18" s="207">
        <v>22354.481240000001</v>
      </c>
      <c r="F18" s="216">
        <v>8.3646632440663501E-3</v>
      </c>
      <c r="G18" s="184"/>
      <c r="H18" s="184"/>
      <c r="I18" s="184"/>
      <c r="J18" s="184"/>
      <c r="K18" s="184"/>
      <c r="L18" s="184"/>
      <c r="M18" s="184"/>
      <c r="N18" s="184"/>
      <c r="O18" s="184"/>
      <c r="P18" s="184"/>
      <c r="Q18" s="184"/>
      <c r="R18" s="184"/>
      <c r="S18" s="184"/>
      <c r="T18" s="184"/>
      <c r="U18" s="184"/>
    </row>
    <row r="19" spans="1:21" ht="15" customHeight="1">
      <c r="A19" s="218" t="s">
        <v>736</v>
      </c>
      <c r="B19" s="219">
        <v>1664992.4110999999</v>
      </c>
      <c r="C19" s="219">
        <v>772148.07601999992</v>
      </c>
      <c r="D19" s="219">
        <v>235349.79583999998</v>
      </c>
      <c r="E19" s="219">
        <v>2672490.2829600004</v>
      </c>
      <c r="F19" s="220">
        <v>1</v>
      </c>
      <c r="G19" s="184"/>
      <c r="H19" s="184"/>
      <c r="I19" s="184"/>
      <c r="J19" s="184"/>
      <c r="K19" s="184"/>
      <c r="L19" s="184"/>
      <c r="M19" s="184"/>
      <c r="N19" s="184"/>
      <c r="O19" s="184"/>
      <c r="P19" s="184"/>
      <c r="Q19" s="184"/>
      <c r="R19" s="184"/>
      <c r="S19" s="184"/>
      <c r="T19" s="184"/>
      <c r="U19" s="184"/>
    </row>
    <row r="20" spans="1:21" ht="15" customHeight="1">
      <c r="A20" s="215" t="s">
        <v>751</v>
      </c>
      <c r="B20" s="207">
        <v>13885.51887</v>
      </c>
      <c r="C20" s="207">
        <v>10094.048479999999</v>
      </c>
      <c r="D20" s="207">
        <v>9054.7009699999999</v>
      </c>
      <c r="E20" s="207">
        <v>33034.268320000003</v>
      </c>
      <c r="F20" s="207"/>
      <c r="G20" s="184"/>
      <c r="H20" s="184"/>
      <c r="I20" s="184"/>
      <c r="J20" s="184"/>
      <c r="K20" s="184"/>
      <c r="L20" s="184"/>
      <c r="M20" s="184"/>
      <c r="N20" s="184"/>
      <c r="O20" s="184"/>
      <c r="P20" s="184"/>
      <c r="Q20" s="184"/>
      <c r="R20" s="184"/>
      <c r="S20" s="184"/>
      <c r="T20" s="184"/>
      <c r="U20" s="184"/>
    </row>
    <row r="21" spans="1:21" s="290" customFormat="1" ht="15" customHeight="1" thickBot="1">
      <c r="A21" s="359" t="s">
        <v>752</v>
      </c>
      <c r="B21" s="360">
        <v>0.62301158650271515</v>
      </c>
      <c r="C21" s="360">
        <v>0.28892455884433865</v>
      </c>
      <c r="D21" s="360">
        <v>8.8063854652945986E-2</v>
      </c>
      <c r="E21" s="360">
        <v>1</v>
      </c>
      <c r="F21" s="360"/>
      <c r="G21" s="226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</row>
    <row r="22" spans="1:21" ht="15" customHeight="1">
      <c r="A22" s="206" t="s">
        <v>739</v>
      </c>
      <c r="B22" s="230"/>
      <c r="C22" s="231"/>
      <c r="D22" s="231"/>
      <c r="E22" s="230"/>
      <c r="F22" s="230"/>
      <c r="G22" s="184"/>
      <c r="H22" s="184"/>
      <c r="I22" s="184"/>
      <c r="J22" s="184"/>
      <c r="K22" s="184"/>
      <c r="L22" s="184"/>
      <c r="M22" s="184"/>
      <c r="N22" s="184"/>
      <c r="O22" s="184"/>
      <c r="P22" s="184"/>
      <c r="Q22" s="184"/>
      <c r="R22" s="184"/>
      <c r="S22" s="184"/>
      <c r="T22" s="184"/>
      <c r="U22" s="184"/>
    </row>
    <row r="23" spans="1:21" ht="84" customHeight="1">
      <c r="A23" s="525" t="s">
        <v>740</v>
      </c>
      <c r="B23" s="529"/>
      <c r="C23" s="529"/>
      <c r="D23" s="529"/>
      <c r="E23" s="529"/>
      <c r="F23" s="529"/>
      <c r="G23" s="184"/>
      <c r="H23" s="184"/>
      <c r="I23" s="184"/>
      <c r="J23" s="184"/>
      <c r="K23" s="184"/>
      <c r="L23" s="184"/>
      <c r="M23" s="184"/>
      <c r="N23" s="184"/>
      <c r="O23" s="184"/>
      <c r="P23" s="184"/>
      <c r="Q23" s="184"/>
      <c r="R23" s="184"/>
      <c r="S23" s="184"/>
      <c r="T23" s="184"/>
      <c r="U23" s="184"/>
    </row>
    <row r="24" spans="1:21" ht="73.5" customHeight="1">
      <c r="A24" s="525" t="s">
        <v>741</v>
      </c>
      <c r="B24" s="529"/>
      <c r="C24" s="529"/>
      <c r="D24" s="529"/>
      <c r="E24" s="529"/>
      <c r="F24" s="529"/>
      <c r="G24" s="184"/>
      <c r="H24" s="184"/>
      <c r="I24" s="184"/>
      <c r="J24" s="184"/>
      <c r="K24" s="184"/>
      <c r="L24" s="184"/>
      <c r="M24" s="184"/>
      <c r="N24" s="184"/>
      <c r="O24" s="184"/>
      <c r="P24" s="184"/>
      <c r="Q24" s="184"/>
      <c r="R24" s="184"/>
      <c r="S24" s="184"/>
      <c r="T24" s="184"/>
      <c r="U24" s="184"/>
    </row>
    <row r="25" spans="1:21" ht="15" customHeight="1">
      <c r="A25" s="206" t="s">
        <v>742</v>
      </c>
      <c r="B25" s="206"/>
      <c r="C25" s="293"/>
      <c r="D25" s="293"/>
      <c r="E25" s="206"/>
      <c r="F25" s="206"/>
      <c r="G25" s="184"/>
      <c r="H25" s="184"/>
      <c r="I25" s="184"/>
      <c r="J25" s="184"/>
      <c r="K25" s="184"/>
      <c r="L25" s="184"/>
      <c r="M25" s="184"/>
      <c r="N25" s="184"/>
      <c r="O25" s="184"/>
      <c r="P25" s="184"/>
      <c r="Q25" s="184"/>
      <c r="R25" s="184"/>
      <c r="S25" s="184"/>
      <c r="T25" s="184"/>
      <c r="U25" s="184"/>
    </row>
    <row r="26" spans="1:21" ht="15" customHeight="1">
      <c r="A26" s="361"/>
      <c r="B26" s="206"/>
      <c r="C26" s="293"/>
      <c r="D26" s="293"/>
      <c r="E26" s="206"/>
      <c r="F26" s="206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4"/>
      <c r="S26" s="184"/>
      <c r="T26" s="184"/>
      <c r="U26" s="184"/>
    </row>
  </sheetData>
  <mergeCells count="6">
    <mergeCell ref="A24:F24"/>
    <mergeCell ref="A1:F1"/>
    <mergeCell ref="A2:F2"/>
    <mergeCell ref="A3:F3"/>
    <mergeCell ref="A4:F4"/>
    <mergeCell ref="A23:F23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F30"/>
  <sheetViews>
    <sheetView zoomScaleNormal="100" workbookViewId="0">
      <selection sqref="A1:F1"/>
    </sheetView>
  </sheetViews>
  <sheetFormatPr defaultColWidth="11.42578125" defaultRowHeight="12.75"/>
  <cols>
    <col min="1" max="1" width="62.85546875" style="209" customWidth="1"/>
    <col min="2" max="6" width="15.7109375" style="208" customWidth="1"/>
    <col min="7" max="256" width="11.42578125" style="208"/>
    <col min="257" max="257" width="62.85546875" style="208" customWidth="1"/>
    <col min="258" max="262" width="15.7109375" style="208" customWidth="1"/>
    <col min="263" max="512" width="11.42578125" style="208"/>
    <col min="513" max="513" width="62.85546875" style="208" customWidth="1"/>
    <col min="514" max="518" width="15.7109375" style="208" customWidth="1"/>
    <col min="519" max="768" width="11.42578125" style="208"/>
    <col min="769" max="769" width="62.85546875" style="208" customWidth="1"/>
    <col min="770" max="774" width="15.7109375" style="208" customWidth="1"/>
    <col min="775" max="1024" width="11.42578125" style="208"/>
    <col min="1025" max="1025" width="62.85546875" style="208" customWidth="1"/>
    <col min="1026" max="1030" width="15.7109375" style="208" customWidth="1"/>
    <col min="1031" max="1280" width="11.42578125" style="208"/>
    <col min="1281" max="1281" width="62.85546875" style="208" customWidth="1"/>
    <col min="1282" max="1286" width="15.7109375" style="208" customWidth="1"/>
    <col min="1287" max="1536" width="11.42578125" style="208"/>
    <col min="1537" max="1537" width="62.85546875" style="208" customWidth="1"/>
    <col min="1538" max="1542" width="15.7109375" style="208" customWidth="1"/>
    <col min="1543" max="1792" width="11.42578125" style="208"/>
    <col min="1793" max="1793" width="62.85546875" style="208" customWidth="1"/>
    <col min="1794" max="1798" width="15.7109375" style="208" customWidth="1"/>
    <col min="1799" max="2048" width="11.42578125" style="208"/>
    <col min="2049" max="2049" width="62.85546875" style="208" customWidth="1"/>
    <col min="2050" max="2054" width="15.7109375" style="208" customWidth="1"/>
    <col min="2055" max="2304" width="11.42578125" style="208"/>
    <col min="2305" max="2305" width="62.85546875" style="208" customWidth="1"/>
    <col min="2306" max="2310" width="15.7109375" style="208" customWidth="1"/>
    <col min="2311" max="2560" width="11.42578125" style="208"/>
    <col min="2561" max="2561" width="62.85546875" style="208" customWidth="1"/>
    <col min="2562" max="2566" width="15.7109375" style="208" customWidth="1"/>
    <col min="2567" max="2816" width="11.42578125" style="208"/>
    <col min="2817" max="2817" width="62.85546875" style="208" customWidth="1"/>
    <col min="2818" max="2822" width="15.7109375" style="208" customWidth="1"/>
    <col min="2823" max="3072" width="11.42578125" style="208"/>
    <col min="3073" max="3073" width="62.85546875" style="208" customWidth="1"/>
    <col min="3074" max="3078" width="15.7109375" style="208" customWidth="1"/>
    <col min="3079" max="3328" width="11.42578125" style="208"/>
    <col min="3329" max="3329" width="62.85546875" style="208" customWidth="1"/>
    <col min="3330" max="3334" width="15.7109375" style="208" customWidth="1"/>
    <col min="3335" max="3584" width="11.42578125" style="208"/>
    <col min="3585" max="3585" width="62.85546875" style="208" customWidth="1"/>
    <col min="3586" max="3590" width="15.7109375" style="208" customWidth="1"/>
    <col min="3591" max="3840" width="11.42578125" style="208"/>
    <col min="3841" max="3841" width="62.85546875" style="208" customWidth="1"/>
    <col min="3842" max="3846" width="15.7109375" style="208" customWidth="1"/>
    <col min="3847" max="4096" width="11.42578125" style="208"/>
    <col min="4097" max="4097" width="62.85546875" style="208" customWidth="1"/>
    <col min="4098" max="4102" width="15.7109375" style="208" customWidth="1"/>
    <col min="4103" max="4352" width="11.42578125" style="208"/>
    <col min="4353" max="4353" width="62.85546875" style="208" customWidth="1"/>
    <col min="4354" max="4358" width="15.7109375" style="208" customWidth="1"/>
    <col min="4359" max="4608" width="11.42578125" style="208"/>
    <col min="4609" max="4609" width="62.85546875" style="208" customWidth="1"/>
    <col min="4610" max="4614" width="15.7109375" style="208" customWidth="1"/>
    <col min="4615" max="4864" width="11.42578125" style="208"/>
    <col min="4865" max="4865" width="62.85546875" style="208" customWidth="1"/>
    <col min="4866" max="4870" width="15.7109375" style="208" customWidth="1"/>
    <col min="4871" max="5120" width="11.42578125" style="208"/>
    <col min="5121" max="5121" width="62.85546875" style="208" customWidth="1"/>
    <col min="5122" max="5126" width="15.7109375" style="208" customWidth="1"/>
    <col min="5127" max="5376" width="11.42578125" style="208"/>
    <col min="5377" max="5377" width="62.85546875" style="208" customWidth="1"/>
    <col min="5378" max="5382" width="15.7109375" style="208" customWidth="1"/>
    <col min="5383" max="5632" width="11.42578125" style="208"/>
    <col min="5633" max="5633" width="62.85546875" style="208" customWidth="1"/>
    <col min="5634" max="5638" width="15.7109375" style="208" customWidth="1"/>
    <col min="5639" max="5888" width="11.42578125" style="208"/>
    <col min="5889" max="5889" width="62.85546875" style="208" customWidth="1"/>
    <col min="5890" max="5894" width="15.7109375" style="208" customWidth="1"/>
    <col min="5895" max="6144" width="11.42578125" style="208"/>
    <col min="6145" max="6145" width="62.85546875" style="208" customWidth="1"/>
    <col min="6146" max="6150" width="15.7109375" style="208" customWidth="1"/>
    <col min="6151" max="6400" width="11.42578125" style="208"/>
    <col min="6401" max="6401" width="62.85546875" style="208" customWidth="1"/>
    <col min="6402" max="6406" width="15.7109375" style="208" customWidth="1"/>
    <col min="6407" max="6656" width="11.42578125" style="208"/>
    <col min="6657" max="6657" width="62.85546875" style="208" customWidth="1"/>
    <col min="6658" max="6662" width="15.7109375" style="208" customWidth="1"/>
    <col min="6663" max="6912" width="11.42578125" style="208"/>
    <col min="6913" max="6913" width="62.85546875" style="208" customWidth="1"/>
    <col min="6914" max="6918" width="15.7109375" style="208" customWidth="1"/>
    <col min="6919" max="7168" width="11.42578125" style="208"/>
    <col min="7169" max="7169" width="62.85546875" style="208" customWidth="1"/>
    <col min="7170" max="7174" width="15.7109375" style="208" customWidth="1"/>
    <col min="7175" max="7424" width="11.42578125" style="208"/>
    <col min="7425" max="7425" width="62.85546875" style="208" customWidth="1"/>
    <col min="7426" max="7430" width="15.7109375" style="208" customWidth="1"/>
    <col min="7431" max="7680" width="11.42578125" style="208"/>
    <col min="7681" max="7681" width="62.85546875" style="208" customWidth="1"/>
    <col min="7682" max="7686" width="15.7109375" style="208" customWidth="1"/>
    <col min="7687" max="7936" width="11.42578125" style="208"/>
    <col min="7937" max="7937" width="62.85546875" style="208" customWidth="1"/>
    <col min="7938" max="7942" width="15.7109375" style="208" customWidth="1"/>
    <col min="7943" max="8192" width="11.42578125" style="208"/>
    <col min="8193" max="8193" width="62.85546875" style="208" customWidth="1"/>
    <col min="8194" max="8198" width="15.7109375" style="208" customWidth="1"/>
    <col min="8199" max="8448" width="11.42578125" style="208"/>
    <col min="8449" max="8449" width="62.85546875" style="208" customWidth="1"/>
    <col min="8450" max="8454" width="15.7109375" style="208" customWidth="1"/>
    <col min="8455" max="8704" width="11.42578125" style="208"/>
    <col min="8705" max="8705" width="62.85546875" style="208" customWidth="1"/>
    <col min="8706" max="8710" width="15.7109375" style="208" customWidth="1"/>
    <col min="8711" max="8960" width="11.42578125" style="208"/>
    <col min="8961" max="8961" width="62.85546875" style="208" customWidth="1"/>
    <col min="8962" max="8966" width="15.7109375" style="208" customWidth="1"/>
    <col min="8967" max="9216" width="11.42578125" style="208"/>
    <col min="9217" max="9217" width="62.85546875" style="208" customWidth="1"/>
    <col min="9218" max="9222" width="15.7109375" style="208" customWidth="1"/>
    <col min="9223" max="9472" width="11.42578125" style="208"/>
    <col min="9473" max="9473" width="62.85546875" style="208" customWidth="1"/>
    <col min="9474" max="9478" width="15.7109375" style="208" customWidth="1"/>
    <col min="9479" max="9728" width="11.42578125" style="208"/>
    <col min="9729" max="9729" width="62.85546875" style="208" customWidth="1"/>
    <col min="9730" max="9734" width="15.7109375" style="208" customWidth="1"/>
    <col min="9735" max="9984" width="11.42578125" style="208"/>
    <col min="9985" max="9985" width="62.85546875" style="208" customWidth="1"/>
    <col min="9986" max="9990" width="15.7109375" style="208" customWidth="1"/>
    <col min="9991" max="10240" width="11.42578125" style="208"/>
    <col min="10241" max="10241" width="62.85546875" style="208" customWidth="1"/>
    <col min="10242" max="10246" width="15.7109375" style="208" customWidth="1"/>
    <col min="10247" max="10496" width="11.42578125" style="208"/>
    <col min="10497" max="10497" width="62.85546875" style="208" customWidth="1"/>
    <col min="10498" max="10502" width="15.7109375" style="208" customWidth="1"/>
    <col min="10503" max="10752" width="11.42578125" style="208"/>
    <col min="10753" max="10753" width="62.85546875" style="208" customWidth="1"/>
    <col min="10754" max="10758" width="15.7109375" style="208" customWidth="1"/>
    <col min="10759" max="11008" width="11.42578125" style="208"/>
    <col min="11009" max="11009" width="62.85546875" style="208" customWidth="1"/>
    <col min="11010" max="11014" width="15.7109375" style="208" customWidth="1"/>
    <col min="11015" max="11264" width="11.42578125" style="208"/>
    <col min="11265" max="11265" width="62.85546875" style="208" customWidth="1"/>
    <col min="11266" max="11270" width="15.7109375" style="208" customWidth="1"/>
    <col min="11271" max="11520" width="11.42578125" style="208"/>
    <col min="11521" max="11521" width="62.85546875" style="208" customWidth="1"/>
    <col min="11522" max="11526" width="15.7109375" style="208" customWidth="1"/>
    <col min="11527" max="11776" width="11.42578125" style="208"/>
    <col min="11777" max="11777" width="62.85546875" style="208" customWidth="1"/>
    <col min="11778" max="11782" width="15.7109375" style="208" customWidth="1"/>
    <col min="11783" max="12032" width="11.42578125" style="208"/>
    <col min="12033" max="12033" width="62.85546875" style="208" customWidth="1"/>
    <col min="12034" max="12038" width="15.7109375" style="208" customWidth="1"/>
    <col min="12039" max="12288" width="11.42578125" style="208"/>
    <col min="12289" max="12289" width="62.85546875" style="208" customWidth="1"/>
    <col min="12290" max="12294" width="15.7109375" style="208" customWidth="1"/>
    <col min="12295" max="12544" width="11.42578125" style="208"/>
    <col min="12545" max="12545" width="62.85546875" style="208" customWidth="1"/>
    <col min="12546" max="12550" width="15.7109375" style="208" customWidth="1"/>
    <col min="12551" max="12800" width="11.42578125" style="208"/>
    <col min="12801" max="12801" width="62.85546875" style="208" customWidth="1"/>
    <col min="12802" max="12806" width="15.7109375" style="208" customWidth="1"/>
    <col min="12807" max="13056" width="11.42578125" style="208"/>
    <col min="13057" max="13057" width="62.85546875" style="208" customWidth="1"/>
    <col min="13058" max="13062" width="15.7109375" style="208" customWidth="1"/>
    <col min="13063" max="13312" width="11.42578125" style="208"/>
    <col min="13313" max="13313" width="62.85546875" style="208" customWidth="1"/>
    <col min="13314" max="13318" width="15.7109375" style="208" customWidth="1"/>
    <col min="13319" max="13568" width="11.42578125" style="208"/>
    <col min="13569" max="13569" width="62.85546875" style="208" customWidth="1"/>
    <col min="13570" max="13574" width="15.7109375" style="208" customWidth="1"/>
    <col min="13575" max="13824" width="11.42578125" style="208"/>
    <col min="13825" max="13825" width="62.85546875" style="208" customWidth="1"/>
    <col min="13826" max="13830" width="15.7109375" style="208" customWidth="1"/>
    <col min="13831" max="14080" width="11.42578125" style="208"/>
    <col min="14081" max="14081" width="62.85546875" style="208" customWidth="1"/>
    <col min="14082" max="14086" width="15.7109375" style="208" customWidth="1"/>
    <col min="14087" max="14336" width="11.42578125" style="208"/>
    <col min="14337" max="14337" width="62.85546875" style="208" customWidth="1"/>
    <col min="14338" max="14342" width="15.7109375" style="208" customWidth="1"/>
    <col min="14343" max="14592" width="11.42578125" style="208"/>
    <col min="14593" max="14593" width="62.85546875" style="208" customWidth="1"/>
    <col min="14594" max="14598" width="15.7109375" style="208" customWidth="1"/>
    <col min="14599" max="14848" width="11.42578125" style="208"/>
    <col min="14849" max="14849" width="62.85546875" style="208" customWidth="1"/>
    <col min="14850" max="14854" width="15.7109375" style="208" customWidth="1"/>
    <col min="14855" max="15104" width="11.42578125" style="208"/>
    <col min="15105" max="15105" width="62.85546875" style="208" customWidth="1"/>
    <col min="15106" max="15110" width="15.7109375" style="208" customWidth="1"/>
    <col min="15111" max="15360" width="11.42578125" style="208"/>
    <col min="15361" max="15361" width="62.85546875" style="208" customWidth="1"/>
    <col min="15362" max="15366" width="15.7109375" style="208" customWidth="1"/>
    <col min="15367" max="15616" width="11.42578125" style="208"/>
    <col min="15617" max="15617" width="62.85546875" style="208" customWidth="1"/>
    <col min="15618" max="15622" width="15.7109375" style="208" customWidth="1"/>
    <col min="15623" max="15872" width="11.42578125" style="208"/>
    <col min="15873" max="15873" width="62.85546875" style="208" customWidth="1"/>
    <col min="15874" max="15878" width="15.7109375" style="208" customWidth="1"/>
    <col min="15879" max="16128" width="11.42578125" style="208"/>
    <col min="16129" max="16129" width="62.85546875" style="208" customWidth="1"/>
    <col min="16130" max="16134" width="15.7109375" style="208" customWidth="1"/>
    <col min="16135" max="16384" width="11.42578125" style="208"/>
  </cols>
  <sheetData>
    <row r="1" spans="1:6" s="185" customFormat="1" ht="30" customHeight="1">
      <c r="A1" s="519" t="s">
        <v>337</v>
      </c>
      <c r="B1" s="519"/>
      <c r="C1" s="519"/>
      <c r="D1" s="519"/>
      <c r="E1" s="519"/>
      <c r="F1" s="519"/>
    </row>
    <row r="2" spans="1:6" s="185" customFormat="1" ht="15" customHeight="1">
      <c r="A2" s="520" t="s">
        <v>753</v>
      </c>
      <c r="B2" s="520"/>
      <c r="C2" s="520"/>
      <c r="D2" s="520"/>
      <c r="E2" s="520"/>
      <c r="F2" s="520"/>
    </row>
    <row r="3" spans="1:6" s="185" customFormat="1" ht="15" customHeight="1">
      <c r="A3" s="520" t="s">
        <v>575</v>
      </c>
      <c r="B3" s="520"/>
      <c r="C3" s="520"/>
      <c r="D3" s="520"/>
      <c r="E3" s="520"/>
      <c r="F3" s="520"/>
    </row>
    <row r="4" spans="1:6" s="185" customFormat="1" ht="30" customHeight="1">
      <c r="A4" s="521" t="s">
        <v>55</v>
      </c>
      <c r="B4" s="521"/>
      <c r="C4" s="521"/>
      <c r="D4" s="521"/>
      <c r="E4" s="521"/>
      <c r="F4" s="521"/>
    </row>
    <row r="5" spans="1:6" ht="15" customHeight="1">
      <c r="A5" s="210"/>
      <c r="B5" s="234"/>
      <c r="C5" s="234"/>
      <c r="D5" s="184"/>
      <c r="E5" s="184"/>
      <c r="F5" s="234"/>
    </row>
    <row r="6" spans="1:6" ht="30" customHeight="1">
      <c r="A6" s="251" t="s">
        <v>601</v>
      </c>
      <c r="B6" s="212" t="s">
        <v>135</v>
      </c>
      <c r="C6" s="212" t="s">
        <v>136</v>
      </c>
      <c r="D6" s="212" t="s">
        <v>137</v>
      </c>
      <c r="E6" s="213" t="s">
        <v>576</v>
      </c>
      <c r="F6" s="214" t="s">
        <v>71</v>
      </c>
    </row>
    <row r="7" spans="1:6" ht="15" customHeight="1">
      <c r="A7" s="264" t="s">
        <v>577</v>
      </c>
      <c r="B7" s="258">
        <v>3911.2207799999996</v>
      </c>
      <c r="C7" s="258">
        <v>11847.2753584</v>
      </c>
      <c r="D7" s="258">
        <v>220.33180999999999</v>
      </c>
      <c r="E7" s="258">
        <v>15978.8279484</v>
      </c>
      <c r="F7" s="362">
        <v>5.9790031986099038E-3</v>
      </c>
    </row>
    <row r="8" spans="1:6" ht="15" customHeight="1">
      <c r="A8" s="264" t="s">
        <v>578</v>
      </c>
      <c r="B8" s="258">
        <v>1080.0798972</v>
      </c>
      <c r="C8" s="258">
        <v>1978.5503752</v>
      </c>
      <c r="D8" s="258">
        <v>200.74869000000001</v>
      </c>
      <c r="E8" s="258">
        <v>3259.3789623999996</v>
      </c>
      <c r="F8" s="362">
        <v>1.2196036720967883E-3</v>
      </c>
    </row>
    <row r="9" spans="1:6" ht="15" customHeight="1">
      <c r="A9" s="264" t="s">
        <v>579</v>
      </c>
      <c r="B9" s="259">
        <v>18145.486670000002</v>
      </c>
      <c r="C9" s="259">
        <v>1898.1066899999998</v>
      </c>
      <c r="D9" s="259">
        <v>527.99351000000001</v>
      </c>
      <c r="E9" s="259">
        <v>20571.586870000003</v>
      </c>
      <c r="F9" s="363">
        <v>7.6975347687204794E-3</v>
      </c>
    </row>
    <row r="10" spans="1:6" ht="15" customHeight="1">
      <c r="A10" s="264" t="s">
        <v>580</v>
      </c>
      <c r="B10" s="259">
        <v>12926.722242799999</v>
      </c>
      <c r="C10" s="259">
        <v>5693.5944478000001</v>
      </c>
      <c r="D10" s="259">
        <v>8760.5974700000006</v>
      </c>
      <c r="E10" s="259">
        <v>27380.914160599998</v>
      </c>
      <c r="F10" s="363">
        <v>1.0245468183007964E-2</v>
      </c>
    </row>
    <row r="11" spans="1:6" ht="15" customHeight="1">
      <c r="A11" s="264" t="s">
        <v>581</v>
      </c>
      <c r="B11" s="258">
        <v>109989.86298039999</v>
      </c>
      <c r="C11" s="258">
        <v>55987.726298600006</v>
      </c>
      <c r="D11" s="258">
        <v>12646.483840999999</v>
      </c>
      <c r="E11" s="258">
        <v>178624.07312000002</v>
      </c>
      <c r="F11" s="362">
        <v>6.683806271536645E-2</v>
      </c>
    </row>
    <row r="12" spans="1:6" ht="15" customHeight="1">
      <c r="A12" s="264" t="s">
        <v>582</v>
      </c>
      <c r="B12" s="258">
        <v>17329.977625</v>
      </c>
      <c r="C12" s="258">
        <v>9383.7365953999997</v>
      </c>
      <c r="D12" s="258">
        <v>424.61799999999999</v>
      </c>
      <c r="E12" s="258">
        <v>27138.332220399996</v>
      </c>
      <c r="F12" s="362">
        <v>1.0154698184040295E-2</v>
      </c>
    </row>
    <row r="13" spans="1:6" ht="15" customHeight="1">
      <c r="A13" s="264" t="s">
        <v>73</v>
      </c>
      <c r="B13" s="258">
        <v>131334.24618620001</v>
      </c>
      <c r="C13" s="258">
        <v>50398.2834124</v>
      </c>
      <c r="D13" s="258">
        <v>13340.275867599999</v>
      </c>
      <c r="E13" s="258">
        <v>195072.80546619999</v>
      </c>
      <c r="F13" s="362">
        <v>7.299289607539744E-2</v>
      </c>
    </row>
    <row r="14" spans="1:6" ht="15" customHeight="1">
      <c r="A14" s="264" t="s">
        <v>583</v>
      </c>
      <c r="B14" s="258">
        <v>234733.17381740001</v>
      </c>
      <c r="C14" s="258">
        <v>131408.50056459999</v>
      </c>
      <c r="D14" s="258">
        <v>49982.990949799998</v>
      </c>
      <c r="E14" s="258">
        <v>416124.6653318</v>
      </c>
      <c r="F14" s="362">
        <v>0.15570670846909263</v>
      </c>
    </row>
    <row r="15" spans="1:6" ht="15" customHeight="1">
      <c r="A15" s="264" t="s">
        <v>584</v>
      </c>
      <c r="B15" s="258">
        <v>50948.351383000001</v>
      </c>
      <c r="C15" s="258">
        <v>32716.361339200001</v>
      </c>
      <c r="D15" s="258">
        <v>12543.23856</v>
      </c>
      <c r="E15" s="258">
        <v>96207.951282199996</v>
      </c>
      <c r="F15" s="362">
        <v>3.5999364302910501E-2</v>
      </c>
    </row>
    <row r="16" spans="1:6" ht="15" customHeight="1">
      <c r="A16" s="264" t="s">
        <v>585</v>
      </c>
      <c r="B16" s="258">
        <v>106463.46923720001</v>
      </c>
      <c r="C16" s="258">
        <v>70930.082857400004</v>
      </c>
      <c r="D16" s="258">
        <v>20052.413222800002</v>
      </c>
      <c r="E16" s="258">
        <v>197445.96531740003</v>
      </c>
      <c r="F16" s="362">
        <v>7.3880891764878442E-2</v>
      </c>
    </row>
    <row r="17" spans="1:6" ht="15" customHeight="1">
      <c r="A17" s="264" t="s">
        <v>586</v>
      </c>
      <c r="B17" s="258">
        <v>149529.50599880001</v>
      </c>
      <c r="C17" s="258">
        <v>42577.664194799996</v>
      </c>
      <c r="D17" s="258">
        <v>6272.3057199999994</v>
      </c>
      <c r="E17" s="258">
        <v>198379.47591360001</v>
      </c>
      <c r="F17" s="362">
        <v>7.4230195409591304E-2</v>
      </c>
    </row>
    <row r="18" spans="1:6" ht="15" customHeight="1">
      <c r="A18" s="264" t="s">
        <v>587</v>
      </c>
      <c r="B18" s="258">
        <v>230452.76281259998</v>
      </c>
      <c r="C18" s="258">
        <v>107992.23549799999</v>
      </c>
      <c r="D18" s="258">
        <v>26860.903185800002</v>
      </c>
      <c r="E18" s="258">
        <v>365305.90149639995</v>
      </c>
      <c r="F18" s="362">
        <v>0.13669119916500233</v>
      </c>
    </row>
    <row r="19" spans="1:6" ht="15" customHeight="1">
      <c r="A19" s="264" t="s">
        <v>588</v>
      </c>
      <c r="B19" s="258">
        <v>188280.60514299999</v>
      </c>
      <c r="C19" s="258">
        <v>59529.335380999997</v>
      </c>
      <c r="D19" s="258">
        <v>16312.803370400001</v>
      </c>
      <c r="E19" s="258">
        <v>264122.74389439996</v>
      </c>
      <c r="F19" s="362">
        <v>9.8830198038922512E-2</v>
      </c>
    </row>
    <row r="20" spans="1:6" ht="15" customHeight="1">
      <c r="A20" s="264" t="s">
        <v>589</v>
      </c>
      <c r="B20" s="258">
        <v>153646.4651342</v>
      </c>
      <c r="C20" s="258">
        <v>73273.500946799992</v>
      </c>
      <c r="D20" s="258">
        <v>28179.391</v>
      </c>
      <c r="E20" s="258">
        <v>255099.35708099999</v>
      </c>
      <c r="F20" s="362">
        <v>9.5453801547650763E-2</v>
      </c>
    </row>
    <row r="21" spans="1:6" ht="15" customHeight="1">
      <c r="A21" s="264" t="s">
        <v>590</v>
      </c>
      <c r="B21" s="258">
        <v>199656.16505739998</v>
      </c>
      <c r="C21" s="258">
        <v>94127.693498600012</v>
      </c>
      <c r="D21" s="258">
        <v>36505.679725000002</v>
      </c>
      <c r="E21" s="258">
        <v>330289.53828099999</v>
      </c>
      <c r="F21" s="362">
        <v>0.12358867698098153</v>
      </c>
    </row>
    <row r="22" spans="1:6" ht="15" customHeight="1">
      <c r="A22" s="264" t="s">
        <v>591</v>
      </c>
      <c r="B22" s="258">
        <v>678.66966480000008</v>
      </c>
      <c r="C22" s="258">
        <v>4865.5932300000004</v>
      </c>
      <c r="D22" s="258">
        <v>2.21333</v>
      </c>
      <c r="E22" s="258">
        <v>5546.4762247999997</v>
      </c>
      <c r="F22" s="362">
        <v>2.075396217806677E-3</v>
      </c>
    </row>
    <row r="23" spans="1:6" ht="15" customHeight="1">
      <c r="A23" s="264" t="s">
        <v>592</v>
      </c>
      <c r="B23" s="258">
        <v>15121.851950599999</v>
      </c>
      <c r="C23" s="258">
        <v>291.92318</v>
      </c>
      <c r="D23" s="258">
        <v>0</v>
      </c>
      <c r="E23" s="258">
        <v>15413.775130599999</v>
      </c>
      <c r="F23" s="362">
        <v>5.7675701313086173E-3</v>
      </c>
    </row>
    <row r="24" spans="1:6" s="217" customFormat="1" ht="15" customHeight="1">
      <c r="A24" s="264" t="s">
        <v>593</v>
      </c>
      <c r="B24" s="258">
        <v>40763.794373800003</v>
      </c>
      <c r="C24" s="258">
        <v>17247.912027800001</v>
      </c>
      <c r="D24" s="258">
        <v>2516.8075776000001</v>
      </c>
      <c r="E24" s="258">
        <v>60528.513979200005</v>
      </c>
      <c r="F24" s="362">
        <v>2.2648731174615289E-2</v>
      </c>
    </row>
    <row r="25" spans="1:6" s="217" customFormat="1" ht="15" customHeight="1">
      <c r="A25" s="250" t="s">
        <v>613</v>
      </c>
      <c r="B25" s="364">
        <v>1664992.4109544</v>
      </c>
      <c r="C25" s="364">
        <v>772148.07589600002</v>
      </c>
      <c r="D25" s="364">
        <v>235349.79583000002</v>
      </c>
      <c r="E25" s="364">
        <v>2672490.2826804002</v>
      </c>
      <c r="F25" s="365">
        <v>1</v>
      </c>
    </row>
    <row r="26" spans="1:6" ht="15" customHeight="1">
      <c r="A26" s="264" t="s">
        <v>595</v>
      </c>
      <c r="B26" s="362">
        <v>0.62301158651341459</v>
      </c>
      <c r="C26" s="362">
        <v>0.28892455882816775</v>
      </c>
      <c r="D26" s="362">
        <v>8.8063854658417554E-2</v>
      </c>
      <c r="E26" s="362">
        <v>1</v>
      </c>
      <c r="F26" s="362"/>
    </row>
    <row r="27" spans="1:6" ht="15" customHeight="1" thickBot="1">
      <c r="A27" s="275"/>
      <c r="B27" s="273"/>
      <c r="C27" s="274"/>
      <c r="D27" s="274"/>
      <c r="E27" s="274"/>
      <c r="F27" s="274"/>
    </row>
    <row r="28" spans="1:6" ht="15" customHeight="1">
      <c r="A28" s="206" t="s">
        <v>596</v>
      </c>
      <c r="B28" s="226"/>
      <c r="C28" s="216"/>
      <c r="D28" s="216"/>
      <c r="E28" s="216"/>
      <c r="F28" s="216"/>
    </row>
    <row r="29" spans="1:6" ht="15" customHeight="1">
      <c r="A29" s="184"/>
      <c r="B29" s="184"/>
      <c r="C29" s="207"/>
      <c r="D29" s="207"/>
      <c r="E29" s="184"/>
      <c r="F29" s="226"/>
    </row>
    <row r="30" spans="1:6" ht="15" customHeight="1">
      <c r="A30" s="233"/>
      <c r="B30" s="184"/>
      <c r="C30" s="207"/>
      <c r="D30" s="207"/>
      <c r="E30" s="184"/>
      <c r="F30" s="226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F28"/>
  <sheetViews>
    <sheetView zoomScaleNormal="100" workbookViewId="0">
      <selection sqref="A1:F1"/>
    </sheetView>
  </sheetViews>
  <sheetFormatPr defaultColWidth="11.42578125" defaultRowHeight="12.75"/>
  <cols>
    <col min="1" max="1" width="56.28515625" style="209" customWidth="1"/>
    <col min="2" max="6" width="15.7109375" style="208" customWidth="1"/>
    <col min="7" max="256" width="11.42578125" style="208"/>
    <col min="257" max="257" width="56.28515625" style="208" customWidth="1"/>
    <col min="258" max="262" width="15.7109375" style="208" customWidth="1"/>
    <col min="263" max="512" width="11.42578125" style="208"/>
    <col min="513" max="513" width="56.28515625" style="208" customWidth="1"/>
    <col min="514" max="518" width="15.7109375" style="208" customWidth="1"/>
    <col min="519" max="768" width="11.42578125" style="208"/>
    <col min="769" max="769" width="56.28515625" style="208" customWidth="1"/>
    <col min="770" max="774" width="15.7109375" style="208" customWidth="1"/>
    <col min="775" max="1024" width="11.42578125" style="208"/>
    <col min="1025" max="1025" width="56.28515625" style="208" customWidth="1"/>
    <col min="1026" max="1030" width="15.7109375" style="208" customWidth="1"/>
    <col min="1031" max="1280" width="11.42578125" style="208"/>
    <col min="1281" max="1281" width="56.28515625" style="208" customWidth="1"/>
    <col min="1282" max="1286" width="15.7109375" style="208" customWidth="1"/>
    <col min="1287" max="1536" width="11.42578125" style="208"/>
    <col min="1537" max="1537" width="56.28515625" style="208" customWidth="1"/>
    <col min="1538" max="1542" width="15.7109375" style="208" customWidth="1"/>
    <col min="1543" max="1792" width="11.42578125" style="208"/>
    <col min="1793" max="1793" width="56.28515625" style="208" customWidth="1"/>
    <col min="1794" max="1798" width="15.7109375" style="208" customWidth="1"/>
    <col min="1799" max="2048" width="11.42578125" style="208"/>
    <col min="2049" max="2049" width="56.28515625" style="208" customWidth="1"/>
    <col min="2050" max="2054" width="15.7109375" style="208" customWidth="1"/>
    <col min="2055" max="2304" width="11.42578125" style="208"/>
    <col min="2305" max="2305" width="56.28515625" style="208" customWidth="1"/>
    <col min="2306" max="2310" width="15.7109375" style="208" customWidth="1"/>
    <col min="2311" max="2560" width="11.42578125" style="208"/>
    <col min="2561" max="2561" width="56.28515625" style="208" customWidth="1"/>
    <col min="2562" max="2566" width="15.7109375" style="208" customWidth="1"/>
    <col min="2567" max="2816" width="11.42578125" style="208"/>
    <col min="2817" max="2817" width="56.28515625" style="208" customWidth="1"/>
    <col min="2818" max="2822" width="15.7109375" style="208" customWidth="1"/>
    <col min="2823" max="3072" width="11.42578125" style="208"/>
    <col min="3073" max="3073" width="56.28515625" style="208" customWidth="1"/>
    <col min="3074" max="3078" width="15.7109375" style="208" customWidth="1"/>
    <col min="3079" max="3328" width="11.42578125" style="208"/>
    <col min="3329" max="3329" width="56.28515625" style="208" customWidth="1"/>
    <col min="3330" max="3334" width="15.7109375" style="208" customWidth="1"/>
    <col min="3335" max="3584" width="11.42578125" style="208"/>
    <col min="3585" max="3585" width="56.28515625" style="208" customWidth="1"/>
    <col min="3586" max="3590" width="15.7109375" style="208" customWidth="1"/>
    <col min="3591" max="3840" width="11.42578125" style="208"/>
    <col min="3841" max="3841" width="56.28515625" style="208" customWidth="1"/>
    <col min="3842" max="3846" width="15.7109375" style="208" customWidth="1"/>
    <col min="3847" max="4096" width="11.42578125" style="208"/>
    <col min="4097" max="4097" width="56.28515625" style="208" customWidth="1"/>
    <col min="4098" max="4102" width="15.7109375" style="208" customWidth="1"/>
    <col min="4103" max="4352" width="11.42578125" style="208"/>
    <col min="4353" max="4353" width="56.28515625" style="208" customWidth="1"/>
    <col min="4354" max="4358" width="15.7109375" style="208" customWidth="1"/>
    <col min="4359" max="4608" width="11.42578125" style="208"/>
    <col min="4609" max="4609" width="56.28515625" style="208" customWidth="1"/>
    <col min="4610" max="4614" width="15.7109375" style="208" customWidth="1"/>
    <col min="4615" max="4864" width="11.42578125" style="208"/>
    <col min="4865" max="4865" width="56.28515625" style="208" customWidth="1"/>
    <col min="4866" max="4870" width="15.7109375" style="208" customWidth="1"/>
    <col min="4871" max="5120" width="11.42578125" style="208"/>
    <col min="5121" max="5121" width="56.28515625" style="208" customWidth="1"/>
    <col min="5122" max="5126" width="15.7109375" style="208" customWidth="1"/>
    <col min="5127" max="5376" width="11.42578125" style="208"/>
    <col min="5377" max="5377" width="56.28515625" style="208" customWidth="1"/>
    <col min="5378" max="5382" width="15.7109375" style="208" customWidth="1"/>
    <col min="5383" max="5632" width="11.42578125" style="208"/>
    <col min="5633" max="5633" width="56.28515625" style="208" customWidth="1"/>
    <col min="5634" max="5638" width="15.7109375" style="208" customWidth="1"/>
    <col min="5639" max="5888" width="11.42578125" style="208"/>
    <col min="5889" max="5889" width="56.28515625" style="208" customWidth="1"/>
    <col min="5890" max="5894" width="15.7109375" style="208" customWidth="1"/>
    <col min="5895" max="6144" width="11.42578125" style="208"/>
    <col min="6145" max="6145" width="56.28515625" style="208" customWidth="1"/>
    <col min="6146" max="6150" width="15.7109375" style="208" customWidth="1"/>
    <col min="6151" max="6400" width="11.42578125" style="208"/>
    <col min="6401" max="6401" width="56.28515625" style="208" customWidth="1"/>
    <col min="6402" max="6406" width="15.7109375" style="208" customWidth="1"/>
    <col min="6407" max="6656" width="11.42578125" style="208"/>
    <col min="6657" max="6657" width="56.28515625" style="208" customWidth="1"/>
    <col min="6658" max="6662" width="15.7109375" style="208" customWidth="1"/>
    <col min="6663" max="6912" width="11.42578125" style="208"/>
    <col min="6913" max="6913" width="56.28515625" style="208" customWidth="1"/>
    <col min="6914" max="6918" width="15.7109375" style="208" customWidth="1"/>
    <col min="6919" max="7168" width="11.42578125" style="208"/>
    <col min="7169" max="7169" width="56.28515625" style="208" customWidth="1"/>
    <col min="7170" max="7174" width="15.7109375" style="208" customWidth="1"/>
    <col min="7175" max="7424" width="11.42578125" style="208"/>
    <col min="7425" max="7425" width="56.28515625" style="208" customWidth="1"/>
    <col min="7426" max="7430" width="15.7109375" style="208" customWidth="1"/>
    <col min="7431" max="7680" width="11.42578125" style="208"/>
    <col min="7681" max="7681" width="56.28515625" style="208" customWidth="1"/>
    <col min="7682" max="7686" width="15.7109375" style="208" customWidth="1"/>
    <col min="7687" max="7936" width="11.42578125" style="208"/>
    <col min="7937" max="7937" width="56.28515625" style="208" customWidth="1"/>
    <col min="7938" max="7942" width="15.7109375" style="208" customWidth="1"/>
    <col min="7943" max="8192" width="11.42578125" style="208"/>
    <col min="8193" max="8193" width="56.28515625" style="208" customWidth="1"/>
    <col min="8194" max="8198" width="15.7109375" style="208" customWidth="1"/>
    <col min="8199" max="8448" width="11.42578125" style="208"/>
    <col min="8449" max="8449" width="56.28515625" style="208" customWidth="1"/>
    <col min="8450" max="8454" width="15.7109375" style="208" customWidth="1"/>
    <col min="8455" max="8704" width="11.42578125" style="208"/>
    <col min="8705" max="8705" width="56.28515625" style="208" customWidth="1"/>
    <col min="8706" max="8710" width="15.7109375" style="208" customWidth="1"/>
    <col min="8711" max="8960" width="11.42578125" style="208"/>
    <col min="8961" max="8961" width="56.28515625" style="208" customWidth="1"/>
    <col min="8962" max="8966" width="15.7109375" style="208" customWidth="1"/>
    <col min="8967" max="9216" width="11.42578125" style="208"/>
    <col min="9217" max="9217" width="56.28515625" style="208" customWidth="1"/>
    <col min="9218" max="9222" width="15.7109375" style="208" customWidth="1"/>
    <col min="9223" max="9472" width="11.42578125" style="208"/>
    <col min="9473" max="9473" width="56.28515625" style="208" customWidth="1"/>
    <col min="9474" max="9478" width="15.7109375" style="208" customWidth="1"/>
    <col min="9479" max="9728" width="11.42578125" style="208"/>
    <col min="9729" max="9729" width="56.28515625" style="208" customWidth="1"/>
    <col min="9730" max="9734" width="15.7109375" style="208" customWidth="1"/>
    <col min="9735" max="9984" width="11.42578125" style="208"/>
    <col min="9985" max="9985" width="56.28515625" style="208" customWidth="1"/>
    <col min="9986" max="9990" width="15.7109375" style="208" customWidth="1"/>
    <col min="9991" max="10240" width="11.42578125" style="208"/>
    <col min="10241" max="10241" width="56.28515625" style="208" customWidth="1"/>
    <col min="10242" max="10246" width="15.7109375" style="208" customWidth="1"/>
    <col min="10247" max="10496" width="11.42578125" style="208"/>
    <col min="10497" max="10497" width="56.28515625" style="208" customWidth="1"/>
    <col min="10498" max="10502" width="15.7109375" style="208" customWidth="1"/>
    <col min="10503" max="10752" width="11.42578125" style="208"/>
    <col min="10753" max="10753" width="56.28515625" style="208" customWidth="1"/>
    <col min="10754" max="10758" width="15.7109375" style="208" customWidth="1"/>
    <col min="10759" max="11008" width="11.42578125" style="208"/>
    <col min="11009" max="11009" width="56.28515625" style="208" customWidth="1"/>
    <col min="11010" max="11014" width="15.7109375" style="208" customWidth="1"/>
    <col min="11015" max="11264" width="11.42578125" style="208"/>
    <col min="11265" max="11265" width="56.28515625" style="208" customWidth="1"/>
    <col min="11266" max="11270" width="15.7109375" style="208" customWidth="1"/>
    <col min="11271" max="11520" width="11.42578125" style="208"/>
    <col min="11521" max="11521" width="56.28515625" style="208" customWidth="1"/>
    <col min="11522" max="11526" width="15.7109375" style="208" customWidth="1"/>
    <col min="11527" max="11776" width="11.42578125" style="208"/>
    <col min="11777" max="11777" width="56.28515625" style="208" customWidth="1"/>
    <col min="11778" max="11782" width="15.7109375" style="208" customWidth="1"/>
    <col min="11783" max="12032" width="11.42578125" style="208"/>
    <col min="12033" max="12033" width="56.28515625" style="208" customWidth="1"/>
    <col min="12034" max="12038" width="15.7109375" style="208" customWidth="1"/>
    <col min="12039" max="12288" width="11.42578125" style="208"/>
    <col min="12289" max="12289" width="56.28515625" style="208" customWidth="1"/>
    <col min="12290" max="12294" width="15.7109375" style="208" customWidth="1"/>
    <col min="12295" max="12544" width="11.42578125" style="208"/>
    <col min="12545" max="12545" width="56.28515625" style="208" customWidth="1"/>
    <col min="12546" max="12550" width="15.7109375" style="208" customWidth="1"/>
    <col min="12551" max="12800" width="11.42578125" style="208"/>
    <col min="12801" max="12801" width="56.28515625" style="208" customWidth="1"/>
    <col min="12802" max="12806" width="15.7109375" style="208" customWidth="1"/>
    <col min="12807" max="13056" width="11.42578125" style="208"/>
    <col min="13057" max="13057" width="56.28515625" style="208" customWidth="1"/>
    <col min="13058" max="13062" width="15.7109375" style="208" customWidth="1"/>
    <col min="13063" max="13312" width="11.42578125" style="208"/>
    <col min="13313" max="13313" width="56.28515625" style="208" customWidth="1"/>
    <col min="13314" max="13318" width="15.7109375" style="208" customWidth="1"/>
    <col min="13319" max="13568" width="11.42578125" style="208"/>
    <col min="13569" max="13569" width="56.28515625" style="208" customWidth="1"/>
    <col min="13570" max="13574" width="15.7109375" style="208" customWidth="1"/>
    <col min="13575" max="13824" width="11.42578125" style="208"/>
    <col min="13825" max="13825" width="56.28515625" style="208" customWidth="1"/>
    <col min="13826" max="13830" width="15.7109375" style="208" customWidth="1"/>
    <col min="13831" max="14080" width="11.42578125" style="208"/>
    <col min="14081" max="14081" width="56.28515625" style="208" customWidth="1"/>
    <col min="14082" max="14086" width="15.7109375" style="208" customWidth="1"/>
    <col min="14087" max="14336" width="11.42578125" style="208"/>
    <col min="14337" max="14337" width="56.28515625" style="208" customWidth="1"/>
    <col min="14338" max="14342" width="15.7109375" style="208" customWidth="1"/>
    <col min="14343" max="14592" width="11.42578125" style="208"/>
    <col min="14593" max="14593" width="56.28515625" style="208" customWidth="1"/>
    <col min="14594" max="14598" width="15.7109375" style="208" customWidth="1"/>
    <col min="14599" max="14848" width="11.42578125" style="208"/>
    <col min="14849" max="14849" width="56.28515625" style="208" customWidth="1"/>
    <col min="14850" max="14854" width="15.7109375" style="208" customWidth="1"/>
    <col min="14855" max="15104" width="11.42578125" style="208"/>
    <col min="15105" max="15105" width="56.28515625" style="208" customWidth="1"/>
    <col min="15106" max="15110" width="15.7109375" style="208" customWidth="1"/>
    <col min="15111" max="15360" width="11.42578125" style="208"/>
    <col min="15361" max="15361" width="56.28515625" style="208" customWidth="1"/>
    <col min="15362" max="15366" width="15.7109375" style="208" customWidth="1"/>
    <col min="15367" max="15616" width="11.42578125" style="208"/>
    <col min="15617" max="15617" width="56.28515625" style="208" customWidth="1"/>
    <col min="15618" max="15622" width="15.7109375" style="208" customWidth="1"/>
    <col min="15623" max="15872" width="11.42578125" style="208"/>
    <col min="15873" max="15873" width="56.28515625" style="208" customWidth="1"/>
    <col min="15874" max="15878" width="15.7109375" style="208" customWidth="1"/>
    <col min="15879" max="16128" width="11.42578125" style="208"/>
    <col min="16129" max="16129" width="56.28515625" style="208" customWidth="1"/>
    <col min="16130" max="16134" width="15.7109375" style="208" customWidth="1"/>
    <col min="16135" max="16384" width="11.42578125" style="208"/>
  </cols>
  <sheetData>
    <row r="1" spans="1:6" s="185" customFormat="1" ht="30" customHeight="1">
      <c r="A1" s="519" t="s">
        <v>337</v>
      </c>
      <c r="B1" s="519"/>
      <c r="C1" s="519"/>
      <c r="D1" s="519"/>
      <c r="E1" s="519"/>
      <c r="F1" s="519"/>
    </row>
    <row r="2" spans="1:6" s="185" customFormat="1" ht="15" customHeight="1">
      <c r="A2" s="520" t="s">
        <v>754</v>
      </c>
      <c r="B2" s="520"/>
      <c r="C2" s="520"/>
      <c r="D2" s="520"/>
      <c r="E2" s="520"/>
      <c r="F2" s="520"/>
    </row>
    <row r="3" spans="1:6" s="185" customFormat="1" ht="15" customHeight="1">
      <c r="A3" s="520" t="s">
        <v>575</v>
      </c>
      <c r="B3" s="520"/>
      <c r="C3" s="520"/>
      <c r="D3" s="520"/>
      <c r="E3" s="520"/>
      <c r="F3" s="520"/>
    </row>
    <row r="4" spans="1:6" s="186" customFormat="1" ht="30" customHeight="1">
      <c r="A4" s="521" t="s">
        <v>55</v>
      </c>
      <c r="B4" s="521"/>
      <c r="C4" s="521"/>
      <c r="D4" s="521"/>
      <c r="E4" s="521"/>
      <c r="F4" s="521"/>
    </row>
    <row r="5" spans="1:6" ht="15" customHeight="1">
      <c r="A5" s="210"/>
      <c r="B5" s="184"/>
      <c r="C5" s="207"/>
      <c r="D5" s="184"/>
      <c r="E5" s="184"/>
      <c r="F5" s="234"/>
    </row>
    <row r="6" spans="1:6" ht="30" customHeight="1">
      <c r="A6" s="366" t="s">
        <v>601</v>
      </c>
      <c r="B6" s="367" t="s">
        <v>135</v>
      </c>
      <c r="C6" s="367" t="s">
        <v>136</v>
      </c>
      <c r="D6" s="367" t="s">
        <v>137</v>
      </c>
      <c r="E6" s="368" t="s">
        <v>72</v>
      </c>
      <c r="F6" s="369" t="s">
        <v>71</v>
      </c>
    </row>
    <row r="7" spans="1:6" ht="15" customHeight="1">
      <c r="A7" s="215" t="s">
        <v>577</v>
      </c>
      <c r="B7" s="207">
        <v>122.95647</v>
      </c>
      <c r="C7" s="207">
        <v>3605.08743</v>
      </c>
      <c r="D7" s="207">
        <v>79.330259999999996</v>
      </c>
      <c r="E7" s="207">
        <v>3807.3741600000003</v>
      </c>
      <c r="F7" s="216">
        <v>1.4246540706154413E-3</v>
      </c>
    </row>
    <row r="8" spans="1:6" ht="15" customHeight="1">
      <c r="A8" s="215" t="s">
        <v>578</v>
      </c>
      <c r="B8" s="207">
        <v>220.72982000000002</v>
      </c>
      <c r="C8" s="207">
        <v>0</v>
      </c>
      <c r="D8" s="207">
        <v>0</v>
      </c>
      <c r="E8" s="207">
        <v>220.72982000000002</v>
      </c>
      <c r="F8" s="216">
        <v>8.2593310600504165E-5</v>
      </c>
    </row>
    <row r="9" spans="1:6" ht="15" customHeight="1">
      <c r="A9" s="215" t="s">
        <v>579</v>
      </c>
      <c r="B9" s="207">
        <v>0</v>
      </c>
      <c r="C9" s="207">
        <v>0</v>
      </c>
      <c r="D9" s="207">
        <v>0</v>
      </c>
      <c r="E9" s="207">
        <v>0</v>
      </c>
      <c r="F9" s="216">
        <v>0</v>
      </c>
    </row>
    <row r="10" spans="1:6" ht="15" customHeight="1">
      <c r="A10" s="215" t="s">
        <v>580</v>
      </c>
      <c r="B10" s="207">
        <v>0</v>
      </c>
      <c r="C10" s="207">
        <v>29.11993</v>
      </c>
      <c r="D10" s="207">
        <v>778.79396999999994</v>
      </c>
      <c r="E10" s="207">
        <v>807.9138999999999</v>
      </c>
      <c r="F10" s="216">
        <v>3.0230751640700226E-4</v>
      </c>
    </row>
    <row r="11" spans="1:6" ht="15" customHeight="1">
      <c r="A11" s="215" t="s">
        <v>581</v>
      </c>
      <c r="B11" s="207">
        <v>5750.3951200000001</v>
      </c>
      <c r="C11" s="207">
        <v>1152.6713300000001</v>
      </c>
      <c r="D11" s="207">
        <v>1101.29529</v>
      </c>
      <c r="E11" s="207">
        <v>8004.3617400000003</v>
      </c>
      <c r="F11" s="216">
        <v>2.995094796664139E-3</v>
      </c>
    </row>
    <row r="12" spans="1:6" ht="15" customHeight="1">
      <c r="A12" s="215" t="s">
        <v>582</v>
      </c>
      <c r="B12" s="207">
        <v>118.36791000000001</v>
      </c>
      <c r="C12" s="207">
        <v>144.94305</v>
      </c>
      <c r="D12" s="207">
        <v>0</v>
      </c>
      <c r="E12" s="207">
        <v>263.31096000000002</v>
      </c>
      <c r="F12" s="216">
        <v>9.8526442434451893E-5</v>
      </c>
    </row>
    <row r="13" spans="1:6" ht="15" customHeight="1">
      <c r="A13" s="215" t="s">
        <v>73</v>
      </c>
      <c r="B13" s="207">
        <v>504984.90835000004</v>
      </c>
      <c r="C13" s="207">
        <v>246485.49526</v>
      </c>
      <c r="D13" s="207">
        <v>115948.06723999999</v>
      </c>
      <c r="E13" s="207">
        <v>867418.47085000004</v>
      </c>
      <c r="F13" s="216">
        <v>0.32457310563442865</v>
      </c>
    </row>
    <row r="14" spans="1:6" ht="15" customHeight="1">
      <c r="A14" s="215" t="s">
        <v>583</v>
      </c>
      <c r="B14" s="207">
        <v>68464.995110000003</v>
      </c>
      <c r="C14" s="207">
        <v>38311.145899999996</v>
      </c>
      <c r="D14" s="207">
        <v>8175.8969999999999</v>
      </c>
      <c r="E14" s="207">
        <v>114952.03800999999</v>
      </c>
      <c r="F14" s="216">
        <v>4.3013079879831773E-2</v>
      </c>
    </row>
    <row r="15" spans="1:6" ht="15" customHeight="1">
      <c r="A15" s="215" t="s">
        <v>584</v>
      </c>
      <c r="B15" s="207">
        <v>7879.5851199999997</v>
      </c>
      <c r="C15" s="207">
        <v>3220.60331</v>
      </c>
      <c r="D15" s="207">
        <v>1230.75551</v>
      </c>
      <c r="E15" s="207">
        <v>12330.943940000001</v>
      </c>
      <c r="F15" s="216">
        <v>4.6140276054854054E-3</v>
      </c>
    </row>
    <row r="16" spans="1:6" ht="15" customHeight="1">
      <c r="A16" s="215" t="s">
        <v>585</v>
      </c>
      <c r="B16" s="207">
        <v>13695.92592</v>
      </c>
      <c r="C16" s="207">
        <v>15086.991</v>
      </c>
      <c r="D16" s="207">
        <v>2865.7083299999999</v>
      </c>
      <c r="E16" s="207">
        <v>31648.625250000001</v>
      </c>
      <c r="F16" s="216">
        <v>1.1842372432289434E-2</v>
      </c>
    </row>
    <row r="17" spans="1:6" ht="15" customHeight="1">
      <c r="A17" s="215" t="s">
        <v>586</v>
      </c>
      <c r="B17" s="207">
        <v>2736.87941</v>
      </c>
      <c r="C17" s="207">
        <v>6170.0676700000004</v>
      </c>
      <c r="D17" s="207">
        <v>347.11528999999996</v>
      </c>
      <c r="E17" s="207">
        <v>9254.0623699999996</v>
      </c>
      <c r="F17" s="216">
        <v>3.462711325736811E-3</v>
      </c>
    </row>
    <row r="18" spans="1:6" ht="15" customHeight="1">
      <c r="A18" s="215" t="s">
        <v>587</v>
      </c>
      <c r="B18" s="207">
        <v>1050917.3295</v>
      </c>
      <c r="C18" s="207">
        <v>442431.03357999999</v>
      </c>
      <c r="D18" s="207">
        <v>103877.16190000001</v>
      </c>
      <c r="E18" s="207">
        <v>1597225.52498</v>
      </c>
      <c r="F18" s="216">
        <v>0.59765438074351018</v>
      </c>
    </row>
    <row r="19" spans="1:6" ht="15" customHeight="1">
      <c r="A19" s="215" t="s">
        <v>588</v>
      </c>
      <c r="B19" s="207">
        <v>0</v>
      </c>
      <c r="C19" s="207">
        <v>293.96952000000005</v>
      </c>
      <c r="D19" s="207">
        <v>108.61914</v>
      </c>
      <c r="E19" s="207">
        <v>402.58866000000006</v>
      </c>
      <c r="F19" s="216">
        <v>1.506417675673399E-4</v>
      </c>
    </row>
    <row r="20" spans="1:6" ht="15" customHeight="1">
      <c r="A20" s="215" t="s">
        <v>589</v>
      </c>
      <c r="B20" s="207">
        <v>2023.84889</v>
      </c>
      <c r="C20" s="207">
        <v>864.27688000000001</v>
      </c>
      <c r="D20" s="207">
        <v>198.80802</v>
      </c>
      <c r="E20" s="207">
        <v>3086.93379</v>
      </c>
      <c r="F20" s="216">
        <v>1.1550776479619361E-3</v>
      </c>
    </row>
    <row r="21" spans="1:6" ht="15" customHeight="1">
      <c r="A21" s="215" t="s">
        <v>590</v>
      </c>
      <c r="B21" s="207">
        <v>8076.4893400000001</v>
      </c>
      <c r="C21" s="207">
        <v>14341.185210000001</v>
      </c>
      <c r="D21" s="207">
        <v>638.24388999999996</v>
      </c>
      <c r="E21" s="207">
        <v>23055.918440000005</v>
      </c>
      <c r="F21" s="216">
        <v>8.6271290072850674E-3</v>
      </c>
    </row>
    <row r="22" spans="1:6" ht="15" customHeight="1">
      <c r="A22" s="215" t="s">
        <v>591</v>
      </c>
      <c r="B22" s="207">
        <v>0</v>
      </c>
      <c r="C22" s="207">
        <v>0</v>
      </c>
      <c r="D22" s="207">
        <v>0</v>
      </c>
      <c r="E22" s="207">
        <v>0</v>
      </c>
      <c r="F22" s="216">
        <v>0</v>
      </c>
    </row>
    <row r="23" spans="1:6" ht="15" customHeight="1">
      <c r="A23" s="215" t="s">
        <v>592</v>
      </c>
      <c r="B23" s="207">
        <v>0</v>
      </c>
      <c r="C23" s="207">
        <v>0</v>
      </c>
      <c r="D23" s="207">
        <v>0</v>
      </c>
      <c r="E23" s="207">
        <v>0</v>
      </c>
      <c r="F23" s="216">
        <v>0</v>
      </c>
    </row>
    <row r="24" spans="1:6" s="217" customFormat="1" ht="15" customHeight="1">
      <c r="A24" s="215" t="s">
        <v>593</v>
      </c>
      <c r="B24" s="207">
        <v>0</v>
      </c>
      <c r="C24" s="207">
        <v>11.48588</v>
      </c>
      <c r="D24" s="207">
        <v>0</v>
      </c>
      <c r="E24" s="207">
        <v>11.48588</v>
      </c>
      <c r="F24" s="216">
        <v>4.2978191816589109E-6</v>
      </c>
    </row>
    <row r="25" spans="1:6" s="217" customFormat="1" ht="15" customHeight="1">
      <c r="A25" s="370" t="s">
        <v>755</v>
      </c>
      <c r="B25" s="371">
        <v>1664992.4109600002</v>
      </c>
      <c r="C25" s="371">
        <v>772148.07595000009</v>
      </c>
      <c r="D25" s="371">
        <v>235349.79583999998</v>
      </c>
      <c r="E25" s="371">
        <v>2672490.2827500007</v>
      </c>
      <c r="F25" s="372">
        <v>1</v>
      </c>
    </row>
    <row r="26" spans="1:6" ht="15" customHeight="1">
      <c r="A26" s="221" t="s">
        <v>595</v>
      </c>
      <c r="B26" s="216">
        <v>0.62301158649928479</v>
      </c>
      <c r="C26" s="216">
        <v>0.28892455884084911</v>
      </c>
      <c r="D26" s="216">
        <v>8.8063854659865895E-2</v>
      </c>
      <c r="E26" s="216">
        <v>1</v>
      </c>
      <c r="F26" s="216"/>
    </row>
    <row r="27" spans="1:6" ht="15" customHeight="1" thickBot="1">
      <c r="A27" s="222"/>
      <c r="B27" s="223"/>
      <c r="C27" s="224"/>
      <c r="D27" s="223"/>
      <c r="E27" s="223"/>
      <c r="F27" s="225"/>
    </row>
    <row r="28" spans="1:6" ht="15" customHeight="1" thickTop="1">
      <c r="A28" s="206" t="s">
        <v>596</v>
      </c>
      <c r="B28" s="226"/>
      <c r="C28" s="216"/>
      <c r="D28" s="226"/>
      <c r="E28" s="226"/>
      <c r="F28" s="226"/>
    </row>
  </sheetData>
  <mergeCells count="4">
    <mergeCell ref="A1:F1"/>
    <mergeCell ref="A2:F2"/>
    <mergeCell ref="A3:F3"/>
    <mergeCell ref="A4:F4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F41"/>
  <sheetViews>
    <sheetView zoomScaleNormal="100" workbookViewId="0">
      <selection activeCell="A3" sqref="A3:F3"/>
    </sheetView>
  </sheetViews>
  <sheetFormatPr defaultColWidth="11.42578125" defaultRowHeight="12.75"/>
  <cols>
    <col min="1" max="1" width="76.85546875" style="209" customWidth="1"/>
    <col min="2" max="6" width="15.7109375" style="208" customWidth="1"/>
    <col min="7" max="256" width="11.42578125" style="208"/>
    <col min="257" max="257" width="76.85546875" style="208" customWidth="1"/>
    <col min="258" max="262" width="15.7109375" style="208" customWidth="1"/>
    <col min="263" max="512" width="11.42578125" style="208"/>
    <col min="513" max="513" width="76.85546875" style="208" customWidth="1"/>
    <col min="514" max="518" width="15.7109375" style="208" customWidth="1"/>
    <col min="519" max="768" width="11.42578125" style="208"/>
    <col min="769" max="769" width="76.85546875" style="208" customWidth="1"/>
    <col min="770" max="774" width="15.7109375" style="208" customWidth="1"/>
    <col min="775" max="1024" width="11.42578125" style="208"/>
    <col min="1025" max="1025" width="76.85546875" style="208" customWidth="1"/>
    <col min="1026" max="1030" width="15.7109375" style="208" customWidth="1"/>
    <col min="1031" max="1280" width="11.42578125" style="208"/>
    <col min="1281" max="1281" width="76.85546875" style="208" customWidth="1"/>
    <col min="1282" max="1286" width="15.7109375" style="208" customWidth="1"/>
    <col min="1287" max="1536" width="11.42578125" style="208"/>
    <col min="1537" max="1537" width="76.85546875" style="208" customWidth="1"/>
    <col min="1538" max="1542" width="15.7109375" style="208" customWidth="1"/>
    <col min="1543" max="1792" width="11.42578125" style="208"/>
    <col min="1793" max="1793" width="76.85546875" style="208" customWidth="1"/>
    <col min="1794" max="1798" width="15.7109375" style="208" customWidth="1"/>
    <col min="1799" max="2048" width="11.42578125" style="208"/>
    <col min="2049" max="2049" width="76.85546875" style="208" customWidth="1"/>
    <col min="2050" max="2054" width="15.7109375" style="208" customWidth="1"/>
    <col min="2055" max="2304" width="11.42578125" style="208"/>
    <col min="2305" max="2305" width="76.85546875" style="208" customWidth="1"/>
    <col min="2306" max="2310" width="15.7109375" style="208" customWidth="1"/>
    <col min="2311" max="2560" width="11.42578125" style="208"/>
    <col min="2561" max="2561" width="76.85546875" style="208" customWidth="1"/>
    <col min="2562" max="2566" width="15.7109375" style="208" customWidth="1"/>
    <col min="2567" max="2816" width="11.42578125" style="208"/>
    <col min="2817" max="2817" width="76.85546875" style="208" customWidth="1"/>
    <col min="2818" max="2822" width="15.7109375" style="208" customWidth="1"/>
    <col min="2823" max="3072" width="11.42578125" style="208"/>
    <col min="3073" max="3073" width="76.85546875" style="208" customWidth="1"/>
    <col min="3074" max="3078" width="15.7109375" style="208" customWidth="1"/>
    <col min="3079" max="3328" width="11.42578125" style="208"/>
    <col min="3329" max="3329" width="76.85546875" style="208" customWidth="1"/>
    <col min="3330" max="3334" width="15.7109375" style="208" customWidth="1"/>
    <col min="3335" max="3584" width="11.42578125" style="208"/>
    <col min="3585" max="3585" width="76.85546875" style="208" customWidth="1"/>
    <col min="3586" max="3590" width="15.7109375" style="208" customWidth="1"/>
    <col min="3591" max="3840" width="11.42578125" style="208"/>
    <col min="3841" max="3841" width="76.85546875" style="208" customWidth="1"/>
    <col min="3842" max="3846" width="15.7109375" style="208" customWidth="1"/>
    <col min="3847" max="4096" width="11.42578125" style="208"/>
    <col min="4097" max="4097" width="76.85546875" style="208" customWidth="1"/>
    <col min="4098" max="4102" width="15.7109375" style="208" customWidth="1"/>
    <col min="4103" max="4352" width="11.42578125" style="208"/>
    <col min="4353" max="4353" width="76.85546875" style="208" customWidth="1"/>
    <col min="4354" max="4358" width="15.7109375" style="208" customWidth="1"/>
    <col min="4359" max="4608" width="11.42578125" style="208"/>
    <col min="4609" max="4609" width="76.85546875" style="208" customWidth="1"/>
    <col min="4610" max="4614" width="15.7109375" style="208" customWidth="1"/>
    <col min="4615" max="4864" width="11.42578125" style="208"/>
    <col min="4865" max="4865" width="76.85546875" style="208" customWidth="1"/>
    <col min="4866" max="4870" width="15.7109375" style="208" customWidth="1"/>
    <col min="4871" max="5120" width="11.42578125" style="208"/>
    <col min="5121" max="5121" width="76.85546875" style="208" customWidth="1"/>
    <col min="5122" max="5126" width="15.7109375" style="208" customWidth="1"/>
    <col min="5127" max="5376" width="11.42578125" style="208"/>
    <col min="5377" max="5377" width="76.85546875" style="208" customWidth="1"/>
    <col min="5378" max="5382" width="15.7109375" style="208" customWidth="1"/>
    <col min="5383" max="5632" width="11.42578125" style="208"/>
    <col min="5633" max="5633" width="76.85546875" style="208" customWidth="1"/>
    <col min="5634" max="5638" width="15.7109375" style="208" customWidth="1"/>
    <col min="5639" max="5888" width="11.42578125" style="208"/>
    <col min="5889" max="5889" width="76.85546875" style="208" customWidth="1"/>
    <col min="5890" max="5894" width="15.7109375" style="208" customWidth="1"/>
    <col min="5895" max="6144" width="11.42578125" style="208"/>
    <col min="6145" max="6145" width="76.85546875" style="208" customWidth="1"/>
    <col min="6146" max="6150" width="15.7109375" style="208" customWidth="1"/>
    <col min="6151" max="6400" width="11.42578125" style="208"/>
    <col min="6401" max="6401" width="76.85546875" style="208" customWidth="1"/>
    <col min="6402" max="6406" width="15.7109375" style="208" customWidth="1"/>
    <col min="6407" max="6656" width="11.42578125" style="208"/>
    <col min="6657" max="6657" width="76.85546875" style="208" customWidth="1"/>
    <col min="6658" max="6662" width="15.7109375" style="208" customWidth="1"/>
    <col min="6663" max="6912" width="11.42578125" style="208"/>
    <col min="6913" max="6913" width="76.85546875" style="208" customWidth="1"/>
    <col min="6914" max="6918" width="15.7109375" style="208" customWidth="1"/>
    <col min="6919" max="7168" width="11.42578125" style="208"/>
    <col min="7169" max="7169" width="76.85546875" style="208" customWidth="1"/>
    <col min="7170" max="7174" width="15.7109375" style="208" customWidth="1"/>
    <col min="7175" max="7424" width="11.42578125" style="208"/>
    <col min="7425" max="7425" width="76.85546875" style="208" customWidth="1"/>
    <col min="7426" max="7430" width="15.7109375" style="208" customWidth="1"/>
    <col min="7431" max="7680" width="11.42578125" style="208"/>
    <col min="7681" max="7681" width="76.85546875" style="208" customWidth="1"/>
    <col min="7682" max="7686" width="15.7109375" style="208" customWidth="1"/>
    <col min="7687" max="7936" width="11.42578125" style="208"/>
    <col min="7937" max="7937" width="76.85546875" style="208" customWidth="1"/>
    <col min="7938" max="7942" width="15.7109375" style="208" customWidth="1"/>
    <col min="7943" max="8192" width="11.42578125" style="208"/>
    <col min="8193" max="8193" width="76.85546875" style="208" customWidth="1"/>
    <col min="8194" max="8198" width="15.7109375" style="208" customWidth="1"/>
    <col min="8199" max="8448" width="11.42578125" style="208"/>
    <col min="8449" max="8449" width="76.85546875" style="208" customWidth="1"/>
    <col min="8450" max="8454" width="15.7109375" style="208" customWidth="1"/>
    <col min="8455" max="8704" width="11.42578125" style="208"/>
    <col min="8705" max="8705" width="76.85546875" style="208" customWidth="1"/>
    <col min="8706" max="8710" width="15.7109375" style="208" customWidth="1"/>
    <col min="8711" max="8960" width="11.42578125" style="208"/>
    <col min="8961" max="8961" width="76.85546875" style="208" customWidth="1"/>
    <col min="8962" max="8966" width="15.7109375" style="208" customWidth="1"/>
    <col min="8967" max="9216" width="11.42578125" style="208"/>
    <col min="9217" max="9217" width="76.85546875" style="208" customWidth="1"/>
    <col min="9218" max="9222" width="15.7109375" style="208" customWidth="1"/>
    <col min="9223" max="9472" width="11.42578125" style="208"/>
    <col min="9473" max="9473" width="76.85546875" style="208" customWidth="1"/>
    <col min="9474" max="9478" width="15.7109375" style="208" customWidth="1"/>
    <col min="9479" max="9728" width="11.42578125" style="208"/>
    <col min="9729" max="9729" width="76.85546875" style="208" customWidth="1"/>
    <col min="9730" max="9734" width="15.7109375" style="208" customWidth="1"/>
    <col min="9735" max="9984" width="11.42578125" style="208"/>
    <col min="9985" max="9985" width="76.85546875" style="208" customWidth="1"/>
    <col min="9986" max="9990" width="15.7109375" style="208" customWidth="1"/>
    <col min="9991" max="10240" width="11.42578125" style="208"/>
    <col min="10241" max="10241" width="76.85546875" style="208" customWidth="1"/>
    <col min="10242" max="10246" width="15.7109375" style="208" customWidth="1"/>
    <col min="10247" max="10496" width="11.42578125" style="208"/>
    <col min="10497" max="10497" width="76.85546875" style="208" customWidth="1"/>
    <col min="10498" max="10502" width="15.7109375" style="208" customWidth="1"/>
    <col min="10503" max="10752" width="11.42578125" style="208"/>
    <col min="10753" max="10753" width="76.85546875" style="208" customWidth="1"/>
    <col min="10754" max="10758" width="15.7109375" style="208" customWidth="1"/>
    <col min="10759" max="11008" width="11.42578125" style="208"/>
    <col min="11009" max="11009" width="76.85546875" style="208" customWidth="1"/>
    <col min="11010" max="11014" width="15.7109375" style="208" customWidth="1"/>
    <col min="11015" max="11264" width="11.42578125" style="208"/>
    <col min="11265" max="11265" width="76.85546875" style="208" customWidth="1"/>
    <col min="11266" max="11270" width="15.7109375" style="208" customWidth="1"/>
    <col min="11271" max="11520" width="11.42578125" style="208"/>
    <col min="11521" max="11521" width="76.85546875" style="208" customWidth="1"/>
    <col min="11522" max="11526" width="15.7109375" style="208" customWidth="1"/>
    <col min="11527" max="11776" width="11.42578125" style="208"/>
    <col min="11777" max="11777" width="76.85546875" style="208" customWidth="1"/>
    <col min="11778" max="11782" width="15.7109375" style="208" customWidth="1"/>
    <col min="11783" max="12032" width="11.42578125" style="208"/>
    <col min="12033" max="12033" width="76.85546875" style="208" customWidth="1"/>
    <col min="12034" max="12038" width="15.7109375" style="208" customWidth="1"/>
    <col min="12039" max="12288" width="11.42578125" style="208"/>
    <col min="12289" max="12289" width="76.85546875" style="208" customWidth="1"/>
    <col min="12290" max="12294" width="15.7109375" style="208" customWidth="1"/>
    <col min="12295" max="12544" width="11.42578125" style="208"/>
    <col min="12545" max="12545" width="76.85546875" style="208" customWidth="1"/>
    <col min="12546" max="12550" width="15.7109375" style="208" customWidth="1"/>
    <col min="12551" max="12800" width="11.42578125" style="208"/>
    <col min="12801" max="12801" width="76.85546875" style="208" customWidth="1"/>
    <col min="12802" max="12806" width="15.7109375" style="208" customWidth="1"/>
    <col min="12807" max="13056" width="11.42578125" style="208"/>
    <col min="13057" max="13057" width="76.85546875" style="208" customWidth="1"/>
    <col min="13058" max="13062" width="15.7109375" style="208" customWidth="1"/>
    <col min="13063" max="13312" width="11.42578125" style="208"/>
    <col min="13313" max="13313" width="76.85546875" style="208" customWidth="1"/>
    <col min="13314" max="13318" width="15.7109375" style="208" customWidth="1"/>
    <col min="13319" max="13568" width="11.42578125" style="208"/>
    <col min="13569" max="13569" width="76.85546875" style="208" customWidth="1"/>
    <col min="13570" max="13574" width="15.7109375" style="208" customWidth="1"/>
    <col min="13575" max="13824" width="11.42578125" style="208"/>
    <col min="13825" max="13825" width="76.85546875" style="208" customWidth="1"/>
    <col min="13826" max="13830" width="15.7109375" style="208" customWidth="1"/>
    <col min="13831" max="14080" width="11.42578125" style="208"/>
    <col min="14081" max="14081" width="76.85546875" style="208" customWidth="1"/>
    <col min="14082" max="14086" width="15.7109375" style="208" customWidth="1"/>
    <col min="14087" max="14336" width="11.42578125" style="208"/>
    <col min="14337" max="14337" width="76.85546875" style="208" customWidth="1"/>
    <col min="14338" max="14342" width="15.7109375" style="208" customWidth="1"/>
    <col min="14343" max="14592" width="11.42578125" style="208"/>
    <col min="14593" max="14593" width="76.85546875" style="208" customWidth="1"/>
    <col min="14594" max="14598" width="15.7109375" style="208" customWidth="1"/>
    <col min="14599" max="14848" width="11.42578125" style="208"/>
    <col min="14849" max="14849" width="76.85546875" style="208" customWidth="1"/>
    <col min="14850" max="14854" width="15.7109375" style="208" customWidth="1"/>
    <col min="14855" max="15104" width="11.42578125" style="208"/>
    <col min="15105" max="15105" width="76.85546875" style="208" customWidth="1"/>
    <col min="15106" max="15110" width="15.7109375" style="208" customWidth="1"/>
    <col min="15111" max="15360" width="11.42578125" style="208"/>
    <col min="15361" max="15361" width="76.85546875" style="208" customWidth="1"/>
    <col min="15362" max="15366" width="15.7109375" style="208" customWidth="1"/>
    <col min="15367" max="15616" width="11.42578125" style="208"/>
    <col min="15617" max="15617" width="76.85546875" style="208" customWidth="1"/>
    <col min="15618" max="15622" width="15.7109375" style="208" customWidth="1"/>
    <col min="15623" max="15872" width="11.42578125" style="208"/>
    <col min="15873" max="15873" width="76.85546875" style="208" customWidth="1"/>
    <col min="15874" max="15878" width="15.7109375" style="208" customWidth="1"/>
    <col min="15879" max="16128" width="11.42578125" style="208"/>
    <col min="16129" max="16129" width="76.85546875" style="208" customWidth="1"/>
    <col min="16130" max="16134" width="15.7109375" style="208" customWidth="1"/>
    <col min="16135" max="16384" width="11.42578125" style="208"/>
  </cols>
  <sheetData>
    <row r="1" spans="1:6" s="236" customFormat="1" ht="30" customHeight="1">
      <c r="A1" s="519" t="s">
        <v>337</v>
      </c>
      <c r="B1" s="519"/>
      <c r="C1" s="519"/>
      <c r="D1" s="519"/>
      <c r="E1" s="519"/>
      <c r="F1" s="519"/>
    </row>
    <row r="2" spans="1:6" s="236" customFormat="1" ht="15" customHeight="1">
      <c r="A2" s="520" t="s">
        <v>756</v>
      </c>
      <c r="B2" s="520"/>
      <c r="C2" s="520"/>
      <c r="D2" s="520"/>
      <c r="E2" s="520"/>
      <c r="F2" s="520"/>
    </row>
    <row r="3" spans="1:6" s="236" customFormat="1" ht="15" customHeight="1">
      <c r="A3" s="520" t="s">
        <v>575</v>
      </c>
      <c r="B3" s="520"/>
      <c r="C3" s="520"/>
      <c r="D3" s="520"/>
      <c r="E3" s="520"/>
      <c r="F3" s="520"/>
    </row>
    <row r="4" spans="1:6" s="237" customFormat="1" ht="30" customHeight="1">
      <c r="A4" s="521" t="s">
        <v>55</v>
      </c>
      <c r="B4" s="521"/>
      <c r="C4" s="521"/>
      <c r="D4" s="521"/>
      <c r="E4" s="521"/>
      <c r="F4" s="521"/>
    </row>
    <row r="5" spans="1:6" ht="15" customHeight="1">
      <c r="A5" s="210"/>
      <c r="B5" s="184"/>
      <c r="C5" s="207"/>
      <c r="D5" s="184"/>
      <c r="E5" s="184"/>
      <c r="F5" s="234"/>
    </row>
    <row r="6" spans="1:6" ht="30" customHeight="1">
      <c r="A6" s="366" t="s">
        <v>603</v>
      </c>
      <c r="B6" s="367" t="s">
        <v>135</v>
      </c>
      <c r="C6" s="367" t="s">
        <v>136</v>
      </c>
      <c r="D6" s="367" t="s">
        <v>137</v>
      </c>
      <c r="E6" s="368" t="s">
        <v>757</v>
      </c>
      <c r="F6" s="369" t="s">
        <v>71</v>
      </c>
    </row>
    <row r="7" spans="1:6" ht="15" customHeight="1">
      <c r="A7" s="215" t="s">
        <v>85</v>
      </c>
      <c r="B7" s="207">
        <v>27433.88911</v>
      </c>
      <c r="C7" s="207">
        <v>0</v>
      </c>
      <c r="D7" s="207">
        <v>0</v>
      </c>
      <c r="E7" s="207">
        <v>27433.88911</v>
      </c>
      <c r="F7" s="216">
        <f>E7/$E$37</f>
        <v>1.0265290499679742E-2</v>
      </c>
    </row>
    <row r="8" spans="1:6" ht="15" customHeight="1">
      <c r="A8" s="215" t="s">
        <v>86</v>
      </c>
      <c r="B8" s="207">
        <v>0</v>
      </c>
      <c r="C8" s="207">
        <v>0</v>
      </c>
      <c r="D8" s="207">
        <v>0</v>
      </c>
      <c r="E8" s="207">
        <v>0</v>
      </c>
      <c r="F8" s="216">
        <f t="shared" ref="F8:F36" si="0">E8/$E$37</f>
        <v>0</v>
      </c>
    </row>
    <row r="9" spans="1:6" ht="15" customHeight="1">
      <c r="A9" s="215" t="s">
        <v>87</v>
      </c>
      <c r="B9" s="207">
        <v>0</v>
      </c>
      <c r="C9" s="207">
        <v>0</v>
      </c>
      <c r="D9" s="207">
        <v>0</v>
      </c>
      <c r="E9" s="207">
        <v>0</v>
      </c>
      <c r="F9" s="216">
        <f t="shared" si="0"/>
        <v>0</v>
      </c>
    </row>
    <row r="10" spans="1:6" ht="15" customHeight="1">
      <c r="A10" s="215" t="s">
        <v>1031</v>
      </c>
      <c r="B10" s="207">
        <v>0</v>
      </c>
      <c r="C10" s="207">
        <v>0</v>
      </c>
      <c r="D10" s="207">
        <v>0</v>
      </c>
      <c r="E10" s="207">
        <v>0</v>
      </c>
      <c r="F10" s="216">
        <f t="shared" si="0"/>
        <v>0</v>
      </c>
    </row>
    <row r="11" spans="1:6" ht="15" customHeight="1">
      <c r="A11" s="215" t="s">
        <v>100</v>
      </c>
      <c r="B11" s="207">
        <v>46620.937590000001</v>
      </c>
      <c r="C11" s="207">
        <v>0</v>
      </c>
      <c r="D11" s="207">
        <v>690.68221999999992</v>
      </c>
      <c r="E11" s="207">
        <v>47311.619810000004</v>
      </c>
      <c r="F11" s="216">
        <f t="shared" si="0"/>
        <v>1.7703196196962864E-2</v>
      </c>
    </row>
    <row r="12" spans="1:6" ht="15" customHeight="1">
      <c r="A12" s="215" t="s">
        <v>101</v>
      </c>
      <c r="B12" s="207">
        <v>35875.55053</v>
      </c>
      <c r="C12" s="207">
        <v>21276.515039999998</v>
      </c>
      <c r="D12" s="207">
        <v>0</v>
      </c>
      <c r="E12" s="207">
        <v>57152.065569999999</v>
      </c>
      <c r="F12" s="216">
        <f t="shared" si="0"/>
        <v>2.1385322124049172E-2</v>
      </c>
    </row>
    <row r="13" spans="1:6" ht="15" customHeight="1">
      <c r="A13" s="215" t="s">
        <v>1038</v>
      </c>
      <c r="B13" s="207">
        <v>0</v>
      </c>
      <c r="C13" s="207">
        <v>0</v>
      </c>
      <c r="D13" s="207">
        <v>0</v>
      </c>
      <c r="E13" s="207">
        <v>0</v>
      </c>
      <c r="F13" s="216">
        <f t="shared" si="0"/>
        <v>0</v>
      </c>
    </row>
    <row r="14" spans="1:6" ht="15" customHeight="1">
      <c r="A14" s="215" t="s">
        <v>1039</v>
      </c>
      <c r="B14" s="207">
        <v>0</v>
      </c>
      <c r="C14" s="207">
        <v>0</v>
      </c>
      <c r="D14" s="207">
        <v>0</v>
      </c>
      <c r="E14" s="207">
        <v>0</v>
      </c>
      <c r="F14" s="216">
        <f t="shared" si="0"/>
        <v>0</v>
      </c>
    </row>
    <row r="15" spans="1:6" ht="15" customHeight="1">
      <c r="A15" s="215" t="s">
        <v>1040</v>
      </c>
      <c r="B15" s="207">
        <v>0</v>
      </c>
      <c r="C15" s="207">
        <v>0</v>
      </c>
      <c r="D15" s="207">
        <v>0</v>
      </c>
      <c r="E15" s="207">
        <v>0</v>
      </c>
      <c r="F15" s="216">
        <f t="shared" si="0"/>
        <v>0</v>
      </c>
    </row>
    <row r="16" spans="1:6" ht="15" customHeight="1">
      <c r="A16" s="215" t="s">
        <v>627</v>
      </c>
      <c r="B16" s="207">
        <v>0</v>
      </c>
      <c r="C16" s="207">
        <v>0</v>
      </c>
      <c r="D16" s="207">
        <v>0</v>
      </c>
      <c r="E16" s="207">
        <v>0</v>
      </c>
      <c r="F16" s="216">
        <f t="shared" si="0"/>
        <v>0</v>
      </c>
    </row>
    <row r="17" spans="1:6" ht="15" customHeight="1">
      <c r="A17" s="215" t="s">
        <v>628</v>
      </c>
      <c r="B17" s="207">
        <v>0</v>
      </c>
      <c r="C17" s="207">
        <v>0</v>
      </c>
      <c r="D17" s="207">
        <v>0</v>
      </c>
      <c r="E17" s="207">
        <v>0</v>
      </c>
      <c r="F17" s="216">
        <f t="shared" si="0"/>
        <v>0</v>
      </c>
    </row>
    <row r="18" spans="1:6" ht="15" customHeight="1">
      <c r="A18" s="215" t="s">
        <v>90</v>
      </c>
      <c r="B18" s="207">
        <v>482.26060999999999</v>
      </c>
      <c r="C18" s="207">
        <v>21988.58814</v>
      </c>
      <c r="D18" s="207">
        <v>0</v>
      </c>
      <c r="E18" s="207">
        <v>22470.848750000001</v>
      </c>
      <c r="F18" s="216">
        <f t="shared" si="0"/>
        <v>8.4082059699305753E-3</v>
      </c>
    </row>
    <row r="19" spans="1:6" ht="15" customHeight="1">
      <c r="A19" s="215" t="s">
        <v>92</v>
      </c>
      <c r="B19" s="207">
        <v>1545.3540700000001</v>
      </c>
      <c r="C19" s="207">
        <v>4380.5265599999993</v>
      </c>
      <c r="D19" s="207">
        <v>16193.28246</v>
      </c>
      <c r="E19" s="207">
        <v>22119.163090000002</v>
      </c>
      <c r="F19" s="216">
        <f t="shared" si="0"/>
        <v>8.2766112313940095E-3</v>
      </c>
    </row>
    <row r="20" spans="1:6" ht="15" customHeight="1">
      <c r="A20" s="215" t="s">
        <v>93</v>
      </c>
      <c r="B20" s="207">
        <v>92030.306290000008</v>
      </c>
      <c r="C20" s="207">
        <v>849.94254000000001</v>
      </c>
      <c r="D20" s="207">
        <v>0</v>
      </c>
      <c r="E20" s="207">
        <v>92880.248830000011</v>
      </c>
      <c r="F20" s="216">
        <f t="shared" si="0"/>
        <v>3.4754195152554859E-2</v>
      </c>
    </row>
    <row r="21" spans="1:6" ht="15" customHeight="1">
      <c r="A21" s="215" t="s">
        <v>629</v>
      </c>
      <c r="B21" s="207">
        <v>0</v>
      </c>
      <c r="C21" s="207">
        <v>0</v>
      </c>
      <c r="D21" s="207">
        <v>0</v>
      </c>
      <c r="E21" s="207">
        <v>0</v>
      </c>
      <c r="F21" s="216">
        <f t="shared" si="0"/>
        <v>0</v>
      </c>
    </row>
    <row r="22" spans="1:6" ht="15" customHeight="1">
      <c r="A22" s="215" t="s">
        <v>94</v>
      </c>
      <c r="B22" s="207">
        <v>0</v>
      </c>
      <c r="C22" s="207">
        <v>0</v>
      </c>
      <c r="D22" s="207">
        <v>0</v>
      </c>
      <c r="E22" s="207">
        <v>0</v>
      </c>
      <c r="F22" s="216">
        <f t="shared" si="0"/>
        <v>0</v>
      </c>
    </row>
    <row r="23" spans="1:6" ht="15" customHeight="1">
      <c r="A23" s="215" t="s">
        <v>95</v>
      </c>
      <c r="B23" s="207">
        <v>0</v>
      </c>
      <c r="C23" s="207">
        <v>0</v>
      </c>
      <c r="D23" s="207">
        <v>0</v>
      </c>
      <c r="E23" s="207">
        <v>0</v>
      </c>
      <c r="F23" s="216">
        <f t="shared" si="0"/>
        <v>0</v>
      </c>
    </row>
    <row r="24" spans="1:6" ht="15" customHeight="1">
      <c r="A24" s="215" t="s">
        <v>96</v>
      </c>
      <c r="B24" s="207">
        <v>0</v>
      </c>
      <c r="C24" s="207">
        <v>0</v>
      </c>
      <c r="D24" s="207">
        <v>0</v>
      </c>
      <c r="E24" s="207">
        <v>0</v>
      </c>
      <c r="F24" s="216">
        <f t="shared" si="0"/>
        <v>0</v>
      </c>
    </row>
    <row r="25" spans="1:6" ht="15" customHeight="1">
      <c r="A25" s="215" t="s">
        <v>1034</v>
      </c>
      <c r="B25" s="207">
        <v>0</v>
      </c>
      <c r="C25" s="207">
        <v>0</v>
      </c>
      <c r="D25" s="207">
        <v>0</v>
      </c>
      <c r="E25" s="207">
        <v>0</v>
      </c>
      <c r="F25" s="216">
        <f t="shared" si="0"/>
        <v>0</v>
      </c>
    </row>
    <row r="26" spans="1:6" ht="15" customHeight="1">
      <c r="A26" s="215" t="s">
        <v>1041</v>
      </c>
      <c r="B26" s="207">
        <v>0</v>
      </c>
      <c r="C26" s="207">
        <v>0</v>
      </c>
      <c r="D26" s="207">
        <v>0</v>
      </c>
      <c r="E26" s="207">
        <v>0</v>
      </c>
      <c r="F26" s="216">
        <f t="shared" si="0"/>
        <v>0</v>
      </c>
    </row>
    <row r="27" spans="1:6" ht="15" customHeight="1">
      <c r="A27" s="215" t="s">
        <v>1036</v>
      </c>
      <c r="B27" s="207">
        <v>0</v>
      </c>
      <c r="C27" s="207">
        <v>0</v>
      </c>
      <c r="D27" s="207">
        <v>0</v>
      </c>
      <c r="E27" s="207">
        <v>0</v>
      </c>
      <c r="F27" s="216">
        <f t="shared" si="0"/>
        <v>0</v>
      </c>
    </row>
    <row r="28" spans="1:6" ht="15" customHeight="1">
      <c r="A28" s="215" t="s">
        <v>88</v>
      </c>
      <c r="B28" s="207">
        <v>633271.80372000008</v>
      </c>
      <c r="C28" s="207">
        <v>185912.17512</v>
      </c>
      <c r="D28" s="207">
        <v>68558.481050000002</v>
      </c>
      <c r="E28" s="207">
        <v>887742.45989000006</v>
      </c>
      <c r="F28" s="216">
        <f t="shared" si="0"/>
        <v>0.33217799354410021</v>
      </c>
    </row>
    <row r="29" spans="1:6" ht="15" customHeight="1">
      <c r="A29" s="215" t="s">
        <v>332</v>
      </c>
      <c r="B29" s="207">
        <v>0</v>
      </c>
      <c r="C29" s="207">
        <v>763.87411999999995</v>
      </c>
      <c r="D29" s="207">
        <v>3279.3155000000002</v>
      </c>
      <c r="E29" s="207">
        <v>4043.1896200000001</v>
      </c>
      <c r="F29" s="216">
        <f t="shared" si="0"/>
        <v>1.5128921688125081E-3</v>
      </c>
    </row>
    <row r="30" spans="1:6" ht="15" customHeight="1">
      <c r="A30" s="215" t="s">
        <v>631</v>
      </c>
      <c r="B30" s="207">
        <v>0</v>
      </c>
      <c r="C30" s="207">
        <v>0</v>
      </c>
      <c r="D30" s="207">
        <v>0</v>
      </c>
      <c r="E30" s="207">
        <v>0</v>
      </c>
      <c r="F30" s="216">
        <f t="shared" si="0"/>
        <v>0</v>
      </c>
    </row>
    <row r="31" spans="1:6" ht="15" customHeight="1">
      <c r="A31" s="215" t="s">
        <v>632</v>
      </c>
      <c r="B31" s="207">
        <v>765519.06516</v>
      </c>
      <c r="C31" s="207">
        <v>408138.13251999998</v>
      </c>
      <c r="D31" s="207">
        <v>141029.66341000001</v>
      </c>
      <c r="E31" s="207">
        <v>1314686.86109</v>
      </c>
      <c r="F31" s="216">
        <f t="shared" si="0"/>
        <v>0.4919332614886755</v>
      </c>
    </row>
    <row r="32" spans="1:6" ht="15" customHeight="1">
      <c r="A32" s="215" t="s">
        <v>89</v>
      </c>
      <c r="B32" s="207">
        <v>0</v>
      </c>
      <c r="C32" s="207">
        <v>19.020199999999999</v>
      </c>
      <c r="D32" s="207">
        <v>529.51268000000005</v>
      </c>
      <c r="E32" s="207">
        <v>548.53288000000009</v>
      </c>
      <c r="F32" s="216">
        <f t="shared" si="0"/>
        <v>2.0525159007708655E-4</v>
      </c>
    </row>
    <row r="33" spans="1:6" ht="15" customHeight="1">
      <c r="A33" s="215" t="s">
        <v>97</v>
      </c>
      <c r="B33" s="207">
        <v>3854.03811</v>
      </c>
      <c r="C33" s="207">
        <v>95198.692020000002</v>
      </c>
      <c r="D33" s="207">
        <v>1049.8368500000001</v>
      </c>
      <c r="E33" s="207">
        <v>100102.56698</v>
      </c>
      <c r="F33" s="216">
        <f t="shared" si="0"/>
        <v>3.7456662658841997E-2</v>
      </c>
    </row>
    <row r="34" spans="1:6" ht="15" customHeight="1">
      <c r="A34" s="215" t="s">
        <v>98</v>
      </c>
      <c r="B34" s="207">
        <v>3653.8391200000001</v>
      </c>
      <c r="C34" s="207">
        <v>33620.609689999997</v>
      </c>
      <c r="D34" s="207">
        <v>488.23217999999997</v>
      </c>
      <c r="E34" s="207">
        <v>37762.680989999993</v>
      </c>
      <c r="F34" s="216">
        <f t="shared" si="0"/>
        <v>1.4130147164143134E-2</v>
      </c>
    </row>
    <row r="35" spans="1:6" s="217" customFormat="1" ht="15" customHeight="1">
      <c r="A35" s="215" t="s">
        <v>99</v>
      </c>
      <c r="B35" s="207">
        <v>54705.366649999996</v>
      </c>
      <c r="C35" s="207">
        <v>0</v>
      </c>
      <c r="D35" s="207">
        <v>3530.7894900000001</v>
      </c>
      <c r="E35" s="207">
        <v>58236.156139999999</v>
      </c>
      <c r="F35" s="216">
        <f t="shared" si="0"/>
        <v>2.1790970210778405E-2</v>
      </c>
    </row>
    <row r="36" spans="1:6" s="217" customFormat="1" ht="15" customHeight="1">
      <c r="A36" s="215" t="s">
        <v>417</v>
      </c>
      <c r="B36" s="207">
        <v>0</v>
      </c>
      <c r="C36" s="207">
        <v>0</v>
      </c>
      <c r="D36" s="207">
        <v>0</v>
      </c>
      <c r="E36" s="207">
        <v>0</v>
      </c>
      <c r="F36" s="216">
        <f t="shared" si="0"/>
        <v>0</v>
      </c>
    </row>
    <row r="37" spans="1:6" s="217" customFormat="1" ht="15" customHeight="1">
      <c r="A37" s="373" t="s">
        <v>613</v>
      </c>
      <c r="B37" s="371">
        <f>SUM(B7:B36)</f>
        <v>1664992.41096</v>
      </c>
      <c r="C37" s="371">
        <f>SUM(C7:C36)</f>
        <v>772148.07594999997</v>
      </c>
      <c r="D37" s="371">
        <f>SUM(D7:D36)</f>
        <v>235349.79584000001</v>
      </c>
      <c r="E37" s="371">
        <f>SUM(E7:E36)</f>
        <v>2672490.2827499998</v>
      </c>
      <c r="F37" s="374">
        <f>SUM(F7:F36)</f>
        <v>1</v>
      </c>
    </row>
    <row r="38" spans="1:6" ht="15" customHeight="1">
      <c r="A38" s="221" t="s">
        <v>595</v>
      </c>
      <c r="B38" s="216">
        <f>B37/$E$37</f>
        <v>0.62301158649928501</v>
      </c>
      <c r="C38" s="216">
        <f>C37/$E$37</f>
        <v>0.28892455884084917</v>
      </c>
      <c r="D38" s="216">
        <f>D37/$E$37</f>
        <v>8.8063854659865937E-2</v>
      </c>
      <c r="E38" s="216">
        <v>1</v>
      </c>
      <c r="F38" s="216"/>
    </row>
    <row r="39" spans="1:6" ht="15" customHeight="1" thickBot="1">
      <c r="A39" s="275"/>
      <c r="B39" s="273"/>
      <c r="C39" s="274"/>
      <c r="D39" s="273"/>
      <c r="E39" s="273"/>
      <c r="F39" s="375"/>
    </row>
    <row r="40" spans="1:6" ht="15" customHeight="1">
      <c r="A40" s="206" t="s">
        <v>596</v>
      </c>
      <c r="B40" s="226"/>
      <c r="C40" s="216"/>
      <c r="D40" s="226"/>
      <c r="E40" s="226"/>
      <c r="F40" s="226"/>
    </row>
    <row r="41" spans="1:6" ht="15" customHeight="1">
      <c r="A41" s="215"/>
      <c r="B41" s="215"/>
      <c r="C41" s="207"/>
      <c r="D41" s="215"/>
      <c r="E41" s="215"/>
      <c r="F41" s="226"/>
    </row>
  </sheetData>
  <mergeCells count="4">
    <mergeCell ref="A1:F1"/>
    <mergeCell ref="A2:F2"/>
    <mergeCell ref="A3:F3"/>
    <mergeCell ref="A4:F4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F48"/>
  <sheetViews>
    <sheetView zoomScaleNormal="100" workbookViewId="0">
      <selection sqref="A1:F1"/>
    </sheetView>
  </sheetViews>
  <sheetFormatPr defaultColWidth="11.42578125" defaultRowHeight="12.75"/>
  <cols>
    <col min="1" max="1" width="66.85546875" style="209" customWidth="1"/>
    <col min="2" max="6" width="15.7109375" style="208" customWidth="1"/>
    <col min="7" max="256" width="11.42578125" style="208"/>
    <col min="257" max="257" width="66.85546875" style="208" customWidth="1"/>
    <col min="258" max="262" width="15.7109375" style="208" customWidth="1"/>
    <col min="263" max="512" width="11.42578125" style="208"/>
    <col min="513" max="513" width="66.85546875" style="208" customWidth="1"/>
    <col min="514" max="518" width="15.7109375" style="208" customWidth="1"/>
    <col min="519" max="768" width="11.42578125" style="208"/>
    <col min="769" max="769" width="66.85546875" style="208" customWidth="1"/>
    <col min="770" max="774" width="15.7109375" style="208" customWidth="1"/>
    <col min="775" max="1024" width="11.42578125" style="208"/>
    <col min="1025" max="1025" width="66.85546875" style="208" customWidth="1"/>
    <col min="1026" max="1030" width="15.7109375" style="208" customWidth="1"/>
    <col min="1031" max="1280" width="11.42578125" style="208"/>
    <col min="1281" max="1281" width="66.85546875" style="208" customWidth="1"/>
    <col min="1282" max="1286" width="15.7109375" style="208" customWidth="1"/>
    <col min="1287" max="1536" width="11.42578125" style="208"/>
    <col min="1537" max="1537" width="66.85546875" style="208" customWidth="1"/>
    <col min="1538" max="1542" width="15.7109375" style="208" customWidth="1"/>
    <col min="1543" max="1792" width="11.42578125" style="208"/>
    <col min="1793" max="1793" width="66.85546875" style="208" customWidth="1"/>
    <col min="1794" max="1798" width="15.7109375" style="208" customWidth="1"/>
    <col min="1799" max="2048" width="11.42578125" style="208"/>
    <col min="2049" max="2049" width="66.85546875" style="208" customWidth="1"/>
    <col min="2050" max="2054" width="15.7109375" style="208" customWidth="1"/>
    <col min="2055" max="2304" width="11.42578125" style="208"/>
    <col min="2305" max="2305" width="66.85546875" style="208" customWidth="1"/>
    <col min="2306" max="2310" width="15.7109375" style="208" customWidth="1"/>
    <col min="2311" max="2560" width="11.42578125" style="208"/>
    <col min="2561" max="2561" width="66.85546875" style="208" customWidth="1"/>
    <col min="2562" max="2566" width="15.7109375" style="208" customWidth="1"/>
    <col min="2567" max="2816" width="11.42578125" style="208"/>
    <col min="2817" max="2817" width="66.85546875" style="208" customWidth="1"/>
    <col min="2818" max="2822" width="15.7109375" style="208" customWidth="1"/>
    <col min="2823" max="3072" width="11.42578125" style="208"/>
    <col min="3073" max="3073" width="66.85546875" style="208" customWidth="1"/>
    <col min="3074" max="3078" width="15.7109375" style="208" customWidth="1"/>
    <col min="3079" max="3328" width="11.42578125" style="208"/>
    <col min="3329" max="3329" width="66.85546875" style="208" customWidth="1"/>
    <col min="3330" max="3334" width="15.7109375" style="208" customWidth="1"/>
    <col min="3335" max="3584" width="11.42578125" style="208"/>
    <col min="3585" max="3585" width="66.85546875" style="208" customWidth="1"/>
    <col min="3586" max="3590" width="15.7109375" style="208" customWidth="1"/>
    <col min="3591" max="3840" width="11.42578125" style="208"/>
    <col min="3841" max="3841" width="66.85546875" style="208" customWidth="1"/>
    <col min="3842" max="3846" width="15.7109375" style="208" customWidth="1"/>
    <col min="3847" max="4096" width="11.42578125" style="208"/>
    <col min="4097" max="4097" width="66.85546875" style="208" customWidth="1"/>
    <col min="4098" max="4102" width="15.7109375" style="208" customWidth="1"/>
    <col min="4103" max="4352" width="11.42578125" style="208"/>
    <col min="4353" max="4353" width="66.85546875" style="208" customWidth="1"/>
    <col min="4354" max="4358" width="15.7109375" style="208" customWidth="1"/>
    <col min="4359" max="4608" width="11.42578125" style="208"/>
    <col min="4609" max="4609" width="66.85546875" style="208" customWidth="1"/>
    <col min="4610" max="4614" width="15.7109375" style="208" customWidth="1"/>
    <col min="4615" max="4864" width="11.42578125" style="208"/>
    <col min="4865" max="4865" width="66.85546875" style="208" customWidth="1"/>
    <col min="4866" max="4870" width="15.7109375" style="208" customWidth="1"/>
    <col min="4871" max="5120" width="11.42578125" style="208"/>
    <col min="5121" max="5121" width="66.85546875" style="208" customWidth="1"/>
    <col min="5122" max="5126" width="15.7109375" style="208" customWidth="1"/>
    <col min="5127" max="5376" width="11.42578125" style="208"/>
    <col min="5377" max="5377" width="66.85546875" style="208" customWidth="1"/>
    <col min="5378" max="5382" width="15.7109375" style="208" customWidth="1"/>
    <col min="5383" max="5632" width="11.42578125" style="208"/>
    <col min="5633" max="5633" width="66.85546875" style="208" customWidth="1"/>
    <col min="5634" max="5638" width="15.7109375" style="208" customWidth="1"/>
    <col min="5639" max="5888" width="11.42578125" style="208"/>
    <col min="5889" max="5889" width="66.85546875" style="208" customWidth="1"/>
    <col min="5890" max="5894" width="15.7109375" style="208" customWidth="1"/>
    <col min="5895" max="6144" width="11.42578125" style="208"/>
    <col min="6145" max="6145" width="66.85546875" style="208" customWidth="1"/>
    <col min="6146" max="6150" width="15.7109375" style="208" customWidth="1"/>
    <col min="6151" max="6400" width="11.42578125" style="208"/>
    <col min="6401" max="6401" width="66.85546875" style="208" customWidth="1"/>
    <col min="6402" max="6406" width="15.7109375" style="208" customWidth="1"/>
    <col min="6407" max="6656" width="11.42578125" style="208"/>
    <col min="6657" max="6657" width="66.85546875" style="208" customWidth="1"/>
    <col min="6658" max="6662" width="15.7109375" style="208" customWidth="1"/>
    <col min="6663" max="6912" width="11.42578125" style="208"/>
    <col min="6913" max="6913" width="66.85546875" style="208" customWidth="1"/>
    <col min="6914" max="6918" width="15.7109375" style="208" customWidth="1"/>
    <col min="6919" max="7168" width="11.42578125" style="208"/>
    <col min="7169" max="7169" width="66.85546875" style="208" customWidth="1"/>
    <col min="7170" max="7174" width="15.7109375" style="208" customWidth="1"/>
    <col min="7175" max="7424" width="11.42578125" style="208"/>
    <col min="7425" max="7425" width="66.85546875" style="208" customWidth="1"/>
    <col min="7426" max="7430" width="15.7109375" style="208" customWidth="1"/>
    <col min="7431" max="7680" width="11.42578125" style="208"/>
    <col min="7681" max="7681" width="66.85546875" style="208" customWidth="1"/>
    <col min="7682" max="7686" width="15.7109375" style="208" customWidth="1"/>
    <col min="7687" max="7936" width="11.42578125" style="208"/>
    <col min="7937" max="7937" width="66.85546875" style="208" customWidth="1"/>
    <col min="7938" max="7942" width="15.7109375" style="208" customWidth="1"/>
    <col min="7943" max="8192" width="11.42578125" style="208"/>
    <col min="8193" max="8193" width="66.85546875" style="208" customWidth="1"/>
    <col min="8194" max="8198" width="15.7109375" style="208" customWidth="1"/>
    <col min="8199" max="8448" width="11.42578125" style="208"/>
    <col min="8449" max="8449" width="66.85546875" style="208" customWidth="1"/>
    <col min="8450" max="8454" width="15.7109375" style="208" customWidth="1"/>
    <col min="8455" max="8704" width="11.42578125" style="208"/>
    <col min="8705" max="8705" width="66.85546875" style="208" customWidth="1"/>
    <col min="8706" max="8710" width="15.7109375" style="208" customWidth="1"/>
    <col min="8711" max="8960" width="11.42578125" style="208"/>
    <col min="8961" max="8961" width="66.85546875" style="208" customWidth="1"/>
    <col min="8962" max="8966" width="15.7109375" style="208" customWidth="1"/>
    <col min="8967" max="9216" width="11.42578125" style="208"/>
    <col min="9217" max="9217" width="66.85546875" style="208" customWidth="1"/>
    <col min="9218" max="9222" width="15.7109375" style="208" customWidth="1"/>
    <col min="9223" max="9472" width="11.42578125" style="208"/>
    <col min="9473" max="9473" width="66.85546875" style="208" customWidth="1"/>
    <col min="9474" max="9478" width="15.7109375" style="208" customWidth="1"/>
    <col min="9479" max="9728" width="11.42578125" style="208"/>
    <col min="9729" max="9729" width="66.85546875" style="208" customWidth="1"/>
    <col min="9730" max="9734" width="15.7109375" style="208" customWidth="1"/>
    <col min="9735" max="9984" width="11.42578125" style="208"/>
    <col min="9985" max="9985" width="66.85546875" style="208" customWidth="1"/>
    <col min="9986" max="9990" width="15.7109375" style="208" customWidth="1"/>
    <col min="9991" max="10240" width="11.42578125" style="208"/>
    <col min="10241" max="10241" width="66.85546875" style="208" customWidth="1"/>
    <col min="10242" max="10246" width="15.7109375" style="208" customWidth="1"/>
    <col min="10247" max="10496" width="11.42578125" style="208"/>
    <col min="10497" max="10497" width="66.85546875" style="208" customWidth="1"/>
    <col min="10498" max="10502" width="15.7109375" style="208" customWidth="1"/>
    <col min="10503" max="10752" width="11.42578125" style="208"/>
    <col min="10753" max="10753" width="66.85546875" style="208" customWidth="1"/>
    <col min="10754" max="10758" width="15.7109375" style="208" customWidth="1"/>
    <col min="10759" max="11008" width="11.42578125" style="208"/>
    <col min="11009" max="11009" width="66.85546875" style="208" customWidth="1"/>
    <col min="11010" max="11014" width="15.7109375" style="208" customWidth="1"/>
    <col min="11015" max="11264" width="11.42578125" style="208"/>
    <col min="11265" max="11265" width="66.85546875" style="208" customWidth="1"/>
    <col min="11266" max="11270" width="15.7109375" style="208" customWidth="1"/>
    <col min="11271" max="11520" width="11.42578125" style="208"/>
    <col min="11521" max="11521" width="66.85546875" style="208" customWidth="1"/>
    <col min="11522" max="11526" width="15.7109375" style="208" customWidth="1"/>
    <col min="11527" max="11776" width="11.42578125" style="208"/>
    <col min="11777" max="11777" width="66.85546875" style="208" customWidth="1"/>
    <col min="11778" max="11782" width="15.7109375" style="208" customWidth="1"/>
    <col min="11783" max="12032" width="11.42578125" style="208"/>
    <col min="12033" max="12033" width="66.85546875" style="208" customWidth="1"/>
    <col min="12034" max="12038" width="15.7109375" style="208" customWidth="1"/>
    <col min="12039" max="12288" width="11.42578125" style="208"/>
    <col min="12289" max="12289" width="66.85546875" style="208" customWidth="1"/>
    <col min="12290" max="12294" width="15.7109375" style="208" customWidth="1"/>
    <col min="12295" max="12544" width="11.42578125" style="208"/>
    <col min="12545" max="12545" width="66.85546875" style="208" customWidth="1"/>
    <col min="12546" max="12550" width="15.7109375" style="208" customWidth="1"/>
    <col min="12551" max="12800" width="11.42578125" style="208"/>
    <col min="12801" max="12801" width="66.85546875" style="208" customWidth="1"/>
    <col min="12802" max="12806" width="15.7109375" style="208" customWidth="1"/>
    <col min="12807" max="13056" width="11.42578125" style="208"/>
    <col min="13057" max="13057" width="66.85546875" style="208" customWidth="1"/>
    <col min="13058" max="13062" width="15.7109375" style="208" customWidth="1"/>
    <col min="13063" max="13312" width="11.42578125" style="208"/>
    <col min="13313" max="13313" width="66.85546875" style="208" customWidth="1"/>
    <col min="13314" max="13318" width="15.7109375" style="208" customWidth="1"/>
    <col min="13319" max="13568" width="11.42578125" style="208"/>
    <col min="13569" max="13569" width="66.85546875" style="208" customWidth="1"/>
    <col min="13570" max="13574" width="15.7109375" style="208" customWidth="1"/>
    <col min="13575" max="13824" width="11.42578125" style="208"/>
    <col min="13825" max="13825" width="66.85546875" style="208" customWidth="1"/>
    <col min="13826" max="13830" width="15.7109375" style="208" customWidth="1"/>
    <col min="13831" max="14080" width="11.42578125" style="208"/>
    <col min="14081" max="14081" width="66.85546875" style="208" customWidth="1"/>
    <col min="14082" max="14086" width="15.7109375" style="208" customWidth="1"/>
    <col min="14087" max="14336" width="11.42578125" style="208"/>
    <col min="14337" max="14337" width="66.85546875" style="208" customWidth="1"/>
    <col min="14338" max="14342" width="15.7109375" style="208" customWidth="1"/>
    <col min="14343" max="14592" width="11.42578125" style="208"/>
    <col min="14593" max="14593" width="66.85546875" style="208" customWidth="1"/>
    <col min="14594" max="14598" width="15.7109375" style="208" customWidth="1"/>
    <col min="14599" max="14848" width="11.42578125" style="208"/>
    <col min="14849" max="14849" width="66.85546875" style="208" customWidth="1"/>
    <col min="14850" max="14854" width="15.7109375" style="208" customWidth="1"/>
    <col min="14855" max="15104" width="11.42578125" style="208"/>
    <col min="15105" max="15105" width="66.85546875" style="208" customWidth="1"/>
    <col min="15106" max="15110" width="15.7109375" style="208" customWidth="1"/>
    <col min="15111" max="15360" width="11.42578125" style="208"/>
    <col min="15361" max="15361" width="66.85546875" style="208" customWidth="1"/>
    <col min="15362" max="15366" width="15.7109375" style="208" customWidth="1"/>
    <col min="15367" max="15616" width="11.42578125" style="208"/>
    <col min="15617" max="15617" width="66.85546875" style="208" customWidth="1"/>
    <col min="15618" max="15622" width="15.7109375" style="208" customWidth="1"/>
    <col min="15623" max="15872" width="11.42578125" style="208"/>
    <col min="15873" max="15873" width="66.85546875" style="208" customWidth="1"/>
    <col min="15874" max="15878" width="15.7109375" style="208" customWidth="1"/>
    <col min="15879" max="16128" width="11.42578125" style="208"/>
    <col min="16129" max="16129" width="66.85546875" style="208" customWidth="1"/>
    <col min="16130" max="16134" width="15.7109375" style="208" customWidth="1"/>
    <col min="16135" max="16384" width="11.42578125" style="208"/>
  </cols>
  <sheetData>
    <row r="1" spans="1:6" s="185" customFormat="1" ht="30" customHeight="1">
      <c r="A1" s="519" t="s">
        <v>337</v>
      </c>
      <c r="B1" s="519"/>
      <c r="C1" s="519"/>
      <c r="D1" s="519"/>
      <c r="E1" s="519"/>
      <c r="F1" s="519"/>
    </row>
    <row r="2" spans="1:6" s="185" customFormat="1" ht="18">
      <c r="A2" s="520" t="s">
        <v>637</v>
      </c>
      <c r="B2" s="520"/>
      <c r="C2" s="520"/>
      <c r="D2" s="520"/>
      <c r="E2" s="520"/>
      <c r="F2" s="520"/>
    </row>
    <row r="3" spans="1:6" s="185" customFormat="1" ht="15" customHeight="1">
      <c r="A3" s="520" t="s">
        <v>575</v>
      </c>
      <c r="B3" s="520"/>
      <c r="C3" s="520"/>
      <c r="D3" s="520"/>
      <c r="E3" s="520"/>
      <c r="F3" s="520"/>
    </row>
    <row r="4" spans="1:6" s="185" customFormat="1" ht="30" customHeight="1">
      <c r="A4" s="521" t="s">
        <v>55</v>
      </c>
      <c r="B4" s="521"/>
      <c r="C4" s="521"/>
      <c r="D4" s="521"/>
      <c r="E4" s="521"/>
      <c r="F4" s="521"/>
    </row>
    <row r="5" spans="1:6" ht="15" customHeight="1">
      <c r="A5" s="210"/>
      <c r="B5" s="184"/>
      <c r="C5" s="207"/>
      <c r="D5" s="184"/>
      <c r="E5" s="184"/>
      <c r="F5" s="234"/>
    </row>
    <row r="6" spans="1:6" ht="30" customHeight="1">
      <c r="A6" s="211" t="s">
        <v>638</v>
      </c>
      <c r="B6" s="212" t="s">
        <v>135</v>
      </c>
      <c r="C6" s="212" t="s">
        <v>136</v>
      </c>
      <c r="D6" s="212" t="s">
        <v>137</v>
      </c>
      <c r="E6" s="213" t="s">
        <v>758</v>
      </c>
      <c r="F6" s="214" t="s">
        <v>71</v>
      </c>
    </row>
    <row r="7" spans="1:6" ht="15" customHeight="1">
      <c r="A7" s="215" t="s">
        <v>639</v>
      </c>
      <c r="B7" s="207">
        <v>1660899.18674</v>
      </c>
      <c r="C7" s="207">
        <v>743685.19757000008</v>
      </c>
      <c r="D7" s="207">
        <v>230002.89861999999</v>
      </c>
      <c r="E7" s="207">
        <v>2634587.2829300002</v>
      </c>
      <c r="F7" s="216">
        <v>0.98581734790454656</v>
      </c>
    </row>
    <row r="8" spans="1:6" ht="15" customHeight="1">
      <c r="A8" s="215" t="s">
        <v>640</v>
      </c>
      <c r="B8" s="207">
        <v>0</v>
      </c>
      <c r="C8" s="207">
        <v>0</v>
      </c>
      <c r="D8" s="207">
        <v>0</v>
      </c>
      <c r="E8" s="207">
        <v>0</v>
      </c>
      <c r="F8" s="216">
        <v>0</v>
      </c>
    </row>
    <row r="9" spans="1:6" ht="15" customHeight="1">
      <c r="A9" s="215" t="s">
        <v>641</v>
      </c>
      <c r="B9" s="207">
        <v>0</v>
      </c>
      <c r="C9" s="207">
        <v>1712.1096</v>
      </c>
      <c r="D9" s="207">
        <v>0</v>
      </c>
      <c r="E9" s="207">
        <v>1712.1096</v>
      </c>
      <c r="F9" s="216">
        <v>6.4064203001725287E-4</v>
      </c>
    </row>
    <row r="10" spans="1:6" ht="15" customHeight="1">
      <c r="A10" s="215" t="s">
        <v>642</v>
      </c>
      <c r="B10" s="207">
        <v>0</v>
      </c>
      <c r="C10" s="207">
        <v>0</v>
      </c>
      <c r="D10" s="207">
        <v>0</v>
      </c>
      <c r="E10" s="207">
        <v>0</v>
      </c>
      <c r="F10" s="216">
        <v>0</v>
      </c>
    </row>
    <row r="11" spans="1:6" s="376" customFormat="1" ht="15" customHeight="1">
      <c r="A11" s="215" t="s">
        <v>643</v>
      </c>
      <c r="B11" s="207">
        <v>1125.3159599999999</v>
      </c>
      <c r="C11" s="207">
        <v>6545.2929899999999</v>
      </c>
      <c r="D11" s="207">
        <v>0</v>
      </c>
      <c r="E11" s="207">
        <v>7670.6089499999998</v>
      </c>
      <c r="F11" s="216">
        <v>2.8702102302308853E-3</v>
      </c>
    </row>
    <row r="12" spans="1:6" ht="15" customHeight="1">
      <c r="A12" s="215" t="s">
        <v>644</v>
      </c>
      <c r="B12" s="207">
        <v>0</v>
      </c>
      <c r="C12" s="207">
        <v>0</v>
      </c>
      <c r="D12" s="207">
        <v>0</v>
      </c>
      <c r="E12" s="207">
        <v>0</v>
      </c>
      <c r="F12" s="216">
        <v>0</v>
      </c>
    </row>
    <row r="13" spans="1:6" ht="15" customHeight="1">
      <c r="A13" s="215" t="s">
        <v>645</v>
      </c>
      <c r="B13" s="207">
        <v>348.83100000000002</v>
      </c>
      <c r="C13" s="207">
        <v>5949.3904499999999</v>
      </c>
      <c r="D13" s="207">
        <v>0</v>
      </c>
      <c r="E13" s="207">
        <v>6298.22145</v>
      </c>
      <c r="F13" s="216">
        <v>2.3566863799059394E-3</v>
      </c>
    </row>
    <row r="14" spans="1:6" ht="15" customHeight="1">
      <c r="A14" s="215" t="s">
        <v>646</v>
      </c>
      <c r="B14" s="207">
        <v>776.48496</v>
      </c>
      <c r="C14" s="207">
        <v>595.90254000000004</v>
      </c>
      <c r="D14" s="207">
        <v>0</v>
      </c>
      <c r="E14" s="207">
        <v>1372.3875</v>
      </c>
      <c r="F14" s="216">
        <v>5.1352385032494576E-4</v>
      </c>
    </row>
    <row r="15" spans="1:6" s="376" customFormat="1" ht="15" customHeight="1">
      <c r="A15" s="215" t="s">
        <v>647</v>
      </c>
      <c r="B15" s="207">
        <v>0</v>
      </c>
      <c r="C15" s="207">
        <v>0</v>
      </c>
      <c r="D15" s="207">
        <v>0</v>
      </c>
      <c r="E15" s="207">
        <v>0</v>
      </c>
      <c r="F15" s="216">
        <v>0</v>
      </c>
    </row>
    <row r="16" spans="1:6" ht="15" customHeight="1">
      <c r="A16" s="215" t="s">
        <v>648</v>
      </c>
      <c r="B16" s="207">
        <v>0</v>
      </c>
      <c r="C16" s="207">
        <v>0</v>
      </c>
      <c r="D16" s="207">
        <v>0</v>
      </c>
      <c r="E16" s="207">
        <v>0</v>
      </c>
      <c r="F16" s="216">
        <v>0</v>
      </c>
    </row>
    <row r="17" spans="1:6" ht="15" customHeight="1">
      <c r="A17" s="215" t="s">
        <v>335</v>
      </c>
      <c r="B17" s="207">
        <v>0</v>
      </c>
      <c r="C17" s="207">
        <v>0</v>
      </c>
      <c r="D17" s="207">
        <v>0</v>
      </c>
      <c r="E17" s="207">
        <v>0</v>
      </c>
      <c r="F17" s="216">
        <v>0</v>
      </c>
    </row>
    <row r="18" spans="1:6" ht="15" customHeight="1">
      <c r="A18" s="215" t="s">
        <v>649</v>
      </c>
      <c r="B18" s="207">
        <v>0</v>
      </c>
      <c r="C18" s="207">
        <v>0</v>
      </c>
      <c r="D18" s="207">
        <v>0</v>
      </c>
      <c r="E18" s="207">
        <v>0</v>
      </c>
      <c r="F18" s="216">
        <v>0</v>
      </c>
    </row>
    <row r="19" spans="1:6" ht="15" customHeight="1">
      <c r="A19" s="215" t="s">
        <v>650</v>
      </c>
      <c r="B19" s="207">
        <v>0</v>
      </c>
      <c r="C19" s="207">
        <v>0</v>
      </c>
      <c r="D19" s="207">
        <v>0</v>
      </c>
      <c r="E19" s="207">
        <v>0</v>
      </c>
      <c r="F19" s="216">
        <v>0</v>
      </c>
    </row>
    <row r="20" spans="1:6" s="376" customFormat="1" ht="15" customHeight="1">
      <c r="A20" s="215" t="s">
        <v>651</v>
      </c>
      <c r="B20" s="207">
        <v>2913.6167099999998</v>
      </c>
      <c r="C20" s="207">
        <v>2133.5587799999998</v>
      </c>
      <c r="D20" s="207">
        <v>0</v>
      </c>
      <c r="E20" s="207">
        <v>5047.1754899999996</v>
      </c>
      <c r="F20" s="216">
        <v>1.8885664514508434E-3</v>
      </c>
    </row>
    <row r="21" spans="1:6" ht="15" customHeight="1">
      <c r="A21" s="215" t="s">
        <v>652</v>
      </c>
      <c r="B21" s="207">
        <v>0</v>
      </c>
      <c r="C21" s="207">
        <v>0</v>
      </c>
      <c r="D21" s="207">
        <v>0</v>
      </c>
      <c r="E21" s="207">
        <v>0</v>
      </c>
      <c r="F21" s="216">
        <v>0</v>
      </c>
    </row>
    <row r="22" spans="1:6" ht="15" customHeight="1">
      <c r="A22" s="215" t="s">
        <v>653</v>
      </c>
      <c r="B22" s="207">
        <v>0</v>
      </c>
      <c r="C22" s="207">
        <v>0</v>
      </c>
      <c r="D22" s="207">
        <v>0</v>
      </c>
      <c r="E22" s="207">
        <v>0</v>
      </c>
      <c r="F22" s="216">
        <v>0</v>
      </c>
    </row>
    <row r="23" spans="1:6" ht="15" customHeight="1">
      <c r="A23" s="215" t="s">
        <v>654</v>
      </c>
      <c r="B23" s="207">
        <v>0</v>
      </c>
      <c r="C23" s="207">
        <v>0</v>
      </c>
      <c r="D23" s="207">
        <v>0</v>
      </c>
      <c r="E23" s="207">
        <v>0</v>
      </c>
      <c r="F23" s="216">
        <v>0</v>
      </c>
    </row>
    <row r="24" spans="1:6" ht="15" customHeight="1">
      <c r="A24" s="215" t="s">
        <v>655</v>
      </c>
      <c r="B24" s="207">
        <v>0</v>
      </c>
      <c r="C24" s="207">
        <v>0</v>
      </c>
      <c r="D24" s="207">
        <v>0</v>
      </c>
      <c r="E24" s="207">
        <v>0</v>
      </c>
      <c r="F24" s="216">
        <v>0</v>
      </c>
    </row>
    <row r="25" spans="1:6" ht="15" customHeight="1">
      <c r="A25" s="215" t="s">
        <v>656</v>
      </c>
      <c r="B25" s="207">
        <v>0</v>
      </c>
      <c r="C25" s="207">
        <v>0</v>
      </c>
      <c r="D25" s="207">
        <v>0</v>
      </c>
      <c r="E25" s="207">
        <v>0</v>
      </c>
      <c r="F25" s="216">
        <v>0</v>
      </c>
    </row>
    <row r="26" spans="1:6" ht="15" customHeight="1">
      <c r="A26" s="215" t="s">
        <v>657</v>
      </c>
      <c r="B26" s="207">
        <v>2913.6167099999998</v>
      </c>
      <c r="C26" s="207">
        <v>2133.5587799999998</v>
      </c>
      <c r="D26" s="207">
        <v>0</v>
      </c>
      <c r="E26" s="207">
        <v>5047.1754899999996</v>
      </c>
      <c r="F26" s="216">
        <v>1.8885664514508434E-3</v>
      </c>
    </row>
    <row r="27" spans="1:6" s="376" customFormat="1" ht="15" customHeight="1">
      <c r="A27" s="215" t="s">
        <v>658</v>
      </c>
      <c r="B27" s="207">
        <v>54.291620000000002</v>
      </c>
      <c r="C27" s="207">
        <v>3849.1214300000001</v>
      </c>
      <c r="D27" s="207">
        <v>5346.8972100000001</v>
      </c>
      <c r="E27" s="207">
        <v>9250.3102600000002</v>
      </c>
      <c r="F27" s="216">
        <v>3.4613073504498912E-3</v>
      </c>
    </row>
    <row r="28" spans="1:6" ht="15" customHeight="1">
      <c r="A28" s="215" t="s">
        <v>659</v>
      </c>
      <c r="B28" s="207">
        <v>0</v>
      </c>
      <c r="C28" s="207">
        <v>0</v>
      </c>
      <c r="D28" s="207">
        <v>0</v>
      </c>
      <c r="E28" s="207">
        <v>0</v>
      </c>
      <c r="F28" s="216">
        <v>0</v>
      </c>
    </row>
    <row r="29" spans="1:6" ht="15" customHeight="1">
      <c r="A29" s="215" t="s">
        <v>660</v>
      </c>
      <c r="B29" s="207">
        <v>54.291620000000002</v>
      </c>
      <c r="C29" s="207">
        <v>3849.1214300000001</v>
      </c>
      <c r="D29" s="207">
        <v>5346.8972100000001</v>
      </c>
      <c r="E29" s="207">
        <v>9250.3102600000002</v>
      </c>
      <c r="F29" s="216">
        <v>3.4613073504498912E-3</v>
      </c>
    </row>
    <row r="30" spans="1:6" ht="15" customHeight="1">
      <c r="A30" s="215" t="s">
        <v>661</v>
      </c>
      <c r="B30" s="207">
        <v>0</v>
      </c>
      <c r="C30" s="207">
        <v>0</v>
      </c>
      <c r="D30" s="207">
        <v>0</v>
      </c>
      <c r="E30" s="207">
        <v>0</v>
      </c>
      <c r="F30" s="216">
        <v>0</v>
      </c>
    </row>
    <row r="31" spans="1:6" ht="15" customHeight="1">
      <c r="A31" s="215" t="s">
        <v>662</v>
      </c>
      <c r="B31" s="207">
        <v>0</v>
      </c>
      <c r="C31" s="207">
        <v>0</v>
      </c>
      <c r="D31" s="207">
        <v>0</v>
      </c>
      <c r="E31" s="207">
        <v>0</v>
      </c>
      <c r="F31" s="216">
        <v>0</v>
      </c>
    </row>
    <row r="32" spans="1:6" s="376" customFormat="1" ht="15" customHeight="1">
      <c r="A32" s="215" t="s">
        <v>663</v>
      </c>
      <c r="B32" s="207">
        <v>0</v>
      </c>
      <c r="C32" s="207">
        <v>0</v>
      </c>
      <c r="D32" s="207">
        <v>0</v>
      </c>
      <c r="E32" s="207">
        <v>0</v>
      </c>
      <c r="F32" s="216">
        <v>0</v>
      </c>
    </row>
    <row r="33" spans="1:6" ht="15" customHeight="1">
      <c r="A33" s="215" t="s">
        <v>664</v>
      </c>
      <c r="B33" s="207">
        <v>0</v>
      </c>
      <c r="C33" s="207">
        <v>0</v>
      </c>
      <c r="D33" s="207">
        <v>0</v>
      </c>
      <c r="E33" s="207">
        <v>0</v>
      </c>
      <c r="F33" s="216">
        <v>0</v>
      </c>
    </row>
    <row r="34" spans="1:6" ht="15" customHeight="1">
      <c r="A34" s="215" t="s">
        <v>665</v>
      </c>
      <c r="B34" s="207">
        <v>0</v>
      </c>
      <c r="C34" s="207">
        <v>0</v>
      </c>
      <c r="D34" s="207">
        <v>0</v>
      </c>
      <c r="E34" s="207">
        <v>0</v>
      </c>
      <c r="F34" s="216">
        <v>0</v>
      </c>
    </row>
    <row r="35" spans="1:6" ht="15" customHeight="1">
      <c r="A35" s="215" t="s">
        <v>666</v>
      </c>
      <c r="B35" s="207">
        <v>0</v>
      </c>
      <c r="C35" s="207">
        <v>0</v>
      </c>
      <c r="D35" s="207">
        <v>0</v>
      </c>
      <c r="E35" s="207">
        <v>0</v>
      </c>
      <c r="F35" s="216">
        <v>0</v>
      </c>
    </row>
    <row r="36" spans="1:6" ht="15" customHeight="1">
      <c r="A36" s="215" t="s">
        <v>667</v>
      </c>
      <c r="B36" s="207">
        <v>0</v>
      </c>
      <c r="C36" s="207">
        <v>0</v>
      </c>
      <c r="D36" s="207">
        <v>0</v>
      </c>
      <c r="E36" s="207">
        <v>0</v>
      </c>
      <c r="F36" s="216">
        <v>0</v>
      </c>
    </row>
    <row r="37" spans="1:6" s="376" customFormat="1" ht="15" customHeight="1">
      <c r="A37" s="215" t="s">
        <v>668</v>
      </c>
      <c r="B37" s="207">
        <v>0</v>
      </c>
      <c r="C37" s="207">
        <v>0</v>
      </c>
      <c r="D37" s="207">
        <v>0</v>
      </c>
      <c r="E37" s="207">
        <v>0</v>
      </c>
      <c r="F37" s="216">
        <v>0</v>
      </c>
    </row>
    <row r="38" spans="1:6" ht="15" customHeight="1">
      <c r="A38" s="215" t="s">
        <v>669</v>
      </c>
      <c r="B38" s="207">
        <v>0</v>
      </c>
      <c r="C38" s="207">
        <v>0</v>
      </c>
      <c r="D38" s="207">
        <v>0</v>
      </c>
      <c r="E38" s="207">
        <v>0</v>
      </c>
      <c r="F38" s="216">
        <v>0</v>
      </c>
    </row>
    <row r="39" spans="1:6" ht="15" customHeight="1">
      <c r="A39" s="377" t="s">
        <v>670</v>
      </c>
      <c r="B39" s="207">
        <v>0</v>
      </c>
      <c r="C39" s="207">
        <v>0</v>
      </c>
      <c r="D39" s="207">
        <v>0</v>
      </c>
      <c r="E39" s="207">
        <v>0</v>
      </c>
      <c r="F39" s="216">
        <v>0</v>
      </c>
    </row>
    <row r="40" spans="1:6" s="378" customFormat="1" ht="15" customHeight="1">
      <c r="A40" s="301" t="s">
        <v>671</v>
      </c>
      <c r="B40" s="207">
        <v>1664992.4110300001</v>
      </c>
      <c r="C40" s="207">
        <v>757925.28037000005</v>
      </c>
      <c r="D40" s="207">
        <v>235349.79583000002</v>
      </c>
      <c r="E40" s="207">
        <v>2658267.4872300001</v>
      </c>
      <c r="F40" s="216">
        <v>0.99467807396669539</v>
      </c>
    </row>
    <row r="41" spans="1:6" s="351" customFormat="1" ht="15" customHeight="1">
      <c r="A41" s="301" t="s">
        <v>672</v>
      </c>
      <c r="B41" s="207">
        <v>0</v>
      </c>
      <c r="C41" s="207">
        <v>14222.795609999999</v>
      </c>
      <c r="D41" s="207">
        <v>0</v>
      </c>
      <c r="E41" s="207">
        <v>14222.795609999999</v>
      </c>
      <c r="F41" s="216">
        <v>5.3219260333046857E-3</v>
      </c>
    </row>
    <row r="42" spans="1:6" s="217" customFormat="1" ht="15" customHeight="1">
      <c r="A42" s="251" t="s">
        <v>594</v>
      </c>
      <c r="B42" s="219">
        <v>1664992.4110300001</v>
      </c>
      <c r="C42" s="219">
        <v>772148.07597999997</v>
      </c>
      <c r="D42" s="219">
        <v>235349.79583000002</v>
      </c>
      <c r="E42" s="219">
        <v>2672490.28284</v>
      </c>
      <c r="F42" s="220">
        <v>1</v>
      </c>
    </row>
    <row r="43" spans="1:6" ht="15" customHeight="1">
      <c r="A43" s="303" t="s">
        <v>673</v>
      </c>
      <c r="B43" s="216">
        <v>0.62301158650449695</v>
      </c>
      <c r="C43" s="216">
        <v>0.28892455884234469</v>
      </c>
      <c r="D43" s="216">
        <v>8.8063854653158427E-2</v>
      </c>
      <c r="E43" s="216">
        <v>1</v>
      </c>
      <c r="F43" s="216"/>
    </row>
    <row r="44" spans="1:6" ht="15" customHeight="1" thickBot="1">
      <c r="A44" s="291"/>
      <c r="B44" s="223"/>
      <c r="C44" s="224"/>
      <c r="D44" s="223"/>
      <c r="E44" s="223"/>
      <c r="F44" s="225"/>
    </row>
    <row r="45" spans="1:6" ht="15" customHeight="1" thickTop="1">
      <c r="A45" s="292" t="s">
        <v>596</v>
      </c>
      <c r="B45" s="184"/>
      <c r="C45" s="207"/>
      <c r="D45" s="184"/>
      <c r="E45" s="184"/>
      <c r="F45" s="226"/>
    </row>
    <row r="46" spans="1:6" ht="15" customHeight="1">
      <c r="A46" s="292" t="s">
        <v>674</v>
      </c>
      <c r="B46" s="184"/>
      <c r="C46" s="207"/>
      <c r="D46" s="184"/>
      <c r="E46" s="184"/>
      <c r="F46" s="226"/>
    </row>
    <row r="47" spans="1:6" ht="15" customHeight="1">
      <c r="A47" s="292" t="s">
        <v>675</v>
      </c>
      <c r="B47" s="184"/>
      <c r="C47" s="207"/>
      <c r="D47" s="184"/>
      <c r="E47" s="184"/>
      <c r="F47" s="226"/>
    </row>
    <row r="48" spans="1:6" ht="15" customHeight="1">
      <c r="A48" s="233"/>
      <c r="B48" s="184"/>
      <c r="C48" s="207"/>
      <c r="D48" s="184"/>
      <c r="E48" s="184"/>
      <c r="F48" s="226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E59"/>
  <sheetViews>
    <sheetView zoomScaleNormal="100" workbookViewId="0">
      <selection activeCell="A3" sqref="A3:E3"/>
    </sheetView>
  </sheetViews>
  <sheetFormatPr defaultColWidth="11.42578125" defaultRowHeight="12.75"/>
  <cols>
    <col min="1" max="1" width="63" style="209" customWidth="1"/>
    <col min="2" max="5" width="15.7109375" style="208" customWidth="1"/>
    <col min="6" max="256" width="11.42578125" style="208"/>
    <col min="257" max="257" width="63" style="208" customWidth="1"/>
    <col min="258" max="261" width="15.7109375" style="208" customWidth="1"/>
    <col min="262" max="512" width="11.42578125" style="208"/>
    <col min="513" max="513" width="63" style="208" customWidth="1"/>
    <col min="514" max="517" width="15.7109375" style="208" customWidth="1"/>
    <col min="518" max="768" width="11.42578125" style="208"/>
    <col min="769" max="769" width="63" style="208" customWidth="1"/>
    <col min="770" max="773" width="15.7109375" style="208" customWidth="1"/>
    <col min="774" max="1024" width="11.42578125" style="208"/>
    <col min="1025" max="1025" width="63" style="208" customWidth="1"/>
    <col min="1026" max="1029" width="15.7109375" style="208" customWidth="1"/>
    <col min="1030" max="1280" width="11.42578125" style="208"/>
    <col min="1281" max="1281" width="63" style="208" customWidth="1"/>
    <col min="1282" max="1285" width="15.7109375" style="208" customWidth="1"/>
    <col min="1286" max="1536" width="11.42578125" style="208"/>
    <col min="1537" max="1537" width="63" style="208" customWidth="1"/>
    <col min="1538" max="1541" width="15.7109375" style="208" customWidth="1"/>
    <col min="1542" max="1792" width="11.42578125" style="208"/>
    <col min="1793" max="1793" width="63" style="208" customWidth="1"/>
    <col min="1794" max="1797" width="15.7109375" style="208" customWidth="1"/>
    <col min="1798" max="2048" width="11.42578125" style="208"/>
    <col min="2049" max="2049" width="63" style="208" customWidth="1"/>
    <col min="2050" max="2053" width="15.7109375" style="208" customWidth="1"/>
    <col min="2054" max="2304" width="11.42578125" style="208"/>
    <col min="2305" max="2305" width="63" style="208" customWidth="1"/>
    <col min="2306" max="2309" width="15.7109375" style="208" customWidth="1"/>
    <col min="2310" max="2560" width="11.42578125" style="208"/>
    <col min="2561" max="2561" width="63" style="208" customWidth="1"/>
    <col min="2562" max="2565" width="15.7109375" style="208" customWidth="1"/>
    <col min="2566" max="2816" width="11.42578125" style="208"/>
    <col min="2817" max="2817" width="63" style="208" customWidth="1"/>
    <col min="2818" max="2821" width="15.7109375" style="208" customWidth="1"/>
    <col min="2822" max="3072" width="11.42578125" style="208"/>
    <col min="3073" max="3073" width="63" style="208" customWidth="1"/>
    <col min="3074" max="3077" width="15.7109375" style="208" customWidth="1"/>
    <col min="3078" max="3328" width="11.42578125" style="208"/>
    <col min="3329" max="3329" width="63" style="208" customWidth="1"/>
    <col min="3330" max="3333" width="15.7109375" style="208" customWidth="1"/>
    <col min="3334" max="3584" width="11.42578125" style="208"/>
    <col min="3585" max="3585" width="63" style="208" customWidth="1"/>
    <col min="3586" max="3589" width="15.7109375" style="208" customWidth="1"/>
    <col min="3590" max="3840" width="11.42578125" style="208"/>
    <col min="3841" max="3841" width="63" style="208" customWidth="1"/>
    <col min="3842" max="3845" width="15.7109375" style="208" customWidth="1"/>
    <col min="3846" max="4096" width="11.42578125" style="208"/>
    <col min="4097" max="4097" width="63" style="208" customWidth="1"/>
    <col min="4098" max="4101" width="15.7109375" style="208" customWidth="1"/>
    <col min="4102" max="4352" width="11.42578125" style="208"/>
    <col min="4353" max="4353" width="63" style="208" customWidth="1"/>
    <col min="4354" max="4357" width="15.7109375" style="208" customWidth="1"/>
    <col min="4358" max="4608" width="11.42578125" style="208"/>
    <col min="4609" max="4609" width="63" style="208" customWidth="1"/>
    <col min="4610" max="4613" width="15.7109375" style="208" customWidth="1"/>
    <col min="4614" max="4864" width="11.42578125" style="208"/>
    <col min="4865" max="4865" width="63" style="208" customWidth="1"/>
    <col min="4866" max="4869" width="15.7109375" style="208" customWidth="1"/>
    <col min="4870" max="5120" width="11.42578125" style="208"/>
    <col min="5121" max="5121" width="63" style="208" customWidth="1"/>
    <col min="5122" max="5125" width="15.7109375" style="208" customWidth="1"/>
    <col min="5126" max="5376" width="11.42578125" style="208"/>
    <col min="5377" max="5377" width="63" style="208" customWidth="1"/>
    <col min="5378" max="5381" width="15.7109375" style="208" customWidth="1"/>
    <col min="5382" max="5632" width="11.42578125" style="208"/>
    <col min="5633" max="5633" width="63" style="208" customWidth="1"/>
    <col min="5634" max="5637" width="15.7109375" style="208" customWidth="1"/>
    <col min="5638" max="5888" width="11.42578125" style="208"/>
    <col min="5889" max="5889" width="63" style="208" customWidth="1"/>
    <col min="5890" max="5893" width="15.7109375" style="208" customWidth="1"/>
    <col min="5894" max="6144" width="11.42578125" style="208"/>
    <col min="6145" max="6145" width="63" style="208" customWidth="1"/>
    <col min="6146" max="6149" width="15.7109375" style="208" customWidth="1"/>
    <col min="6150" max="6400" width="11.42578125" style="208"/>
    <col min="6401" max="6401" width="63" style="208" customWidth="1"/>
    <col min="6402" max="6405" width="15.7109375" style="208" customWidth="1"/>
    <col min="6406" max="6656" width="11.42578125" style="208"/>
    <col min="6657" max="6657" width="63" style="208" customWidth="1"/>
    <col min="6658" max="6661" width="15.7109375" style="208" customWidth="1"/>
    <col min="6662" max="6912" width="11.42578125" style="208"/>
    <col min="6913" max="6913" width="63" style="208" customWidth="1"/>
    <col min="6914" max="6917" width="15.7109375" style="208" customWidth="1"/>
    <col min="6918" max="7168" width="11.42578125" style="208"/>
    <col min="7169" max="7169" width="63" style="208" customWidth="1"/>
    <col min="7170" max="7173" width="15.7109375" style="208" customWidth="1"/>
    <col min="7174" max="7424" width="11.42578125" style="208"/>
    <col min="7425" max="7425" width="63" style="208" customWidth="1"/>
    <col min="7426" max="7429" width="15.7109375" style="208" customWidth="1"/>
    <col min="7430" max="7680" width="11.42578125" style="208"/>
    <col min="7681" max="7681" width="63" style="208" customWidth="1"/>
    <col min="7682" max="7685" width="15.7109375" style="208" customWidth="1"/>
    <col min="7686" max="7936" width="11.42578125" style="208"/>
    <col min="7937" max="7937" width="63" style="208" customWidth="1"/>
    <col min="7938" max="7941" width="15.7109375" style="208" customWidth="1"/>
    <col min="7942" max="8192" width="11.42578125" style="208"/>
    <col min="8193" max="8193" width="63" style="208" customWidth="1"/>
    <col min="8194" max="8197" width="15.7109375" style="208" customWidth="1"/>
    <col min="8198" max="8448" width="11.42578125" style="208"/>
    <col min="8449" max="8449" width="63" style="208" customWidth="1"/>
    <col min="8450" max="8453" width="15.7109375" style="208" customWidth="1"/>
    <col min="8454" max="8704" width="11.42578125" style="208"/>
    <col min="8705" max="8705" width="63" style="208" customWidth="1"/>
    <col min="8706" max="8709" width="15.7109375" style="208" customWidth="1"/>
    <col min="8710" max="8960" width="11.42578125" style="208"/>
    <col min="8961" max="8961" width="63" style="208" customWidth="1"/>
    <col min="8962" max="8965" width="15.7109375" style="208" customWidth="1"/>
    <col min="8966" max="9216" width="11.42578125" style="208"/>
    <col min="9217" max="9217" width="63" style="208" customWidth="1"/>
    <col min="9218" max="9221" width="15.7109375" style="208" customWidth="1"/>
    <col min="9222" max="9472" width="11.42578125" style="208"/>
    <col min="9473" max="9473" width="63" style="208" customWidth="1"/>
    <col min="9474" max="9477" width="15.7109375" style="208" customWidth="1"/>
    <col min="9478" max="9728" width="11.42578125" style="208"/>
    <col min="9729" max="9729" width="63" style="208" customWidth="1"/>
    <col min="9730" max="9733" width="15.7109375" style="208" customWidth="1"/>
    <col min="9734" max="9984" width="11.42578125" style="208"/>
    <col min="9985" max="9985" width="63" style="208" customWidth="1"/>
    <col min="9986" max="9989" width="15.7109375" style="208" customWidth="1"/>
    <col min="9990" max="10240" width="11.42578125" style="208"/>
    <col min="10241" max="10241" width="63" style="208" customWidth="1"/>
    <col min="10242" max="10245" width="15.7109375" style="208" customWidth="1"/>
    <col min="10246" max="10496" width="11.42578125" style="208"/>
    <col min="10497" max="10497" width="63" style="208" customWidth="1"/>
    <col min="10498" max="10501" width="15.7109375" style="208" customWidth="1"/>
    <col min="10502" max="10752" width="11.42578125" style="208"/>
    <col min="10753" max="10753" width="63" style="208" customWidth="1"/>
    <col min="10754" max="10757" width="15.7109375" style="208" customWidth="1"/>
    <col min="10758" max="11008" width="11.42578125" style="208"/>
    <col min="11009" max="11009" width="63" style="208" customWidth="1"/>
    <col min="11010" max="11013" width="15.7109375" style="208" customWidth="1"/>
    <col min="11014" max="11264" width="11.42578125" style="208"/>
    <col min="11265" max="11265" width="63" style="208" customWidth="1"/>
    <col min="11266" max="11269" width="15.7109375" style="208" customWidth="1"/>
    <col min="11270" max="11520" width="11.42578125" style="208"/>
    <col min="11521" max="11521" width="63" style="208" customWidth="1"/>
    <col min="11522" max="11525" width="15.7109375" style="208" customWidth="1"/>
    <col min="11526" max="11776" width="11.42578125" style="208"/>
    <col min="11777" max="11777" width="63" style="208" customWidth="1"/>
    <col min="11778" max="11781" width="15.7109375" style="208" customWidth="1"/>
    <col min="11782" max="12032" width="11.42578125" style="208"/>
    <col min="12033" max="12033" width="63" style="208" customWidth="1"/>
    <col min="12034" max="12037" width="15.7109375" style="208" customWidth="1"/>
    <col min="12038" max="12288" width="11.42578125" style="208"/>
    <col min="12289" max="12289" width="63" style="208" customWidth="1"/>
    <col min="12290" max="12293" width="15.7109375" style="208" customWidth="1"/>
    <col min="12294" max="12544" width="11.42578125" style="208"/>
    <col min="12545" max="12545" width="63" style="208" customWidth="1"/>
    <col min="12546" max="12549" width="15.7109375" style="208" customWidth="1"/>
    <col min="12550" max="12800" width="11.42578125" style="208"/>
    <col min="12801" max="12801" width="63" style="208" customWidth="1"/>
    <col min="12802" max="12805" width="15.7109375" style="208" customWidth="1"/>
    <col min="12806" max="13056" width="11.42578125" style="208"/>
    <col min="13057" max="13057" width="63" style="208" customWidth="1"/>
    <col min="13058" max="13061" width="15.7109375" style="208" customWidth="1"/>
    <col min="13062" max="13312" width="11.42578125" style="208"/>
    <col min="13313" max="13313" width="63" style="208" customWidth="1"/>
    <col min="13314" max="13317" width="15.7109375" style="208" customWidth="1"/>
    <col min="13318" max="13568" width="11.42578125" style="208"/>
    <col min="13569" max="13569" width="63" style="208" customWidth="1"/>
    <col min="13570" max="13573" width="15.7109375" style="208" customWidth="1"/>
    <col min="13574" max="13824" width="11.42578125" style="208"/>
    <col min="13825" max="13825" width="63" style="208" customWidth="1"/>
    <col min="13826" max="13829" width="15.7109375" style="208" customWidth="1"/>
    <col min="13830" max="14080" width="11.42578125" style="208"/>
    <col min="14081" max="14081" width="63" style="208" customWidth="1"/>
    <col min="14082" max="14085" width="15.7109375" style="208" customWidth="1"/>
    <col min="14086" max="14336" width="11.42578125" style="208"/>
    <col min="14337" max="14337" width="63" style="208" customWidth="1"/>
    <col min="14338" max="14341" width="15.7109375" style="208" customWidth="1"/>
    <col min="14342" max="14592" width="11.42578125" style="208"/>
    <col min="14593" max="14593" width="63" style="208" customWidth="1"/>
    <col min="14594" max="14597" width="15.7109375" style="208" customWidth="1"/>
    <col min="14598" max="14848" width="11.42578125" style="208"/>
    <col min="14849" max="14849" width="63" style="208" customWidth="1"/>
    <col min="14850" max="14853" width="15.7109375" style="208" customWidth="1"/>
    <col min="14854" max="15104" width="11.42578125" style="208"/>
    <col min="15105" max="15105" width="63" style="208" customWidth="1"/>
    <col min="15106" max="15109" width="15.7109375" style="208" customWidth="1"/>
    <col min="15110" max="15360" width="11.42578125" style="208"/>
    <col min="15361" max="15361" width="63" style="208" customWidth="1"/>
    <col min="15362" max="15365" width="15.7109375" style="208" customWidth="1"/>
    <col min="15366" max="15616" width="11.42578125" style="208"/>
    <col min="15617" max="15617" width="63" style="208" customWidth="1"/>
    <col min="15618" max="15621" width="15.7109375" style="208" customWidth="1"/>
    <col min="15622" max="15872" width="11.42578125" style="208"/>
    <col min="15873" max="15873" width="63" style="208" customWidth="1"/>
    <col min="15874" max="15877" width="15.7109375" style="208" customWidth="1"/>
    <col min="15878" max="16128" width="11.42578125" style="208"/>
    <col min="16129" max="16129" width="63" style="208" customWidth="1"/>
    <col min="16130" max="16133" width="15.7109375" style="208" customWidth="1"/>
    <col min="16134" max="16384" width="11.42578125" style="208"/>
  </cols>
  <sheetData>
    <row r="1" spans="1:5" s="185" customFormat="1" ht="30" customHeight="1">
      <c r="A1" s="519" t="s">
        <v>337</v>
      </c>
      <c r="B1" s="519"/>
      <c r="C1" s="519"/>
      <c r="D1" s="519"/>
      <c r="E1" s="519"/>
    </row>
    <row r="2" spans="1:5" s="185" customFormat="1" ht="15" customHeight="1">
      <c r="A2" s="520" t="s">
        <v>676</v>
      </c>
      <c r="B2" s="520"/>
      <c r="C2" s="520"/>
      <c r="D2" s="520"/>
      <c r="E2" s="520"/>
    </row>
    <row r="3" spans="1:5" s="185" customFormat="1" ht="15" customHeight="1">
      <c r="A3" s="520" t="s">
        <v>575</v>
      </c>
      <c r="B3" s="520"/>
      <c r="C3" s="520"/>
      <c r="D3" s="520"/>
      <c r="E3" s="520"/>
    </row>
    <row r="4" spans="1:5" s="186" customFormat="1" ht="30" customHeight="1">
      <c r="A4" s="521" t="s">
        <v>55</v>
      </c>
      <c r="B4" s="521"/>
      <c r="C4" s="521"/>
      <c r="D4" s="521"/>
      <c r="E4" s="521"/>
    </row>
    <row r="5" spans="1:5" ht="15" customHeight="1">
      <c r="A5" s="210"/>
      <c r="B5" s="184"/>
      <c r="C5" s="207"/>
      <c r="D5" s="184"/>
      <c r="E5" s="184"/>
    </row>
    <row r="6" spans="1:5" ht="30" customHeight="1">
      <c r="A6" s="366" t="s">
        <v>603</v>
      </c>
      <c r="B6" s="367" t="s">
        <v>135</v>
      </c>
      <c r="C6" s="367" t="s">
        <v>136</v>
      </c>
      <c r="D6" s="367" t="s">
        <v>137</v>
      </c>
      <c r="E6" s="368" t="s">
        <v>72</v>
      </c>
    </row>
    <row r="7" spans="1:5" ht="15" customHeight="1">
      <c r="A7" s="298" t="s">
        <v>677</v>
      </c>
      <c r="B7" s="298">
        <v>27433.88911</v>
      </c>
      <c r="C7" s="299">
        <v>0</v>
      </c>
      <c r="D7" s="298">
        <v>0</v>
      </c>
      <c r="E7" s="298">
        <v>27433.88911</v>
      </c>
    </row>
    <row r="8" spans="1:5" ht="15" customHeight="1">
      <c r="A8" s="215" t="s">
        <v>678</v>
      </c>
      <c r="B8" s="215">
        <v>27433.88911</v>
      </c>
      <c r="C8" s="207">
        <v>0</v>
      </c>
      <c r="D8" s="215">
        <v>0</v>
      </c>
      <c r="E8" s="215">
        <v>27433.88911</v>
      </c>
    </row>
    <row r="9" spans="1:5" ht="15" customHeight="1">
      <c r="A9" s="215" t="s">
        <v>679</v>
      </c>
      <c r="B9" s="215">
        <v>27433.88911</v>
      </c>
      <c r="C9" s="207">
        <v>0</v>
      </c>
      <c r="D9" s="215">
        <v>0</v>
      </c>
      <c r="E9" s="215">
        <v>27433.88911</v>
      </c>
    </row>
    <row r="10" spans="1:5" ht="15" customHeight="1">
      <c r="A10" s="215" t="s">
        <v>680</v>
      </c>
      <c r="B10" s="215">
        <v>0</v>
      </c>
      <c r="C10" s="207">
        <v>0</v>
      </c>
      <c r="D10" s="215">
        <v>0</v>
      </c>
      <c r="E10" s="215">
        <v>0</v>
      </c>
    </row>
    <row r="11" spans="1:5" ht="15" customHeight="1">
      <c r="A11" s="215" t="s">
        <v>681</v>
      </c>
      <c r="B11" s="215">
        <v>0</v>
      </c>
      <c r="C11" s="207">
        <v>0</v>
      </c>
      <c r="D11" s="215">
        <v>0</v>
      </c>
      <c r="E11" s="215">
        <v>0</v>
      </c>
    </row>
    <row r="12" spans="1:5" ht="15" customHeight="1">
      <c r="A12" s="215" t="s">
        <v>679</v>
      </c>
      <c r="B12" s="215">
        <v>0</v>
      </c>
      <c r="C12" s="207">
        <v>0</v>
      </c>
      <c r="D12" s="215">
        <v>0</v>
      </c>
      <c r="E12" s="215">
        <v>0</v>
      </c>
    </row>
    <row r="13" spans="1:5" ht="15" customHeight="1">
      <c r="A13" s="215" t="s">
        <v>680</v>
      </c>
      <c r="B13" s="215">
        <v>0</v>
      </c>
      <c r="C13" s="207">
        <v>0</v>
      </c>
      <c r="D13" s="215">
        <v>0</v>
      </c>
      <c r="E13" s="215">
        <v>0</v>
      </c>
    </row>
    <row r="14" spans="1:5" ht="15" customHeight="1">
      <c r="A14" s="298" t="s">
        <v>682</v>
      </c>
      <c r="B14" s="298">
        <v>82496.488120000009</v>
      </c>
      <c r="C14" s="299">
        <v>21276.515039999998</v>
      </c>
      <c r="D14" s="298">
        <v>690.68221999999992</v>
      </c>
      <c r="E14" s="298">
        <v>104463.68538000001</v>
      </c>
    </row>
    <row r="15" spans="1:5" ht="15" customHeight="1">
      <c r="A15" s="215" t="s">
        <v>678</v>
      </c>
      <c r="B15" s="215">
        <v>49604.264569999999</v>
      </c>
      <c r="C15" s="207">
        <v>3729.4389999999999</v>
      </c>
      <c r="D15" s="215">
        <v>0</v>
      </c>
      <c r="E15" s="215">
        <v>53333.703569999998</v>
      </c>
    </row>
    <row r="16" spans="1:5" ht="15" customHeight="1">
      <c r="A16" s="215" t="s">
        <v>679</v>
      </c>
      <c r="B16" s="215">
        <v>49535.041600000004</v>
      </c>
      <c r="C16" s="207">
        <v>0</v>
      </c>
      <c r="D16" s="215">
        <v>0</v>
      </c>
      <c r="E16" s="215">
        <v>49535.041600000004</v>
      </c>
    </row>
    <row r="17" spans="1:5" ht="15" customHeight="1">
      <c r="A17" s="215" t="s">
        <v>680</v>
      </c>
      <c r="B17" s="215">
        <v>69.222970000000004</v>
      </c>
      <c r="C17" s="207">
        <v>3729.4389999999999</v>
      </c>
      <c r="D17" s="215">
        <v>0</v>
      </c>
      <c r="E17" s="215">
        <v>3798.6619699999997</v>
      </c>
    </row>
    <row r="18" spans="1:5" ht="15" customHeight="1">
      <c r="A18" s="215" t="s">
        <v>681</v>
      </c>
      <c r="B18" s="215">
        <v>32892.223550000002</v>
      </c>
      <c r="C18" s="207">
        <v>17547.07604</v>
      </c>
      <c r="D18" s="215">
        <v>690.68221999999992</v>
      </c>
      <c r="E18" s="215">
        <v>51129.981810000005</v>
      </c>
    </row>
    <row r="19" spans="1:5" ht="15" customHeight="1">
      <c r="A19" s="215" t="s">
        <v>679</v>
      </c>
      <c r="B19" s="215">
        <v>32892.223550000002</v>
      </c>
      <c r="C19" s="207">
        <v>15527.07604</v>
      </c>
      <c r="D19" s="215">
        <v>0</v>
      </c>
      <c r="E19" s="215">
        <v>48419.299590000002</v>
      </c>
    </row>
    <row r="20" spans="1:5" ht="15" customHeight="1">
      <c r="A20" s="215" t="s">
        <v>680</v>
      </c>
      <c r="B20" s="215">
        <v>0</v>
      </c>
      <c r="C20" s="207">
        <v>2020</v>
      </c>
      <c r="D20" s="215">
        <v>690.68221999999992</v>
      </c>
      <c r="E20" s="215">
        <v>2710.6822199999997</v>
      </c>
    </row>
    <row r="21" spans="1:5" ht="15" customHeight="1">
      <c r="A21" s="298" t="s">
        <v>683</v>
      </c>
      <c r="B21" s="298">
        <v>94057.920969999992</v>
      </c>
      <c r="C21" s="299">
        <v>27219.057239999998</v>
      </c>
      <c r="D21" s="298">
        <v>16193.28246</v>
      </c>
      <c r="E21" s="298">
        <v>137470.26066999999</v>
      </c>
    </row>
    <row r="22" spans="1:5" ht="15" customHeight="1">
      <c r="A22" s="215" t="s">
        <v>678</v>
      </c>
      <c r="B22" s="215">
        <v>13813.268320000001</v>
      </c>
      <c r="C22" s="207">
        <v>5760.3331900000003</v>
      </c>
      <c r="D22" s="215">
        <v>4700.6043399999999</v>
      </c>
      <c r="E22" s="215">
        <v>24274.205849999998</v>
      </c>
    </row>
    <row r="23" spans="1:5" ht="15" customHeight="1">
      <c r="A23" s="215" t="s">
        <v>679</v>
      </c>
      <c r="B23" s="215">
        <v>13562.200140000001</v>
      </c>
      <c r="C23" s="207">
        <v>4204.6861900000004</v>
      </c>
      <c r="D23" s="215">
        <v>4006.11193</v>
      </c>
      <c r="E23" s="215">
        <v>21772.99826</v>
      </c>
    </row>
    <row r="24" spans="1:5" ht="15" customHeight="1">
      <c r="A24" s="215" t="s">
        <v>680</v>
      </c>
      <c r="B24" s="215">
        <v>251.06817999999998</v>
      </c>
      <c r="C24" s="207">
        <v>1555.6469999999999</v>
      </c>
      <c r="D24" s="215">
        <v>694.49241000000006</v>
      </c>
      <c r="E24" s="215">
        <v>2501.20759</v>
      </c>
    </row>
    <row r="25" spans="1:5" ht="15" customHeight="1">
      <c r="A25" s="215" t="s">
        <v>681</v>
      </c>
      <c r="B25" s="215">
        <v>80244.652650000004</v>
      </c>
      <c r="C25" s="207">
        <v>21458.724050000001</v>
      </c>
      <c r="D25" s="215">
        <v>11492.678119999999</v>
      </c>
      <c r="E25" s="215">
        <v>113196.05482</v>
      </c>
    </row>
    <row r="26" spans="1:5" ht="15" customHeight="1">
      <c r="A26" s="215" t="s">
        <v>679</v>
      </c>
      <c r="B26" s="215">
        <v>80120.010569999999</v>
      </c>
      <c r="C26" s="207">
        <v>16067.4141</v>
      </c>
      <c r="D26" s="215">
        <v>9000.1408100000008</v>
      </c>
      <c r="E26" s="215">
        <v>105187.56547999999</v>
      </c>
    </row>
    <row r="27" spans="1:5" ht="15" customHeight="1">
      <c r="A27" s="215" t="s">
        <v>680</v>
      </c>
      <c r="B27" s="215">
        <v>124.64208000000001</v>
      </c>
      <c r="C27" s="207">
        <v>5391.3099499999998</v>
      </c>
      <c r="D27" s="215">
        <v>2492.5373100000002</v>
      </c>
      <c r="E27" s="215">
        <v>8008.4893400000001</v>
      </c>
    </row>
    <row r="28" spans="1:5" ht="15" customHeight="1">
      <c r="A28" s="298" t="s">
        <v>684</v>
      </c>
      <c r="B28" s="298">
        <v>1398790.8688800002</v>
      </c>
      <c r="C28" s="299">
        <v>594833.20196000009</v>
      </c>
      <c r="D28" s="298">
        <v>213396.97263999999</v>
      </c>
      <c r="E28" s="298">
        <v>2207021.04348</v>
      </c>
    </row>
    <row r="29" spans="1:5" ht="15" customHeight="1">
      <c r="A29" s="215" t="s">
        <v>685</v>
      </c>
      <c r="B29" s="215">
        <v>633271.80372000008</v>
      </c>
      <c r="C29" s="207">
        <v>185912.17512</v>
      </c>
      <c r="D29" s="215">
        <v>68558.481050000002</v>
      </c>
      <c r="E29" s="215">
        <v>887742.45989000006</v>
      </c>
    </row>
    <row r="30" spans="1:5" ht="15" customHeight="1">
      <c r="A30" s="215" t="s">
        <v>686</v>
      </c>
      <c r="B30" s="215">
        <v>16462.920910000001</v>
      </c>
      <c r="C30" s="207">
        <v>13790.168890000001</v>
      </c>
      <c r="D30" s="215">
        <v>302.61503000000005</v>
      </c>
      <c r="E30" s="215">
        <v>30555.704830000002</v>
      </c>
    </row>
    <row r="31" spans="1:5" ht="15" customHeight="1">
      <c r="A31" s="215" t="s">
        <v>687</v>
      </c>
      <c r="B31" s="215">
        <v>205596.30405000001</v>
      </c>
      <c r="C31" s="207">
        <v>86874.243119999999</v>
      </c>
      <c r="D31" s="215">
        <v>43117.75722</v>
      </c>
      <c r="E31" s="215">
        <v>335588.30439000006</v>
      </c>
    </row>
    <row r="32" spans="1:5" ht="15" customHeight="1">
      <c r="A32" s="215" t="s">
        <v>688</v>
      </c>
      <c r="B32" s="215">
        <v>378073.26160000003</v>
      </c>
      <c r="C32" s="207">
        <v>42314.638570000003</v>
      </c>
      <c r="D32" s="215">
        <v>17129.416280000001</v>
      </c>
      <c r="E32" s="215">
        <v>437517.31645000004</v>
      </c>
    </row>
    <row r="33" spans="1:5" ht="15" customHeight="1">
      <c r="A33" s="215" t="s">
        <v>689</v>
      </c>
      <c r="B33" s="215">
        <v>33139.317159999999</v>
      </c>
      <c r="C33" s="207">
        <v>42933.124539999997</v>
      </c>
      <c r="D33" s="215">
        <v>8008.6925199999996</v>
      </c>
      <c r="E33" s="215">
        <v>84081.134219999993</v>
      </c>
    </row>
    <row r="34" spans="1:5" ht="15" customHeight="1">
      <c r="A34" s="215" t="s">
        <v>630</v>
      </c>
      <c r="B34" s="215">
        <v>0</v>
      </c>
      <c r="C34" s="207">
        <v>763.87411999999995</v>
      </c>
      <c r="D34" s="215">
        <v>3279.3155000000002</v>
      </c>
      <c r="E34" s="215">
        <v>4043.1896200000001</v>
      </c>
    </row>
    <row r="35" spans="1:5" ht="15" customHeight="1">
      <c r="A35" s="215" t="s">
        <v>687</v>
      </c>
      <c r="B35" s="215">
        <v>0</v>
      </c>
      <c r="C35" s="207">
        <v>0</v>
      </c>
      <c r="D35" s="215">
        <v>0</v>
      </c>
      <c r="E35" s="215">
        <v>0</v>
      </c>
    </row>
    <row r="36" spans="1:5" ht="15" customHeight="1">
      <c r="A36" s="215" t="s">
        <v>689</v>
      </c>
      <c r="B36" s="215">
        <v>0</v>
      </c>
      <c r="C36" s="207">
        <v>763.87411999999995</v>
      </c>
      <c r="D36" s="215">
        <v>1209.8222499999999</v>
      </c>
      <c r="E36" s="215">
        <v>1973.6963699999999</v>
      </c>
    </row>
    <row r="37" spans="1:5" ht="15" customHeight="1">
      <c r="A37" s="215" t="s">
        <v>690</v>
      </c>
      <c r="B37" s="215">
        <v>0</v>
      </c>
      <c r="C37" s="207">
        <v>0</v>
      </c>
      <c r="D37" s="215">
        <v>2069.49325</v>
      </c>
      <c r="E37" s="215">
        <v>2069.49325</v>
      </c>
    </row>
    <row r="38" spans="1:5" ht="15" customHeight="1">
      <c r="A38" s="300" t="s">
        <v>691</v>
      </c>
      <c r="B38" s="215">
        <v>0</v>
      </c>
      <c r="C38" s="207">
        <v>0</v>
      </c>
      <c r="D38" s="215">
        <v>0</v>
      </c>
      <c r="E38" s="215">
        <v>0</v>
      </c>
    </row>
    <row r="39" spans="1:5" ht="15" customHeight="1">
      <c r="A39" s="215" t="s">
        <v>687</v>
      </c>
      <c r="B39" s="215">
        <v>0</v>
      </c>
      <c r="C39" s="207">
        <v>0</v>
      </c>
      <c r="D39" s="215">
        <v>0</v>
      </c>
      <c r="E39" s="215">
        <v>0</v>
      </c>
    </row>
    <row r="40" spans="1:5" ht="15" customHeight="1">
      <c r="A40" s="215" t="s">
        <v>689</v>
      </c>
      <c r="B40" s="215">
        <v>0</v>
      </c>
      <c r="C40" s="207">
        <v>0</v>
      </c>
      <c r="D40" s="215">
        <v>0</v>
      </c>
      <c r="E40" s="215">
        <v>0</v>
      </c>
    </row>
    <row r="41" spans="1:5" ht="15" customHeight="1">
      <c r="A41" s="215" t="s">
        <v>632</v>
      </c>
      <c r="B41" s="215">
        <v>765519.06516</v>
      </c>
      <c r="C41" s="207">
        <v>408138.13251999998</v>
      </c>
      <c r="D41" s="215">
        <v>141029.66341000001</v>
      </c>
      <c r="E41" s="215">
        <v>1314686.86109</v>
      </c>
    </row>
    <row r="42" spans="1:5" ht="15" customHeight="1">
      <c r="A42" s="215" t="s">
        <v>686</v>
      </c>
      <c r="B42" s="215">
        <v>19567.95953</v>
      </c>
      <c r="C42" s="207">
        <v>23852.345300000001</v>
      </c>
      <c r="D42" s="215">
        <v>2411.9403399999997</v>
      </c>
      <c r="E42" s="215">
        <v>45832.245170000002</v>
      </c>
    </row>
    <row r="43" spans="1:5" ht="15" customHeight="1">
      <c r="A43" s="215" t="s">
        <v>687</v>
      </c>
      <c r="B43" s="215">
        <v>142587.94469</v>
      </c>
      <c r="C43" s="207">
        <v>269179.19274000003</v>
      </c>
      <c r="D43" s="215">
        <v>43860.887920000001</v>
      </c>
      <c r="E43" s="215">
        <v>455628.02535000001</v>
      </c>
    </row>
    <row r="44" spans="1:5" ht="15" customHeight="1">
      <c r="A44" s="215" t="s">
        <v>688</v>
      </c>
      <c r="B44" s="215">
        <v>566313.74025000003</v>
      </c>
      <c r="C44" s="207">
        <v>71512.949790000013</v>
      </c>
      <c r="D44" s="215">
        <v>86326.75162000001</v>
      </c>
      <c r="E44" s="215">
        <v>724153.44166000001</v>
      </c>
    </row>
    <row r="45" spans="1:5" ht="15" customHeight="1">
      <c r="A45" s="215" t="s">
        <v>689</v>
      </c>
      <c r="B45" s="215">
        <v>37049.420689999999</v>
      </c>
      <c r="C45" s="207">
        <v>43593.644690000001</v>
      </c>
      <c r="D45" s="215">
        <v>8430.0835299999999</v>
      </c>
      <c r="E45" s="215">
        <v>89073.148910000004</v>
      </c>
    </row>
    <row r="46" spans="1:5" ht="15" customHeight="1">
      <c r="A46" s="215" t="s">
        <v>89</v>
      </c>
      <c r="B46" s="215">
        <v>0</v>
      </c>
      <c r="C46" s="207">
        <v>19.020199999999999</v>
      </c>
      <c r="D46" s="215">
        <v>529.51268000000005</v>
      </c>
      <c r="E46" s="215">
        <v>548.53288000000009</v>
      </c>
    </row>
    <row r="47" spans="1:5" ht="15" customHeight="1">
      <c r="A47" s="215" t="s">
        <v>687</v>
      </c>
      <c r="B47" s="215">
        <v>0</v>
      </c>
      <c r="C47" s="207">
        <v>0</v>
      </c>
      <c r="D47" s="215">
        <v>40.565580000000004</v>
      </c>
      <c r="E47" s="215">
        <v>40.565580000000004</v>
      </c>
    </row>
    <row r="48" spans="1:5" ht="15" customHeight="1">
      <c r="A48" s="215" t="s">
        <v>689</v>
      </c>
      <c r="B48" s="215">
        <v>0</v>
      </c>
      <c r="C48" s="207">
        <v>19.020199999999999</v>
      </c>
      <c r="D48" s="215">
        <v>291.03025000000002</v>
      </c>
      <c r="E48" s="215">
        <v>310.05045000000001</v>
      </c>
    </row>
    <row r="49" spans="1:5" ht="15" customHeight="1">
      <c r="A49" s="215" t="s">
        <v>690</v>
      </c>
      <c r="B49" s="215">
        <v>0</v>
      </c>
      <c r="C49" s="207">
        <v>0</v>
      </c>
      <c r="D49" s="215">
        <v>197.91685000000001</v>
      </c>
      <c r="E49" s="215">
        <v>197.91685000000001</v>
      </c>
    </row>
    <row r="50" spans="1:5" ht="15" customHeight="1">
      <c r="A50" s="298" t="s">
        <v>692</v>
      </c>
      <c r="B50" s="298">
        <v>62213.243880000002</v>
      </c>
      <c r="C50" s="298">
        <v>128819.30171</v>
      </c>
      <c r="D50" s="298">
        <v>5068.8585199999998</v>
      </c>
      <c r="E50" s="298">
        <v>196101.40411</v>
      </c>
    </row>
    <row r="51" spans="1:5" ht="15" customHeight="1">
      <c r="A51" s="215" t="s">
        <v>693</v>
      </c>
      <c r="B51" s="215">
        <v>3903.1260499999999</v>
      </c>
      <c r="C51" s="207">
        <v>0</v>
      </c>
      <c r="D51" s="215">
        <v>0</v>
      </c>
      <c r="E51" s="215">
        <v>3903.1260499999999</v>
      </c>
    </row>
    <row r="52" spans="1:5" ht="15" customHeight="1">
      <c r="A52" s="215" t="s">
        <v>694</v>
      </c>
      <c r="B52" s="215">
        <v>35561.046820000003</v>
      </c>
      <c r="C52" s="207">
        <v>19772.168140000002</v>
      </c>
      <c r="D52" s="215">
        <v>456.80565999999999</v>
      </c>
      <c r="E52" s="215">
        <v>55790.020620000003</v>
      </c>
    </row>
    <row r="53" spans="1:5" s="217" customFormat="1" ht="15" customHeight="1">
      <c r="A53" s="215" t="s">
        <v>695</v>
      </c>
      <c r="B53" s="215">
        <v>22749.071010000003</v>
      </c>
      <c r="C53" s="207">
        <v>109047.13356999999</v>
      </c>
      <c r="D53" s="215">
        <v>4612.0528600000007</v>
      </c>
      <c r="E53" s="215">
        <v>136408.25743999999</v>
      </c>
    </row>
    <row r="54" spans="1:5" s="217" customFormat="1" ht="15" customHeight="1">
      <c r="A54" s="215" t="s">
        <v>696</v>
      </c>
      <c r="B54" s="215">
        <v>0</v>
      </c>
      <c r="C54" s="207">
        <v>0</v>
      </c>
      <c r="D54" s="215">
        <v>0</v>
      </c>
      <c r="E54" s="215">
        <v>0</v>
      </c>
    </row>
    <row r="55" spans="1:5" ht="15" customHeight="1">
      <c r="A55" s="370" t="s">
        <v>613</v>
      </c>
      <c r="B55" s="379">
        <v>1664992.41096</v>
      </c>
      <c r="C55" s="379">
        <v>772148.07595000009</v>
      </c>
      <c r="D55" s="379">
        <v>235349.79584000001</v>
      </c>
      <c r="E55" s="379">
        <v>2672490.2827499998</v>
      </c>
    </row>
    <row r="56" spans="1:5" ht="15" customHeight="1" thickBot="1">
      <c r="A56" s="222"/>
      <c r="B56" s="223"/>
      <c r="C56" s="224"/>
      <c r="D56" s="223"/>
      <c r="E56" s="223"/>
    </row>
    <row r="57" spans="1:5" ht="15" customHeight="1" thickTop="1">
      <c r="A57" s="206" t="s">
        <v>596</v>
      </c>
      <c r="B57" s="230"/>
      <c r="C57" s="216"/>
      <c r="D57" s="226"/>
      <c r="E57" s="226"/>
    </row>
    <row r="58" spans="1:5" ht="15" customHeight="1">
      <c r="A58" s="206" t="s">
        <v>759</v>
      </c>
      <c r="B58" s="206"/>
      <c r="C58" s="207"/>
      <c r="D58" s="184"/>
      <c r="E58" s="184"/>
    </row>
    <row r="59" spans="1:5" ht="15" customHeight="1">
      <c r="A59" s="233"/>
      <c r="B59" s="184"/>
      <c r="C59" s="207"/>
      <c r="D59" s="184"/>
      <c r="E59" s="184"/>
    </row>
  </sheetData>
  <mergeCells count="4">
    <mergeCell ref="A1:E1"/>
    <mergeCell ref="A2:E2"/>
    <mergeCell ref="A3:E3"/>
    <mergeCell ref="A4:E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IV43"/>
  <sheetViews>
    <sheetView zoomScaleNormal="100" workbookViewId="0">
      <selection sqref="A1:F1"/>
    </sheetView>
  </sheetViews>
  <sheetFormatPr defaultColWidth="11.42578125" defaultRowHeight="12.75"/>
  <cols>
    <col min="1" max="1" width="58.28515625" style="209" customWidth="1"/>
    <col min="2" max="6" width="15.7109375" style="208" customWidth="1"/>
    <col min="7" max="256" width="11.42578125" style="208"/>
    <col min="257" max="257" width="58.28515625" style="208" customWidth="1"/>
    <col min="258" max="262" width="15.7109375" style="208" customWidth="1"/>
    <col min="263" max="512" width="11.42578125" style="208"/>
    <col min="513" max="513" width="58.28515625" style="208" customWidth="1"/>
    <col min="514" max="518" width="15.7109375" style="208" customWidth="1"/>
    <col min="519" max="768" width="11.42578125" style="208"/>
    <col min="769" max="769" width="58.28515625" style="208" customWidth="1"/>
    <col min="770" max="774" width="15.7109375" style="208" customWidth="1"/>
    <col min="775" max="1024" width="11.42578125" style="208"/>
    <col min="1025" max="1025" width="58.28515625" style="208" customWidth="1"/>
    <col min="1026" max="1030" width="15.7109375" style="208" customWidth="1"/>
    <col min="1031" max="1280" width="11.42578125" style="208"/>
    <col min="1281" max="1281" width="58.28515625" style="208" customWidth="1"/>
    <col min="1282" max="1286" width="15.7109375" style="208" customWidth="1"/>
    <col min="1287" max="1536" width="11.42578125" style="208"/>
    <col min="1537" max="1537" width="58.28515625" style="208" customWidth="1"/>
    <col min="1538" max="1542" width="15.7109375" style="208" customWidth="1"/>
    <col min="1543" max="1792" width="11.42578125" style="208"/>
    <col min="1793" max="1793" width="58.28515625" style="208" customWidth="1"/>
    <col min="1794" max="1798" width="15.7109375" style="208" customWidth="1"/>
    <col min="1799" max="2048" width="11.42578125" style="208"/>
    <col min="2049" max="2049" width="58.28515625" style="208" customWidth="1"/>
    <col min="2050" max="2054" width="15.7109375" style="208" customWidth="1"/>
    <col min="2055" max="2304" width="11.42578125" style="208"/>
    <col min="2305" max="2305" width="58.28515625" style="208" customWidth="1"/>
    <col min="2306" max="2310" width="15.7109375" style="208" customWidth="1"/>
    <col min="2311" max="2560" width="11.42578125" style="208"/>
    <col min="2561" max="2561" width="58.28515625" style="208" customWidth="1"/>
    <col min="2562" max="2566" width="15.7109375" style="208" customWidth="1"/>
    <col min="2567" max="2816" width="11.42578125" style="208"/>
    <col min="2817" max="2817" width="58.28515625" style="208" customWidth="1"/>
    <col min="2818" max="2822" width="15.7109375" style="208" customWidth="1"/>
    <col min="2823" max="3072" width="11.42578125" style="208"/>
    <col min="3073" max="3073" width="58.28515625" style="208" customWidth="1"/>
    <col min="3074" max="3078" width="15.7109375" style="208" customWidth="1"/>
    <col min="3079" max="3328" width="11.42578125" style="208"/>
    <col min="3329" max="3329" width="58.28515625" style="208" customWidth="1"/>
    <col min="3330" max="3334" width="15.7109375" style="208" customWidth="1"/>
    <col min="3335" max="3584" width="11.42578125" style="208"/>
    <col min="3585" max="3585" width="58.28515625" style="208" customWidth="1"/>
    <col min="3586" max="3590" width="15.7109375" style="208" customWidth="1"/>
    <col min="3591" max="3840" width="11.42578125" style="208"/>
    <col min="3841" max="3841" width="58.28515625" style="208" customWidth="1"/>
    <col min="3842" max="3846" width="15.7109375" style="208" customWidth="1"/>
    <col min="3847" max="4096" width="11.42578125" style="208"/>
    <col min="4097" max="4097" width="58.28515625" style="208" customWidth="1"/>
    <col min="4098" max="4102" width="15.7109375" style="208" customWidth="1"/>
    <col min="4103" max="4352" width="11.42578125" style="208"/>
    <col min="4353" max="4353" width="58.28515625" style="208" customWidth="1"/>
    <col min="4354" max="4358" width="15.7109375" style="208" customWidth="1"/>
    <col min="4359" max="4608" width="11.42578125" style="208"/>
    <col min="4609" max="4609" width="58.28515625" style="208" customWidth="1"/>
    <col min="4610" max="4614" width="15.7109375" style="208" customWidth="1"/>
    <col min="4615" max="4864" width="11.42578125" style="208"/>
    <col min="4865" max="4865" width="58.28515625" style="208" customWidth="1"/>
    <col min="4866" max="4870" width="15.7109375" style="208" customWidth="1"/>
    <col min="4871" max="5120" width="11.42578125" style="208"/>
    <col min="5121" max="5121" width="58.28515625" style="208" customWidth="1"/>
    <col min="5122" max="5126" width="15.7109375" style="208" customWidth="1"/>
    <col min="5127" max="5376" width="11.42578125" style="208"/>
    <col min="5377" max="5377" width="58.28515625" style="208" customWidth="1"/>
    <col min="5378" max="5382" width="15.7109375" style="208" customWidth="1"/>
    <col min="5383" max="5632" width="11.42578125" style="208"/>
    <col min="5633" max="5633" width="58.28515625" style="208" customWidth="1"/>
    <col min="5634" max="5638" width="15.7109375" style="208" customWidth="1"/>
    <col min="5639" max="5888" width="11.42578125" style="208"/>
    <col min="5889" max="5889" width="58.28515625" style="208" customWidth="1"/>
    <col min="5890" max="5894" width="15.7109375" style="208" customWidth="1"/>
    <col min="5895" max="6144" width="11.42578125" style="208"/>
    <col min="6145" max="6145" width="58.28515625" style="208" customWidth="1"/>
    <col min="6146" max="6150" width="15.7109375" style="208" customWidth="1"/>
    <col min="6151" max="6400" width="11.42578125" style="208"/>
    <col min="6401" max="6401" width="58.28515625" style="208" customWidth="1"/>
    <col min="6402" max="6406" width="15.7109375" style="208" customWidth="1"/>
    <col min="6407" max="6656" width="11.42578125" style="208"/>
    <col min="6657" max="6657" width="58.28515625" style="208" customWidth="1"/>
    <col min="6658" max="6662" width="15.7109375" style="208" customWidth="1"/>
    <col min="6663" max="6912" width="11.42578125" style="208"/>
    <col min="6913" max="6913" width="58.28515625" style="208" customWidth="1"/>
    <col min="6914" max="6918" width="15.7109375" style="208" customWidth="1"/>
    <col min="6919" max="7168" width="11.42578125" style="208"/>
    <col min="7169" max="7169" width="58.28515625" style="208" customWidth="1"/>
    <col min="7170" max="7174" width="15.7109375" style="208" customWidth="1"/>
    <col min="7175" max="7424" width="11.42578125" style="208"/>
    <col min="7425" max="7425" width="58.28515625" style="208" customWidth="1"/>
    <col min="7426" max="7430" width="15.7109375" style="208" customWidth="1"/>
    <col min="7431" max="7680" width="11.42578125" style="208"/>
    <col min="7681" max="7681" width="58.28515625" style="208" customWidth="1"/>
    <col min="7682" max="7686" width="15.7109375" style="208" customWidth="1"/>
    <col min="7687" max="7936" width="11.42578125" style="208"/>
    <col min="7937" max="7937" width="58.28515625" style="208" customWidth="1"/>
    <col min="7938" max="7942" width="15.7109375" style="208" customWidth="1"/>
    <col min="7943" max="8192" width="11.42578125" style="208"/>
    <col min="8193" max="8193" width="58.28515625" style="208" customWidth="1"/>
    <col min="8194" max="8198" width="15.7109375" style="208" customWidth="1"/>
    <col min="8199" max="8448" width="11.42578125" style="208"/>
    <col min="8449" max="8449" width="58.28515625" style="208" customWidth="1"/>
    <col min="8450" max="8454" width="15.7109375" style="208" customWidth="1"/>
    <col min="8455" max="8704" width="11.42578125" style="208"/>
    <col min="8705" max="8705" width="58.28515625" style="208" customWidth="1"/>
    <col min="8706" max="8710" width="15.7109375" style="208" customWidth="1"/>
    <col min="8711" max="8960" width="11.42578125" style="208"/>
    <col min="8961" max="8961" width="58.28515625" style="208" customWidth="1"/>
    <col min="8962" max="8966" width="15.7109375" style="208" customWidth="1"/>
    <col min="8967" max="9216" width="11.42578125" style="208"/>
    <col min="9217" max="9217" width="58.28515625" style="208" customWidth="1"/>
    <col min="9218" max="9222" width="15.7109375" style="208" customWidth="1"/>
    <col min="9223" max="9472" width="11.42578125" style="208"/>
    <col min="9473" max="9473" width="58.28515625" style="208" customWidth="1"/>
    <col min="9474" max="9478" width="15.7109375" style="208" customWidth="1"/>
    <col min="9479" max="9728" width="11.42578125" style="208"/>
    <col min="9729" max="9729" width="58.28515625" style="208" customWidth="1"/>
    <col min="9730" max="9734" width="15.7109375" style="208" customWidth="1"/>
    <col min="9735" max="9984" width="11.42578125" style="208"/>
    <col min="9985" max="9985" width="58.28515625" style="208" customWidth="1"/>
    <col min="9986" max="9990" width="15.7109375" style="208" customWidth="1"/>
    <col min="9991" max="10240" width="11.42578125" style="208"/>
    <col min="10241" max="10241" width="58.28515625" style="208" customWidth="1"/>
    <col min="10242" max="10246" width="15.7109375" style="208" customWidth="1"/>
    <col min="10247" max="10496" width="11.42578125" style="208"/>
    <col min="10497" max="10497" width="58.28515625" style="208" customWidth="1"/>
    <col min="10498" max="10502" width="15.7109375" style="208" customWidth="1"/>
    <col min="10503" max="10752" width="11.42578125" style="208"/>
    <col min="10753" max="10753" width="58.28515625" style="208" customWidth="1"/>
    <col min="10754" max="10758" width="15.7109375" style="208" customWidth="1"/>
    <col min="10759" max="11008" width="11.42578125" style="208"/>
    <col min="11009" max="11009" width="58.28515625" style="208" customWidth="1"/>
    <col min="11010" max="11014" width="15.7109375" style="208" customWidth="1"/>
    <col min="11015" max="11264" width="11.42578125" style="208"/>
    <col min="11265" max="11265" width="58.28515625" style="208" customWidth="1"/>
    <col min="11266" max="11270" width="15.7109375" style="208" customWidth="1"/>
    <col min="11271" max="11520" width="11.42578125" style="208"/>
    <col min="11521" max="11521" width="58.28515625" style="208" customWidth="1"/>
    <col min="11522" max="11526" width="15.7109375" style="208" customWidth="1"/>
    <col min="11527" max="11776" width="11.42578125" style="208"/>
    <col min="11777" max="11777" width="58.28515625" style="208" customWidth="1"/>
    <col min="11778" max="11782" width="15.7109375" style="208" customWidth="1"/>
    <col min="11783" max="12032" width="11.42578125" style="208"/>
    <col min="12033" max="12033" width="58.28515625" style="208" customWidth="1"/>
    <col min="12034" max="12038" width="15.7109375" style="208" customWidth="1"/>
    <col min="12039" max="12288" width="11.42578125" style="208"/>
    <col min="12289" max="12289" width="58.28515625" style="208" customWidth="1"/>
    <col min="12290" max="12294" width="15.7109375" style="208" customWidth="1"/>
    <col min="12295" max="12544" width="11.42578125" style="208"/>
    <col min="12545" max="12545" width="58.28515625" style="208" customWidth="1"/>
    <col min="12546" max="12550" width="15.7109375" style="208" customWidth="1"/>
    <col min="12551" max="12800" width="11.42578125" style="208"/>
    <col min="12801" max="12801" width="58.28515625" style="208" customWidth="1"/>
    <col min="12802" max="12806" width="15.7109375" style="208" customWidth="1"/>
    <col min="12807" max="13056" width="11.42578125" style="208"/>
    <col min="13057" max="13057" width="58.28515625" style="208" customWidth="1"/>
    <col min="13058" max="13062" width="15.7109375" style="208" customWidth="1"/>
    <col min="13063" max="13312" width="11.42578125" style="208"/>
    <col min="13313" max="13313" width="58.28515625" style="208" customWidth="1"/>
    <col min="13314" max="13318" width="15.7109375" style="208" customWidth="1"/>
    <col min="13319" max="13568" width="11.42578125" style="208"/>
    <col min="13569" max="13569" width="58.28515625" style="208" customWidth="1"/>
    <col min="13570" max="13574" width="15.7109375" style="208" customWidth="1"/>
    <col min="13575" max="13824" width="11.42578125" style="208"/>
    <col min="13825" max="13825" width="58.28515625" style="208" customWidth="1"/>
    <col min="13826" max="13830" width="15.7109375" style="208" customWidth="1"/>
    <col min="13831" max="14080" width="11.42578125" style="208"/>
    <col min="14081" max="14081" width="58.28515625" style="208" customWidth="1"/>
    <col min="14082" max="14086" width="15.7109375" style="208" customWidth="1"/>
    <col min="14087" max="14336" width="11.42578125" style="208"/>
    <col min="14337" max="14337" width="58.28515625" style="208" customWidth="1"/>
    <col min="14338" max="14342" width="15.7109375" style="208" customWidth="1"/>
    <col min="14343" max="14592" width="11.42578125" style="208"/>
    <col min="14593" max="14593" width="58.28515625" style="208" customWidth="1"/>
    <col min="14594" max="14598" width="15.7109375" style="208" customWidth="1"/>
    <col min="14599" max="14848" width="11.42578125" style="208"/>
    <col min="14849" max="14849" width="58.28515625" style="208" customWidth="1"/>
    <col min="14850" max="14854" width="15.7109375" style="208" customWidth="1"/>
    <col min="14855" max="15104" width="11.42578125" style="208"/>
    <col min="15105" max="15105" width="58.28515625" style="208" customWidth="1"/>
    <col min="15106" max="15110" width="15.7109375" style="208" customWidth="1"/>
    <col min="15111" max="15360" width="11.42578125" style="208"/>
    <col min="15361" max="15361" width="58.28515625" style="208" customWidth="1"/>
    <col min="15362" max="15366" width="15.7109375" style="208" customWidth="1"/>
    <col min="15367" max="15616" width="11.42578125" style="208"/>
    <col min="15617" max="15617" width="58.28515625" style="208" customWidth="1"/>
    <col min="15618" max="15622" width="15.7109375" style="208" customWidth="1"/>
    <col min="15623" max="15872" width="11.42578125" style="208"/>
    <col min="15873" max="15873" width="58.28515625" style="208" customWidth="1"/>
    <col min="15874" max="15878" width="15.7109375" style="208" customWidth="1"/>
    <col min="15879" max="16128" width="11.42578125" style="208"/>
    <col min="16129" max="16129" width="58.28515625" style="208" customWidth="1"/>
    <col min="16130" max="16134" width="15.7109375" style="208" customWidth="1"/>
    <col min="16135" max="16384" width="11.42578125" style="208"/>
  </cols>
  <sheetData>
    <row r="1" spans="1:6" s="185" customFormat="1" ht="30" customHeight="1">
      <c r="A1" s="519" t="s">
        <v>337</v>
      </c>
      <c r="B1" s="519"/>
      <c r="C1" s="519"/>
      <c r="D1" s="519"/>
      <c r="E1" s="519"/>
      <c r="F1" s="519"/>
    </row>
    <row r="2" spans="1:6" s="185" customFormat="1" ht="15" customHeight="1">
      <c r="A2" s="520" t="s">
        <v>698</v>
      </c>
      <c r="B2" s="520"/>
      <c r="C2" s="520"/>
      <c r="D2" s="520"/>
      <c r="E2" s="520"/>
      <c r="F2" s="520"/>
    </row>
    <row r="3" spans="1:6" s="185" customFormat="1" ht="15" customHeight="1">
      <c r="A3" s="520" t="s">
        <v>575</v>
      </c>
      <c r="B3" s="520"/>
      <c r="C3" s="520"/>
      <c r="D3" s="520"/>
      <c r="E3" s="520"/>
      <c r="F3" s="520"/>
    </row>
    <row r="4" spans="1:6" s="186" customFormat="1" ht="30" customHeight="1">
      <c r="A4" s="521" t="s">
        <v>55</v>
      </c>
      <c r="B4" s="521"/>
      <c r="C4" s="521"/>
      <c r="D4" s="521"/>
      <c r="E4" s="521"/>
      <c r="F4" s="521"/>
    </row>
    <row r="5" spans="1:6" ht="15" customHeight="1">
      <c r="A5" s="210"/>
      <c r="B5" s="184"/>
      <c r="C5" s="184"/>
      <c r="D5" s="184"/>
      <c r="E5" s="184"/>
      <c r="F5" s="184"/>
    </row>
    <row r="6" spans="1:6" ht="30" customHeight="1">
      <c r="A6" s="211" t="s">
        <v>760</v>
      </c>
      <c r="B6" s="212" t="s">
        <v>135</v>
      </c>
      <c r="C6" s="212" t="s">
        <v>136</v>
      </c>
      <c r="D6" s="212" t="s">
        <v>137</v>
      </c>
      <c r="E6" s="213" t="s">
        <v>576</v>
      </c>
      <c r="F6" s="212" t="s">
        <v>71</v>
      </c>
    </row>
    <row r="7" spans="1:6" s="217" customFormat="1" ht="15" customHeight="1">
      <c r="A7" s="244" t="s">
        <v>701</v>
      </c>
      <c r="B7" s="207">
        <v>28421.017449999999</v>
      </c>
      <c r="C7" s="207">
        <v>0</v>
      </c>
      <c r="D7" s="207">
        <v>0</v>
      </c>
      <c r="E7" s="207">
        <v>28421.017449999999</v>
      </c>
      <c r="F7" s="380">
        <v>1.0634656976474217E-2</v>
      </c>
    </row>
    <row r="8" spans="1:6" s="217" customFormat="1" ht="15" customHeight="1">
      <c r="A8" s="244" t="s">
        <v>702</v>
      </c>
      <c r="B8" s="207">
        <v>24998.427010000003</v>
      </c>
      <c r="C8" s="207">
        <v>8674.0000199999995</v>
      </c>
      <c r="D8" s="207">
        <v>0</v>
      </c>
      <c r="E8" s="207">
        <v>33672.427030000006</v>
      </c>
      <c r="F8" s="380">
        <v>1.2599644318131493E-2</v>
      </c>
    </row>
    <row r="9" spans="1:6" s="217" customFormat="1" ht="15" customHeight="1">
      <c r="A9" s="244" t="s">
        <v>703</v>
      </c>
      <c r="B9" s="207">
        <v>21140.864890000001</v>
      </c>
      <c r="C9" s="207">
        <v>9315.7194799999997</v>
      </c>
      <c r="D9" s="207">
        <v>0</v>
      </c>
      <c r="E9" s="207">
        <v>30456.58437</v>
      </c>
      <c r="F9" s="380">
        <v>1.139633118412501E-2</v>
      </c>
    </row>
    <row r="10" spans="1:6" s="217" customFormat="1" ht="15" customHeight="1">
      <c r="A10" s="244" t="s">
        <v>704</v>
      </c>
      <c r="B10" s="207">
        <v>107662.5821</v>
      </c>
      <c r="C10" s="207">
        <v>64114.740680000003</v>
      </c>
      <c r="D10" s="207">
        <v>2145.2969700000003</v>
      </c>
      <c r="E10" s="207">
        <v>173922.61974999998</v>
      </c>
      <c r="F10" s="380">
        <v>6.5078859500542249E-2</v>
      </c>
    </row>
    <row r="11" spans="1:6" s="217" customFormat="1" ht="15" customHeight="1">
      <c r="A11" s="244" t="s">
        <v>705</v>
      </c>
      <c r="B11" s="207">
        <v>221970.21837000002</v>
      </c>
      <c r="C11" s="207">
        <v>98956.702349999992</v>
      </c>
      <c r="D11" s="207">
        <v>20246.124159999999</v>
      </c>
      <c r="E11" s="207">
        <v>341173.04488</v>
      </c>
      <c r="F11" s="380">
        <v>0.12766109828056288</v>
      </c>
    </row>
    <row r="12" spans="1:6" s="217" customFormat="1" ht="15" customHeight="1">
      <c r="A12" s="244" t="s">
        <v>706</v>
      </c>
      <c r="B12" s="207">
        <v>625914.02248000004</v>
      </c>
      <c r="C12" s="207">
        <v>305854.01610000001</v>
      </c>
      <c r="D12" s="207">
        <v>83243.719959999988</v>
      </c>
      <c r="E12" s="207">
        <v>1015011.7585400001</v>
      </c>
      <c r="F12" s="380">
        <v>0.37979998070620707</v>
      </c>
    </row>
    <row r="13" spans="1:6" s="217" customFormat="1" ht="15" customHeight="1">
      <c r="A13" s="244" t="s">
        <v>707</v>
      </c>
      <c r="B13" s="207">
        <v>361717.89656000002</v>
      </c>
      <c r="C13" s="207">
        <v>149329.35141999999</v>
      </c>
      <c r="D13" s="207">
        <v>53672.007440000001</v>
      </c>
      <c r="E13" s="207">
        <v>564719.25541999994</v>
      </c>
      <c r="F13" s="380">
        <v>0.21130825382895035</v>
      </c>
    </row>
    <row r="14" spans="1:6" s="217" customFormat="1" ht="15" customHeight="1">
      <c r="A14" s="244" t="s">
        <v>708</v>
      </c>
      <c r="B14" s="207">
        <v>143696.51316</v>
      </c>
      <c r="C14" s="207">
        <v>63226.614630000004</v>
      </c>
      <c r="D14" s="207">
        <v>27220.810980000002</v>
      </c>
      <c r="E14" s="207">
        <v>234143.93877000001</v>
      </c>
      <c r="F14" s="380">
        <v>8.7612643576893912E-2</v>
      </c>
    </row>
    <row r="15" spans="1:6" s="217" customFormat="1" ht="15" customHeight="1">
      <c r="A15" s="244" t="s">
        <v>709</v>
      </c>
      <c r="B15" s="207">
        <v>53304.005619999996</v>
      </c>
      <c r="C15" s="207">
        <v>28728.408159999999</v>
      </c>
      <c r="D15" s="207">
        <v>13588.92821</v>
      </c>
      <c r="E15" s="207">
        <v>95621.341990000001</v>
      </c>
      <c r="F15" s="380">
        <v>3.5779865146727194E-2</v>
      </c>
    </row>
    <row r="16" spans="1:6" s="217" customFormat="1" ht="15" customHeight="1">
      <c r="A16" s="244" t="s">
        <v>710</v>
      </c>
      <c r="B16" s="207">
        <v>41532.19672</v>
      </c>
      <c r="C16" s="207">
        <v>20817.179219999998</v>
      </c>
      <c r="D16" s="207">
        <v>19434.48187</v>
      </c>
      <c r="E16" s="207">
        <v>81783.857810000001</v>
      </c>
      <c r="F16" s="380">
        <v>3.0602116041489283E-2</v>
      </c>
    </row>
    <row r="17" spans="1:256" s="217" customFormat="1" ht="15" customHeight="1">
      <c r="A17" s="244" t="s">
        <v>711</v>
      </c>
      <c r="B17" s="207">
        <v>25808.028770000001</v>
      </c>
      <c r="C17" s="207">
        <v>17008.916550000002</v>
      </c>
      <c r="D17" s="207">
        <v>11898.861570000001</v>
      </c>
      <c r="E17" s="207">
        <v>54715.80689</v>
      </c>
      <c r="F17" s="380">
        <v>2.0473715921319153E-2</v>
      </c>
    </row>
    <row r="18" spans="1:256" s="217" customFormat="1" ht="15" customHeight="1">
      <c r="A18" s="244" t="s">
        <v>712</v>
      </c>
      <c r="B18" s="207">
        <v>8421.6193999999996</v>
      </c>
      <c r="C18" s="207">
        <v>5790.3792000000003</v>
      </c>
      <c r="D18" s="207">
        <v>3684.4358700000003</v>
      </c>
      <c r="E18" s="207">
        <v>17896.43447</v>
      </c>
      <c r="F18" s="380">
        <v>6.6965386452200763E-3</v>
      </c>
    </row>
    <row r="19" spans="1:256" s="217" customFormat="1" ht="15" customHeight="1">
      <c r="A19" s="244" t="s">
        <v>713</v>
      </c>
      <c r="B19" s="207">
        <v>280.76785999999998</v>
      </c>
      <c r="C19" s="207">
        <v>254.67229999999998</v>
      </c>
      <c r="D19" s="207">
        <v>168.78607</v>
      </c>
      <c r="E19" s="207">
        <v>704.22622999999999</v>
      </c>
      <c r="F19" s="380">
        <v>2.6350936953826879E-4</v>
      </c>
    </row>
    <row r="20" spans="1:256" s="217" customFormat="1" ht="15" customHeight="1">
      <c r="A20" s="244" t="s">
        <v>714</v>
      </c>
      <c r="B20" s="207">
        <v>124.25228999999999</v>
      </c>
      <c r="C20" s="207">
        <v>77.375990000000002</v>
      </c>
      <c r="D20" s="207">
        <v>46.342750000000002</v>
      </c>
      <c r="E20" s="207">
        <v>247.97102999999998</v>
      </c>
      <c r="F20" s="380">
        <v>9.278650381860263E-5</v>
      </c>
    </row>
    <row r="21" spans="1:256" s="351" customFormat="1" ht="15" customHeight="1" thickBot="1">
      <c r="A21" s="381" t="s">
        <v>594</v>
      </c>
      <c r="B21" s="348">
        <v>1664992.4126799998</v>
      </c>
      <c r="C21" s="348">
        <v>772148.07609999983</v>
      </c>
      <c r="D21" s="348">
        <v>235349.79585000002</v>
      </c>
      <c r="E21" s="348">
        <v>2672490.2846300006</v>
      </c>
      <c r="F21" s="382">
        <v>1</v>
      </c>
    </row>
    <row r="22" spans="1:256" s="344" customFormat="1" ht="15" customHeight="1" thickTop="1">
      <c r="A22" s="244" t="s">
        <v>673</v>
      </c>
      <c r="B22" s="216">
        <v>0.6230115867046131</v>
      </c>
      <c r="C22" s="216">
        <v>0.28892455869372852</v>
      </c>
      <c r="D22" s="216">
        <v>8.8063854601658012E-2</v>
      </c>
      <c r="E22" s="216">
        <v>1</v>
      </c>
      <c r="F22" s="216"/>
      <c r="G22" s="340"/>
      <c r="H22" s="340"/>
      <c r="I22" s="340"/>
      <c r="J22" s="340"/>
      <c r="K22" s="340"/>
      <c r="L22" s="340"/>
      <c r="M22" s="340"/>
      <c r="N22" s="340"/>
      <c r="O22" s="340"/>
      <c r="P22" s="340"/>
      <c r="Q22" s="340"/>
      <c r="R22" s="340"/>
      <c r="S22" s="340"/>
      <c r="T22" s="340"/>
      <c r="U22" s="340"/>
      <c r="V22" s="340"/>
      <c r="W22" s="340"/>
      <c r="X22" s="340"/>
      <c r="Y22" s="340"/>
      <c r="Z22" s="340"/>
      <c r="AA22" s="340"/>
      <c r="AB22" s="340"/>
      <c r="AC22" s="340"/>
      <c r="AD22" s="340"/>
      <c r="AE22" s="340"/>
      <c r="AF22" s="340"/>
      <c r="AG22" s="340"/>
      <c r="AH22" s="340"/>
      <c r="AI22" s="340"/>
      <c r="AJ22" s="340"/>
      <c r="AK22" s="340"/>
      <c r="AL22" s="340"/>
      <c r="AM22" s="340"/>
      <c r="AN22" s="340"/>
      <c r="AO22" s="340"/>
      <c r="AP22" s="340"/>
      <c r="AQ22" s="340"/>
      <c r="AR22" s="340"/>
      <c r="AS22" s="340"/>
      <c r="AT22" s="340"/>
      <c r="AU22" s="340"/>
      <c r="AV22" s="340"/>
      <c r="AW22" s="340"/>
      <c r="AX22" s="340"/>
      <c r="AY22" s="340"/>
      <c r="AZ22" s="340"/>
      <c r="BA22" s="340"/>
      <c r="BB22" s="340"/>
      <c r="BC22" s="340"/>
      <c r="BD22" s="340"/>
      <c r="BE22" s="340"/>
      <c r="BF22" s="340"/>
      <c r="BG22" s="340"/>
      <c r="BH22" s="340"/>
      <c r="BI22" s="340"/>
      <c r="BJ22" s="340"/>
      <c r="BK22" s="340"/>
      <c r="BL22" s="340"/>
      <c r="BM22" s="340"/>
      <c r="BN22" s="340"/>
      <c r="BO22" s="340"/>
      <c r="BP22" s="340"/>
      <c r="BQ22" s="340"/>
      <c r="BR22" s="340"/>
      <c r="BS22" s="340"/>
      <c r="BT22" s="340"/>
      <c r="BU22" s="340"/>
      <c r="BV22" s="340"/>
      <c r="BW22" s="340"/>
      <c r="BX22" s="340"/>
      <c r="BY22" s="340"/>
      <c r="BZ22" s="340"/>
      <c r="CA22" s="340"/>
      <c r="CB22" s="340"/>
      <c r="CC22" s="340"/>
      <c r="CD22" s="340"/>
      <c r="CE22" s="340"/>
      <c r="CF22" s="340"/>
      <c r="CG22" s="340"/>
      <c r="CH22" s="340"/>
      <c r="CI22" s="340"/>
      <c r="CJ22" s="340"/>
      <c r="CK22" s="340"/>
      <c r="CL22" s="340"/>
      <c r="CM22" s="340"/>
      <c r="CN22" s="340"/>
      <c r="CO22" s="340"/>
      <c r="CP22" s="340"/>
      <c r="CQ22" s="340"/>
      <c r="CR22" s="340"/>
      <c r="CS22" s="340"/>
      <c r="CT22" s="340"/>
      <c r="CU22" s="340"/>
      <c r="CV22" s="340"/>
      <c r="CW22" s="340"/>
      <c r="CX22" s="340"/>
      <c r="CY22" s="340"/>
      <c r="CZ22" s="340"/>
      <c r="DA22" s="340"/>
      <c r="DB22" s="340"/>
      <c r="DC22" s="340"/>
      <c r="DD22" s="340"/>
      <c r="DE22" s="340"/>
      <c r="DF22" s="340"/>
      <c r="DG22" s="340"/>
      <c r="DH22" s="340"/>
      <c r="DI22" s="340"/>
      <c r="DJ22" s="340"/>
      <c r="DK22" s="340"/>
      <c r="DL22" s="340"/>
      <c r="DM22" s="340"/>
      <c r="DN22" s="340"/>
      <c r="DO22" s="340"/>
      <c r="DP22" s="340"/>
      <c r="DQ22" s="340"/>
      <c r="DR22" s="340"/>
      <c r="DS22" s="340"/>
      <c r="DT22" s="340"/>
      <c r="DU22" s="340"/>
      <c r="DV22" s="340"/>
      <c r="DW22" s="340"/>
      <c r="DX22" s="340"/>
      <c r="DY22" s="340"/>
      <c r="DZ22" s="340"/>
      <c r="EA22" s="340"/>
      <c r="EB22" s="340"/>
      <c r="EC22" s="340"/>
      <c r="ED22" s="340"/>
      <c r="EE22" s="340"/>
      <c r="EF22" s="340"/>
      <c r="EG22" s="340"/>
      <c r="EH22" s="340"/>
      <c r="EI22" s="340"/>
      <c r="EJ22" s="340"/>
      <c r="EK22" s="340"/>
      <c r="EL22" s="340"/>
      <c r="EM22" s="340"/>
      <c r="EN22" s="340"/>
      <c r="EO22" s="340"/>
      <c r="EP22" s="340"/>
      <c r="EQ22" s="340"/>
      <c r="ER22" s="340"/>
      <c r="ES22" s="340"/>
      <c r="ET22" s="340"/>
      <c r="EU22" s="340"/>
      <c r="EV22" s="340"/>
      <c r="EW22" s="340"/>
      <c r="EX22" s="340"/>
      <c r="EY22" s="340"/>
      <c r="EZ22" s="340"/>
      <c r="FA22" s="340"/>
      <c r="FB22" s="340"/>
      <c r="FC22" s="340"/>
      <c r="FD22" s="340"/>
      <c r="FE22" s="340"/>
      <c r="FF22" s="340"/>
      <c r="FG22" s="340"/>
      <c r="FH22" s="340"/>
      <c r="FI22" s="340"/>
      <c r="FJ22" s="340"/>
      <c r="FK22" s="340"/>
      <c r="FL22" s="340"/>
      <c r="FM22" s="340"/>
      <c r="FN22" s="340"/>
      <c r="FO22" s="340"/>
      <c r="FP22" s="340"/>
      <c r="FQ22" s="340"/>
      <c r="FR22" s="340"/>
      <c r="FS22" s="340"/>
      <c r="FT22" s="340"/>
      <c r="FU22" s="340"/>
      <c r="FV22" s="340"/>
      <c r="FW22" s="340"/>
      <c r="FX22" s="340"/>
      <c r="FY22" s="340"/>
      <c r="FZ22" s="340"/>
      <c r="GA22" s="340"/>
      <c r="GB22" s="340"/>
      <c r="GC22" s="340"/>
      <c r="GD22" s="340"/>
      <c r="GE22" s="340"/>
      <c r="GF22" s="340"/>
      <c r="GG22" s="340"/>
      <c r="GH22" s="340"/>
      <c r="GI22" s="340"/>
      <c r="GJ22" s="340"/>
      <c r="GK22" s="340"/>
      <c r="GL22" s="340"/>
      <c r="GM22" s="340"/>
      <c r="GN22" s="340"/>
      <c r="GO22" s="340"/>
      <c r="GP22" s="340"/>
      <c r="GQ22" s="340"/>
      <c r="GR22" s="340"/>
      <c r="GS22" s="340"/>
      <c r="GT22" s="340"/>
      <c r="GU22" s="340"/>
      <c r="GV22" s="340"/>
      <c r="GW22" s="340"/>
      <c r="GX22" s="340"/>
      <c r="GY22" s="340"/>
      <c r="GZ22" s="340"/>
      <c r="HA22" s="340"/>
      <c r="HB22" s="340"/>
      <c r="HC22" s="340"/>
      <c r="HD22" s="340"/>
      <c r="HE22" s="340"/>
      <c r="HF22" s="340"/>
      <c r="HG22" s="340"/>
      <c r="HH22" s="340"/>
      <c r="HI22" s="340"/>
      <c r="HJ22" s="340"/>
      <c r="HK22" s="340"/>
      <c r="HL22" s="340"/>
      <c r="HM22" s="340"/>
      <c r="HN22" s="340"/>
      <c r="HO22" s="340"/>
      <c r="HP22" s="340"/>
      <c r="HQ22" s="340"/>
      <c r="HR22" s="340"/>
      <c r="HS22" s="340"/>
      <c r="HT22" s="340"/>
      <c r="HU22" s="340"/>
      <c r="HV22" s="340"/>
      <c r="HW22" s="340"/>
      <c r="HX22" s="340"/>
      <c r="HY22" s="340"/>
      <c r="HZ22" s="340"/>
      <c r="IA22" s="340"/>
      <c r="IB22" s="340"/>
      <c r="IC22" s="340"/>
      <c r="ID22" s="340"/>
      <c r="IE22" s="340"/>
      <c r="IF22" s="340"/>
      <c r="IG22" s="340"/>
      <c r="IH22" s="340"/>
      <c r="II22" s="340"/>
      <c r="IJ22" s="340"/>
      <c r="IK22" s="340"/>
      <c r="IL22" s="340"/>
      <c r="IM22" s="340"/>
      <c r="IN22" s="340"/>
      <c r="IO22" s="340"/>
      <c r="IP22" s="340"/>
      <c r="IQ22" s="340"/>
      <c r="IR22" s="340"/>
      <c r="IS22" s="340"/>
      <c r="IT22" s="340"/>
      <c r="IU22" s="340"/>
      <c r="IV22" s="340"/>
    </row>
    <row r="23" spans="1:256" ht="30" customHeight="1">
      <c r="A23" s="211" t="s">
        <v>715</v>
      </c>
      <c r="B23" s="212" t="s">
        <v>135</v>
      </c>
      <c r="C23" s="212" t="s">
        <v>136</v>
      </c>
      <c r="D23" s="212" t="s">
        <v>137</v>
      </c>
      <c r="E23" s="213" t="s">
        <v>576</v>
      </c>
      <c r="F23" s="212" t="s">
        <v>71</v>
      </c>
    </row>
    <row r="24" spans="1:256" s="217" customFormat="1" ht="15" customHeight="1">
      <c r="A24" s="244" t="s">
        <v>701</v>
      </c>
      <c r="B24" s="207">
        <v>1</v>
      </c>
      <c r="C24" s="207">
        <v>0</v>
      </c>
      <c r="D24" s="207">
        <v>0</v>
      </c>
      <c r="E24" s="207">
        <v>1</v>
      </c>
      <c r="F24" s="380">
        <v>9.9009900990099017E-5</v>
      </c>
    </row>
    <row r="25" spans="1:256" s="217" customFormat="1" ht="15" customHeight="1">
      <c r="A25" s="244" t="s">
        <v>702</v>
      </c>
      <c r="B25" s="207">
        <v>2</v>
      </c>
      <c r="C25" s="207">
        <v>1</v>
      </c>
      <c r="D25" s="207">
        <v>0</v>
      </c>
      <c r="E25" s="207">
        <v>3</v>
      </c>
      <c r="F25" s="380">
        <v>2.9702970297029702E-4</v>
      </c>
    </row>
    <row r="26" spans="1:256" s="217" customFormat="1" ht="15" customHeight="1">
      <c r="A26" s="244" t="s">
        <v>703</v>
      </c>
      <c r="B26" s="207">
        <v>4</v>
      </c>
      <c r="C26" s="207">
        <v>2</v>
      </c>
      <c r="D26" s="207">
        <v>0</v>
      </c>
      <c r="E26" s="207">
        <v>6</v>
      </c>
      <c r="F26" s="380">
        <v>5.9405940594059404E-4</v>
      </c>
    </row>
    <row r="27" spans="1:256" s="217" customFormat="1" ht="15" customHeight="1">
      <c r="A27" s="244" t="s">
        <v>704</v>
      </c>
      <c r="B27" s="207">
        <v>57</v>
      </c>
      <c r="C27" s="207">
        <v>34</v>
      </c>
      <c r="D27" s="207">
        <v>1</v>
      </c>
      <c r="E27" s="207">
        <v>92</v>
      </c>
      <c r="F27" s="380">
        <v>9.1089108910891083E-3</v>
      </c>
    </row>
    <row r="28" spans="1:256" s="217" customFormat="1" ht="15" customHeight="1">
      <c r="A28" s="244" t="s">
        <v>705</v>
      </c>
      <c r="B28" s="207">
        <v>249</v>
      </c>
      <c r="C28" s="207">
        <v>114</v>
      </c>
      <c r="D28" s="207">
        <v>24</v>
      </c>
      <c r="E28" s="207">
        <v>387</v>
      </c>
      <c r="F28" s="380">
        <v>3.8316831683168316E-2</v>
      </c>
    </row>
    <row r="29" spans="1:256" s="217" customFormat="1" ht="15" customHeight="1">
      <c r="A29" s="244" t="s">
        <v>706</v>
      </c>
      <c r="B29" s="207">
        <v>1340</v>
      </c>
      <c r="C29" s="207">
        <v>657</v>
      </c>
      <c r="D29" s="207">
        <v>173</v>
      </c>
      <c r="E29" s="207">
        <v>2170</v>
      </c>
      <c r="F29" s="380">
        <v>0.21485148514851485</v>
      </c>
    </row>
    <row r="30" spans="1:256" s="217" customFormat="1" ht="15" customHeight="1">
      <c r="A30" s="244" t="s">
        <v>707</v>
      </c>
      <c r="B30" s="207">
        <v>1337</v>
      </c>
      <c r="C30" s="207">
        <v>552</v>
      </c>
      <c r="D30" s="207">
        <v>200</v>
      </c>
      <c r="E30" s="207">
        <v>2089</v>
      </c>
      <c r="F30" s="380">
        <v>0.20683168316831682</v>
      </c>
    </row>
    <row r="31" spans="1:256" s="217" customFormat="1" ht="15" customHeight="1">
      <c r="A31" s="244" t="s">
        <v>708</v>
      </c>
      <c r="B31" s="207">
        <v>839</v>
      </c>
      <c r="C31" s="207">
        <v>371</v>
      </c>
      <c r="D31" s="207">
        <v>160</v>
      </c>
      <c r="E31" s="207">
        <v>1370</v>
      </c>
      <c r="F31" s="380">
        <v>0.13564356435643565</v>
      </c>
    </row>
    <row r="32" spans="1:256" s="217" customFormat="1" ht="15" customHeight="1">
      <c r="A32" s="244" t="s">
        <v>709</v>
      </c>
      <c r="B32" s="207">
        <v>443</v>
      </c>
      <c r="C32" s="207">
        <v>238</v>
      </c>
      <c r="D32" s="207">
        <v>114</v>
      </c>
      <c r="E32" s="207">
        <v>795</v>
      </c>
      <c r="F32" s="380">
        <v>7.8712871287128713E-2</v>
      </c>
    </row>
    <row r="33" spans="1:6" s="217" customFormat="1" ht="15" customHeight="1">
      <c r="A33" s="244" t="s">
        <v>710</v>
      </c>
      <c r="B33" s="207">
        <v>487</v>
      </c>
      <c r="C33" s="207">
        <v>245</v>
      </c>
      <c r="D33" s="207">
        <v>225</v>
      </c>
      <c r="E33" s="207">
        <v>957</v>
      </c>
      <c r="F33" s="380">
        <v>9.4752475247524753E-2</v>
      </c>
    </row>
    <row r="34" spans="1:6" s="217" customFormat="1" ht="15" customHeight="1">
      <c r="A34" s="244" t="s">
        <v>711</v>
      </c>
      <c r="B34" s="207">
        <v>503</v>
      </c>
      <c r="C34" s="207">
        <v>335</v>
      </c>
      <c r="D34" s="207">
        <v>229</v>
      </c>
      <c r="E34" s="207">
        <v>1067</v>
      </c>
      <c r="F34" s="380">
        <v>0.10564356435643564</v>
      </c>
    </row>
    <row r="35" spans="1:6" s="217" customFormat="1" ht="15" customHeight="1">
      <c r="A35" s="244" t="s">
        <v>712</v>
      </c>
      <c r="B35" s="207">
        <v>418</v>
      </c>
      <c r="C35" s="207">
        <v>291</v>
      </c>
      <c r="D35" s="207">
        <v>186</v>
      </c>
      <c r="E35" s="207">
        <v>895</v>
      </c>
      <c r="F35" s="380">
        <v>8.8613861386138609E-2</v>
      </c>
    </row>
    <row r="36" spans="1:6" s="217" customFormat="1" ht="15" customHeight="1">
      <c r="A36" s="244" t="s">
        <v>713</v>
      </c>
      <c r="B36" s="207">
        <v>54</v>
      </c>
      <c r="C36" s="207">
        <v>47</v>
      </c>
      <c r="D36" s="207">
        <v>33</v>
      </c>
      <c r="E36" s="207">
        <v>134</v>
      </c>
      <c r="F36" s="380">
        <v>1.3267326732673267E-2</v>
      </c>
    </row>
    <row r="37" spans="1:6" s="217" customFormat="1" ht="15" customHeight="1">
      <c r="A37" s="244" t="s">
        <v>714</v>
      </c>
      <c r="B37" s="207">
        <v>61</v>
      </c>
      <c r="C37" s="207">
        <v>49</v>
      </c>
      <c r="D37" s="207">
        <v>24</v>
      </c>
      <c r="E37" s="207">
        <v>134</v>
      </c>
      <c r="F37" s="380">
        <v>1.3267326732673267E-2</v>
      </c>
    </row>
    <row r="38" spans="1:6" s="217" customFormat="1" ht="15" customHeight="1">
      <c r="A38" s="381" t="s">
        <v>748</v>
      </c>
      <c r="B38" s="348">
        <v>5795</v>
      </c>
      <c r="C38" s="348">
        <v>2936</v>
      </c>
      <c r="D38" s="348">
        <v>1369</v>
      </c>
      <c r="E38" s="348">
        <v>10100</v>
      </c>
      <c r="F38" s="382">
        <v>1</v>
      </c>
    </row>
    <row r="39" spans="1:6" ht="15" customHeight="1">
      <c r="A39" s="244" t="s">
        <v>673</v>
      </c>
      <c r="B39" s="216">
        <v>0.57376237623762372</v>
      </c>
      <c r="C39" s="216">
        <v>0.29069306930693067</v>
      </c>
      <c r="D39" s="216">
        <v>0.13554455445544555</v>
      </c>
      <c r="E39" s="216">
        <v>1</v>
      </c>
      <c r="F39" s="216"/>
    </row>
    <row r="40" spans="1:6" ht="15" customHeight="1" thickBot="1">
      <c r="A40" s="222"/>
      <c r="B40" s="223"/>
      <c r="C40" s="224"/>
      <c r="D40" s="224"/>
      <c r="E40" s="224"/>
      <c r="F40" s="224"/>
    </row>
    <row r="41" spans="1:6" ht="15" customHeight="1" thickTop="1">
      <c r="A41" s="206" t="s">
        <v>596</v>
      </c>
      <c r="B41" s="226"/>
      <c r="C41" s="216"/>
      <c r="D41" s="216"/>
      <c r="E41" s="226"/>
      <c r="F41" s="226"/>
    </row>
    <row r="42" spans="1:6" ht="15" customHeight="1">
      <c r="A42" s="184"/>
      <c r="B42" s="184"/>
      <c r="C42" s="207"/>
      <c r="D42" s="207"/>
      <c r="E42" s="184"/>
      <c r="F42" s="226"/>
    </row>
    <row r="43" spans="1:6" ht="15" customHeight="1">
      <c r="A43" s="233"/>
      <c r="B43" s="184"/>
      <c r="C43" s="207"/>
      <c r="D43" s="207"/>
      <c r="E43" s="184"/>
      <c r="F43" s="226"/>
    </row>
  </sheetData>
  <mergeCells count="4">
    <mergeCell ref="A1:F1"/>
    <mergeCell ref="A2:F2"/>
    <mergeCell ref="A3:F3"/>
    <mergeCell ref="A4:F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S24"/>
  <sheetViews>
    <sheetView zoomScaleNormal="100" workbookViewId="0">
      <selection activeCell="A3" sqref="A3:S3"/>
    </sheetView>
  </sheetViews>
  <sheetFormatPr defaultRowHeight="12.75"/>
  <cols>
    <col min="1" max="1" width="37.7109375" style="209" customWidth="1"/>
    <col min="2" max="2" width="12.85546875" style="208" customWidth="1"/>
    <col min="3" max="18" width="13" style="208" customWidth="1"/>
    <col min="19" max="19" width="13" style="376" customWidth="1"/>
    <col min="20" max="256" width="9.140625" style="208"/>
    <col min="257" max="257" width="37.7109375" style="208" customWidth="1"/>
    <col min="258" max="258" width="12.85546875" style="208" customWidth="1"/>
    <col min="259" max="275" width="13" style="208" customWidth="1"/>
    <col min="276" max="512" width="9.140625" style="208"/>
    <col min="513" max="513" width="37.7109375" style="208" customWidth="1"/>
    <col min="514" max="514" width="12.85546875" style="208" customWidth="1"/>
    <col min="515" max="531" width="13" style="208" customWidth="1"/>
    <col min="532" max="768" width="9.140625" style="208"/>
    <col min="769" max="769" width="37.7109375" style="208" customWidth="1"/>
    <col min="770" max="770" width="12.85546875" style="208" customWidth="1"/>
    <col min="771" max="787" width="13" style="208" customWidth="1"/>
    <col min="788" max="1024" width="9.140625" style="208"/>
    <col min="1025" max="1025" width="37.7109375" style="208" customWidth="1"/>
    <col min="1026" max="1026" width="12.85546875" style="208" customWidth="1"/>
    <col min="1027" max="1043" width="13" style="208" customWidth="1"/>
    <col min="1044" max="1280" width="9.140625" style="208"/>
    <col min="1281" max="1281" width="37.7109375" style="208" customWidth="1"/>
    <col min="1282" max="1282" width="12.85546875" style="208" customWidth="1"/>
    <col min="1283" max="1299" width="13" style="208" customWidth="1"/>
    <col min="1300" max="1536" width="9.140625" style="208"/>
    <col min="1537" max="1537" width="37.7109375" style="208" customWidth="1"/>
    <col min="1538" max="1538" width="12.85546875" style="208" customWidth="1"/>
    <col min="1539" max="1555" width="13" style="208" customWidth="1"/>
    <col min="1556" max="1792" width="9.140625" style="208"/>
    <col min="1793" max="1793" width="37.7109375" style="208" customWidth="1"/>
    <col min="1794" max="1794" width="12.85546875" style="208" customWidth="1"/>
    <col min="1795" max="1811" width="13" style="208" customWidth="1"/>
    <col min="1812" max="2048" width="9.140625" style="208"/>
    <col min="2049" max="2049" width="37.7109375" style="208" customWidth="1"/>
    <col min="2050" max="2050" width="12.85546875" style="208" customWidth="1"/>
    <col min="2051" max="2067" width="13" style="208" customWidth="1"/>
    <col min="2068" max="2304" width="9.140625" style="208"/>
    <col min="2305" max="2305" width="37.7109375" style="208" customWidth="1"/>
    <col min="2306" max="2306" width="12.85546875" style="208" customWidth="1"/>
    <col min="2307" max="2323" width="13" style="208" customWidth="1"/>
    <col min="2324" max="2560" width="9.140625" style="208"/>
    <col min="2561" max="2561" width="37.7109375" style="208" customWidth="1"/>
    <col min="2562" max="2562" width="12.85546875" style="208" customWidth="1"/>
    <col min="2563" max="2579" width="13" style="208" customWidth="1"/>
    <col min="2580" max="2816" width="9.140625" style="208"/>
    <col min="2817" max="2817" width="37.7109375" style="208" customWidth="1"/>
    <col min="2818" max="2818" width="12.85546875" style="208" customWidth="1"/>
    <col min="2819" max="2835" width="13" style="208" customWidth="1"/>
    <col min="2836" max="3072" width="9.140625" style="208"/>
    <col min="3073" max="3073" width="37.7109375" style="208" customWidth="1"/>
    <col min="3074" max="3074" width="12.85546875" style="208" customWidth="1"/>
    <col min="3075" max="3091" width="13" style="208" customWidth="1"/>
    <col min="3092" max="3328" width="9.140625" style="208"/>
    <col min="3329" max="3329" width="37.7109375" style="208" customWidth="1"/>
    <col min="3330" max="3330" width="12.85546875" style="208" customWidth="1"/>
    <col min="3331" max="3347" width="13" style="208" customWidth="1"/>
    <col min="3348" max="3584" width="9.140625" style="208"/>
    <col min="3585" max="3585" width="37.7109375" style="208" customWidth="1"/>
    <col min="3586" max="3586" width="12.85546875" style="208" customWidth="1"/>
    <col min="3587" max="3603" width="13" style="208" customWidth="1"/>
    <col min="3604" max="3840" width="9.140625" style="208"/>
    <col min="3841" max="3841" width="37.7109375" style="208" customWidth="1"/>
    <col min="3842" max="3842" width="12.85546875" style="208" customWidth="1"/>
    <col min="3843" max="3859" width="13" style="208" customWidth="1"/>
    <col min="3860" max="4096" width="9.140625" style="208"/>
    <col min="4097" max="4097" width="37.7109375" style="208" customWidth="1"/>
    <col min="4098" max="4098" width="12.85546875" style="208" customWidth="1"/>
    <col min="4099" max="4115" width="13" style="208" customWidth="1"/>
    <col min="4116" max="4352" width="9.140625" style="208"/>
    <col min="4353" max="4353" width="37.7109375" style="208" customWidth="1"/>
    <col min="4354" max="4354" width="12.85546875" style="208" customWidth="1"/>
    <col min="4355" max="4371" width="13" style="208" customWidth="1"/>
    <col min="4372" max="4608" width="9.140625" style="208"/>
    <col min="4609" max="4609" width="37.7109375" style="208" customWidth="1"/>
    <col min="4610" max="4610" width="12.85546875" style="208" customWidth="1"/>
    <col min="4611" max="4627" width="13" style="208" customWidth="1"/>
    <col min="4628" max="4864" width="9.140625" style="208"/>
    <col min="4865" max="4865" width="37.7109375" style="208" customWidth="1"/>
    <col min="4866" max="4866" width="12.85546875" style="208" customWidth="1"/>
    <col min="4867" max="4883" width="13" style="208" customWidth="1"/>
    <col min="4884" max="5120" width="9.140625" style="208"/>
    <col min="5121" max="5121" width="37.7109375" style="208" customWidth="1"/>
    <col min="5122" max="5122" width="12.85546875" style="208" customWidth="1"/>
    <col min="5123" max="5139" width="13" style="208" customWidth="1"/>
    <col min="5140" max="5376" width="9.140625" style="208"/>
    <col min="5377" max="5377" width="37.7109375" style="208" customWidth="1"/>
    <col min="5378" max="5378" width="12.85546875" style="208" customWidth="1"/>
    <col min="5379" max="5395" width="13" style="208" customWidth="1"/>
    <col min="5396" max="5632" width="9.140625" style="208"/>
    <col min="5633" max="5633" width="37.7109375" style="208" customWidth="1"/>
    <col min="5634" max="5634" width="12.85546875" style="208" customWidth="1"/>
    <col min="5635" max="5651" width="13" style="208" customWidth="1"/>
    <col min="5652" max="5888" width="9.140625" style="208"/>
    <col min="5889" max="5889" width="37.7109375" style="208" customWidth="1"/>
    <col min="5890" max="5890" width="12.85546875" style="208" customWidth="1"/>
    <col min="5891" max="5907" width="13" style="208" customWidth="1"/>
    <col min="5908" max="6144" width="9.140625" style="208"/>
    <col min="6145" max="6145" width="37.7109375" style="208" customWidth="1"/>
    <col min="6146" max="6146" width="12.85546875" style="208" customWidth="1"/>
    <col min="6147" max="6163" width="13" style="208" customWidth="1"/>
    <col min="6164" max="6400" width="9.140625" style="208"/>
    <col min="6401" max="6401" width="37.7109375" style="208" customWidth="1"/>
    <col min="6402" max="6402" width="12.85546875" style="208" customWidth="1"/>
    <col min="6403" max="6419" width="13" style="208" customWidth="1"/>
    <col min="6420" max="6656" width="9.140625" style="208"/>
    <col min="6657" max="6657" width="37.7109375" style="208" customWidth="1"/>
    <col min="6658" max="6658" width="12.85546875" style="208" customWidth="1"/>
    <col min="6659" max="6675" width="13" style="208" customWidth="1"/>
    <col min="6676" max="6912" width="9.140625" style="208"/>
    <col min="6913" max="6913" width="37.7109375" style="208" customWidth="1"/>
    <col min="6914" max="6914" width="12.85546875" style="208" customWidth="1"/>
    <col min="6915" max="6931" width="13" style="208" customWidth="1"/>
    <col min="6932" max="7168" width="9.140625" style="208"/>
    <col min="7169" max="7169" width="37.7109375" style="208" customWidth="1"/>
    <col min="7170" max="7170" width="12.85546875" style="208" customWidth="1"/>
    <col min="7171" max="7187" width="13" style="208" customWidth="1"/>
    <col min="7188" max="7424" width="9.140625" style="208"/>
    <col min="7425" max="7425" width="37.7109375" style="208" customWidth="1"/>
    <col min="7426" max="7426" width="12.85546875" style="208" customWidth="1"/>
    <col min="7427" max="7443" width="13" style="208" customWidth="1"/>
    <col min="7444" max="7680" width="9.140625" style="208"/>
    <col min="7681" max="7681" width="37.7109375" style="208" customWidth="1"/>
    <col min="7682" max="7682" width="12.85546875" style="208" customWidth="1"/>
    <col min="7683" max="7699" width="13" style="208" customWidth="1"/>
    <col min="7700" max="7936" width="9.140625" style="208"/>
    <col min="7937" max="7937" width="37.7109375" style="208" customWidth="1"/>
    <col min="7938" max="7938" width="12.85546875" style="208" customWidth="1"/>
    <col min="7939" max="7955" width="13" style="208" customWidth="1"/>
    <col min="7956" max="8192" width="9.140625" style="208"/>
    <col min="8193" max="8193" width="37.7109375" style="208" customWidth="1"/>
    <col min="8194" max="8194" width="12.85546875" style="208" customWidth="1"/>
    <col min="8195" max="8211" width="13" style="208" customWidth="1"/>
    <col min="8212" max="8448" width="9.140625" style="208"/>
    <col min="8449" max="8449" width="37.7109375" style="208" customWidth="1"/>
    <col min="8450" max="8450" width="12.85546875" style="208" customWidth="1"/>
    <col min="8451" max="8467" width="13" style="208" customWidth="1"/>
    <col min="8468" max="8704" width="9.140625" style="208"/>
    <col min="8705" max="8705" width="37.7109375" style="208" customWidth="1"/>
    <col min="8706" max="8706" width="12.85546875" style="208" customWidth="1"/>
    <col min="8707" max="8723" width="13" style="208" customWidth="1"/>
    <col min="8724" max="8960" width="9.140625" style="208"/>
    <col min="8961" max="8961" width="37.7109375" style="208" customWidth="1"/>
    <col min="8962" max="8962" width="12.85546875" style="208" customWidth="1"/>
    <col min="8963" max="8979" width="13" style="208" customWidth="1"/>
    <col min="8980" max="9216" width="9.140625" style="208"/>
    <col min="9217" max="9217" width="37.7109375" style="208" customWidth="1"/>
    <col min="9218" max="9218" width="12.85546875" style="208" customWidth="1"/>
    <col min="9219" max="9235" width="13" style="208" customWidth="1"/>
    <col min="9236" max="9472" width="9.140625" style="208"/>
    <col min="9473" max="9473" width="37.7109375" style="208" customWidth="1"/>
    <col min="9474" max="9474" width="12.85546875" style="208" customWidth="1"/>
    <col min="9475" max="9491" width="13" style="208" customWidth="1"/>
    <col min="9492" max="9728" width="9.140625" style="208"/>
    <col min="9729" max="9729" width="37.7109375" style="208" customWidth="1"/>
    <col min="9730" max="9730" width="12.85546875" style="208" customWidth="1"/>
    <col min="9731" max="9747" width="13" style="208" customWidth="1"/>
    <col min="9748" max="9984" width="9.140625" style="208"/>
    <col min="9985" max="9985" width="37.7109375" style="208" customWidth="1"/>
    <col min="9986" max="9986" width="12.85546875" style="208" customWidth="1"/>
    <col min="9987" max="10003" width="13" style="208" customWidth="1"/>
    <col min="10004" max="10240" width="9.140625" style="208"/>
    <col min="10241" max="10241" width="37.7109375" style="208" customWidth="1"/>
    <col min="10242" max="10242" width="12.85546875" style="208" customWidth="1"/>
    <col min="10243" max="10259" width="13" style="208" customWidth="1"/>
    <col min="10260" max="10496" width="9.140625" style="208"/>
    <col min="10497" max="10497" width="37.7109375" style="208" customWidth="1"/>
    <col min="10498" max="10498" width="12.85546875" style="208" customWidth="1"/>
    <col min="10499" max="10515" width="13" style="208" customWidth="1"/>
    <col min="10516" max="10752" width="9.140625" style="208"/>
    <col min="10753" max="10753" width="37.7109375" style="208" customWidth="1"/>
    <col min="10754" max="10754" width="12.85546875" style="208" customWidth="1"/>
    <col min="10755" max="10771" width="13" style="208" customWidth="1"/>
    <col min="10772" max="11008" width="9.140625" style="208"/>
    <col min="11009" max="11009" width="37.7109375" style="208" customWidth="1"/>
    <col min="11010" max="11010" width="12.85546875" style="208" customWidth="1"/>
    <col min="11011" max="11027" width="13" style="208" customWidth="1"/>
    <col min="11028" max="11264" width="9.140625" style="208"/>
    <col min="11265" max="11265" width="37.7109375" style="208" customWidth="1"/>
    <col min="11266" max="11266" width="12.85546875" style="208" customWidth="1"/>
    <col min="11267" max="11283" width="13" style="208" customWidth="1"/>
    <col min="11284" max="11520" width="9.140625" style="208"/>
    <col min="11521" max="11521" width="37.7109375" style="208" customWidth="1"/>
    <col min="11522" max="11522" width="12.85546875" style="208" customWidth="1"/>
    <col min="11523" max="11539" width="13" style="208" customWidth="1"/>
    <col min="11540" max="11776" width="9.140625" style="208"/>
    <col min="11777" max="11777" width="37.7109375" style="208" customWidth="1"/>
    <col min="11778" max="11778" width="12.85546875" style="208" customWidth="1"/>
    <col min="11779" max="11795" width="13" style="208" customWidth="1"/>
    <col min="11796" max="12032" width="9.140625" style="208"/>
    <col min="12033" max="12033" width="37.7109375" style="208" customWidth="1"/>
    <col min="12034" max="12034" width="12.85546875" style="208" customWidth="1"/>
    <col min="12035" max="12051" width="13" style="208" customWidth="1"/>
    <col min="12052" max="12288" width="9.140625" style="208"/>
    <col min="12289" max="12289" width="37.7109375" style="208" customWidth="1"/>
    <col min="12290" max="12290" width="12.85546875" style="208" customWidth="1"/>
    <col min="12291" max="12307" width="13" style="208" customWidth="1"/>
    <col min="12308" max="12544" width="9.140625" style="208"/>
    <col min="12545" max="12545" width="37.7109375" style="208" customWidth="1"/>
    <col min="12546" max="12546" width="12.85546875" style="208" customWidth="1"/>
    <col min="12547" max="12563" width="13" style="208" customWidth="1"/>
    <col min="12564" max="12800" width="9.140625" style="208"/>
    <col min="12801" max="12801" width="37.7109375" style="208" customWidth="1"/>
    <col min="12802" max="12802" width="12.85546875" style="208" customWidth="1"/>
    <col min="12803" max="12819" width="13" style="208" customWidth="1"/>
    <col min="12820" max="13056" width="9.140625" style="208"/>
    <col min="13057" max="13057" width="37.7109375" style="208" customWidth="1"/>
    <col min="13058" max="13058" width="12.85546875" style="208" customWidth="1"/>
    <col min="13059" max="13075" width="13" style="208" customWidth="1"/>
    <col min="13076" max="13312" width="9.140625" style="208"/>
    <col min="13313" max="13313" width="37.7109375" style="208" customWidth="1"/>
    <col min="13314" max="13314" width="12.85546875" style="208" customWidth="1"/>
    <col min="13315" max="13331" width="13" style="208" customWidth="1"/>
    <col min="13332" max="13568" width="9.140625" style="208"/>
    <col min="13569" max="13569" width="37.7109375" style="208" customWidth="1"/>
    <col min="13570" max="13570" width="12.85546875" style="208" customWidth="1"/>
    <col min="13571" max="13587" width="13" style="208" customWidth="1"/>
    <col min="13588" max="13824" width="9.140625" style="208"/>
    <col min="13825" max="13825" width="37.7109375" style="208" customWidth="1"/>
    <col min="13826" max="13826" width="12.85546875" style="208" customWidth="1"/>
    <col min="13827" max="13843" width="13" style="208" customWidth="1"/>
    <col min="13844" max="14080" width="9.140625" style="208"/>
    <col min="14081" max="14081" width="37.7109375" style="208" customWidth="1"/>
    <col min="14082" max="14082" width="12.85546875" style="208" customWidth="1"/>
    <col min="14083" max="14099" width="13" style="208" customWidth="1"/>
    <col min="14100" max="14336" width="9.140625" style="208"/>
    <col min="14337" max="14337" width="37.7109375" style="208" customWidth="1"/>
    <col min="14338" max="14338" width="12.85546875" style="208" customWidth="1"/>
    <col min="14339" max="14355" width="13" style="208" customWidth="1"/>
    <col min="14356" max="14592" width="9.140625" style="208"/>
    <col min="14593" max="14593" width="37.7109375" style="208" customWidth="1"/>
    <col min="14594" max="14594" width="12.85546875" style="208" customWidth="1"/>
    <col min="14595" max="14611" width="13" style="208" customWidth="1"/>
    <col min="14612" max="14848" width="9.140625" style="208"/>
    <col min="14849" max="14849" width="37.7109375" style="208" customWidth="1"/>
    <col min="14850" max="14850" width="12.85546875" style="208" customWidth="1"/>
    <col min="14851" max="14867" width="13" style="208" customWidth="1"/>
    <col min="14868" max="15104" width="9.140625" style="208"/>
    <col min="15105" max="15105" width="37.7109375" style="208" customWidth="1"/>
    <col min="15106" max="15106" width="12.85546875" style="208" customWidth="1"/>
    <col min="15107" max="15123" width="13" style="208" customWidth="1"/>
    <col min="15124" max="15360" width="9.140625" style="208"/>
    <col min="15361" max="15361" width="37.7109375" style="208" customWidth="1"/>
    <col min="15362" max="15362" width="12.85546875" style="208" customWidth="1"/>
    <col min="15363" max="15379" width="13" style="208" customWidth="1"/>
    <col min="15380" max="15616" width="9.140625" style="208"/>
    <col min="15617" max="15617" width="37.7109375" style="208" customWidth="1"/>
    <col min="15618" max="15618" width="12.85546875" style="208" customWidth="1"/>
    <col min="15619" max="15635" width="13" style="208" customWidth="1"/>
    <col min="15636" max="15872" width="9.140625" style="208"/>
    <col min="15873" max="15873" width="37.7109375" style="208" customWidth="1"/>
    <col min="15874" max="15874" width="12.85546875" style="208" customWidth="1"/>
    <col min="15875" max="15891" width="13" style="208" customWidth="1"/>
    <col min="15892" max="16128" width="9.140625" style="208"/>
    <col min="16129" max="16129" width="37.7109375" style="208" customWidth="1"/>
    <col min="16130" max="16130" width="12.85546875" style="208" customWidth="1"/>
    <col min="16131" max="16147" width="13" style="208" customWidth="1"/>
    <col min="16148" max="16384" width="9.140625" style="208"/>
  </cols>
  <sheetData>
    <row r="1" spans="1:19" s="185" customFormat="1" ht="30" customHeight="1">
      <c r="A1" s="516" t="s">
        <v>319</v>
      </c>
      <c r="B1" s="516"/>
      <c r="C1" s="516"/>
      <c r="D1" s="516"/>
      <c r="E1" s="516"/>
      <c r="F1" s="516"/>
      <c r="G1" s="516"/>
      <c r="H1" s="516"/>
      <c r="I1" s="516"/>
      <c r="J1" s="516"/>
      <c r="K1" s="516"/>
      <c r="L1" s="516"/>
      <c r="M1" s="516"/>
      <c r="N1" s="516"/>
      <c r="O1" s="516"/>
      <c r="P1" s="516"/>
      <c r="Q1" s="516"/>
      <c r="R1" s="516"/>
      <c r="S1" s="516"/>
    </row>
    <row r="2" spans="1:19" s="185" customFormat="1" ht="15" customHeight="1">
      <c r="A2" s="517" t="s">
        <v>723</v>
      </c>
      <c r="B2" s="517"/>
      <c r="C2" s="517"/>
      <c r="D2" s="517"/>
      <c r="E2" s="517"/>
      <c r="F2" s="517"/>
      <c r="G2" s="517"/>
      <c r="H2" s="517"/>
      <c r="I2" s="517"/>
      <c r="J2" s="517"/>
      <c r="K2" s="517"/>
      <c r="L2" s="517"/>
      <c r="M2" s="517"/>
      <c r="N2" s="517"/>
      <c r="O2" s="517"/>
      <c r="P2" s="517"/>
      <c r="Q2" s="517"/>
      <c r="R2" s="517"/>
      <c r="S2" s="517"/>
    </row>
    <row r="3" spans="1:19" s="185" customFormat="1" ht="15" customHeight="1">
      <c r="A3" s="517" t="s">
        <v>575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7"/>
      <c r="Q3" s="517"/>
      <c r="R3" s="517"/>
      <c r="S3" s="517"/>
    </row>
    <row r="4" spans="1:19" s="186" customFormat="1" ht="30" customHeight="1">
      <c r="A4" s="518" t="s">
        <v>55</v>
      </c>
      <c r="B4" s="518"/>
      <c r="C4" s="518"/>
      <c r="D4" s="518"/>
      <c r="E4" s="518"/>
      <c r="F4" s="518"/>
      <c r="G4" s="518"/>
      <c r="H4" s="518"/>
      <c r="I4" s="518"/>
      <c r="J4" s="518"/>
      <c r="K4" s="518"/>
      <c r="L4" s="518"/>
      <c r="M4" s="518"/>
      <c r="N4" s="518"/>
      <c r="O4" s="518"/>
      <c r="P4" s="518"/>
      <c r="Q4" s="518"/>
      <c r="R4" s="518"/>
      <c r="S4" s="518"/>
    </row>
    <row r="5" spans="1:19" ht="3.75" customHeight="1">
      <c r="A5" s="210"/>
      <c r="B5" s="184"/>
      <c r="C5" s="207"/>
      <c r="D5" s="207"/>
      <c r="E5" s="207"/>
      <c r="F5" s="207"/>
      <c r="G5" s="207"/>
      <c r="H5" s="184"/>
      <c r="I5" s="184"/>
      <c r="J5" s="184"/>
      <c r="K5" s="234"/>
      <c r="L5" s="234"/>
      <c r="M5" s="184"/>
      <c r="N5" s="184"/>
      <c r="O5" s="184"/>
      <c r="P5" s="184"/>
      <c r="Q5" s="184"/>
      <c r="R5" s="184"/>
      <c r="S5" s="184"/>
    </row>
    <row r="6" spans="1:19" ht="30" customHeight="1">
      <c r="A6" s="358"/>
      <c r="B6" s="212" t="s">
        <v>102</v>
      </c>
      <c r="C6" s="212" t="s">
        <v>103</v>
      </c>
      <c r="D6" s="212" t="s">
        <v>104</v>
      </c>
      <c r="E6" s="212" t="s">
        <v>105</v>
      </c>
      <c r="F6" s="212" t="s">
        <v>106</v>
      </c>
      <c r="G6" s="212" t="s">
        <v>107</v>
      </c>
      <c r="H6" s="212" t="s">
        <v>108</v>
      </c>
      <c r="I6" s="212" t="s">
        <v>109</v>
      </c>
      <c r="J6" s="212" t="s">
        <v>110</v>
      </c>
      <c r="K6" s="212" t="s">
        <v>111</v>
      </c>
      <c r="L6" s="212" t="s">
        <v>112</v>
      </c>
      <c r="M6" s="212" t="s">
        <v>113</v>
      </c>
      <c r="N6" s="212" t="s">
        <v>114</v>
      </c>
      <c r="O6" s="212" t="s">
        <v>115</v>
      </c>
      <c r="P6" s="212" t="s">
        <v>116</v>
      </c>
      <c r="Q6" s="212" t="s">
        <v>117</v>
      </c>
      <c r="R6" s="212" t="s">
        <v>118</v>
      </c>
      <c r="S6" s="212" t="s">
        <v>119</v>
      </c>
    </row>
    <row r="7" spans="1:19" ht="15" customHeight="1">
      <c r="A7" s="215" t="s">
        <v>724</v>
      </c>
      <c r="B7" s="207">
        <v>1102951.9906199998</v>
      </c>
      <c r="C7" s="207">
        <v>725436.37594000006</v>
      </c>
      <c r="D7" s="207">
        <v>312346.91693000001</v>
      </c>
      <c r="E7" s="207">
        <v>81249.202980000002</v>
      </c>
      <c r="F7" s="207">
        <v>169736.64972999998</v>
      </c>
      <c r="G7" s="207">
        <v>310051.35172999999</v>
      </c>
      <c r="H7" s="207">
        <v>169212.23178999999</v>
      </c>
      <c r="I7" s="207">
        <v>165523.78253999999</v>
      </c>
      <c r="J7" s="207">
        <v>146698.91183000003</v>
      </c>
      <c r="K7" s="207">
        <v>121098.68712</v>
      </c>
      <c r="L7" s="207">
        <v>91372.21759</v>
      </c>
      <c r="M7" s="207">
        <v>58304.36133</v>
      </c>
      <c r="N7" s="207">
        <v>236879.51704000001</v>
      </c>
      <c r="O7" s="207">
        <v>118611.03331</v>
      </c>
      <c r="P7" s="207">
        <v>69612.349989999988</v>
      </c>
      <c r="Q7" s="207">
        <v>53137.224430000002</v>
      </c>
      <c r="R7" s="207">
        <v>84879.59573999999</v>
      </c>
      <c r="S7" s="207">
        <v>162456.2144</v>
      </c>
    </row>
    <row r="8" spans="1:19" ht="15" customHeight="1">
      <c r="A8" s="215" t="s">
        <v>725</v>
      </c>
      <c r="B8" s="207">
        <v>31229.694030000002</v>
      </c>
      <c r="C8" s="207">
        <v>9032.1539100000009</v>
      </c>
      <c r="D8" s="207">
        <v>4291.5075299999999</v>
      </c>
      <c r="E8" s="207">
        <v>5473.3687300000001</v>
      </c>
      <c r="F8" s="207">
        <v>1039.4890600000001</v>
      </c>
      <c r="G8" s="207">
        <v>3248.48612</v>
      </c>
      <c r="H8" s="207">
        <v>1941.5854999999999</v>
      </c>
      <c r="I8" s="207">
        <v>1366.0391399999999</v>
      </c>
      <c r="J8" s="207">
        <v>683.45021999999994</v>
      </c>
      <c r="K8" s="207">
        <v>1201.9076100000002</v>
      </c>
      <c r="L8" s="207">
        <v>1612.8079599999999</v>
      </c>
      <c r="M8" s="207">
        <v>532.22079000000008</v>
      </c>
      <c r="N8" s="207">
        <v>3441.3317200000001</v>
      </c>
      <c r="O8" s="207">
        <v>1288.04061</v>
      </c>
      <c r="P8" s="207">
        <v>377.27378999999996</v>
      </c>
      <c r="Q8" s="207">
        <v>834.8175500000001</v>
      </c>
      <c r="R8" s="207">
        <v>577.16842000000008</v>
      </c>
      <c r="S8" s="207">
        <v>3686.4237200000002</v>
      </c>
    </row>
    <row r="9" spans="1:19" ht="15" customHeight="1">
      <c r="A9" s="215" t="s">
        <v>726</v>
      </c>
      <c r="B9" s="207">
        <v>11696.97257</v>
      </c>
      <c r="C9" s="207">
        <v>8268.6913000000004</v>
      </c>
      <c r="D9" s="207">
        <v>13051.86904</v>
      </c>
      <c r="E9" s="207">
        <v>1835.08628</v>
      </c>
      <c r="F9" s="207">
        <v>5335.2379000000001</v>
      </c>
      <c r="G9" s="207">
        <v>931.68818999999996</v>
      </c>
      <c r="H9" s="207">
        <v>77.710759999999993</v>
      </c>
      <c r="I9" s="207">
        <v>716.92885999999999</v>
      </c>
      <c r="J9" s="207">
        <v>316.24730999999997</v>
      </c>
      <c r="K9" s="207">
        <v>256.07004999999998</v>
      </c>
      <c r="L9" s="207">
        <v>388.42315000000002</v>
      </c>
      <c r="M9" s="207">
        <v>1358.5608300000001</v>
      </c>
      <c r="N9" s="207">
        <v>2156.98938</v>
      </c>
      <c r="O9" s="207">
        <v>1349.9456</v>
      </c>
      <c r="P9" s="207">
        <v>159.48316</v>
      </c>
      <c r="Q9" s="207">
        <v>337.98621999999995</v>
      </c>
      <c r="R9" s="207">
        <v>61.166830000000004</v>
      </c>
      <c r="S9" s="207">
        <v>366.80397999999997</v>
      </c>
    </row>
    <row r="10" spans="1:19" ht="15" customHeight="1">
      <c r="A10" s="215" t="s">
        <v>727</v>
      </c>
      <c r="B10" s="207">
        <v>792.35573999999997</v>
      </c>
      <c r="C10" s="207">
        <v>272.68477000000001</v>
      </c>
      <c r="D10" s="207">
        <v>590.93858</v>
      </c>
      <c r="E10" s="207">
        <v>165.40314000000001</v>
      </c>
      <c r="F10" s="207">
        <v>162.91836999999998</v>
      </c>
      <c r="G10" s="207">
        <v>51.4373</v>
      </c>
      <c r="H10" s="207">
        <v>4.7710400000000002</v>
      </c>
      <c r="I10" s="207">
        <v>34.425660000000001</v>
      </c>
      <c r="J10" s="207">
        <v>15.79059</v>
      </c>
      <c r="K10" s="207">
        <v>4.0760700000000005</v>
      </c>
      <c r="L10" s="207">
        <v>21.048110000000001</v>
      </c>
      <c r="M10" s="207">
        <v>62.541559999999997</v>
      </c>
      <c r="N10" s="207">
        <v>102.35051</v>
      </c>
      <c r="O10" s="207">
        <v>68.008169999999993</v>
      </c>
      <c r="P10" s="207">
        <v>5.1005600000000006</v>
      </c>
      <c r="Q10" s="207">
        <v>20.800180000000001</v>
      </c>
      <c r="R10" s="207">
        <v>1.85473</v>
      </c>
      <c r="S10" s="207">
        <v>19.900089999999999</v>
      </c>
    </row>
    <row r="11" spans="1:19" ht="15" customHeight="1">
      <c r="A11" s="215" t="s">
        <v>728</v>
      </c>
      <c r="B11" s="207">
        <v>6208.0538899999992</v>
      </c>
      <c r="C11" s="207">
        <v>3337.10536</v>
      </c>
      <c r="D11" s="207">
        <v>8896.1153300000005</v>
      </c>
      <c r="E11" s="207">
        <v>533.73189000000002</v>
      </c>
      <c r="F11" s="207">
        <v>6570.12248</v>
      </c>
      <c r="G11" s="207">
        <v>1116.7759099999998</v>
      </c>
      <c r="H11" s="207">
        <v>40.37632</v>
      </c>
      <c r="I11" s="207">
        <v>230.22467</v>
      </c>
      <c r="J11" s="207">
        <v>0</v>
      </c>
      <c r="K11" s="207">
        <v>26.261050000000001</v>
      </c>
      <c r="L11" s="207">
        <v>383.40791999999999</v>
      </c>
      <c r="M11" s="207">
        <v>869.41604000000007</v>
      </c>
      <c r="N11" s="207">
        <v>1198.25936</v>
      </c>
      <c r="O11" s="207">
        <v>54.665990000000001</v>
      </c>
      <c r="P11" s="207">
        <v>0</v>
      </c>
      <c r="Q11" s="207">
        <v>135.88069000000002</v>
      </c>
      <c r="R11" s="207">
        <v>36.510150000000003</v>
      </c>
      <c r="S11" s="207">
        <v>16.79889</v>
      </c>
    </row>
    <row r="12" spans="1:19" ht="15" customHeight="1">
      <c r="A12" s="215" t="s">
        <v>729</v>
      </c>
      <c r="B12" s="207">
        <v>1662.78962</v>
      </c>
      <c r="C12" s="207">
        <v>400.50196999999997</v>
      </c>
      <c r="D12" s="207">
        <v>1093.6744899999999</v>
      </c>
      <c r="E12" s="207">
        <v>94.307509999999994</v>
      </c>
      <c r="F12" s="207">
        <v>778.20388000000003</v>
      </c>
      <c r="G12" s="207">
        <v>126.75245</v>
      </c>
      <c r="H12" s="207">
        <v>8.0752600000000001</v>
      </c>
      <c r="I12" s="207">
        <v>46.044930000000001</v>
      </c>
      <c r="J12" s="207">
        <v>0</v>
      </c>
      <c r="K12" s="207">
        <v>5.2522099999999998</v>
      </c>
      <c r="L12" s="207">
        <v>76.68159</v>
      </c>
      <c r="M12" s="207">
        <v>92.213009999999997</v>
      </c>
      <c r="N12" s="207">
        <v>227.15254000000002</v>
      </c>
      <c r="O12" s="207">
        <v>10.933200000000001</v>
      </c>
      <c r="P12" s="207">
        <v>0</v>
      </c>
      <c r="Q12" s="207">
        <v>21.35737</v>
      </c>
      <c r="R12" s="207">
        <v>7.3020399999999999</v>
      </c>
      <c r="S12" s="207">
        <v>3.3597800000000002</v>
      </c>
    </row>
    <row r="13" spans="1:19" ht="15" customHeight="1">
      <c r="A13" s="215" t="s">
        <v>730</v>
      </c>
      <c r="B13" s="207">
        <v>6236.9300899999998</v>
      </c>
      <c r="C13" s="207">
        <v>106.90171000000001</v>
      </c>
      <c r="D13" s="207">
        <v>5959.1549599999998</v>
      </c>
      <c r="E13" s="207">
        <v>313.59589</v>
      </c>
      <c r="F13" s="207">
        <v>122.76752</v>
      </c>
      <c r="G13" s="207">
        <v>422.45173999999997</v>
      </c>
      <c r="H13" s="207">
        <v>13.532170000000001</v>
      </c>
      <c r="I13" s="207">
        <v>75.748039999999989</v>
      </c>
      <c r="J13" s="207">
        <v>9.0699500000000004</v>
      </c>
      <c r="K13" s="207">
        <v>139.89020000000002</v>
      </c>
      <c r="L13" s="207">
        <v>148.50675000000001</v>
      </c>
      <c r="M13" s="207">
        <v>327.77819</v>
      </c>
      <c r="N13" s="207">
        <v>174.06926999999999</v>
      </c>
      <c r="O13" s="207">
        <v>0</v>
      </c>
      <c r="P13" s="207">
        <v>0</v>
      </c>
      <c r="Q13" s="207">
        <v>121.79342999999999</v>
      </c>
      <c r="R13" s="207">
        <v>0</v>
      </c>
      <c r="S13" s="207">
        <v>83.615649999999988</v>
      </c>
    </row>
    <row r="14" spans="1:19" ht="15" customHeight="1">
      <c r="A14" s="215" t="s">
        <v>731</v>
      </c>
      <c r="B14" s="207">
        <v>1805.01359</v>
      </c>
      <c r="C14" s="207">
        <v>53.450870000000002</v>
      </c>
      <c r="D14" s="207">
        <v>1792.4307200000001</v>
      </c>
      <c r="E14" s="207">
        <v>156.79795000000001</v>
      </c>
      <c r="F14" s="207">
        <v>61.383780000000002</v>
      </c>
      <c r="G14" s="207">
        <v>101.64238</v>
      </c>
      <c r="H14" s="207">
        <v>6.7660900000000002</v>
      </c>
      <c r="I14" s="207">
        <v>37.874040000000001</v>
      </c>
      <c r="J14" s="207">
        <v>4.5349799999999991</v>
      </c>
      <c r="K14" s="207">
        <v>34.972550000000005</v>
      </c>
      <c r="L14" s="207">
        <v>74.253380000000007</v>
      </c>
      <c r="M14" s="207">
        <v>106.37667999999999</v>
      </c>
      <c r="N14" s="207">
        <v>87.034649999999999</v>
      </c>
      <c r="O14" s="207">
        <v>0</v>
      </c>
      <c r="P14" s="207">
        <v>0</v>
      </c>
      <c r="Q14" s="207">
        <v>60.896720000000002</v>
      </c>
      <c r="R14" s="207">
        <v>0</v>
      </c>
      <c r="S14" s="207">
        <v>41.80782</v>
      </c>
    </row>
    <row r="15" spans="1:19" ht="15" customHeight="1">
      <c r="A15" s="215" t="s">
        <v>732</v>
      </c>
      <c r="B15" s="207">
        <v>7829.1529800000008</v>
      </c>
      <c r="C15" s="207">
        <v>11.920249999999999</v>
      </c>
      <c r="D15" s="207">
        <v>3482.8162900000002</v>
      </c>
      <c r="E15" s="207">
        <v>59.065529999999995</v>
      </c>
      <c r="F15" s="207">
        <v>38.054559999999995</v>
      </c>
      <c r="G15" s="207">
        <v>0</v>
      </c>
      <c r="H15" s="207">
        <v>0</v>
      </c>
      <c r="I15" s="207">
        <v>0</v>
      </c>
      <c r="J15" s="207">
        <v>42.090820000000001</v>
      </c>
      <c r="K15" s="207">
        <v>0</v>
      </c>
      <c r="L15" s="207">
        <v>19.21686</v>
      </c>
      <c r="M15" s="207">
        <v>43.089440000000003</v>
      </c>
      <c r="N15" s="207">
        <v>284.00601</v>
      </c>
      <c r="O15" s="207">
        <v>2.4237500000000001</v>
      </c>
      <c r="P15" s="207">
        <v>5.0164</v>
      </c>
      <c r="Q15" s="207">
        <v>38.668849999999999</v>
      </c>
      <c r="R15" s="207">
        <v>17.060650000000003</v>
      </c>
      <c r="S15" s="207">
        <v>127.68553</v>
      </c>
    </row>
    <row r="16" spans="1:19" ht="15" customHeight="1">
      <c r="A16" s="215" t="s">
        <v>733</v>
      </c>
      <c r="B16" s="207">
        <v>4715.4081699999997</v>
      </c>
      <c r="C16" s="207">
        <v>9.5362000000000009</v>
      </c>
      <c r="D16" s="207">
        <v>1564.49422</v>
      </c>
      <c r="E16" s="207">
        <v>47.252420000000001</v>
      </c>
      <c r="F16" s="207">
        <v>30.443650000000002</v>
      </c>
      <c r="G16" s="207">
        <v>0</v>
      </c>
      <c r="H16" s="207">
        <v>0</v>
      </c>
      <c r="I16" s="207">
        <v>0</v>
      </c>
      <c r="J16" s="207">
        <v>33.67266</v>
      </c>
      <c r="K16" s="207">
        <v>0</v>
      </c>
      <c r="L16" s="207">
        <v>15.37349</v>
      </c>
      <c r="M16" s="207">
        <v>34.471550000000001</v>
      </c>
      <c r="N16" s="207">
        <v>123.00398</v>
      </c>
      <c r="O16" s="207">
        <v>1.9390000000000001</v>
      </c>
      <c r="P16" s="207">
        <v>4.0131199999999998</v>
      </c>
      <c r="Q16" s="207">
        <v>30.935080000000003</v>
      </c>
      <c r="R16" s="207">
        <v>13.648520000000001</v>
      </c>
      <c r="S16" s="207">
        <v>102.14842</v>
      </c>
    </row>
    <row r="17" spans="1:19" ht="15" customHeight="1">
      <c r="A17" s="215" t="s">
        <v>734</v>
      </c>
      <c r="B17" s="207">
        <v>28974.325280000001</v>
      </c>
      <c r="C17" s="207">
        <v>20724.967949999998</v>
      </c>
      <c r="D17" s="207">
        <v>14697.65869</v>
      </c>
      <c r="E17" s="207">
        <v>7028.5913700000001</v>
      </c>
      <c r="F17" s="207">
        <v>4067.4975600000002</v>
      </c>
      <c r="G17" s="207">
        <v>18879.887050000001</v>
      </c>
      <c r="H17" s="207">
        <v>7347.6102899999996</v>
      </c>
      <c r="I17" s="207">
        <v>6144.5159299999996</v>
      </c>
      <c r="J17" s="207">
        <v>6204.7644900000005</v>
      </c>
      <c r="K17" s="207">
        <v>1907.1028899999999</v>
      </c>
      <c r="L17" s="207">
        <v>3380.31765</v>
      </c>
      <c r="M17" s="207">
        <v>380.92490999999995</v>
      </c>
      <c r="N17" s="207">
        <v>2823.8979900000004</v>
      </c>
      <c r="O17" s="207">
        <v>1481.8557700000001</v>
      </c>
      <c r="P17" s="207">
        <v>1794.69335</v>
      </c>
      <c r="Q17" s="207">
        <v>1335.1973799999998</v>
      </c>
      <c r="R17" s="207">
        <v>3490.6690400000002</v>
      </c>
      <c r="S17" s="207">
        <v>2334.5583199999996</v>
      </c>
    </row>
    <row r="18" spans="1:19" ht="15" customHeight="1">
      <c r="A18" s="215" t="s">
        <v>735</v>
      </c>
      <c r="B18" s="207">
        <v>19973.468860000001</v>
      </c>
      <c r="C18" s="207">
        <v>18125.35151</v>
      </c>
      <c r="D18" s="207">
        <v>8857.0705899999994</v>
      </c>
      <c r="E18" s="207">
        <v>5232.5666900000006</v>
      </c>
      <c r="F18" s="207">
        <v>2537.7110699999998</v>
      </c>
      <c r="G18" s="207">
        <v>10986.756820000001</v>
      </c>
      <c r="H18" s="207">
        <v>4944.7961399999995</v>
      </c>
      <c r="I18" s="207">
        <v>3985.00774</v>
      </c>
      <c r="J18" s="207">
        <v>5628.5960599999999</v>
      </c>
      <c r="K18" s="207">
        <v>1689.1191399999998</v>
      </c>
      <c r="L18" s="207">
        <v>2549.35707</v>
      </c>
      <c r="M18" s="207">
        <v>380.92490999999995</v>
      </c>
      <c r="N18" s="207">
        <v>2060.6093900000001</v>
      </c>
      <c r="O18" s="207">
        <v>1032.96064</v>
      </c>
      <c r="P18" s="207">
        <v>1412.0301999999999</v>
      </c>
      <c r="Q18" s="207">
        <v>1141.4860800000001</v>
      </c>
      <c r="R18" s="207">
        <v>2550.8564999999999</v>
      </c>
      <c r="S18" s="207">
        <v>2324.46693</v>
      </c>
    </row>
    <row r="19" spans="1:19" ht="15" customHeight="1">
      <c r="A19" s="218" t="s">
        <v>736</v>
      </c>
      <c r="B19" s="219">
        <v>1163897.4254299998</v>
      </c>
      <c r="C19" s="219">
        <v>757885.96250999998</v>
      </c>
      <c r="D19" s="219">
        <v>358434.53124000004</v>
      </c>
      <c r="E19" s="219">
        <v>91019.273939999999</v>
      </c>
      <c r="F19" s="219">
        <v>185870.32974999995</v>
      </c>
      <c r="G19" s="219">
        <v>331402.15462000004</v>
      </c>
      <c r="H19" s="219">
        <v>176691.46132999999</v>
      </c>
      <c r="I19" s="219">
        <v>172691.20003999997</v>
      </c>
      <c r="J19" s="219">
        <v>153271.08440000005</v>
      </c>
      <c r="K19" s="219">
        <v>123428.01130999999</v>
      </c>
      <c r="L19" s="219">
        <v>95692.089919999999</v>
      </c>
      <c r="M19" s="219">
        <v>61284.130740000001</v>
      </c>
      <c r="N19" s="219">
        <v>243516.73905000003</v>
      </c>
      <c r="O19" s="219">
        <v>121499.92442</v>
      </c>
      <c r="P19" s="219">
        <v>71571.542899999986</v>
      </c>
      <c r="Q19" s="219">
        <v>55106.750999999997</v>
      </c>
      <c r="R19" s="219">
        <v>88485.002409999986</v>
      </c>
      <c r="S19" s="219">
        <v>165385.67676999999</v>
      </c>
    </row>
    <row r="20" spans="1:19" ht="15" customHeight="1">
      <c r="A20" s="341" t="s">
        <v>751</v>
      </c>
      <c r="B20" s="207">
        <v>60178.730010000007</v>
      </c>
      <c r="C20" s="207">
        <v>27893.679230000002</v>
      </c>
      <c r="D20" s="207">
        <v>18190.116130000002</v>
      </c>
      <c r="E20" s="207">
        <v>11169.69644</v>
      </c>
      <c r="F20" s="207">
        <v>4610.1498100000008</v>
      </c>
      <c r="G20" s="207">
        <v>14515.075070000001</v>
      </c>
      <c r="H20" s="207">
        <v>6905.9940299999998</v>
      </c>
      <c r="I20" s="207">
        <v>5469.3915099999995</v>
      </c>
      <c r="J20" s="207">
        <v>6366.0445099999997</v>
      </c>
      <c r="K20" s="207">
        <v>2935.3275800000001</v>
      </c>
      <c r="L20" s="207">
        <v>4349.5216</v>
      </c>
      <c r="M20" s="207">
        <v>1208.7485000000001</v>
      </c>
      <c r="N20" s="207">
        <v>6041.48279</v>
      </c>
      <c r="O20" s="207">
        <v>2401.8816200000001</v>
      </c>
      <c r="P20" s="207">
        <v>1798.4176699999998</v>
      </c>
      <c r="Q20" s="207">
        <v>2110.2929800000002</v>
      </c>
      <c r="R20" s="207">
        <v>3150.8302100000001</v>
      </c>
      <c r="S20" s="207">
        <v>6178.1067600000006</v>
      </c>
    </row>
    <row r="21" spans="1:19" s="290" customFormat="1" ht="15" customHeight="1" thickBot="1">
      <c r="A21" s="477" t="s">
        <v>752</v>
      </c>
      <c r="B21" s="478">
        <v>0.16998271772105364</v>
      </c>
      <c r="C21" s="478">
        <v>0.11068631377244544</v>
      </c>
      <c r="D21" s="478">
        <v>5.2347977076018959E-2</v>
      </c>
      <c r="E21" s="478">
        <v>1.3293012950520345E-2</v>
      </c>
      <c r="F21" s="478">
        <v>2.7145642824100914E-2</v>
      </c>
      <c r="G21" s="478">
        <v>4.8400003015822854E-2</v>
      </c>
      <c r="H21" s="478">
        <v>2.5805104589763712E-2</v>
      </c>
      <c r="I21" s="478">
        <v>2.5220881898990667E-2</v>
      </c>
      <c r="J21" s="478">
        <v>2.2384649115225599E-2</v>
      </c>
      <c r="K21" s="478">
        <v>1.8026183705688231E-2</v>
      </c>
      <c r="L21" s="478">
        <v>1.3975459652726355E-2</v>
      </c>
      <c r="M21" s="478">
        <v>8.9503102840088628E-3</v>
      </c>
      <c r="N21" s="478">
        <v>3.5564677960340733E-2</v>
      </c>
      <c r="O21" s="478">
        <v>1.7744594072097067E-2</v>
      </c>
      <c r="P21" s="478">
        <v>1.0452747044385204E-2</v>
      </c>
      <c r="Q21" s="478">
        <v>8.0481278634126178E-3</v>
      </c>
      <c r="R21" s="478">
        <v>1.2922892394618829E-2</v>
      </c>
      <c r="S21" s="478">
        <v>2.4153938478826121E-2</v>
      </c>
    </row>
    <row r="22" spans="1:19" ht="15" customHeight="1">
      <c r="A22" s="206" t="s">
        <v>739</v>
      </c>
      <c r="B22" s="230"/>
      <c r="C22" s="231"/>
      <c r="D22" s="231"/>
      <c r="E22" s="231"/>
      <c r="F22" s="231"/>
      <c r="G22" s="231"/>
      <c r="H22" s="230"/>
      <c r="I22" s="230"/>
      <c r="J22" s="230"/>
      <c r="K22" s="230"/>
      <c r="L22" s="230"/>
      <c r="M22" s="230"/>
      <c r="N22" s="230"/>
      <c r="O22" s="230"/>
      <c r="P22" s="230"/>
      <c r="Q22" s="230"/>
      <c r="R22" s="230"/>
      <c r="S22" s="479"/>
    </row>
    <row r="23" spans="1:19" ht="39.75" customHeight="1">
      <c r="A23" s="525" t="s">
        <v>740</v>
      </c>
      <c r="B23" s="529"/>
      <c r="C23" s="529"/>
      <c r="D23" s="529"/>
      <c r="E23" s="529"/>
      <c r="F23" s="529"/>
      <c r="G23" s="529"/>
      <c r="H23" s="529"/>
      <c r="I23" s="529"/>
      <c r="J23" s="529"/>
      <c r="K23" s="529"/>
      <c r="L23" s="530"/>
      <c r="M23" s="530"/>
      <c r="N23" s="530"/>
      <c r="O23" s="530"/>
      <c r="P23" s="530"/>
      <c r="Q23" s="530"/>
      <c r="R23" s="530"/>
      <c r="S23" s="530"/>
    </row>
    <row r="24" spans="1:19" ht="42.75" customHeight="1">
      <c r="A24" s="525" t="s">
        <v>741</v>
      </c>
      <c r="B24" s="529"/>
      <c r="C24" s="529"/>
      <c r="D24" s="529"/>
      <c r="E24" s="529"/>
      <c r="F24" s="529"/>
      <c r="G24" s="529"/>
      <c r="H24" s="529"/>
      <c r="I24" s="529"/>
      <c r="J24" s="529"/>
      <c r="K24" s="529"/>
      <c r="L24" s="529"/>
      <c r="M24" s="529"/>
      <c r="N24" s="529"/>
      <c r="O24" s="529"/>
      <c r="P24" s="529"/>
      <c r="Q24" s="529"/>
      <c r="R24" s="529"/>
      <c r="S24" s="529"/>
    </row>
  </sheetData>
  <mergeCells count="6">
    <mergeCell ref="A24:S24"/>
    <mergeCell ref="A1:S1"/>
    <mergeCell ref="A2:S2"/>
    <mergeCell ref="A3:S3"/>
    <mergeCell ref="A4:S4"/>
    <mergeCell ref="A23:S23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V25"/>
  <sheetViews>
    <sheetView zoomScaleNormal="100" workbookViewId="0">
      <selection activeCell="A3" sqref="A3:V3"/>
    </sheetView>
  </sheetViews>
  <sheetFormatPr defaultRowHeight="12.75"/>
  <cols>
    <col min="1" max="1" width="42.5703125" style="209" customWidth="1"/>
    <col min="2" max="21" width="13.140625" style="208" customWidth="1"/>
    <col min="22" max="22" width="13.140625" style="290" customWidth="1"/>
    <col min="23" max="256" width="9.140625" style="208"/>
    <col min="257" max="257" width="42.5703125" style="208" customWidth="1"/>
    <col min="258" max="278" width="13.140625" style="208" customWidth="1"/>
    <col min="279" max="512" width="9.140625" style="208"/>
    <col min="513" max="513" width="42.5703125" style="208" customWidth="1"/>
    <col min="514" max="534" width="13.140625" style="208" customWidth="1"/>
    <col min="535" max="768" width="9.140625" style="208"/>
    <col min="769" max="769" width="42.5703125" style="208" customWidth="1"/>
    <col min="770" max="790" width="13.140625" style="208" customWidth="1"/>
    <col min="791" max="1024" width="9.140625" style="208"/>
    <col min="1025" max="1025" width="42.5703125" style="208" customWidth="1"/>
    <col min="1026" max="1046" width="13.140625" style="208" customWidth="1"/>
    <col min="1047" max="1280" width="9.140625" style="208"/>
    <col min="1281" max="1281" width="42.5703125" style="208" customWidth="1"/>
    <col min="1282" max="1302" width="13.140625" style="208" customWidth="1"/>
    <col min="1303" max="1536" width="9.140625" style="208"/>
    <col min="1537" max="1537" width="42.5703125" style="208" customWidth="1"/>
    <col min="1538" max="1558" width="13.140625" style="208" customWidth="1"/>
    <col min="1559" max="1792" width="9.140625" style="208"/>
    <col min="1793" max="1793" width="42.5703125" style="208" customWidth="1"/>
    <col min="1794" max="1814" width="13.140625" style="208" customWidth="1"/>
    <col min="1815" max="2048" width="9.140625" style="208"/>
    <col min="2049" max="2049" width="42.5703125" style="208" customWidth="1"/>
    <col min="2050" max="2070" width="13.140625" style="208" customWidth="1"/>
    <col min="2071" max="2304" width="9.140625" style="208"/>
    <col min="2305" max="2305" width="42.5703125" style="208" customWidth="1"/>
    <col min="2306" max="2326" width="13.140625" style="208" customWidth="1"/>
    <col min="2327" max="2560" width="9.140625" style="208"/>
    <col min="2561" max="2561" width="42.5703125" style="208" customWidth="1"/>
    <col min="2562" max="2582" width="13.140625" style="208" customWidth="1"/>
    <col min="2583" max="2816" width="9.140625" style="208"/>
    <col min="2817" max="2817" width="42.5703125" style="208" customWidth="1"/>
    <col min="2818" max="2838" width="13.140625" style="208" customWidth="1"/>
    <col min="2839" max="3072" width="9.140625" style="208"/>
    <col min="3073" max="3073" width="42.5703125" style="208" customWidth="1"/>
    <col min="3074" max="3094" width="13.140625" style="208" customWidth="1"/>
    <col min="3095" max="3328" width="9.140625" style="208"/>
    <col min="3329" max="3329" width="42.5703125" style="208" customWidth="1"/>
    <col min="3330" max="3350" width="13.140625" style="208" customWidth="1"/>
    <col min="3351" max="3584" width="9.140625" style="208"/>
    <col min="3585" max="3585" width="42.5703125" style="208" customWidth="1"/>
    <col min="3586" max="3606" width="13.140625" style="208" customWidth="1"/>
    <col min="3607" max="3840" width="9.140625" style="208"/>
    <col min="3841" max="3841" width="42.5703125" style="208" customWidth="1"/>
    <col min="3842" max="3862" width="13.140625" style="208" customWidth="1"/>
    <col min="3863" max="4096" width="9.140625" style="208"/>
    <col min="4097" max="4097" width="42.5703125" style="208" customWidth="1"/>
    <col min="4098" max="4118" width="13.140625" style="208" customWidth="1"/>
    <col min="4119" max="4352" width="9.140625" style="208"/>
    <col min="4353" max="4353" width="42.5703125" style="208" customWidth="1"/>
    <col min="4354" max="4374" width="13.140625" style="208" customWidth="1"/>
    <col min="4375" max="4608" width="9.140625" style="208"/>
    <col min="4609" max="4609" width="42.5703125" style="208" customWidth="1"/>
    <col min="4610" max="4630" width="13.140625" style="208" customWidth="1"/>
    <col min="4631" max="4864" width="9.140625" style="208"/>
    <col min="4865" max="4865" width="42.5703125" style="208" customWidth="1"/>
    <col min="4866" max="4886" width="13.140625" style="208" customWidth="1"/>
    <col min="4887" max="5120" width="9.140625" style="208"/>
    <col min="5121" max="5121" width="42.5703125" style="208" customWidth="1"/>
    <col min="5122" max="5142" width="13.140625" style="208" customWidth="1"/>
    <col min="5143" max="5376" width="9.140625" style="208"/>
    <col min="5377" max="5377" width="42.5703125" style="208" customWidth="1"/>
    <col min="5378" max="5398" width="13.140625" style="208" customWidth="1"/>
    <col min="5399" max="5632" width="9.140625" style="208"/>
    <col min="5633" max="5633" width="42.5703125" style="208" customWidth="1"/>
    <col min="5634" max="5654" width="13.140625" style="208" customWidth="1"/>
    <col min="5655" max="5888" width="9.140625" style="208"/>
    <col min="5889" max="5889" width="42.5703125" style="208" customWidth="1"/>
    <col min="5890" max="5910" width="13.140625" style="208" customWidth="1"/>
    <col min="5911" max="6144" width="9.140625" style="208"/>
    <col min="6145" max="6145" width="42.5703125" style="208" customWidth="1"/>
    <col min="6146" max="6166" width="13.140625" style="208" customWidth="1"/>
    <col min="6167" max="6400" width="9.140625" style="208"/>
    <col min="6401" max="6401" width="42.5703125" style="208" customWidth="1"/>
    <col min="6402" max="6422" width="13.140625" style="208" customWidth="1"/>
    <col min="6423" max="6656" width="9.140625" style="208"/>
    <col min="6657" max="6657" width="42.5703125" style="208" customWidth="1"/>
    <col min="6658" max="6678" width="13.140625" style="208" customWidth="1"/>
    <col min="6679" max="6912" width="9.140625" style="208"/>
    <col min="6913" max="6913" width="42.5703125" style="208" customWidth="1"/>
    <col min="6914" max="6934" width="13.140625" style="208" customWidth="1"/>
    <col min="6935" max="7168" width="9.140625" style="208"/>
    <col min="7169" max="7169" width="42.5703125" style="208" customWidth="1"/>
    <col min="7170" max="7190" width="13.140625" style="208" customWidth="1"/>
    <col min="7191" max="7424" width="9.140625" style="208"/>
    <col min="7425" max="7425" width="42.5703125" style="208" customWidth="1"/>
    <col min="7426" max="7446" width="13.140625" style="208" customWidth="1"/>
    <col min="7447" max="7680" width="9.140625" style="208"/>
    <col min="7681" max="7681" width="42.5703125" style="208" customWidth="1"/>
    <col min="7682" max="7702" width="13.140625" style="208" customWidth="1"/>
    <col min="7703" max="7936" width="9.140625" style="208"/>
    <col min="7937" max="7937" width="42.5703125" style="208" customWidth="1"/>
    <col min="7938" max="7958" width="13.140625" style="208" customWidth="1"/>
    <col min="7959" max="8192" width="9.140625" style="208"/>
    <col min="8193" max="8193" width="42.5703125" style="208" customWidth="1"/>
    <col min="8194" max="8214" width="13.140625" style="208" customWidth="1"/>
    <col min="8215" max="8448" width="9.140625" style="208"/>
    <col min="8449" max="8449" width="42.5703125" style="208" customWidth="1"/>
    <col min="8450" max="8470" width="13.140625" style="208" customWidth="1"/>
    <col min="8471" max="8704" width="9.140625" style="208"/>
    <col min="8705" max="8705" width="42.5703125" style="208" customWidth="1"/>
    <col min="8706" max="8726" width="13.140625" style="208" customWidth="1"/>
    <col min="8727" max="8960" width="9.140625" style="208"/>
    <col min="8961" max="8961" width="42.5703125" style="208" customWidth="1"/>
    <col min="8962" max="8982" width="13.140625" style="208" customWidth="1"/>
    <col min="8983" max="9216" width="9.140625" style="208"/>
    <col min="9217" max="9217" width="42.5703125" style="208" customWidth="1"/>
    <col min="9218" max="9238" width="13.140625" style="208" customWidth="1"/>
    <col min="9239" max="9472" width="9.140625" style="208"/>
    <col min="9473" max="9473" width="42.5703125" style="208" customWidth="1"/>
    <col min="9474" max="9494" width="13.140625" style="208" customWidth="1"/>
    <col min="9495" max="9728" width="9.140625" style="208"/>
    <col min="9729" max="9729" width="42.5703125" style="208" customWidth="1"/>
    <col min="9730" max="9750" width="13.140625" style="208" customWidth="1"/>
    <col min="9751" max="9984" width="9.140625" style="208"/>
    <col min="9985" max="9985" width="42.5703125" style="208" customWidth="1"/>
    <col min="9986" max="10006" width="13.140625" style="208" customWidth="1"/>
    <col min="10007" max="10240" width="9.140625" style="208"/>
    <col min="10241" max="10241" width="42.5703125" style="208" customWidth="1"/>
    <col min="10242" max="10262" width="13.140625" style="208" customWidth="1"/>
    <col min="10263" max="10496" width="9.140625" style="208"/>
    <col min="10497" max="10497" width="42.5703125" style="208" customWidth="1"/>
    <col min="10498" max="10518" width="13.140625" style="208" customWidth="1"/>
    <col min="10519" max="10752" width="9.140625" style="208"/>
    <col min="10753" max="10753" width="42.5703125" style="208" customWidth="1"/>
    <col min="10754" max="10774" width="13.140625" style="208" customWidth="1"/>
    <col min="10775" max="11008" width="9.140625" style="208"/>
    <col min="11009" max="11009" width="42.5703125" style="208" customWidth="1"/>
    <col min="11010" max="11030" width="13.140625" style="208" customWidth="1"/>
    <col min="11031" max="11264" width="9.140625" style="208"/>
    <col min="11265" max="11265" width="42.5703125" style="208" customWidth="1"/>
    <col min="11266" max="11286" width="13.140625" style="208" customWidth="1"/>
    <col min="11287" max="11520" width="9.140625" style="208"/>
    <col min="11521" max="11521" width="42.5703125" style="208" customWidth="1"/>
    <col min="11522" max="11542" width="13.140625" style="208" customWidth="1"/>
    <col min="11543" max="11776" width="9.140625" style="208"/>
    <col min="11777" max="11777" width="42.5703125" style="208" customWidth="1"/>
    <col min="11778" max="11798" width="13.140625" style="208" customWidth="1"/>
    <col min="11799" max="12032" width="9.140625" style="208"/>
    <col min="12033" max="12033" width="42.5703125" style="208" customWidth="1"/>
    <col min="12034" max="12054" width="13.140625" style="208" customWidth="1"/>
    <col min="12055" max="12288" width="9.140625" style="208"/>
    <col min="12289" max="12289" width="42.5703125" style="208" customWidth="1"/>
    <col min="12290" max="12310" width="13.140625" style="208" customWidth="1"/>
    <col min="12311" max="12544" width="9.140625" style="208"/>
    <col min="12545" max="12545" width="42.5703125" style="208" customWidth="1"/>
    <col min="12546" max="12566" width="13.140625" style="208" customWidth="1"/>
    <col min="12567" max="12800" width="9.140625" style="208"/>
    <col min="12801" max="12801" width="42.5703125" style="208" customWidth="1"/>
    <col min="12802" max="12822" width="13.140625" style="208" customWidth="1"/>
    <col min="12823" max="13056" width="9.140625" style="208"/>
    <col min="13057" max="13057" width="42.5703125" style="208" customWidth="1"/>
    <col min="13058" max="13078" width="13.140625" style="208" customWidth="1"/>
    <col min="13079" max="13312" width="9.140625" style="208"/>
    <col min="13313" max="13313" width="42.5703125" style="208" customWidth="1"/>
    <col min="13314" max="13334" width="13.140625" style="208" customWidth="1"/>
    <col min="13335" max="13568" width="9.140625" style="208"/>
    <col min="13569" max="13569" width="42.5703125" style="208" customWidth="1"/>
    <col min="13570" max="13590" width="13.140625" style="208" customWidth="1"/>
    <col min="13591" max="13824" width="9.140625" style="208"/>
    <col min="13825" max="13825" width="42.5703125" style="208" customWidth="1"/>
    <col min="13826" max="13846" width="13.140625" style="208" customWidth="1"/>
    <col min="13847" max="14080" width="9.140625" style="208"/>
    <col min="14081" max="14081" width="42.5703125" style="208" customWidth="1"/>
    <col min="14082" max="14102" width="13.140625" style="208" customWidth="1"/>
    <col min="14103" max="14336" width="9.140625" style="208"/>
    <col min="14337" max="14337" width="42.5703125" style="208" customWidth="1"/>
    <col min="14338" max="14358" width="13.140625" style="208" customWidth="1"/>
    <col min="14359" max="14592" width="9.140625" style="208"/>
    <col min="14593" max="14593" width="42.5703125" style="208" customWidth="1"/>
    <col min="14594" max="14614" width="13.140625" style="208" customWidth="1"/>
    <col min="14615" max="14848" width="9.140625" style="208"/>
    <col min="14849" max="14849" width="42.5703125" style="208" customWidth="1"/>
    <col min="14850" max="14870" width="13.140625" style="208" customWidth="1"/>
    <col min="14871" max="15104" width="9.140625" style="208"/>
    <col min="15105" max="15105" width="42.5703125" style="208" customWidth="1"/>
    <col min="15106" max="15126" width="13.140625" style="208" customWidth="1"/>
    <col min="15127" max="15360" width="9.140625" style="208"/>
    <col min="15361" max="15361" width="42.5703125" style="208" customWidth="1"/>
    <col min="15362" max="15382" width="13.140625" style="208" customWidth="1"/>
    <col min="15383" max="15616" width="9.140625" style="208"/>
    <col min="15617" max="15617" width="42.5703125" style="208" customWidth="1"/>
    <col min="15618" max="15638" width="13.140625" style="208" customWidth="1"/>
    <col min="15639" max="15872" width="9.140625" style="208"/>
    <col min="15873" max="15873" width="42.5703125" style="208" customWidth="1"/>
    <col min="15874" max="15894" width="13.140625" style="208" customWidth="1"/>
    <col min="15895" max="16128" width="9.140625" style="208"/>
    <col min="16129" max="16129" width="42.5703125" style="208" customWidth="1"/>
    <col min="16130" max="16150" width="13.140625" style="208" customWidth="1"/>
    <col min="16151" max="16384" width="9.140625" style="208"/>
  </cols>
  <sheetData>
    <row r="1" spans="1:22" s="185" customFormat="1" ht="30" customHeight="1">
      <c r="A1" s="516" t="s">
        <v>319</v>
      </c>
      <c r="B1" s="516"/>
      <c r="C1" s="516"/>
      <c r="D1" s="516"/>
      <c r="E1" s="516"/>
      <c r="F1" s="516"/>
      <c r="G1" s="516"/>
      <c r="H1" s="516"/>
      <c r="I1" s="516"/>
      <c r="J1" s="516"/>
      <c r="K1" s="516"/>
      <c r="L1" s="516"/>
      <c r="M1" s="516"/>
      <c r="N1" s="516"/>
      <c r="O1" s="516"/>
      <c r="P1" s="516"/>
      <c r="Q1" s="516"/>
      <c r="R1" s="516"/>
      <c r="S1" s="516"/>
      <c r="T1" s="516"/>
      <c r="U1" s="516"/>
      <c r="V1" s="516"/>
    </row>
    <row r="2" spans="1:22" s="185" customFormat="1" ht="15" customHeight="1">
      <c r="A2" s="517" t="s">
        <v>723</v>
      </c>
      <c r="B2" s="517"/>
      <c r="C2" s="517"/>
      <c r="D2" s="517"/>
      <c r="E2" s="517"/>
      <c r="F2" s="517"/>
      <c r="G2" s="517"/>
      <c r="H2" s="517"/>
      <c r="I2" s="517"/>
      <c r="J2" s="517"/>
      <c r="K2" s="517"/>
      <c r="L2" s="517"/>
      <c r="M2" s="517"/>
      <c r="N2" s="517"/>
      <c r="O2" s="517"/>
      <c r="P2" s="517"/>
      <c r="Q2" s="517"/>
      <c r="R2" s="517"/>
      <c r="S2" s="517"/>
      <c r="T2" s="517"/>
      <c r="U2" s="517"/>
      <c r="V2" s="517"/>
    </row>
    <row r="3" spans="1:22" s="185" customFormat="1" ht="15" customHeight="1">
      <c r="A3" s="517" t="s">
        <v>575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7"/>
      <c r="Q3" s="517"/>
      <c r="R3" s="517"/>
      <c r="S3" s="517"/>
      <c r="T3" s="517"/>
      <c r="U3" s="517"/>
      <c r="V3" s="517"/>
    </row>
    <row r="4" spans="1:22" s="185" customFormat="1" ht="30" customHeight="1">
      <c r="A4" s="518" t="s">
        <v>55</v>
      </c>
      <c r="B4" s="518"/>
      <c r="C4" s="518"/>
      <c r="D4" s="518"/>
      <c r="E4" s="518"/>
      <c r="F4" s="518"/>
      <c r="G4" s="518"/>
      <c r="H4" s="518"/>
      <c r="I4" s="518"/>
      <c r="J4" s="518"/>
      <c r="K4" s="518"/>
      <c r="L4" s="518"/>
      <c r="M4" s="518"/>
      <c r="N4" s="518"/>
      <c r="O4" s="518"/>
      <c r="P4" s="518"/>
      <c r="Q4" s="518"/>
      <c r="R4" s="518"/>
      <c r="S4" s="518"/>
      <c r="T4" s="518"/>
      <c r="U4" s="518"/>
      <c r="V4" s="518"/>
    </row>
    <row r="5" spans="1:22" ht="15" customHeight="1">
      <c r="A5" s="210"/>
      <c r="B5" s="184"/>
      <c r="C5" s="207"/>
      <c r="D5" s="207"/>
      <c r="E5" s="207"/>
      <c r="F5" s="207"/>
      <c r="G5" s="207"/>
      <c r="H5" s="184"/>
      <c r="I5" s="184"/>
      <c r="J5" s="184"/>
      <c r="K5" s="234"/>
      <c r="L5" s="234"/>
      <c r="M5" s="184"/>
      <c r="N5" s="184"/>
      <c r="O5" s="184"/>
      <c r="P5" s="184"/>
      <c r="Q5" s="184"/>
      <c r="R5" s="184"/>
      <c r="S5" s="184"/>
      <c r="T5" s="210"/>
      <c r="U5" s="184"/>
      <c r="V5" s="207"/>
    </row>
    <row r="6" spans="1:22" ht="30" customHeight="1">
      <c r="A6" s="358"/>
      <c r="B6" s="212" t="s">
        <v>120</v>
      </c>
      <c r="C6" s="212" t="s">
        <v>121</v>
      </c>
      <c r="D6" s="212" t="s">
        <v>122</v>
      </c>
      <c r="E6" s="212" t="s">
        <v>123</v>
      </c>
      <c r="F6" s="212" t="s">
        <v>124</v>
      </c>
      <c r="G6" s="212" t="s">
        <v>125</v>
      </c>
      <c r="H6" s="212" t="s">
        <v>126</v>
      </c>
      <c r="I6" s="212" t="s">
        <v>127</v>
      </c>
      <c r="J6" s="212" t="s">
        <v>128</v>
      </c>
      <c r="K6" s="212" t="s">
        <v>129</v>
      </c>
      <c r="L6" s="212" t="s">
        <v>130</v>
      </c>
      <c r="M6" s="212" t="s">
        <v>131</v>
      </c>
      <c r="N6" s="212" t="s">
        <v>324</v>
      </c>
      <c r="O6" s="212" t="s">
        <v>522</v>
      </c>
      <c r="P6" s="212" t="s">
        <v>523</v>
      </c>
      <c r="Q6" s="212" t="s">
        <v>524</v>
      </c>
      <c r="R6" s="212" t="s">
        <v>538</v>
      </c>
      <c r="S6" s="212" t="s">
        <v>537</v>
      </c>
      <c r="T6" s="212" t="s">
        <v>950</v>
      </c>
      <c r="U6" s="213" t="s">
        <v>995</v>
      </c>
      <c r="V6" s="212" t="s">
        <v>71</v>
      </c>
    </row>
    <row r="7" spans="1:22" ht="15" customHeight="1">
      <c r="A7" s="215" t="s">
        <v>724</v>
      </c>
      <c r="B7" s="207">
        <v>56468.407729999999</v>
      </c>
      <c r="C7" s="207">
        <v>261114.24830000001</v>
      </c>
      <c r="D7" s="207">
        <v>252550.75440999999</v>
      </c>
      <c r="E7" s="207">
        <v>109547.19057999999</v>
      </c>
      <c r="F7" s="207">
        <v>178190.39656999998</v>
      </c>
      <c r="G7" s="207">
        <v>99283.564329999994</v>
      </c>
      <c r="H7" s="207">
        <v>201526.47878</v>
      </c>
      <c r="I7" s="207">
        <v>103527.01113</v>
      </c>
      <c r="J7" s="207">
        <v>268922.92554999999</v>
      </c>
      <c r="K7" s="207">
        <v>206193.77519999997</v>
      </c>
      <c r="L7" s="207">
        <v>61822.08094</v>
      </c>
      <c r="M7" s="207">
        <v>224886.66389</v>
      </c>
      <c r="N7" s="207">
        <v>51334.69457</v>
      </c>
      <c r="O7" s="207">
        <v>55779.248599999999</v>
      </c>
      <c r="P7" s="207">
        <v>54958.557489999999</v>
      </c>
      <c r="Q7" s="207">
        <v>19084.86724</v>
      </c>
      <c r="R7" s="207">
        <v>32226.806109999998</v>
      </c>
      <c r="S7" s="207">
        <v>16816.315770000001</v>
      </c>
      <c r="T7" s="215">
        <v>105044.37053</v>
      </c>
      <c r="U7" s="207">
        <v>6538836.9727600003</v>
      </c>
      <c r="V7" s="380">
        <v>0.95497185153924913</v>
      </c>
    </row>
    <row r="8" spans="1:22" ht="15" customHeight="1">
      <c r="A8" s="215" t="s">
        <v>725</v>
      </c>
      <c r="B8" s="207">
        <v>564.26979000000006</v>
      </c>
      <c r="C8" s="207">
        <v>2948.8892500000002</v>
      </c>
      <c r="D8" s="207">
        <v>3591.5205599999999</v>
      </c>
      <c r="E8" s="207">
        <v>2702.3858500000001</v>
      </c>
      <c r="F8" s="207">
        <v>2835.9642899999999</v>
      </c>
      <c r="G8" s="207">
        <v>2557.5909999999999</v>
      </c>
      <c r="H8" s="207">
        <v>1929.5901100000001</v>
      </c>
      <c r="I8" s="207">
        <v>973.58192000000008</v>
      </c>
      <c r="J8" s="207">
        <v>2431.32323</v>
      </c>
      <c r="K8" s="207">
        <v>2136.0625299999997</v>
      </c>
      <c r="L8" s="207">
        <v>498.10068000000001</v>
      </c>
      <c r="M8" s="207">
        <v>4573.0179800000005</v>
      </c>
      <c r="N8" s="207">
        <v>1041.6798900000001</v>
      </c>
      <c r="O8" s="207">
        <v>685.58096999999998</v>
      </c>
      <c r="P8" s="207">
        <v>647.87927000000002</v>
      </c>
      <c r="Q8" s="207">
        <v>212.60496000000001</v>
      </c>
      <c r="R8" s="207">
        <v>121.193</v>
      </c>
      <c r="S8" s="207">
        <v>76.213909999999998</v>
      </c>
      <c r="T8" s="215">
        <v>868.14148999999998</v>
      </c>
      <c r="U8" s="207">
        <v>103253.35709</v>
      </c>
      <c r="V8" s="380">
        <v>1.5079753480420607E-2</v>
      </c>
    </row>
    <row r="9" spans="1:22" ht="15" customHeight="1">
      <c r="A9" s="215" t="s">
        <v>726</v>
      </c>
      <c r="B9" s="207">
        <v>39.472919999999995</v>
      </c>
      <c r="C9" s="207">
        <v>99.385630000000006</v>
      </c>
      <c r="D9" s="207">
        <v>966.92542000000003</v>
      </c>
      <c r="E9" s="207">
        <v>1128.6194499999999</v>
      </c>
      <c r="F9" s="207">
        <v>2228.1066900000001</v>
      </c>
      <c r="G9" s="207">
        <v>370.11608000000001</v>
      </c>
      <c r="H9" s="207">
        <v>3921.3529800000001</v>
      </c>
      <c r="I9" s="207">
        <v>299.95362</v>
      </c>
      <c r="J9" s="207">
        <v>3205.5055299999999</v>
      </c>
      <c r="K9" s="207">
        <v>4374.4366300000002</v>
      </c>
      <c r="L9" s="207">
        <v>170.2876</v>
      </c>
      <c r="M9" s="207">
        <v>505.21381000000002</v>
      </c>
      <c r="N9" s="207">
        <v>2042.98389</v>
      </c>
      <c r="O9" s="207">
        <v>130.5488</v>
      </c>
      <c r="P9" s="207">
        <v>0</v>
      </c>
      <c r="Q9" s="207">
        <v>430.43302</v>
      </c>
      <c r="R9" s="207">
        <v>6.3191199999999998</v>
      </c>
      <c r="S9" s="207">
        <v>380.78783000000004</v>
      </c>
      <c r="T9" s="215">
        <v>2538.8884800000001</v>
      </c>
      <c r="U9" s="207">
        <v>71505.198909999992</v>
      </c>
      <c r="V9" s="380">
        <v>1.0443057761224799E-2</v>
      </c>
    </row>
    <row r="10" spans="1:22" ht="15" customHeight="1">
      <c r="A10" s="215" t="s">
        <v>727</v>
      </c>
      <c r="B10" s="207">
        <v>1.6180099999999999</v>
      </c>
      <c r="C10" s="207">
        <v>6.46007</v>
      </c>
      <c r="D10" s="207">
        <v>57.460339999999995</v>
      </c>
      <c r="E10" s="207">
        <v>57.056429999999999</v>
      </c>
      <c r="F10" s="207">
        <v>77.671729999999997</v>
      </c>
      <c r="G10" s="207">
        <v>23.738610000000001</v>
      </c>
      <c r="H10" s="207">
        <v>123.83652000000001</v>
      </c>
      <c r="I10" s="207">
        <v>18.07254</v>
      </c>
      <c r="J10" s="207">
        <v>109.20955000000001</v>
      </c>
      <c r="K10" s="207">
        <v>157.86945</v>
      </c>
      <c r="L10" s="207">
        <v>8.4171200000000006</v>
      </c>
      <c r="M10" s="207">
        <v>26.383479999999999</v>
      </c>
      <c r="N10" s="207">
        <v>83.461079999999995</v>
      </c>
      <c r="O10" s="207">
        <v>5.0478100000000001</v>
      </c>
      <c r="P10" s="207">
        <v>0</v>
      </c>
      <c r="Q10" s="207">
        <v>21.15813</v>
      </c>
      <c r="R10" s="207">
        <v>0.31595999999999996</v>
      </c>
      <c r="S10" s="207">
        <v>13.654450000000001</v>
      </c>
      <c r="T10" s="215">
        <v>72.503779999999992</v>
      </c>
      <c r="U10" s="207">
        <v>3260.3402299999998</v>
      </c>
      <c r="V10" s="380">
        <v>4.7616008153462177E-4</v>
      </c>
    </row>
    <row r="11" spans="1:22" ht="15" customHeight="1">
      <c r="A11" s="215" t="s">
        <v>728</v>
      </c>
      <c r="B11" s="207">
        <v>353.87955999999997</v>
      </c>
      <c r="C11" s="207">
        <v>0</v>
      </c>
      <c r="D11" s="207">
        <v>395.27208000000002</v>
      </c>
      <c r="E11" s="207">
        <v>797.15634999999997</v>
      </c>
      <c r="F11" s="207">
        <v>1658.09665</v>
      </c>
      <c r="G11" s="207">
        <v>205.55699999999999</v>
      </c>
      <c r="H11" s="207">
        <v>1058.59096</v>
      </c>
      <c r="I11" s="207">
        <v>83.529320000000013</v>
      </c>
      <c r="J11" s="207">
        <v>26.66263</v>
      </c>
      <c r="K11" s="207">
        <v>1054.5041699999999</v>
      </c>
      <c r="L11" s="207">
        <v>154.7261</v>
      </c>
      <c r="M11" s="207">
        <v>3.74783</v>
      </c>
      <c r="N11" s="207">
        <v>189.79179000000002</v>
      </c>
      <c r="O11" s="207">
        <v>101.13231</v>
      </c>
      <c r="P11" s="207">
        <v>414.01026000000002</v>
      </c>
      <c r="Q11" s="207">
        <v>26.001390000000001</v>
      </c>
      <c r="R11" s="207">
        <v>0</v>
      </c>
      <c r="S11" s="207">
        <v>25.731300000000001</v>
      </c>
      <c r="T11" s="215">
        <v>790.05181000000005</v>
      </c>
      <c r="U11" s="207">
        <v>36992.147450000004</v>
      </c>
      <c r="V11" s="380">
        <v>5.4025600714477442E-3</v>
      </c>
    </row>
    <row r="12" spans="1:22" ht="15" customHeight="1">
      <c r="A12" s="215" t="s">
        <v>729</v>
      </c>
      <c r="B12" s="207">
        <v>37.09308</v>
      </c>
      <c r="C12" s="207">
        <v>0</v>
      </c>
      <c r="D12" s="207">
        <v>63.150760000000005</v>
      </c>
      <c r="E12" s="207">
        <v>104.94989</v>
      </c>
      <c r="F12" s="207">
        <v>235.84752</v>
      </c>
      <c r="G12" s="207">
        <v>41.111400000000003</v>
      </c>
      <c r="H12" s="207">
        <v>149.34164000000001</v>
      </c>
      <c r="I12" s="207">
        <v>16.705860000000001</v>
      </c>
      <c r="J12" s="207">
        <v>5.3325299999999993</v>
      </c>
      <c r="K12" s="207">
        <v>168.17462</v>
      </c>
      <c r="L12" s="207">
        <v>30.945220000000003</v>
      </c>
      <c r="M12" s="207">
        <v>0.74955999999999989</v>
      </c>
      <c r="N12" s="207">
        <v>24.99869</v>
      </c>
      <c r="O12" s="207">
        <v>11.775690000000001</v>
      </c>
      <c r="P12" s="207">
        <v>41.401029999999999</v>
      </c>
      <c r="Q12" s="207">
        <v>5.2002799999999993</v>
      </c>
      <c r="R12" s="207">
        <v>0</v>
      </c>
      <c r="S12" s="207">
        <v>5.1462599999999998</v>
      </c>
      <c r="T12" s="215">
        <v>120.94698</v>
      </c>
      <c r="U12" s="207">
        <v>5717.4728600000008</v>
      </c>
      <c r="V12" s="380">
        <v>8.3501479941852196E-4</v>
      </c>
    </row>
    <row r="13" spans="1:22" ht="15" customHeight="1">
      <c r="A13" s="215" t="s">
        <v>730</v>
      </c>
      <c r="B13" s="207">
        <v>262.04385000000002</v>
      </c>
      <c r="C13" s="207">
        <v>5.69686</v>
      </c>
      <c r="D13" s="207">
        <v>150.40188000000001</v>
      </c>
      <c r="E13" s="207">
        <v>27.641580000000001</v>
      </c>
      <c r="F13" s="207">
        <v>194.56439</v>
      </c>
      <c r="G13" s="207">
        <v>39.692879999999995</v>
      </c>
      <c r="H13" s="207">
        <v>20.620720000000002</v>
      </c>
      <c r="I13" s="207">
        <v>61.083040000000004</v>
      </c>
      <c r="J13" s="207">
        <v>121.24721000000001</v>
      </c>
      <c r="K13" s="207">
        <v>77.76588000000001</v>
      </c>
      <c r="L13" s="207">
        <v>36.789160000000003</v>
      </c>
      <c r="M13" s="207">
        <v>191.03465</v>
      </c>
      <c r="N13" s="207">
        <v>377.06870000000004</v>
      </c>
      <c r="O13" s="207">
        <v>142.96842000000001</v>
      </c>
      <c r="P13" s="207">
        <v>0</v>
      </c>
      <c r="Q13" s="207">
        <v>52.09469</v>
      </c>
      <c r="R13" s="207">
        <v>0</v>
      </c>
      <c r="S13" s="207">
        <v>0</v>
      </c>
      <c r="T13" s="215">
        <v>71.00139999999999</v>
      </c>
      <c r="U13" s="207">
        <v>16087.520869999998</v>
      </c>
      <c r="V13" s="380">
        <v>2.3495202061010454E-3</v>
      </c>
    </row>
    <row r="14" spans="1:22" ht="15" customHeight="1">
      <c r="A14" s="215" t="s">
        <v>731</v>
      </c>
      <c r="B14" s="207">
        <v>88.888419999999996</v>
      </c>
      <c r="C14" s="207">
        <v>2.84843</v>
      </c>
      <c r="D14" s="207">
        <v>75.20093</v>
      </c>
      <c r="E14" s="207">
        <v>13.820780000000001</v>
      </c>
      <c r="F14" s="207">
        <v>97.282200000000003</v>
      </c>
      <c r="G14" s="207">
        <v>19.846439999999998</v>
      </c>
      <c r="H14" s="207">
        <v>10.310360000000001</v>
      </c>
      <c r="I14" s="207">
        <v>30.541529999999998</v>
      </c>
      <c r="J14" s="207">
        <v>32.96613</v>
      </c>
      <c r="K14" s="207">
        <v>19.441470000000002</v>
      </c>
      <c r="L14" s="207">
        <v>18.394590000000001</v>
      </c>
      <c r="M14" s="207">
        <v>95.517330000000001</v>
      </c>
      <c r="N14" s="207">
        <v>130.28856999999999</v>
      </c>
      <c r="O14" s="207">
        <v>71.484220000000008</v>
      </c>
      <c r="P14" s="207">
        <v>0</v>
      </c>
      <c r="Q14" s="207">
        <v>23.235130000000002</v>
      </c>
      <c r="R14" s="207">
        <v>0</v>
      </c>
      <c r="S14" s="207">
        <v>0</v>
      </c>
      <c r="T14" s="215">
        <v>23.703430000000001</v>
      </c>
      <c r="U14" s="207">
        <v>5179.0061599999999</v>
      </c>
      <c r="V14" s="380">
        <v>7.5637382035245704E-4</v>
      </c>
    </row>
    <row r="15" spans="1:22" ht="15" customHeight="1">
      <c r="A15" s="215" t="s">
        <v>732</v>
      </c>
      <c r="B15" s="207">
        <v>0</v>
      </c>
      <c r="C15" s="207">
        <v>0</v>
      </c>
      <c r="D15" s="207">
        <v>61.71949</v>
      </c>
      <c r="E15" s="207">
        <v>0</v>
      </c>
      <c r="F15" s="207">
        <v>1042.97333</v>
      </c>
      <c r="G15" s="207">
        <v>1.16974</v>
      </c>
      <c r="H15" s="207">
        <v>12.80575</v>
      </c>
      <c r="I15" s="207">
        <v>0</v>
      </c>
      <c r="J15" s="207">
        <v>38.486309999999996</v>
      </c>
      <c r="K15" s="207">
        <v>197.49706</v>
      </c>
      <c r="L15" s="207">
        <v>118.40977000000001</v>
      </c>
      <c r="M15" s="207">
        <v>0</v>
      </c>
      <c r="N15" s="207">
        <v>749.84656999999993</v>
      </c>
      <c r="O15" s="207">
        <v>0</v>
      </c>
      <c r="P15" s="207">
        <v>320.49379999999996</v>
      </c>
      <c r="Q15" s="207">
        <v>0</v>
      </c>
      <c r="R15" s="207">
        <v>0</v>
      </c>
      <c r="S15" s="207">
        <v>0</v>
      </c>
      <c r="T15" s="215">
        <v>51.910510000000002</v>
      </c>
      <c r="U15" s="207">
        <v>14595.580250000001</v>
      </c>
      <c r="V15" s="380">
        <v>2.1316280484890118E-3</v>
      </c>
    </row>
    <row r="16" spans="1:22" ht="15" customHeight="1">
      <c r="A16" s="215" t="s">
        <v>733</v>
      </c>
      <c r="B16" s="207">
        <v>0</v>
      </c>
      <c r="C16" s="207">
        <v>0</v>
      </c>
      <c r="D16" s="207">
        <v>49.375589999999995</v>
      </c>
      <c r="E16" s="207">
        <v>0</v>
      </c>
      <c r="F16" s="207">
        <v>431.40815000000003</v>
      </c>
      <c r="G16" s="207">
        <v>0.93579000000000001</v>
      </c>
      <c r="H16" s="207">
        <v>10.2446</v>
      </c>
      <c r="I16" s="207">
        <v>0</v>
      </c>
      <c r="J16" s="207">
        <v>15.877420000000001</v>
      </c>
      <c r="K16" s="207">
        <v>152.45460999999997</v>
      </c>
      <c r="L16" s="207">
        <v>94.727820000000008</v>
      </c>
      <c r="M16" s="207">
        <v>0</v>
      </c>
      <c r="N16" s="207">
        <v>394.17196000000001</v>
      </c>
      <c r="O16" s="207">
        <v>0</v>
      </c>
      <c r="P16" s="207">
        <v>140.43921</v>
      </c>
      <c r="Q16" s="207">
        <v>0</v>
      </c>
      <c r="R16" s="207">
        <v>0</v>
      </c>
      <c r="S16" s="207">
        <v>0</v>
      </c>
      <c r="T16" s="215">
        <v>41.528400000000005</v>
      </c>
      <c r="U16" s="207">
        <v>8057.5040300000001</v>
      </c>
      <c r="V16" s="380">
        <v>1.1767673019482214E-3</v>
      </c>
    </row>
    <row r="17" spans="1:22" ht="15" customHeight="1">
      <c r="A17" s="215" t="s">
        <v>734</v>
      </c>
      <c r="B17" s="207">
        <v>995.40553</v>
      </c>
      <c r="C17" s="207">
        <v>2319.3643299999999</v>
      </c>
      <c r="D17" s="207">
        <v>3286.0324999999998</v>
      </c>
      <c r="E17" s="207">
        <v>1900.4632199999999</v>
      </c>
      <c r="F17" s="207">
        <v>2545.23704</v>
      </c>
      <c r="G17" s="207">
        <v>870.02344999999991</v>
      </c>
      <c r="H17" s="207">
        <v>5070.7778600000001</v>
      </c>
      <c r="I17" s="207">
        <v>2440.30188</v>
      </c>
      <c r="J17" s="207">
        <v>2405.69985</v>
      </c>
      <c r="K17" s="207">
        <v>6871.0296900000003</v>
      </c>
      <c r="L17" s="207">
        <v>181.90234000000001</v>
      </c>
      <c r="M17" s="207">
        <v>405.62852000000004</v>
      </c>
      <c r="N17" s="207">
        <v>1517.9945</v>
      </c>
      <c r="O17" s="207">
        <v>508.12306000000001</v>
      </c>
      <c r="P17" s="207">
        <v>1880.9783</v>
      </c>
      <c r="Q17" s="207">
        <v>295.30669</v>
      </c>
      <c r="R17" s="207">
        <v>536.85410000000002</v>
      </c>
      <c r="S17" s="207">
        <v>0</v>
      </c>
      <c r="T17" s="215">
        <v>2103.9492999999998</v>
      </c>
      <c r="U17" s="207">
        <v>169134.10806999999</v>
      </c>
      <c r="V17" s="380">
        <v>2.4701382373488283E-2</v>
      </c>
    </row>
    <row r="18" spans="1:22" ht="15" customHeight="1">
      <c r="A18" s="215" t="s">
        <v>735</v>
      </c>
      <c r="B18" s="207">
        <v>722.88742999999999</v>
      </c>
      <c r="C18" s="207">
        <v>2319.3643299999999</v>
      </c>
      <c r="D18" s="207">
        <v>2996.2840699999997</v>
      </c>
      <c r="E18" s="207">
        <v>1820.7283500000001</v>
      </c>
      <c r="F18" s="207">
        <v>2208.6832300000001</v>
      </c>
      <c r="G18" s="207">
        <v>870.02344999999991</v>
      </c>
      <c r="H18" s="207">
        <v>3211.4481000000001</v>
      </c>
      <c r="I18" s="207">
        <v>2111.19767</v>
      </c>
      <c r="J18" s="207">
        <v>1723.8730500000001</v>
      </c>
      <c r="K18" s="207">
        <v>5369.40661</v>
      </c>
      <c r="L18" s="207">
        <v>181.90234000000001</v>
      </c>
      <c r="M18" s="207">
        <v>202.81426000000002</v>
      </c>
      <c r="N18" s="207">
        <v>1081.3286799999998</v>
      </c>
      <c r="O18" s="207">
        <v>495.62509999999997</v>
      </c>
      <c r="P18" s="207">
        <v>1572.7479499999999</v>
      </c>
      <c r="Q18" s="207">
        <v>194.40178</v>
      </c>
      <c r="R18" s="207">
        <v>339.07556</v>
      </c>
      <c r="S18" s="207">
        <v>0</v>
      </c>
      <c r="T18" s="215">
        <v>1832.49396</v>
      </c>
      <c r="U18" s="207">
        <v>124667.42226000001</v>
      </c>
      <c r="V18" s="380">
        <v>1.8207194881631337E-2</v>
      </c>
    </row>
    <row r="19" spans="1:22" ht="15" customHeight="1">
      <c r="A19" s="218" t="s">
        <v>736</v>
      </c>
      <c r="B19" s="219">
        <v>58119.209589999999</v>
      </c>
      <c r="C19" s="219">
        <v>263538.69511999999</v>
      </c>
      <c r="D19" s="219">
        <v>257411.10577999998</v>
      </c>
      <c r="E19" s="219">
        <v>113401.07118</v>
      </c>
      <c r="F19" s="219">
        <v>185859.37466999999</v>
      </c>
      <c r="G19" s="219">
        <v>100770.12347999999</v>
      </c>
      <c r="H19" s="219">
        <v>211610.62705000001</v>
      </c>
      <c r="I19" s="219">
        <v>106411.87899</v>
      </c>
      <c r="J19" s="219">
        <v>274720.52707999997</v>
      </c>
      <c r="K19" s="219">
        <v>218769.00862999997</v>
      </c>
      <c r="L19" s="219">
        <v>62484.195910000002</v>
      </c>
      <c r="M19" s="219">
        <v>225992.28869999998</v>
      </c>
      <c r="N19" s="219">
        <v>56212.380020000011</v>
      </c>
      <c r="O19" s="219">
        <v>56662.021189999992</v>
      </c>
      <c r="P19" s="219">
        <v>57574.039850000001</v>
      </c>
      <c r="Q19" s="219">
        <v>19888.703030000004</v>
      </c>
      <c r="R19" s="219">
        <v>32769.979329999995</v>
      </c>
      <c r="S19" s="219">
        <v>17222.834900000002</v>
      </c>
      <c r="T19" s="346">
        <v>110600.17202999999</v>
      </c>
      <c r="U19" s="219">
        <v>6847151.52831</v>
      </c>
      <c r="V19" s="480">
        <v>1</v>
      </c>
    </row>
    <row r="20" spans="1:22" ht="15" customHeight="1">
      <c r="A20" s="341" t="s">
        <v>751</v>
      </c>
      <c r="B20" s="207">
        <v>1414.7567300000001</v>
      </c>
      <c r="C20" s="207">
        <v>5277.5620799999997</v>
      </c>
      <c r="D20" s="207">
        <v>6832.9922499999993</v>
      </c>
      <c r="E20" s="207">
        <v>4698.9413000000004</v>
      </c>
      <c r="F20" s="207">
        <v>5886.8571200000006</v>
      </c>
      <c r="G20" s="207">
        <v>3513.246689999999</v>
      </c>
      <c r="H20" s="207">
        <v>5434.7713299999996</v>
      </c>
      <c r="I20" s="207">
        <v>3150.0995200000002</v>
      </c>
      <c r="J20" s="207">
        <v>4318.5819099999999</v>
      </c>
      <c r="K20" s="207">
        <v>8003.4092899999996</v>
      </c>
      <c r="L20" s="207">
        <v>832.48777000000007</v>
      </c>
      <c r="M20" s="207">
        <v>4898.4826100000009</v>
      </c>
      <c r="N20" s="207">
        <v>2755.9288699999997</v>
      </c>
      <c r="O20" s="207">
        <v>1269.51379</v>
      </c>
      <c r="P20" s="207">
        <v>2402.4674599999998</v>
      </c>
      <c r="Q20" s="207">
        <v>456.60028</v>
      </c>
      <c r="R20" s="207">
        <v>460.58452</v>
      </c>
      <c r="S20" s="207">
        <v>95.014619999999994</v>
      </c>
      <c r="T20" s="207">
        <v>2959.3180400000001</v>
      </c>
      <c r="U20" s="207">
        <v>250135.10263000001</v>
      </c>
      <c r="V20" s="481"/>
    </row>
    <row r="21" spans="1:22" s="290" customFormat="1" ht="15" customHeight="1" thickBot="1">
      <c r="A21" s="477" t="s">
        <v>752</v>
      </c>
      <c r="B21" s="478">
        <v>8.4880857900839924E-3</v>
      </c>
      <c r="C21" s="478">
        <v>3.8488807211346482E-2</v>
      </c>
      <c r="D21" s="478">
        <v>3.7593896486110577E-2</v>
      </c>
      <c r="E21" s="478">
        <v>1.6561787877942498E-2</v>
      </c>
      <c r="F21" s="478">
        <v>2.7144042877034653E-2</v>
      </c>
      <c r="G21" s="478">
        <v>1.4717086815350772E-2</v>
      </c>
      <c r="H21" s="478">
        <v>3.0904913696605356E-2</v>
      </c>
      <c r="I21" s="478">
        <v>1.5541043388631472E-2</v>
      </c>
      <c r="J21" s="478">
        <v>4.0121870524428997E-2</v>
      </c>
      <c r="K21" s="478">
        <v>3.1950367642001945E-2</v>
      </c>
      <c r="L21" s="478">
        <v>9.1255751609490409E-3</v>
      </c>
      <c r="M21" s="478">
        <v>3.3005299760874275E-2</v>
      </c>
      <c r="N21" s="478">
        <v>8.2096007058681583E-3</v>
      </c>
      <c r="O21" s="478">
        <v>8.2752690598020401E-3</v>
      </c>
      <c r="P21" s="478">
        <v>8.4084658579492988E-3</v>
      </c>
      <c r="Q21" s="478">
        <v>2.9046681598572559E-3</v>
      </c>
      <c r="R21" s="478">
        <v>4.7859287463568392E-3</v>
      </c>
      <c r="S21" s="478">
        <v>2.5153284294631212E-3</v>
      </c>
      <c r="T21" s="478">
        <v>1.6152727389297034E-2</v>
      </c>
      <c r="U21" s="478">
        <v>1</v>
      </c>
      <c r="V21" s="478"/>
    </row>
    <row r="22" spans="1:22" ht="15" customHeight="1">
      <c r="A22" s="531" t="s">
        <v>739</v>
      </c>
      <c r="B22" s="531"/>
      <c r="C22" s="531"/>
      <c r="D22" s="531"/>
      <c r="E22" s="531"/>
      <c r="F22" s="531"/>
      <c r="G22" s="531"/>
      <c r="H22" s="531"/>
      <c r="I22" s="531"/>
      <c r="J22" s="531"/>
      <c r="K22" s="531"/>
      <c r="L22" s="531"/>
      <c r="M22" s="531"/>
      <c r="N22" s="531"/>
      <c r="O22" s="531"/>
      <c r="P22" s="531"/>
      <c r="Q22" s="531"/>
      <c r="R22" s="531"/>
      <c r="S22" s="531"/>
      <c r="T22" s="531"/>
      <c r="U22" s="531"/>
      <c r="V22" s="531"/>
    </row>
    <row r="23" spans="1:22" ht="38.25" customHeight="1">
      <c r="A23" s="525" t="s">
        <v>740</v>
      </c>
      <c r="B23" s="525"/>
      <c r="C23" s="525"/>
      <c r="D23" s="525"/>
      <c r="E23" s="525"/>
      <c r="F23" s="525"/>
      <c r="G23" s="525"/>
      <c r="H23" s="525"/>
      <c r="I23" s="525"/>
      <c r="J23" s="525"/>
      <c r="K23" s="525"/>
      <c r="L23" s="525"/>
      <c r="M23" s="525"/>
      <c r="N23" s="525"/>
      <c r="O23" s="525"/>
      <c r="P23" s="525"/>
      <c r="Q23" s="525"/>
      <c r="R23" s="525"/>
      <c r="S23" s="525"/>
      <c r="T23" s="525"/>
      <c r="U23" s="525"/>
      <c r="V23" s="525"/>
    </row>
    <row r="24" spans="1:22" ht="41.25" customHeight="1">
      <c r="A24" s="525" t="s">
        <v>741</v>
      </c>
      <c r="B24" s="525"/>
      <c r="C24" s="525"/>
      <c r="D24" s="525"/>
      <c r="E24" s="525"/>
      <c r="F24" s="525"/>
      <c r="G24" s="525"/>
      <c r="H24" s="525"/>
      <c r="I24" s="525"/>
      <c r="J24" s="525"/>
      <c r="K24" s="525"/>
      <c r="L24" s="525"/>
      <c r="M24" s="525"/>
      <c r="N24" s="525"/>
      <c r="O24" s="525"/>
      <c r="P24" s="525"/>
      <c r="Q24" s="525"/>
      <c r="R24" s="525"/>
      <c r="S24" s="525"/>
      <c r="T24" s="525"/>
      <c r="U24" s="525"/>
      <c r="V24" s="525"/>
    </row>
    <row r="25" spans="1:22" ht="15" customHeight="1">
      <c r="A25" s="530" t="s">
        <v>742</v>
      </c>
      <c r="B25" s="530"/>
      <c r="C25" s="530"/>
      <c r="D25" s="530"/>
      <c r="E25" s="530"/>
      <c r="F25" s="530"/>
      <c r="G25" s="530"/>
      <c r="H25" s="530"/>
      <c r="I25" s="530"/>
      <c r="J25" s="530"/>
      <c r="K25" s="530"/>
      <c r="L25" s="530"/>
      <c r="M25" s="530"/>
      <c r="N25" s="530"/>
      <c r="O25" s="530"/>
      <c r="P25" s="530"/>
      <c r="Q25" s="530"/>
      <c r="R25" s="530"/>
      <c r="S25" s="530"/>
      <c r="T25" s="530"/>
      <c r="U25" s="530"/>
      <c r="V25" s="530"/>
    </row>
  </sheetData>
  <mergeCells count="8">
    <mergeCell ref="A24:V24"/>
    <mergeCell ref="A25:V25"/>
    <mergeCell ref="A1:V1"/>
    <mergeCell ref="A2:V2"/>
    <mergeCell ref="A3:V3"/>
    <mergeCell ref="A4:V4"/>
    <mergeCell ref="A22:V22"/>
    <mergeCell ref="A23:V23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T29"/>
  <sheetViews>
    <sheetView zoomScaleNormal="100" workbookViewId="0">
      <selection sqref="A1:T1"/>
    </sheetView>
  </sheetViews>
  <sheetFormatPr defaultColWidth="11.42578125" defaultRowHeight="12.75"/>
  <cols>
    <col min="1" max="1" width="57.5703125" style="209" customWidth="1"/>
    <col min="2" max="20" width="10.28515625" style="208" customWidth="1"/>
    <col min="21" max="256" width="11.42578125" style="208"/>
    <col min="257" max="257" width="51.140625" style="208" customWidth="1"/>
    <col min="258" max="276" width="10.28515625" style="208" customWidth="1"/>
    <col min="277" max="512" width="11.42578125" style="208"/>
    <col min="513" max="513" width="51.140625" style="208" customWidth="1"/>
    <col min="514" max="532" width="10.28515625" style="208" customWidth="1"/>
    <col min="533" max="768" width="11.42578125" style="208"/>
    <col min="769" max="769" width="51.140625" style="208" customWidth="1"/>
    <col min="770" max="788" width="10.28515625" style="208" customWidth="1"/>
    <col min="789" max="1024" width="11.42578125" style="208"/>
    <col min="1025" max="1025" width="51.140625" style="208" customWidth="1"/>
    <col min="1026" max="1044" width="10.28515625" style="208" customWidth="1"/>
    <col min="1045" max="1280" width="11.42578125" style="208"/>
    <col min="1281" max="1281" width="51.140625" style="208" customWidth="1"/>
    <col min="1282" max="1300" width="10.28515625" style="208" customWidth="1"/>
    <col min="1301" max="1536" width="11.42578125" style="208"/>
    <col min="1537" max="1537" width="51.140625" style="208" customWidth="1"/>
    <col min="1538" max="1556" width="10.28515625" style="208" customWidth="1"/>
    <col min="1557" max="1792" width="11.42578125" style="208"/>
    <col min="1793" max="1793" width="51.140625" style="208" customWidth="1"/>
    <col min="1794" max="1812" width="10.28515625" style="208" customWidth="1"/>
    <col min="1813" max="2048" width="11.42578125" style="208"/>
    <col min="2049" max="2049" width="51.140625" style="208" customWidth="1"/>
    <col min="2050" max="2068" width="10.28515625" style="208" customWidth="1"/>
    <col min="2069" max="2304" width="11.42578125" style="208"/>
    <col min="2305" max="2305" width="51.140625" style="208" customWidth="1"/>
    <col min="2306" max="2324" width="10.28515625" style="208" customWidth="1"/>
    <col min="2325" max="2560" width="11.42578125" style="208"/>
    <col min="2561" max="2561" width="51.140625" style="208" customWidth="1"/>
    <col min="2562" max="2580" width="10.28515625" style="208" customWidth="1"/>
    <col min="2581" max="2816" width="11.42578125" style="208"/>
    <col min="2817" max="2817" width="51.140625" style="208" customWidth="1"/>
    <col min="2818" max="2836" width="10.28515625" style="208" customWidth="1"/>
    <col min="2837" max="3072" width="11.42578125" style="208"/>
    <col min="3073" max="3073" width="51.140625" style="208" customWidth="1"/>
    <col min="3074" max="3092" width="10.28515625" style="208" customWidth="1"/>
    <col min="3093" max="3328" width="11.42578125" style="208"/>
    <col min="3329" max="3329" width="51.140625" style="208" customWidth="1"/>
    <col min="3330" max="3348" width="10.28515625" style="208" customWidth="1"/>
    <col min="3349" max="3584" width="11.42578125" style="208"/>
    <col min="3585" max="3585" width="51.140625" style="208" customWidth="1"/>
    <col min="3586" max="3604" width="10.28515625" style="208" customWidth="1"/>
    <col min="3605" max="3840" width="11.42578125" style="208"/>
    <col min="3841" max="3841" width="51.140625" style="208" customWidth="1"/>
    <col min="3842" max="3860" width="10.28515625" style="208" customWidth="1"/>
    <col min="3861" max="4096" width="11.42578125" style="208"/>
    <col min="4097" max="4097" width="51.140625" style="208" customWidth="1"/>
    <col min="4098" max="4116" width="10.28515625" style="208" customWidth="1"/>
    <col min="4117" max="4352" width="11.42578125" style="208"/>
    <col min="4353" max="4353" width="51.140625" style="208" customWidth="1"/>
    <col min="4354" max="4372" width="10.28515625" style="208" customWidth="1"/>
    <col min="4373" max="4608" width="11.42578125" style="208"/>
    <col min="4609" max="4609" width="51.140625" style="208" customWidth="1"/>
    <col min="4610" max="4628" width="10.28515625" style="208" customWidth="1"/>
    <col min="4629" max="4864" width="11.42578125" style="208"/>
    <col min="4865" max="4865" width="51.140625" style="208" customWidth="1"/>
    <col min="4866" max="4884" width="10.28515625" style="208" customWidth="1"/>
    <col min="4885" max="5120" width="11.42578125" style="208"/>
    <col min="5121" max="5121" width="51.140625" style="208" customWidth="1"/>
    <col min="5122" max="5140" width="10.28515625" style="208" customWidth="1"/>
    <col min="5141" max="5376" width="11.42578125" style="208"/>
    <col min="5377" max="5377" width="51.140625" style="208" customWidth="1"/>
    <col min="5378" max="5396" width="10.28515625" style="208" customWidth="1"/>
    <col min="5397" max="5632" width="11.42578125" style="208"/>
    <col min="5633" max="5633" width="51.140625" style="208" customWidth="1"/>
    <col min="5634" max="5652" width="10.28515625" style="208" customWidth="1"/>
    <col min="5653" max="5888" width="11.42578125" style="208"/>
    <col min="5889" max="5889" width="51.140625" style="208" customWidth="1"/>
    <col min="5890" max="5908" width="10.28515625" style="208" customWidth="1"/>
    <col min="5909" max="6144" width="11.42578125" style="208"/>
    <col min="6145" max="6145" width="51.140625" style="208" customWidth="1"/>
    <col min="6146" max="6164" width="10.28515625" style="208" customWidth="1"/>
    <col min="6165" max="6400" width="11.42578125" style="208"/>
    <col min="6401" max="6401" width="51.140625" style="208" customWidth="1"/>
    <col min="6402" max="6420" width="10.28515625" style="208" customWidth="1"/>
    <col min="6421" max="6656" width="11.42578125" style="208"/>
    <col min="6657" max="6657" width="51.140625" style="208" customWidth="1"/>
    <col min="6658" max="6676" width="10.28515625" style="208" customWidth="1"/>
    <col min="6677" max="6912" width="11.42578125" style="208"/>
    <col min="6913" max="6913" width="51.140625" style="208" customWidth="1"/>
    <col min="6914" max="6932" width="10.28515625" style="208" customWidth="1"/>
    <col min="6933" max="7168" width="11.42578125" style="208"/>
    <col min="7169" max="7169" width="51.140625" style="208" customWidth="1"/>
    <col min="7170" max="7188" width="10.28515625" style="208" customWidth="1"/>
    <col min="7189" max="7424" width="11.42578125" style="208"/>
    <col min="7425" max="7425" width="51.140625" style="208" customWidth="1"/>
    <col min="7426" max="7444" width="10.28515625" style="208" customWidth="1"/>
    <col min="7445" max="7680" width="11.42578125" style="208"/>
    <col min="7681" max="7681" width="51.140625" style="208" customWidth="1"/>
    <col min="7682" max="7700" width="10.28515625" style="208" customWidth="1"/>
    <col min="7701" max="7936" width="11.42578125" style="208"/>
    <col min="7937" max="7937" width="51.140625" style="208" customWidth="1"/>
    <col min="7938" max="7956" width="10.28515625" style="208" customWidth="1"/>
    <col min="7957" max="8192" width="11.42578125" style="208"/>
    <col min="8193" max="8193" width="51.140625" style="208" customWidth="1"/>
    <col min="8194" max="8212" width="10.28515625" style="208" customWidth="1"/>
    <col min="8213" max="8448" width="11.42578125" style="208"/>
    <col min="8449" max="8449" width="51.140625" style="208" customWidth="1"/>
    <col min="8450" max="8468" width="10.28515625" style="208" customWidth="1"/>
    <col min="8469" max="8704" width="11.42578125" style="208"/>
    <col min="8705" max="8705" width="51.140625" style="208" customWidth="1"/>
    <col min="8706" max="8724" width="10.28515625" style="208" customWidth="1"/>
    <col min="8725" max="8960" width="11.42578125" style="208"/>
    <col min="8961" max="8961" width="51.140625" style="208" customWidth="1"/>
    <col min="8962" max="8980" width="10.28515625" style="208" customWidth="1"/>
    <col min="8981" max="9216" width="11.42578125" style="208"/>
    <col min="9217" max="9217" width="51.140625" style="208" customWidth="1"/>
    <col min="9218" max="9236" width="10.28515625" style="208" customWidth="1"/>
    <col min="9237" max="9472" width="11.42578125" style="208"/>
    <col min="9473" max="9473" width="51.140625" style="208" customWidth="1"/>
    <col min="9474" max="9492" width="10.28515625" style="208" customWidth="1"/>
    <col min="9493" max="9728" width="11.42578125" style="208"/>
    <col min="9729" max="9729" width="51.140625" style="208" customWidth="1"/>
    <col min="9730" max="9748" width="10.28515625" style="208" customWidth="1"/>
    <col min="9749" max="9984" width="11.42578125" style="208"/>
    <col min="9985" max="9985" width="51.140625" style="208" customWidth="1"/>
    <col min="9986" max="10004" width="10.28515625" style="208" customWidth="1"/>
    <col min="10005" max="10240" width="11.42578125" style="208"/>
    <col min="10241" max="10241" width="51.140625" style="208" customWidth="1"/>
    <col min="10242" max="10260" width="10.28515625" style="208" customWidth="1"/>
    <col min="10261" max="10496" width="11.42578125" style="208"/>
    <col min="10497" max="10497" width="51.140625" style="208" customWidth="1"/>
    <col min="10498" max="10516" width="10.28515625" style="208" customWidth="1"/>
    <col min="10517" max="10752" width="11.42578125" style="208"/>
    <col min="10753" max="10753" width="51.140625" style="208" customWidth="1"/>
    <col min="10754" max="10772" width="10.28515625" style="208" customWidth="1"/>
    <col min="10773" max="11008" width="11.42578125" style="208"/>
    <col min="11009" max="11009" width="51.140625" style="208" customWidth="1"/>
    <col min="11010" max="11028" width="10.28515625" style="208" customWidth="1"/>
    <col min="11029" max="11264" width="11.42578125" style="208"/>
    <col min="11265" max="11265" width="51.140625" style="208" customWidth="1"/>
    <col min="11266" max="11284" width="10.28515625" style="208" customWidth="1"/>
    <col min="11285" max="11520" width="11.42578125" style="208"/>
    <col min="11521" max="11521" width="51.140625" style="208" customWidth="1"/>
    <col min="11522" max="11540" width="10.28515625" style="208" customWidth="1"/>
    <col min="11541" max="11776" width="11.42578125" style="208"/>
    <col min="11777" max="11777" width="51.140625" style="208" customWidth="1"/>
    <col min="11778" max="11796" width="10.28515625" style="208" customWidth="1"/>
    <col min="11797" max="12032" width="11.42578125" style="208"/>
    <col min="12033" max="12033" width="51.140625" style="208" customWidth="1"/>
    <col min="12034" max="12052" width="10.28515625" style="208" customWidth="1"/>
    <col min="12053" max="12288" width="11.42578125" style="208"/>
    <col min="12289" max="12289" width="51.140625" style="208" customWidth="1"/>
    <col min="12290" max="12308" width="10.28515625" style="208" customWidth="1"/>
    <col min="12309" max="12544" width="11.42578125" style="208"/>
    <col min="12545" max="12545" width="51.140625" style="208" customWidth="1"/>
    <col min="12546" max="12564" width="10.28515625" style="208" customWidth="1"/>
    <col min="12565" max="12800" width="11.42578125" style="208"/>
    <col min="12801" max="12801" width="51.140625" style="208" customWidth="1"/>
    <col min="12802" max="12820" width="10.28515625" style="208" customWidth="1"/>
    <col min="12821" max="13056" width="11.42578125" style="208"/>
    <col min="13057" max="13057" width="51.140625" style="208" customWidth="1"/>
    <col min="13058" max="13076" width="10.28515625" style="208" customWidth="1"/>
    <col min="13077" max="13312" width="11.42578125" style="208"/>
    <col min="13313" max="13313" width="51.140625" style="208" customWidth="1"/>
    <col min="13314" max="13332" width="10.28515625" style="208" customWidth="1"/>
    <col min="13333" max="13568" width="11.42578125" style="208"/>
    <col min="13569" max="13569" width="51.140625" style="208" customWidth="1"/>
    <col min="13570" max="13588" width="10.28515625" style="208" customWidth="1"/>
    <col min="13589" max="13824" width="11.42578125" style="208"/>
    <col min="13825" max="13825" width="51.140625" style="208" customWidth="1"/>
    <col min="13826" max="13844" width="10.28515625" style="208" customWidth="1"/>
    <col min="13845" max="14080" width="11.42578125" style="208"/>
    <col min="14081" max="14081" width="51.140625" style="208" customWidth="1"/>
    <col min="14082" max="14100" width="10.28515625" style="208" customWidth="1"/>
    <col min="14101" max="14336" width="11.42578125" style="208"/>
    <col min="14337" max="14337" width="51.140625" style="208" customWidth="1"/>
    <col min="14338" max="14356" width="10.28515625" style="208" customWidth="1"/>
    <col min="14357" max="14592" width="11.42578125" style="208"/>
    <col min="14593" max="14593" width="51.140625" style="208" customWidth="1"/>
    <col min="14594" max="14612" width="10.28515625" style="208" customWidth="1"/>
    <col min="14613" max="14848" width="11.42578125" style="208"/>
    <col min="14849" max="14849" width="51.140625" style="208" customWidth="1"/>
    <col min="14850" max="14868" width="10.28515625" style="208" customWidth="1"/>
    <col min="14869" max="15104" width="11.42578125" style="208"/>
    <col min="15105" max="15105" width="51.140625" style="208" customWidth="1"/>
    <col min="15106" max="15124" width="10.28515625" style="208" customWidth="1"/>
    <col min="15125" max="15360" width="11.42578125" style="208"/>
    <col min="15361" max="15361" width="51.140625" style="208" customWidth="1"/>
    <col min="15362" max="15380" width="10.28515625" style="208" customWidth="1"/>
    <col min="15381" max="15616" width="11.42578125" style="208"/>
    <col min="15617" max="15617" width="51.140625" style="208" customWidth="1"/>
    <col min="15618" max="15636" width="10.28515625" style="208" customWidth="1"/>
    <col min="15637" max="15872" width="11.42578125" style="208"/>
    <col min="15873" max="15873" width="51.140625" style="208" customWidth="1"/>
    <col min="15874" max="15892" width="10.28515625" style="208" customWidth="1"/>
    <col min="15893" max="16128" width="11.42578125" style="208"/>
    <col min="16129" max="16129" width="51.140625" style="208" customWidth="1"/>
    <col min="16130" max="16148" width="10.28515625" style="208" customWidth="1"/>
    <col min="16149" max="16384" width="11.42578125" style="208"/>
  </cols>
  <sheetData>
    <row r="1" spans="1:20" s="185" customFormat="1" ht="30" customHeight="1">
      <c r="A1" s="519" t="s">
        <v>319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</row>
    <row r="2" spans="1:20" s="185" customFormat="1" ht="15" customHeight="1">
      <c r="A2" s="520" t="s">
        <v>753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</row>
    <row r="3" spans="1:20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</row>
    <row r="4" spans="1:20" s="185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21"/>
      <c r="S4" s="521"/>
      <c r="T4" s="521"/>
    </row>
    <row r="5" spans="1:20" ht="15" customHeight="1">
      <c r="A5" s="210"/>
      <c r="B5" s="184"/>
      <c r="C5" s="207"/>
      <c r="D5" s="207"/>
      <c r="E5" s="207"/>
      <c r="F5" s="207"/>
      <c r="G5" s="207"/>
      <c r="H5" s="184"/>
      <c r="I5" s="184"/>
      <c r="J5" s="184"/>
      <c r="K5" s="234"/>
      <c r="L5" s="234"/>
      <c r="M5" s="184"/>
      <c r="N5" s="184"/>
      <c r="O5" s="184"/>
      <c r="P5" s="184"/>
      <c r="Q5" s="184"/>
      <c r="R5" s="184"/>
      <c r="S5" s="184"/>
      <c r="T5" s="184"/>
    </row>
    <row r="6" spans="1:20" s="217" customFormat="1" ht="30" customHeight="1">
      <c r="A6" s="211" t="s">
        <v>601</v>
      </c>
      <c r="B6" s="212" t="s">
        <v>102</v>
      </c>
      <c r="C6" s="212" t="s">
        <v>103</v>
      </c>
      <c r="D6" s="212" t="s">
        <v>104</v>
      </c>
      <c r="E6" s="212" t="s">
        <v>105</v>
      </c>
      <c r="F6" s="212" t="s">
        <v>106</v>
      </c>
      <c r="G6" s="212" t="s">
        <v>107</v>
      </c>
      <c r="H6" s="212" t="s">
        <v>108</v>
      </c>
      <c r="I6" s="212" t="s">
        <v>109</v>
      </c>
      <c r="J6" s="212" t="s">
        <v>110</v>
      </c>
      <c r="K6" s="212" t="s">
        <v>111</v>
      </c>
      <c r="L6" s="212" t="s">
        <v>112</v>
      </c>
      <c r="M6" s="212" t="s">
        <v>113</v>
      </c>
      <c r="N6" s="212" t="s">
        <v>114</v>
      </c>
      <c r="O6" s="212" t="s">
        <v>115</v>
      </c>
      <c r="P6" s="212" t="s">
        <v>116</v>
      </c>
      <c r="Q6" s="212" t="s">
        <v>117</v>
      </c>
      <c r="R6" s="212" t="s">
        <v>118</v>
      </c>
      <c r="S6" s="212" t="s">
        <v>119</v>
      </c>
      <c r="T6" s="213" t="s">
        <v>120</v>
      </c>
    </row>
    <row r="7" spans="1:20" ht="15" customHeight="1">
      <c r="A7" s="215" t="s">
        <v>577</v>
      </c>
      <c r="B7" s="207">
        <v>90000.571620000002</v>
      </c>
      <c r="C7" s="207">
        <v>42351.933677599998</v>
      </c>
      <c r="D7" s="207">
        <v>1364.6800498</v>
      </c>
      <c r="E7" s="207">
        <v>1384.4396821999999</v>
      </c>
      <c r="F7" s="207">
        <v>5230.6156900000005</v>
      </c>
      <c r="G7" s="207">
        <v>17563.6671202</v>
      </c>
      <c r="H7" s="207">
        <v>17491.74741</v>
      </c>
      <c r="I7" s="207">
        <v>7259.8058899999996</v>
      </c>
      <c r="J7" s="207">
        <v>12663.005800000001</v>
      </c>
      <c r="K7" s="207">
        <v>12262.794619999999</v>
      </c>
      <c r="L7" s="207">
        <v>1399.47675</v>
      </c>
      <c r="M7" s="207">
        <v>628.27764999999999</v>
      </c>
      <c r="N7" s="207">
        <v>2836.8741199999999</v>
      </c>
      <c r="O7" s="207">
        <v>72872.942500000005</v>
      </c>
      <c r="P7" s="207">
        <v>29313.141324799999</v>
      </c>
      <c r="Q7" s="207">
        <v>1118.0507242000001</v>
      </c>
      <c r="R7" s="207">
        <v>1017.11593</v>
      </c>
      <c r="S7" s="207">
        <v>2996.2781869999999</v>
      </c>
      <c r="T7" s="207">
        <v>4672.6082000000006</v>
      </c>
    </row>
    <row r="8" spans="1:20" ht="15" customHeight="1">
      <c r="A8" s="215" t="s">
        <v>578</v>
      </c>
      <c r="B8" s="207">
        <v>5905.4772732000001</v>
      </c>
      <c r="C8" s="207">
        <v>1182.902891</v>
      </c>
      <c r="D8" s="207">
        <v>0</v>
      </c>
      <c r="E8" s="207">
        <v>0</v>
      </c>
      <c r="F8" s="207">
        <v>210.85604999999998</v>
      </c>
      <c r="G8" s="207">
        <v>1156.3865900000001</v>
      </c>
      <c r="H8" s="207">
        <v>1341.5054700000001</v>
      </c>
      <c r="I8" s="207">
        <v>51.24906</v>
      </c>
      <c r="J8" s="207">
        <v>59.249870000000001</v>
      </c>
      <c r="K8" s="207">
        <v>139.89020000000002</v>
      </c>
      <c r="L8" s="207">
        <v>0</v>
      </c>
      <c r="M8" s="207">
        <v>0</v>
      </c>
      <c r="N8" s="207">
        <v>0</v>
      </c>
      <c r="O8" s="207">
        <v>25.75919</v>
      </c>
      <c r="P8" s="207">
        <v>0</v>
      </c>
      <c r="Q8" s="207">
        <v>142.15792999999999</v>
      </c>
      <c r="R8" s="207">
        <v>0</v>
      </c>
      <c r="S8" s="207">
        <v>61.602530000000002</v>
      </c>
      <c r="T8" s="207">
        <v>3.3629699999999998</v>
      </c>
    </row>
    <row r="9" spans="1:20" ht="15" customHeight="1">
      <c r="A9" s="215" t="s">
        <v>579</v>
      </c>
      <c r="B9" s="207">
        <v>4214.2839469999999</v>
      </c>
      <c r="C9" s="207">
        <v>2641.3068110000004</v>
      </c>
      <c r="D9" s="207">
        <v>0</v>
      </c>
      <c r="E9" s="207">
        <v>129.8197126</v>
      </c>
      <c r="F9" s="207">
        <v>64.105000000000004</v>
      </c>
      <c r="G9" s="207">
        <v>8.1196199999999994</v>
      </c>
      <c r="H9" s="207">
        <v>0</v>
      </c>
      <c r="I9" s="207">
        <v>0</v>
      </c>
      <c r="J9" s="207">
        <v>0</v>
      </c>
      <c r="K9" s="207">
        <v>0</v>
      </c>
      <c r="L9" s="207">
        <v>0</v>
      </c>
      <c r="M9" s="207">
        <v>212.18704</v>
      </c>
      <c r="N9" s="207">
        <v>137.72239999999999</v>
      </c>
      <c r="O9" s="207">
        <v>0</v>
      </c>
      <c r="P9" s="207">
        <v>123.0103644</v>
      </c>
      <c r="Q9" s="207">
        <v>0</v>
      </c>
      <c r="R9" s="207">
        <v>0</v>
      </c>
      <c r="S9" s="207">
        <v>324.42727000000002</v>
      </c>
      <c r="T9" s="207">
        <v>210.80659</v>
      </c>
    </row>
    <row r="10" spans="1:20" ht="15" customHeight="1">
      <c r="A10" s="215" t="s">
        <v>580</v>
      </c>
      <c r="B10" s="207">
        <v>2748.0958672000002</v>
      </c>
      <c r="C10" s="207">
        <v>2742.0906370000002</v>
      </c>
      <c r="D10" s="207">
        <v>0</v>
      </c>
      <c r="E10" s="207">
        <v>452.93784999999997</v>
      </c>
      <c r="F10" s="207">
        <v>1647.92832</v>
      </c>
      <c r="G10" s="207">
        <v>1276.8859439999999</v>
      </c>
      <c r="H10" s="207">
        <v>45.404220000000002</v>
      </c>
      <c r="I10" s="207">
        <v>109.24402000000001</v>
      </c>
      <c r="J10" s="207">
        <v>818.88048000000003</v>
      </c>
      <c r="K10" s="207">
        <v>363.26578999999998</v>
      </c>
      <c r="L10" s="207">
        <v>1391.8751499999998</v>
      </c>
      <c r="M10" s="207">
        <v>69.125339999999994</v>
      </c>
      <c r="N10" s="207">
        <v>31587.2331228</v>
      </c>
      <c r="O10" s="207">
        <v>0</v>
      </c>
      <c r="P10" s="207">
        <v>7.8405200000000006</v>
      </c>
      <c r="Q10" s="207">
        <v>30.32357</v>
      </c>
      <c r="R10" s="207">
        <v>76.855009999999993</v>
      </c>
      <c r="S10" s="207">
        <v>663.73890000000006</v>
      </c>
      <c r="T10" s="207">
        <v>0</v>
      </c>
    </row>
    <row r="11" spans="1:20" ht="15" customHeight="1">
      <c r="A11" s="215" t="s">
        <v>581</v>
      </c>
      <c r="B11" s="207">
        <v>93314.199818599998</v>
      </c>
      <c r="C11" s="207">
        <v>79382.347022599992</v>
      </c>
      <c r="D11" s="207">
        <v>22206.947530599999</v>
      </c>
      <c r="E11" s="207">
        <v>11850.3241956</v>
      </c>
      <c r="F11" s="207">
        <v>12422.348607</v>
      </c>
      <c r="G11" s="207">
        <v>22543.468997399999</v>
      </c>
      <c r="H11" s="207">
        <v>11685.008380000001</v>
      </c>
      <c r="I11" s="207">
        <v>9870.3016657999997</v>
      </c>
      <c r="J11" s="207">
        <v>23994.2395354</v>
      </c>
      <c r="K11" s="207">
        <v>11260.879464199999</v>
      </c>
      <c r="L11" s="207">
        <v>5333.5246200000001</v>
      </c>
      <c r="M11" s="207">
        <v>2553.1624400000001</v>
      </c>
      <c r="N11" s="207">
        <v>16886.266925600001</v>
      </c>
      <c r="O11" s="207">
        <v>1081.6625800000002</v>
      </c>
      <c r="P11" s="207">
        <v>4291.5777500000004</v>
      </c>
      <c r="Q11" s="207">
        <v>2846.7167200000004</v>
      </c>
      <c r="R11" s="207">
        <v>14633.316591800001</v>
      </c>
      <c r="S11" s="207">
        <v>6796.3303900000001</v>
      </c>
      <c r="T11" s="207">
        <v>3119.9167831999998</v>
      </c>
    </row>
    <row r="12" spans="1:20" ht="15" customHeight="1">
      <c r="A12" s="215" t="s">
        <v>582</v>
      </c>
      <c r="B12" s="207">
        <v>5609.6876134000004</v>
      </c>
      <c r="C12" s="207">
        <v>3688.5857077999999</v>
      </c>
      <c r="D12" s="207">
        <v>0</v>
      </c>
      <c r="E12" s="207">
        <v>2611.8342136000001</v>
      </c>
      <c r="F12" s="207">
        <v>163.29707999999999</v>
      </c>
      <c r="G12" s="207">
        <v>1284.39266</v>
      </c>
      <c r="H12" s="207">
        <v>157.99211</v>
      </c>
      <c r="I12" s="207">
        <v>412.81896999999998</v>
      </c>
      <c r="J12" s="207">
        <v>232.30520000000001</v>
      </c>
      <c r="K12" s="207">
        <v>153.00364999999999</v>
      </c>
      <c r="L12" s="207">
        <v>167.97190000000001</v>
      </c>
      <c r="M12" s="207">
        <v>0</v>
      </c>
      <c r="N12" s="207">
        <v>1419.9122299999999</v>
      </c>
      <c r="O12" s="207">
        <v>0</v>
      </c>
      <c r="P12" s="207">
        <v>0</v>
      </c>
      <c r="Q12" s="207">
        <v>705.17605000000003</v>
      </c>
      <c r="R12" s="207">
        <v>569.24043999999992</v>
      </c>
      <c r="S12" s="207">
        <v>1309.6869299999998</v>
      </c>
      <c r="T12" s="207">
        <v>209.76067999999998</v>
      </c>
    </row>
    <row r="13" spans="1:20" ht="15" customHeight="1">
      <c r="A13" s="215" t="s">
        <v>73</v>
      </c>
      <c r="B13" s="207">
        <v>32621.4953928</v>
      </c>
      <c r="C13" s="207">
        <v>21128.1447678</v>
      </c>
      <c r="D13" s="207">
        <v>6584.702284</v>
      </c>
      <c r="E13" s="207">
        <v>8607.8258367999988</v>
      </c>
      <c r="F13" s="207">
        <v>9115.2944316000012</v>
      </c>
      <c r="G13" s="207">
        <v>15894.3339442</v>
      </c>
      <c r="H13" s="207">
        <v>5027.1312300000009</v>
      </c>
      <c r="I13" s="207">
        <v>11262.441007200001</v>
      </c>
      <c r="J13" s="207">
        <v>8247.11528</v>
      </c>
      <c r="K13" s="207">
        <v>5040.4015701999997</v>
      </c>
      <c r="L13" s="207">
        <v>1805.0476899999999</v>
      </c>
      <c r="M13" s="207">
        <v>719.96056999999996</v>
      </c>
      <c r="N13" s="207">
        <v>13002.79767</v>
      </c>
      <c r="O13" s="207">
        <v>1695.5912800000001</v>
      </c>
      <c r="P13" s="207">
        <v>2562.4886000000001</v>
      </c>
      <c r="Q13" s="207">
        <v>1405.9697535999999</v>
      </c>
      <c r="R13" s="207">
        <v>7085.8531432</v>
      </c>
      <c r="S13" s="207">
        <v>5214.62093</v>
      </c>
      <c r="T13" s="207">
        <v>4282.9546900000005</v>
      </c>
    </row>
    <row r="14" spans="1:20" ht="15" customHeight="1">
      <c r="A14" s="215" t="s">
        <v>583</v>
      </c>
      <c r="B14" s="207">
        <v>242354.82219600002</v>
      </c>
      <c r="C14" s="207">
        <v>254638.23225880001</v>
      </c>
      <c r="D14" s="207">
        <v>89303.876576800001</v>
      </c>
      <c r="E14" s="207">
        <v>15055.9416948</v>
      </c>
      <c r="F14" s="207">
        <v>60241.779597200002</v>
      </c>
      <c r="G14" s="207">
        <v>74644.761314999996</v>
      </c>
      <c r="H14" s="207">
        <v>47346.373239200002</v>
      </c>
      <c r="I14" s="207">
        <v>29460.716965799998</v>
      </c>
      <c r="J14" s="207">
        <v>34469.024275399999</v>
      </c>
      <c r="K14" s="207">
        <v>27720.486130600002</v>
      </c>
      <c r="L14" s="207">
        <v>37089.2541002</v>
      </c>
      <c r="M14" s="207">
        <v>19125.525399999999</v>
      </c>
      <c r="N14" s="207">
        <v>46952.921088000003</v>
      </c>
      <c r="O14" s="207">
        <v>10774.399579999999</v>
      </c>
      <c r="P14" s="207">
        <v>12996.004259400001</v>
      </c>
      <c r="Q14" s="207">
        <v>7984.2887899999996</v>
      </c>
      <c r="R14" s="207">
        <v>20098.426440800002</v>
      </c>
      <c r="S14" s="207">
        <v>28208.284287999999</v>
      </c>
      <c r="T14" s="207">
        <v>23762.3850704</v>
      </c>
    </row>
    <row r="15" spans="1:20" ht="15" customHeight="1">
      <c r="A15" s="215" t="s">
        <v>584</v>
      </c>
      <c r="B15" s="207">
        <v>65888.391974400001</v>
      </c>
      <c r="C15" s="207">
        <v>71051.778052599999</v>
      </c>
      <c r="D15" s="207">
        <v>22224.7334558</v>
      </c>
      <c r="E15" s="207">
        <v>2569.9882987999999</v>
      </c>
      <c r="F15" s="207">
        <v>14537.1466674</v>
      </c>
      <c r="G15" s="207">
        <v>22106.961118200001</v>
      </c>
      <c r="H15" s="207">
        <v>7291.0173707999993</v>
      </c>
      <c r="I15" s="207">
        <v>8365.1451604000013</v>
      </c>
      <c r="J15" s="207">
        <v>12961.037979800001</v>
      </c>
      <c r="K15" s="207">
        <v>5537.4039699999994</v>
      </c>
      <c r="L15" s="207">
        <v>5020.2325799999999</v>
      </c>
      <c r="M15" s="207">
        <v>5498.5962399999999</v>
      </c>
      <c r="N15" s="207">
        <v>13360.97882</v>
      </c>
      <c r="O15" s="207">
        <v>2804.98198</v>
      </c>
      <c r="P15" s="207">
        <v>3985.8131400000002</v>
      </c>
      <c r="Q15" s="207">
        <v>3837.7482999999997</v>
      </c>
      <c r="R15" s="207">
        <v>6909.0681299999997</v>
      </c>
      <c r="S15" s="207">
        <v>6356.7031900000002</v>
      </c>
      <c r="T15" s="207">
        <v>4737.9435899999999</v>
      </c>
    </row>
    <row r="16" spans="1:20" ht="15" customHeight="1">
      <c r="A16" s="215" t="s">
        <v>585</v>
      </c>
      <c r="B16" s="207">
        <v>117202.2781794</v>
      </c>
      <c r="C16" s="207">
        <v>91937.470353800003</v>
      </c>
      <c r="D16" s="207">
        <v>77879.751849599998</v>
      </c>
      <c r="E16" s="207">
        <v>4832.0026031999996</v>
      </c>
      <c r="F16" s="207">
        <v>32444.7656604</v>
      </c>
      <c r="G16" s="207">
        <v>58955.573455199999</v>
      </c>
      <c r="H16" s="207">
        <v>43755.395293200003</v>
      </c>
      <c r="I16" s="207">
        <v>48518.262454000003</v>
      </c>
      <c r="J16" s="207">
        <v>37003.337014999997</v>
      </c>
      <c r="K16" s="207">
        <v>29261.8244514</v>
      </c>
      <c r="L16" s="207">
        <v>18405.648280000001</v>
      </c>
      <c r="M16" s="207">
        <v>9986.7248600000003</v>
      </c>
      <c r="N16" s="207">
        <v>29496.685531200001</v>
      </c>
      <c r="O16" s="207">
        <v>21839.763179999998</v>
      </c>
      <c r="P16" s="207">
        <v>7288.5675300000003</v>
      </c>
      <c r="Q16" s="207">
        <v>5674.1064500000002</v>
      </c>
      <c r="R16" s="207">
        <v>20452.884805799997</v>
      </c>
      <c r="S16" s="207">
        <v>23959.050739999999</v>
      </c>
      <c r="T16" s="207">
        <v>7213.6220812000001</v>
      </c>
    </row>
    <row r="17" spans="1:20" ht="15" customHeight="1">
      <c r="A17" s="215" t="s">
        <v>586</v>
      </c>
      <c r="B17" s="207">
        <v>50046.380033399997</v>
      </c>
      <c r="C17" s="207">
        <v>5970.9908490000007</v>
      </c>
      <c r="D17" s="207">
        <v>2006.8956148000002</v>
      </c>
      <c r="E17" s="207">
        <v>3322.2675822000001</v>
      </c>
      <c r="F17" s="207">
        <v>519.04677000000004</v>
      </c>
      <c r="G17" s="207">
        <v>71.605679999999992</v>
      </c>
      <c r="H17" s="207">
        <v>0</v>
      </c>
      <c r="I17" s="207">
        <v>14.58283</v>
      </c>
      <c r="J17" s="207">
        <v>364.07808</v>
      </c>
      <c r="K17" s="207">
        <v>306.77078499999999</v>
      </c>
      <c r="L17" s="207">
        <v>1125.8209099999999</v>
      </c>
      <c r="M17" s="207">
        <v>791.66643999999997</v>
      </c>
      <c r="N17" s="207">
        <v>3345.5546300000001</v>
      </c>
      <c r="O17" s="207">
        <v>1531.88464</v>
      </c>
      <c r="P17" s="207">
        <v>535.97860000000003</v>
      </c>
      <c r="Q17" s="207">
        <v>2620.3172799999998</v>
      </c>
      <c r="R17" s="207">
        <v>38.200769999999999</v>
      </c>
      <c r="S17" s="207">
        <v>2061.2629400000001</v>
      </c>
      <c r="T17" s="207">
        <v>129.94263000000001</v>
      </c>
    </row>
    <row r="18" spans="1:20" ht="15" customHeight="1">
      <c r="A18" s="215" t="s">
        <v>587</v>
      </c>
      <c r="B18" s="207">
        <v>126678.2209844</v>
      </c>
      <c r="C18" s="207">
        <v>80522.060096000001</v>
      </c>
      <c r="D18" s="207">
        <v>114559.8027766</v>
      </c>
      <c r="E18" s="207">
        <v>12161.282659</v>
      </c>
      <c r="F18" s="207">
        <v>25211.981348999998</v>
      </c>
      <c r="G18" s="207">
        <v>35970.028201599998</v>
      </c>
      <c r="H18" s="207">
        <v>31802.5173</v>
      </c>
      <c r="I18" s="207">
        <v>36390.308817800003</v>
      </c>
      <c r="J18" s="207">
        <v>14594.263210000001</v>
      </c>
      <c r="K18" s="207">
        <v>6827.5545121999994</v>
      </c>
      <c r="L18" s="207">
        <v>9934.9023051999993</v>
      </c>
      <c r="M18" s="207">
        <v>7901.1342421999998</v>
      </c>
      <c r="N18" s="207">
        <v>12269.094192</v>
      </c>
      <c r="O18" s="207">
        <v>3733.19562</v>
      </c>
      <c r="P18" s="207">
        <v>5087.2577499999998</v>
      </c>
      <c r="Q18" s="207">
        <v>2282.3733999999999</v>
      </c>
      <c r="R18" s="207">
        <v>7711.6013267999997</v>
      </c>
      <c r="S18" s="207">
        <v>4394.30087</v>
      </c>
      <c r="T18" s="207">
        <v>1626.8731436</v>
      </c>
    </row>
    <row r="19" spans="1:20" ht="15" customHeight="1">
      <c r="A19" s="215" t="s">
        <v>588</v>
      </c>
      <c r="B19" s="207">
        <v>79503.175396599996</v>
      </c>
      <c r="C19" s="207">
        <v>11252.952025000001</v>
      </c>
      <c r="D19" s="207">
        <v>152.66367000000002</v>
      </c>
      <c r="E19" s="207">
        <v>11470.656663</v>
      </c>
      <c r="F19" s="207">
        <v>2951.2666438000001</v>
      </c>
      <c r="G19" s="207">
        <v>577.09027000000003</v>
      </c>
      <c r="H19" s="207">
        <v>80.361539999999991</v>
      </c>
      <c r="I19" s="207">
        <v>3088.8021899999999</v>
      </c>
      <c r="J19" s="207">
        <v>737.36056000000008</v>
      </c>
      <c r="K19" s="207">
        <v>1482.87033</v>
      </c>
      <c r="L19" s="207">
        <v>3944.2007000000003</v>
      </c>
      <c r="M19" s="207">
        <v>5198.0421100000003</v>
      </c>
      <c r="N19" s="207">
        <v>9804.6577400000006</v>
      </c>
      <c r="O19" s="207">
        <v>307.97269</v>
      </c>
      <c r="P19" s="207">
        <v>553.48350000000005</v>
      </c>
      <c r="Q19" s="207">
        <v>3919.7330987999999</v>
      </c>
      <c r="R19" s="207">
        <v>1886.1440418</v>
      </c>
      <c r="S19" s="207">
        <v>11388.255300000001</v>
      </c>
      <c r="T19" s="207">
        <v>2455.67751</v>
      </c>
    </row>
    <row r="20" spans="1:20" ht="15" customHeight="1">
      <c r="A20" s="215" t="s">
        <v>589</v>
      </c>
      <c r="B20" s="207">
        <v>138759.95601499997</v>
      </c>
      <c r="C20" s="207">
        <v>18224.291572000002</v>
      </c>
      <c r="D20" s="207">
        <v>2062.3709760000002</v>
      </c>
      <c r="E20" s="207">
        <v>4563.1347417999996</v>
      </c>
      <c r="F20" s="207">
        <v>5717.0956004</v>
      </c>
      <c r="G20" s="207">
        <v>1901.3892700000001</v>
      </c>
      <c r="H20" s="207">
        <v>3906.7976699999999</v>
      </c>
      <c r="I20" s="207">
        <v>9170.5207599999994</v>
      </c>
      <c r="J20" s="207">
        <v>2129.62943</v>
      </c>
      <c r="K20" s="207">
        <v>17102.5420806</v>
      </c>
      <c r="L20" s="207">
        <v>5058.1187</v>
      </c>
      <c r="M20" s="207">
        <v>2988.3999199999998</v>
      </c>
      <c r="N20" s="207">
        <v>32171.729480999998</v>
      </c>
      <c r="O20" s="207">
        <v>1206.63707</v>
      </c>
      <c r="P20" s="207">
        <v>1486.97352</v>
      </c>
      <c r="Q20" s="207">
        <v>13251.6930078</v>
      </c>
      <c r="R20" s="207">
        <v>1929.2388676</v>
      </c>
      <c r="S20" s="207">
        <v>50636.121930000001</v>
      </c>
      <c r="T20" s="207">
        <v>598.30701999999997</v>
      </c>
    </row>
    <row r="21" spans="1:20" ht="15" customHeight="1">
      <c r="A21" s="215" t="s">
        <v>590</v>
      </c>
      <c r="B21" s="207">
        <v>97844.474898200002</v>
      </c>
      <c r="C21" s="207">
        <v>62224.781404399997</v>
      </c>
      <c r="D21" s="207">
        <v>16277.358095200001</v>
      </c>
      <c r="E21" s="207">
        <v>9027.9034178000002</v>
      </c>
      <c r="F21" s="207">
        <v>11371.996621599999</v>
      </c>
      <c r="G21" s="207">
        <v>71342.022263999999</v>
      </c>
      <c r="H21" s="207">
        <v>5194.4982599999994</v>
      </c>
      <c r="I21" s="207">
        <v>5126.4379280000003</v>
      </c>
      <c r="J21" s="207">
        <v>4233.5548699999999</v>
      </c>
      <c r="K21" s="207">
        <v>4284.2364154000006</v>
      </c>
      <c r="L21" s="207">
        <v>4024.7386900000001</v>
      </c>
      <c r="M21" s="207">
        <v>4395.6590146000008</v>
      </c>
      <c r="N21" s="207">
        <v>21829.687679999999</v>
      </c>
      <c r="O21" s="207">
        <v>3476.9757200000004</v>
      </c>
      <c r="P21" s="207">
        <v>3053.00389</v>
      </c>
      <c r="Q21" s="207">
        <v>7924.1914841999996</v>
      </c>
      <c r="R21" s="207">
        <v>4224.4198514</v>
      </c>
      <c r="S21" s="207">
        <v>16743.210589999999</v>
      </c>
      <c r="T21" s="207">
        <v>3459.7180600000002</v>
      </c>
    </row>
    <row r="22" spans="1:20" ht="15" customHeight="1">
      <c r="A22" s="215" t="s">
        <v>591</v>
      </c>
      <c r="B22" s="207">
        <v>537.13712139999996</v>
      </c>
      <c r="C22" s="207">
        <v>696.32124199999998</v>
      </c>
      <c r="D22" s="207">
        <v>138.6099562</v>
      </c>
      <c r="E22" s="207">
        <v>9.8272000000000013</v>
      </c>
      <c r="F22" s="207">
        <v>1071.4893</v>
      </c>
      <c r="G22" s="207">
        <v>166.46151</v>
      </c>
      <c r="H22" s="207">
        <v>0</v>
      </c>
      <c r="I22" s="207">
        <v>0</v>
      </c>
      <c r="J22" s="207">
        <v>0</v>
      </c>
      <c r="K22" s="207">
        <v>38.705190000000002</v>
      </c>
      <c r="L22" s="207">
        <v>110.91227000000001</v>
      </c>
      <c r="M22" s="207">
        <v>140.21348</v>
      </c>
      <c r="N22" s="207">
        <v>242.29525000000001</v>
      </c>
      <c r="O22" s="207">
        <v>9.4445100000000011</v>
      </c>
      <c r="P22" s="207">
        <v>10.32245</v>
      </c>
      <c r="Q22" s="207">
        <v>72.388063599999995</v>
      </c>
      <c r="R22" s="207">
        <v>99.529139999999998</v>
      </c>
      <c r="S22" s="207">
        <v>78.113289999999992</v>
      </c>
      <c r="T22" s="207">
        <v>104.10342999999999</v>
      </c>
    </row>
    <row r="23" spans="1:20" ht="15" customHeight="1">
      <c r="A23" s="215" t="s">
        <v>592</v>
      </c>
      <c r="B23" s="207">
        <v>326.88563140000002</v>
      </c>
      <c r="C23" s="207">
        <v>14.680299999999999</v>
      </c>
      <c r="D23" s="207">
        <v>0</v>
      </c>
      <c r="E23" s="207">
        <v>768.26754500000004</v>
      </c>
      <c r="F23" s="207">
        <v>0</v>
      </c>
      <c r="G23" s="207">
        <v>121.19424000000001</v>
      </c>
      <c r="H23" s="207">
        <v>0</v>
      </c>
      <c r="I23" s="207">
        <v>0</v>
      </c>
      <c r="J23" s="207">
        <v>0</v>
      </c>
      <c r="K23" s="207">
        <v>0</v>
      </c>
      <c r="L23" s="207">
        <v>300.21125999999998</v>
      </c>
      <c r="M23" s="207">
        <v>0</v>
      </c>
      <c r="N23" s="207">
        <v>0</v>
      </c>
      <c r="O23" s="207">
        <v>0</v>
      </c>
      <c r="P23" s="207">
        <v>0</v>
      </c>
      <c r="Q23" s="207">
        <v>51.752230000000004</v>
      </c>
      <c r="R23" s="207">
        <v>287.55629999999996</v>
      </c>
      <c r="S23" s="207">
        <v>0</v>
      </c>
      <c r="T23" s="207">
        <v>0</v>
      </c>
    </row>
    <row r="24" spans="1:20" s="217" customFormat="1" ht="15" customHeight="1">
      <c r="A24" s="215" t="s">
        <v>593</v>
      </c>
      <c r="B24" s="207">
        <v>10341.891395199998</v>
      </c>
      <c r="C24" s="207">
        <v>8235.0927379999994</v>
      </c>
      <c r="D24" s="207">
        <v>3672.1381710000001</v>
      </c>
      <c r="E24" s="207">
        <v>2200.8200764000003</v>
      </c>
      <c r="F24" s="207">
        <v>2949.3162972</v>
      </c>
      <c r="G24" s="207">
        <v>5817.8123575999998</v>
      </c>
      <c r="H24" s="207">
        <v>1565.7118600000001</v>
      </c>
      <c r="I24" s="207">
        <v>3590.5623100000003</v>
      </c>
      <c r="J24" s="207">
        <v>764.00280000000009</v>
      </c>
      <c r="K24" s="207">
        <v>1645.3821799999998</v>
      </c>
      <c r="L24" s="207">
        <v>580.15379000000007</v>
      </c>
      <c r="M24" s="207">
        <v>1075.4559999999999</v>
      </c>
      <c r="N24" s="207">
        <v>8172.3281299999999</v>
      </c>
      <c r="O24" s="207">
        <v>138.71385000000001</v>
      </c>
      <c r="P24" s="207">
        <v>276.0797</v>
      </c>
      <c r="Q24" s="207">
        <v>1239.7641599999999</v>
      </c>
      <c r="R24" s="207">
        <v>1465.551614</v>
      </c>
      <c r="S24" s="207">
        <v>4193.6884900000005</v>
      </c>
      <c r="T24" s="207">
        <v>1531.2271000000001</v>
      </c>
    </row>
    <row r="25" spans="1:20" s="351" customFormat="1" ht="15" customHeight="1">
      <c r="A25" s="250" t="s">
        <v>613</v>
      </c>
      <c r="B25" s="260">
        <v>1163897.4253576002</v>
      </c>
      <c r="C25" s="260">
        <v>757885.96240640001</v>
      </c>
      <c r="D25" s="260">
        <v>358434.53100639995</v>
      </c>
      <c r="E25" s="260">
        <v>91019.273972800002</v>
      </c>
      <c r="F25" s="260">
        <v>185870.32968559998</v>
      </c>
      <c r="G25" s="260">
        <v>331402.15455740003</v>
      </c>
      <c r="H25" s="260">
        <v>176691.46135320002</v>
      </c>
      <c r="I25" s="260">
        <v>172691.200029</v>
      </c>
      <c r="J25" s="260">
        <v>153271.0843856</v>
      </c>
      <c r="K25" s="260">
        <v>123428.01133959999</v>
      </c>
      <c r="L25" s="260">
        <v>95692.089695399991</v>
      </c>
      <c r="M25" s="260">
        <v>61284.130746800009</v>
      </c>
      <c r="N25" s="260">
        <v>243516.73901059999</v>
      </c>
      <c r="O25" s="260">
        <v>121499.92438999999</v>
      </c>
      <c r="P25" s="260">
        <v>71571.542898600019</v>
      </c>
      <c r="Q25" s="260">
        <v>55106.751012199995</v>
      </c>
      <c r="R25" s="260">
        <v>88485.002403199978</v>
      </c>
      <c r="S25" s="260">
        <v>165385.67676500001</v>
      </c>
      <c r="T25" s="260">
        <v>58119.209548400017</v>
      </c>
    </row>
    <row r="26" spans="1:20" ht="15" customHeight="1">
      <c r="A26" s="221" t="s">
        <v>673</v>
      </c>
      <c r="B26" s="216">
        <v>0.16998271777332274</v>
      </c>
      <c r="C26" s="216">
        <v>0.1106863137982359</v>
      </c>
      <c r="D26" s="216">
        <v>5.2347977061255671E-2</v>
      </c>
      <c r="E26" s="216">
        <v>1.3293012960225099E-2</v>
      </c>
      <c r="F26" s="216">
        <v>2.7145642824731319E-2</v>
      </c>
      <c r="G26" s="216">
        <v>4.8400003024573895E-2</v>
      </c>
      <c r="H26" s="216">
        <v>2.5805104602692159E-2</v>
      </c>
      <c r="I26" s="216">
        <v>2.5220881906708351E-2</v>
      </c>
      <c r="J26" s="216">
        <v>2.2384649121398155E-2</v>
      </c>
      <c r="K26" s="216">
        <v>1.8026183716675494E-2</v>
      </c>
      <c r="L26" s="216">
        <v>1.3975459625091134E-2</v>
      </c>
      <c r="M26" s="216">
        <v>8.9503102883109181E-3</v>
      </c>
      <c r="N26" s="216">
        <v>3.5564677967734812E-2</v>
      </c>
      <c r="O26" s="216">
        <v>1.7744594074275876E-2</v>
      </c>
      <c r="P26" s="216">
        <v>1.0452747048045136E-2</v>
      </c>
      <c r="Q26" s="216">
        <v>8.0481278681697813E-3</v>
      </c>
      <c r="R26" s="216">
        <v>1.2922892398403321E-2</v>
      </c>
      <c r="S26" s="216">
        <v>2.4153938487025628E-2</v>
      </c>
      <c r="T26" s="216">
        <v>8.4880857871465296E-3</v>
      </c>
    </row>
    <row r="27" spans="1:20" ht="15" customHeight="1" thickBot="1">
      <c r="A27" s="222"/>
      <c r="B27" s="228"/>
      <c r="C27" s="224"/>
      <c r="D27" s="224"/>
      <c r="E27" s="224"/>
      <c r="F27" s="224"/>
      <c r="G27" s="224"/>
      <c r="H27" s="228"/>
      <c r="I27" s="228"/>
      <c r="J27" s="228"/>
      <c r="K27" s="228"/>
      <c r="L27" s="228"/>
      <c r="M27" s="228"/>
      <c r="N27" s="228"/>
      <c r="O27" s="228"/>
      <c r="P27" s="228"/>
      <c r="Q27" s="228"/>
      <c r="R27" s="228"/>
      <c r="S27" s="228"/>
      <c r="T27" s="228"/>
    </row>
    <row r="28" spans="1:20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</row>
    <row r="29" spans="1:20" ht="15" customHeight="1">
      <c r="A29" s="184"/>
      <c r="B29" s="184"/>
      <c r="C29" s="207"/>
      <c r="D29" s="207"/>
      <c r="E29" s="207"/>
      <c r="F29" s="207"/>
      <c r="G29" s="207"/>
      <c r="H29" s="184"/>
      <c r="I29" s="184"/>
      <c r="J29" s="184"/>
      <c r="K29" s="184"/>
      <c r="L29" s="184"/>
      <c r="M29" s="184"/>
      <c r="N29" s="184"/>
      <c r="O29" s="184"/>
      <c r="P29" s="184"/>
      <c r="Q29" s="184"/>
      <c r="R29" s="184"/>
      <c r="S29" s="184"/>
      <c r="T29" s="184"/>
    </row>
  </sheetData>
  <mergeCells count="4">
    <mergeCell ref="A1:T1"/>
    <mergeCell ref="A2:T2"/>
    <mergeCell ref="A3:T3"/>
    <mergeCell ref="A4:T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U30"/>
  <sheetViews>
    <sheetView zoomScaleNormal="100" workbookViewId="0">
      <selection sqref="A1:U1"/>
    </sheetView>
  </sheetViews>
  <sheetFormatPr defaultColWidth="11.42578125" defaultRowHeight="12.75"/>
  <cols>
    <col min="1" max="1" width="57.140625" style="209" customWidth="1"/>
    <col min="2" max="19" width="10.7109375" style="208" customWidth="1"/>
    <col min="20" max="20" width="12" style="208" customWidth="1"/>
    <col min="21" max="21" width="10.7109375" style="208" customWidth="1"/>
    <col min="22" max="256" width="11.42578125" style="208"/>
    <col min="257" max="257" width="51.140625" style="208" customWidth="1"/>
    <col min="258" max="275" width="10.7109375" style="208" customWidth="1"/>
    <col min="276" max="276" width="12" style="208" customWidth="1"/>
    <col min="277" max="277" width="10.7109375" style="208" customWidth="1"/>
    <col min="278" max="512" width="11.42578125" style="208"/>
    <col min="513" max="513" width="51.140625" style="208" customWidth="1"/>
    <col min="514" max="531" width="10.7109375" style="208" customWidth="1"/>
    <col min="532" max="532" width="12" style="208" customWidth="1"/>
    <col min="533" max="533" width="10.7109375" style="208" customWidth="1"/>
    <col min="534" max="768" width="11.42578125" style="208"/>
    <col min="769" max="769" width="51.140625" style="208" customWidth="1"/>
    <col min="770" max="787" width="10.7109375" style="208" customWidth="1"/>
    <col min="788" max="788" width="12" style="208" customWidth="1"/>
    <col min="789" max="789" width="10.7109375" style="208" customWidth="1"/>
    <col min="790" max="1024" width="11.42578125" style="208"/>
    <col min="1025" max="1025" width="51.140625" style="208" customWidth="1"/>
    <col min="1026" max="1043" width="10.7109375" style="208" customWidth="1"/>
    <col min="1044" max="1044" width="12" style="208" customWidth="1"/>
    <col min="1045" max="1045" width="10.7109375" style="208" customWidth="1"/>
    <col min="1046" max="1280" width="11.42578125" style="208"/>
    <col min="1281" max="1281" width="51.140625" style="208" customWidth="1"/>
    <col min="1282" max="1299" width="10.7109375" style="208" customWidth="1"/>
    <col min="1300" max="1300" width="12" style="208" customWidth="1"/>
    <col min="1301" max="1301" width="10.7109375" style="208" customWidth="1"/>
    <col min="1302" max="1536" width="11.42578125" style="208"/>
    <col min="1537" max="1537" width="51.140625" style="208" customWidth="1"/>
    <col min="1538" max="1555" width="10.7109375" style="208" customWidth="1"/>
    <col min="1556" max="1556" width="12" style="208" customWidth="1"/>
    <col min="1557" max="1557" width="10.7109375" style="208" customWidth="1"/>
    <col min="1558" max="1792" width="11.42578125" style="208"/>
    <col min="1793" max="1793" width="51.140625" style="208" customWidth="1"/>
    <col min="1794" max="1811" width="10.7109375" style="208" customWidth="1"/>
    <col min="1812" max="1812" width="12" style="208" customWidth="1"/>
    <col min="1813" max="1813" width="10.7109375" style="208" customWidth="1"/>
    <col min="1814" max="2048" width="11.42578125" style="208"/>
    <col min="2049" max="2049" width="51.140625" style="208" customWidth="1"/>
    <col min="2050" max="2067" width="10.7109375" style="208" customWidth="1"/>
    <col min="2068" max="2068" width="12" style="208" customWidth="1"/>
    <col min="2069" max="2069" width="10.7109375" style="208" customWidth="1"/>
    <col min="2070" max="2304" width="11.42578125" style="208"/>
    <col min="2305" max="2305" width="51.140625" style="208" customWidth="1"/>
    <col min="2306" max="2323" width="10.7109375" style="208" customWidth="1"/>
    <col min="2324" max="2324" width="12" style="208" customWidth="1"/>
    <col min="2325" max="2325" width="10.7109375" style="208" customWidth="1"/>
    <col min="2326" max="2560" width="11.42578125" style="208"/>
    <col min="2561" max="2561" width="51.140625" style="208" customWidth="1"/>
    <col min="2562" max="2579" width="10.7109375" style="208" customWidth="1"/>
    <col min="2580" max="2580" width="12" style="208" customWidth="1"/>
    <col min="2581" max="2581" width="10.7109375" style="208" customWidth="1"/>
    <col min="2582" max="2816" width="11.42578125" style="208"/>
    <col min="2817" max="2817" width="51.140625" style="208" customWidth="1"/>
    <col min="2818" max="2835" width="10.7109375" style="208" customWidth="1"/>
    <col min="2836" max="2836" width="12" style="208" customWidth="1"/>
    <col min="2837" max="2837" width="10.7109375" style="208" customWidth="1"/>
    <col min="2838" max="3072" width="11.42578125" style="208"/>
    <col min="3073" max="3073" width="51.140625" style="208" customWidth="1"/>
    <col min="3074" max="3091" width="10.7109375" style="208" customWidth="1"/>
    <col min="3092" max="3092" width="12" style="208" customWidth="1"/>
    <col min="3093" max="3093" width="10.7109375" style="208" customWidth="1"/>
    <col min="3094" max="3328" width="11.42578125" style="208"/>
    <col min="3329" max="3329" width="51.140625" style="208" customWidth="1"/>
    <col min="3330" max="3347" width="10.7109375" style="208" customWidth="1"/>
    <col min="3348" max="3348" width="12" style="208" customWidth="1"/>
    <col min="3349" max="3349" width="10.7109375" style="208" customWidth="1"/>
    <col min="3350" max="3584" width="11.42578125" style="208"/>
    <col min="3585" max="3585" width="51.140625" style="208" customWidth="1"/>
    <col min="3586" max="3603" width="10.7109375" style="208" customWidth="1"/>
    <col min="3604" max="3604" width="12" style="208" customWidth="1"/>
    <col min="3605" max="3605" width="10.7109375" style="208" customWidth="1"/>
    <col min="3606" max="3840" width="11.42578125" style="208"/>
    <col min="3841" max="3841" width="51.140625" style="208" customWidth="1"/>
    <col min="3842" max="3859" width="10.7109375" style="208" customWidth="1"/>
    <col min="3860" max="3860" width="12" style="208" customWidth="1"/>
    <col min="3861" max="3861" width="10.7109375" style="208" customWidth="1"/>
    <col min="3862" max="4096" width="11.42578125" style="208"/>
    <col min="4097" max="4097" width="51.140625" style="208" customWidth="1"/>
    <col min="4098" max="4115" width="10.7109375" style="208" customWidth="1"/>
    <col min="4116" max="4116" width="12" style="208" customWidth="1"/>
    <col min="4117" max="4117" width="10.7109375" style="208" customWidth="1"/>
    <col min="4118" max="4352" width="11.42578125" style="208"/>
    <col min="4353" max="4353" width="51.140625" style="208" customWidth="1"/>
    <col min="4354" max="4371" width="10.7109375" style="208" customWidth="1"/>
    <col min="4372" max="4372" width="12" style="208" customWidth="1"/>
    <col min="4373" max="4373" width="10.7109375" style="208" customWidth="1"/>
    <col min="4374" max="4608" width="11.42578125" style="208"/>
    <col min="4609" max="4609" width="51.140625" style="208" customWidth="1"/>
    <col min="4610" max="4627" width="10.7109375" style="208" customWidth="1"/>
    <col min="4628" max="4628" width="12" style="208" customWidth="1"/>
    <col min="4629" max="4629" width="10.7109375" style="208" customWidth="1"/>
    <col min="4630" max="4864" width="11.42578125" style="208"/>
    <col min="4865" max="4865" width="51.140625" style="208" customWidth="1"/>
    <col min="4866" max="4883" width="10.7109375" style="208" customWidth="1"/>
    <col min="4884" max="4884" width="12" style="208" customWidth="1"/>
    <col min="4885" max="4885" width="10.7109375" style="208" customWidth="1"/>
    <col min="4886" max="5120" width="11.42578125" style="208"/>
    <col min="5121" max="5121" width="51.140625" style="208" customWidth="1"/>
    <col min="5122" max="5139" width="10.7109375" style="208" customWidth="1"/>
    <col min="5140" max="5140" width="12" style="208" customWidth="1"/>
    <col min="5141" max="5141" width="10.7109375" style="208" customWidth="1"/>
    <col min="5142" max="5376" width="11.42578125" style="208"/>
    <col min="5377" max="5377" width="51.140625" style="208" customWidth="1"/>
    <col min="5378" max="5395" width="10.7109375" style="208" customWidth="1"/>
    <col min="5396" max="5396" width="12" style="208" customWidth="1"/>
    <col min="5397" max="5397" width="10.7109375" style="208" customWidth="1"/>
    <col min="5398" max="5632" width="11.42578125" style="208"/>
    <col min="5633" max="5633" width="51.140625" style="208" customWidth="1"/>
    <col min="5634" max="5651" width="10.7109375" style="208" customWidth="1"/>
    <col min="5652" max="5652" width="12" style="208" customWidth="1"/>
    <col min="5653" max="5653" width="10.7109375" style="208" customWidth="1"/>
    <col min="5654" max="5888" width="11.42578125" style="208"/>
    <col min="5889" max="5889" width="51.140625" style="208" customWidth="1"/>
    <col min="5890" max="5907" width="10.7109375" style="208" customWidth="1"/>
    <col min="5908" max="5908" width="12" style="208" customWidth="1"/>
    <col min="5909" max="5909" width="10.7109375" style="208" customWidth="1"/>
    <col min="5910" max="6144" width="11.42578125" style="208"/>
    <col min="6145" max="6145" width="51.140625" style="208" customWidth="1"/>
    <col min="6146" max="6163" width="10.7109375" style="208" customWidth="1"/>
    <col min="6164" max="6164" width="12" style="208" customWidth="1"/>
    <col min="6165" max="6165" width="10.7109375" style="208" customWidth="1"/>
    <col min="6166" max="6400" width="11.42578125" style="208"/>
    <col min="6401" max="6401" width="51.140625" style="208" customWidth="1"/>
    <col min="6402" max="6419" width="10.7109375" style="208" customWidth="1"/>
    <col min="6420" max="6420" width="12" style="208" customWidth="1"/>
    <col min="6421" max="6421" width="10.7109375" style="208" customWidth="1"/>
    <col min="6422" max="6656" width="11.42578125" style="208"/>
    <col min="6657" max="6657" width="51.140625" style="208" customWidth="1"/>
    <col min="6658" max="6675" width="10.7109375" style="208" customWidth="1"/>
    <col min="6676" max="6676" width="12" style="208" customWidth="1"/>
    <col min="6677" max="6677" width="10.7109375" style="208" customWidth="1"/>
    <col min="6678" max="6912" width="11.42578125" style="208"/>
    <col min="6913" max="6913" width="51.140625" style="208" customWidth="1"/>
    <col min="6914" max="6931" width="10.7109375" style="208" customWidth="1"/>
    <col min="6932" max="6932" width="12" style="208" customWidth="1"/>
    <col min="6933" max="6933" width="10.7109375" style="208" customWidth="1"/>
    <col min="6934" max="7168" width="11.42578125" style="208"/>
    <col min="7169" max="7169" width="51.140625" style="208" customWidth="1"/>
    <col min="7170" max="7187" width="10.7109375" style="208" customWidth="1"/>
    <col min="7188" max="7188" width="12" style="208" customWidth="1"/>
    <col min="7189" max="7189" width="10.7109375" style="208" customWidth="1"/>
    <col min="7190" max="7424" width="11.42578125" style="208"/>
    <col min="7425" max="7425" width="51.140625" style="208" customWidth="1"/>
    <col min="7426" max="7443" width="10.7109375" style="208" customWidth="1"/>
    <col min="7444" max="7444" width="12" style="208" customWidth="1"/>
    <col min="7445" max="7445" width="10.7109375" style="208" customWidth="1"/>
    <col min="7446" max="7680" width="11.42578125" style="208"/>
    <col min="7681" max="7681" width="51.140625" style="208" customWidth="1"/>
    <col min="7682" max="7699" width="10.7109375" style="208" customWidth="1"/>
    <col min="7700" max="7700" width="12" style="208" customWidth="1"/>
    <col min="7701" max="7701" width="10.7109375" style="208" customWidth="1"/>
    <col min="7702" max="7936" width="11.42578125" style="208"/>
    <col min="7937" max="7937" width="51.140625" style="208" customWidth="1"/>
    <col min="7938" max="7955" width="10.7109375" style="208" customWidth="1"/>
    <col min="7956" max="7956" width="12" style="208" customWidth="1"/>
    <col min="7957" max="7957" width="10.7109375" style="208" customWidth="1"/>
    <col min="7958" max="8192" width="11.42578125" style="208"/>
    <col min="8193" max="8193" width="51.140625" style="208" customWidth="1"/>
    <col min="8194" max="8211" width="10.7109375" style="208" customWidth="1"/>
    <col min="8212" max="8212" width="12" style="208" customWidth="1"/>
    <col min="8213" max="8213" width="10.7109375" style="208" customWidth="1"/>
    <col min="8214" max="8448" width="11.42578125" style="208"/>
    <col min="8449" max="8449" width="51.140625" style="208" customWidth="1"/>
    <col min="8450" max="8467" width="10.7109375" style="208" customWidth="1"/>
    <col min="8468" max="8468" width="12" style="208" customWidth="1"/>
    <col min="8469" max="8469" width="10.7109375" style="208" customWidth="1"/>
    <col min="8470" max="8704" width="11.42578125" style="208"/>
    <col min="8705" max="8705" width="51.140625" style="208" customWidth="1"/>
    <col min="8706" max="8723" width="10.7109375" style="208" customWidth="1"/>
    <col min="8724" max="8724" width="12" style="208" customWidth="1"/>
    <col min="8725" max="8725" width="10.7109375" style="208" customWidth="1"/>
    <col min="8726" max="8960" width="11.42578125" style="208"/>
    <col min="8961" max="8961" width="51.140625" style="208" customWidth="1"/>
    <col min="8962" max="8979" width="10.7109375" style="208" customWidth="1"/>
    <col min="8980" max="8980" width="12" style="208" customWidth="1"/>
    <col min="8981" max="8981" width="10.7109375" style="208" customWidth="1"/>
    <col min="8982" max="9216" width="11.42578125" style="208"/>
    <col min="9217" max="9217" width="51.140625" style="208" customWidth="1"/>
    <col min="9218" max="9235" width="10.7109375" style="208" customWidth="1"/>
    <col min="9236" max="9236" width="12" style="208" customWidth="1"/>
    <col min="9237" max="9237" width="10.7109375" style="208" customWidth="1"/>
    <col min="9238" max="9472" width="11.42578125" style="208"/>
    <col min="9473" max="9473" width="51.140625" style="208" customWidth="1"/>
    <col min="9474" max="9491" width="10.7109375" style="208" customWidth="1"/>
    <col min="9492" max="9492" width="12" style="208" customWidth="1"/>
    <col min="9493" max="9493" width="10.7109375" style="208" customWidth="1"/>
    <col min="9494" max="9728" width="11.42578125" style="208"/>
    <col min="9729" max="9729" width="51.140625" style="208" customWidth="1"/>
    <col min="9730" max="9747" width="10.7109375" style="208" customWidth="1"/>
    <col min="9748" max="9748" width="12" style="208" customWidth="1"/>
    <col min="9749" max="9749" width="10.7109375" style="208" customWidth="1"/>
    <col min="9750" max="9984" width="11.42578125" style="208"/>
    <col min="9985" max="9985" width="51.140625" style="208" customWidth="1"/>
    <col min="9986" max="10003" width="10.7109375" style="208" customWidth="1"/>
    <col min="10004" max="10004" width="12" style="208" customWidth="1"/>
    <col min="10005" max="10005" width="10.7109375" style="208" customWidth="1"/>
    <col min="10006" max="10240" width="11.42578125" style="208"/>
    <col min="10241" max="10241" width="51.140625" style="208" customWidth="1"/>
    <col min="10242" max="10259" width="10.7109375" style="208" customWidth="1"/>
    <col min="10260" max="10260" width="12" style="208" customWidth="1"/>
    <col min="10261" max="10261" width="10.7109375" style="208" customWidth="1"/>
    <col min="10262" max="10496" width="11.42578125" style="208"/>
    <col min="10497" max="10497" width="51.140625" style="208" customWidth="1"/>
    <col min="10498" max="10515" width="10.7109375" style="208" customWidth="1"/>
    <col min="10516" max="10516" width="12" style="208" customWidth="1"/>
    <col min="10517" max="10517" width="10.7109375" style="208" customWidth="1"/>
    <col min="10518" max="10752" width="11.42578125" style="208"/>
    <col min="10753" max="10753" width="51.140625" style="208" customWidth="1"/>
    <col min="10754" max="10771" width="10.7109375" style="208" customWidth="1"/>
    <col min="10772" max="10772" width="12" style="208" customWidth="1"/>
    <col min="10773" max="10773" width="10.7109375" style="208" customWidth="1"/>
    <col min="10774" max="11008" width="11.42578125" style="208"/>
    <col min="11009" max="11009" width="51.140625" style="208" customWidth="1"/>
    <col min="11010" max="11027" width="10.7109375" style="208" customWidth="1"/>
    <col min="11028" max="11028" width="12" style="208" customWidth="1"/>
    <col min="11029" max="11029" width="10.7109375" style="208" customWidth="1"/>
    <col min="11030" max="11264" width="11.42578125" style="208"/>
    <col min="11265" max="11265" width="51.140625" style="208" customWidth="1"/>
    <col min="11266" max="11283" width="10.7109375" style="208" customWidth="1"/>
    <col min="11284" max="11284" width="12" style="208" customWidth="1"/>
    <col min="11285" max="11285" width="10.7109375" style="208" customWidth="1"/>
    <col min="11286" max="11520" width="11.42578125" style="208"/>
    <col min="11521" max="11521" width="51.140625" style="208" customWidth="1"/>
    <col min="11522" max="11539" width="10.7109375" style="208" customWidth="1"/>
    <col min="11540" max="11540" width="12" style="208" customWidth="1"/>
    <col min="11541" max="11541" width="10.7109375" style="208" customWidth="1"/>
    <col min="11542" max="11776" width="11.42578125" style="208"/>
    <col min="11777" max="11777" width="51.140625" style="208" customWidth="1"/>
    <col min="11778" max="11795" width="10.7109375" style="208" customWidth="1"/>
    <col min="11796" max="11796" width="12" style="208" customWidth="1"/>
    <col min="11797" max="11797" width="10.7109375" style="208" customWidth="1"/>
    <col min="11798" max="12032" width="11.42578125" style="208"/>
    <col min="12033" max="12033" width="51.140625" style="208" customWidth="1"/>
    <col min="12034" max="12051" width="10.7109375" style="208" customWidth="1"/>
    <col min="12052" max="12052" width="12" style="208" customWidth="1"/>
    <col min="12053" max="12053" width="10.7109375" style="208" customWidth="1"/>
    <col min="12054" max="12288" width="11.42578125" style="208"/>
    <col min="12289" max="12289" width="51.140625" style="208" customWidth="1"/>
    <col min="12290" max="12307" width="10.7109375" style="208" customWidth="1"/>
    <col min="12308" max="12308" width="12" style="208" customWidth="1"/>
    <col min="12309" max="12309" width="10.7109375" style="208" customWidth="1"/>
    <col min="12310" max="12544" width="11.42578125" style="208"/>
    <col min="12545" max="12545" width="51.140625" style="208" customWidth="1"/>
    <col min="12546" max="12563" width="10.7109375" style="208" customWidth="1"/>
    <col min="12564" max="12564" width="12" style="208" customWidth="1"/>
    <col min="12565" max="12565" width="10.7109375" style="208" customWidth="1"/>
    <col min="12566" max="12800" width="11.42578125" style="208"/>
    <col min="12801" max="12801" width="51.140625" style="208" customWidth="1"/>
    <col min="12802" max="12819" width="10.7109375" style="208" customWidth="1"/>
    <col min="12820" max="12820" width="12" style="208" customWidth="1"/>
    <col min="12821" max="12821" width="10.7109375" style="208" customWidth="1"/>
    <col min="12822" max="13056" width="11.42578125" style="208"/>
    <col min="13057" max="13057" width="51.140625" style="208" customWidth="1"/>
    <col min="13058" max="13075" width="10.7109375" style="208" customWidth="1"/>
    <col min="13076" max="13076" width="12" style="208" customWidth="1"/>
    <col min="13077" max="13077" width="10.7109375" style="208" customWidth="1"/>
    <col min="13078" max="13312" width="11.42578125" style="208"/>
    <col min="13313" max="13313" width="51.140625" style="208" customWidth="1"/>
    <col min="13314" max="13331" width="10.7109375" style="208" customWidth="1"/>
    <col min="13332" max="13332" width="12" style="208" customWidth="1"/>
    <col min="13333" max="13333" width="10.7109375" style="208" customWidth="1"/>
    <col min="13334" max="13568" width="11.42578125" style="208"/>
    <col min="13569" max="13569" width="51.140625" style="208" customWidth="1"/>
    <col min="13570" max="13587" width="10.7109375" style="208" customWidth="1"/>
    <col min="13588" max="13588" width="12" style="208" customWidth="1"/>
    <col min="13589" max="13589" width="10.7109375" style="208" customWidth="1"/>
    <col min="13590" max="13824" width="11.42578125" style="208"/>
    <col min="13825" max="13825" width="51.140625" style="208" customWidth="1"/>
    <col min="13826" max="13843" width="10.7109375" style="208" customWidth="1"/>
    <col min="13844" max="13844" width="12" style="208" customWidth="1"/>
    <col min="13845" max="13845" width="10.7109375" style="208" customWidth="1"/>
    <col min="13846" max="14080" width="11.42578125" style="208"/>
    <col min="14081" max="14081" width="51.140625" style="208" customWidth="1"/>
    <col min="14082" max="14099" width="10.7109375" style="208" customWidth="1"/>
    <col min="14100" max="14100" width="12" style="208" customWidth="1"/>
    <col min="14101" max="14101" width="10.7109375" style="208" customWidth="1"/>
    <col min="14102" max="14336" width="11.42578125" style="208"/>
    <col min="14337" max="14337" width="51.140625" style="208" customWidth="1"/>
    <col min="14338" max="14355" width="10.7109375" style="208" customWidth="1"/>
    <col min="14356" max="14356" width="12" style="208" customWidth="1"/>
    <col min="14357" max="14357" width="10.7109375" style="208" customWidth="1"/>
    <col min="14358" max="14592" width="11.42578125" style="208"/>
    <col min="14593" max="14593" width="51.140625" style="208" customWidth="1"/>
    <col min="14594" max="14611" width="10.7109375" style="208" customWidth="1"/>
    <col min="14612" max="14612" width="12" style="208" customWidth="1"/>
    <col min="14613" max="14613" width="10.7109375" style="208" customWidth="1"/>
    <col min="14614" max="14848" width="11.42578125" style="208"/>
    <col min="14849" max="14849" width="51.140625" style="208" customWidth="1"/>
    <col min="14850" max="14867" width="10.7109375" style="208" customWidth="1"/>
    <col min="14868" max="14868" width="12" style="208" customWidth="1"/>
    <col min="14869" max="14869" width="10.7109375" style="208" customWidth="1"/>
    <col min="14870" max="15104" width="11.42578125" style="208"/>
    <col min="15105" max="15105" width="51.140625" style="208" customWidth="1"/>
    <col min="15106" max="15123" width="10.7109375" style="208" customWidth="1"/>
    <col min="15124" max="15124" width="12" style="208" customWidth="1"/>
    <col min="15125" max="15125" width="10.7109375" style="208" customWidth="1"/>
    <col min="15126" max="15360" width="11.42578125" style="208"/>
    <col min="15361" max="15361" width="51.140625" style="208" customWidth="1"/>
    <col min="15362" max="15379" width="10.7109375" style="208" customWidth="1"/>
    <col min="15380" max="15380" width="12" style="208" customWidth="1"/>
    <col min="15381" max="15381" width="10.7109375" style="208" customWidth="1"/>
    <col min="15382" max="15616" width="11.42578125" style="208"/>
    <col min="15617" max="15617" width="51.140625" style="208" customWidth="1"/>
    <col min="15618" max="15635" width="10.7109375" style="208" customWidth="1"/>
    <col min="15636" max="15636" width="12" style="208" customWidth="1"/>
    <col min="15637" max="15637" width="10.7109375" style="208" customWidth="1"/>
    <col min="15638" max="15872" width="11.42578125" style="208"/>
    <col min="15873" max="15873" width="51.140625" style="208" customWidth="1"/>
    <col min="15874" max="15891" width="10.7109375" style="208" customWidth="1"/>
    <col min="15892" max="15892" width="12" style="208" customWidth="1"/>
    <col min="15893" max="15893" width="10.7109375" style="208" customWidth="1"/>
    <col min="15894" max="16128" width="11.42578125" style="208"/>
    <col min="16129" max="16129" width="51.140625" style="208" customWidth="1"/>
    <col min="16130" max="16147" width="10.7109375" style="208" customWidth="1"/>
    <col min="16148" max="16148" width="12" style="208" customWidth="1"/>
    <col min="16149" max="16149" width="10.7109375" style="208" customWidth="1"/>
    <col min="16150" max="16384" width="11.42578125" style="208"/>
  </cols>
  <sheetData>
    <row r="1" spans="1:21" s="185" customFormat="1" ht="30" customHeight="1">
      <c r="A1" s="519" t="s">
        <v>319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  <c r="U1" s="519"/>
    </row>
    <row r="2" spans="1:21" s="185" customFormat="1" ht="15" customHeight="1">
      <c r="A2" s="520" t="s">
        <v>753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  <c r="U2" s="520"/>
    </row>
    <row r="3" spans="1:21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  <c r="U3" s="520"/>
    </row>
    <row r="4" spans="1:21" s="185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21"/>
      <c r="S4" s="521"/>
      <c r="T4" s="521"/>
      <c r="U4" s="521"/>
    </row>
    <row r="5" spans="1:21" ht="15" customHeight="1">
      <c r="A5" s="210"/>
      <c r="B5" s="184"/>
      <c r="C5" s="207"/>
      <c r="D5" s="207"/>
      <c r="E5" s="207"/>
      <c r="F5" s="207"/>
      <c r="G5" s="207"/>
      <c r="H5" s="184"/>
      <c r="I5" s="184"/>
      <c r="J5" s="184"/>
      <c r="K5" s="234"/>
      <c r="L5" s="234"/>
      <c r="M5" s="184"/>
      <c r="N5" s="184"/>
      <c r="O5" s="184"/>
      <c r="P5" s="184"/>
      <c r="Q5" s="184"/>
      <c r="R5" s="184"/>
      <c r="S5" s="184"/>
      <c r="T5" s="184"/>
      <c r="U5" s="210"/>
    </row>
    <row r="6" spans="1:21" ht="30" customHeight="1">
      <c r="A6" s="211" t="s">
        <v>601</v>
      </c>
      <c r="B6" s="212" t="s">
        <v>121</v>
      </c>
      <c r="C6" s="212" t="s">
        <v>122</v>
      </c>
      <c r="D6" s="212" t="s">
        <v>123</v>
      </c>
      <c r="E6" s="212" t="s">
        <v>124</v>
      </c>
      <c r="F6" s="212" t="s">
        <v>125</v>
      </c>
      <c r="G6" s="212" t="s">
        <v>126</v>
      </c>
      <c r="H6" s="212" t="s">
        <v>127</v>
      </c>
      <c r="I6" s="212" t="s">
        <v>128</v>
      </c>
      <c r="J6" s="212" t="s">
        <v>130</v>
      </c>
      <c r="K6" s="212" t="s">
        <v>129</v>
      </c>
      <c r="L6" s="212" t="s">
        <v>131</v>
      </c>
      <c r="M6" s="212" t="s">
        <v>324</v>
      </c>
      <c r="N6" s="212" t="s">
        <v>522</v>
      </c>
      <c r="O6" s="212" t="s">
        <v>523</v>
      </c>
      <c r="P6" s="212" t="s">
        <v>524</v>
      </c>
      <c r="Q6" s="212" t="s">
        <v>538</v>
      </c>
      <c r="R6" s="212" t="s">
        <v>537</v>
      </c>
      <c r="S6" s="212" t="s">
        <v>950</v>
      </c>
      <c r="T6" s="213" t="s">
        <v>576</v>
      </c>
      <c r="U6" s="212" t="s">
        <v>71</v>
      </c>
    </row>
    <row r="7" spans="1:21" ht="15" customHeight="1">
      <c r="A7" s="215" t="s">
        <v>577</v>
      </c>
      <c r="B7" s="207">
        <v>986.09014999999999</v>
      </c>
      <c r="C7" s="207">
        <v>194.07782</v>
      </c>
      <c r="D7" s="207">
        <v>906.44237999999996</v>
      </c>
      <c r="E7" s="207">
        <v>4330.2331399999994</v>
      </c>
      <c r="F7" s="207">
        <v>2971.82789</v>
      </c>
      <c r="G7" s="207">
        <v>18057.755830400001</v>
      </c>
      <c r="H7" s="207">
        <v>14257.921550000001</v>
      </c>
      <c r="I7" s="207">
        <v>107006.5155942</v>
      </c>
      <c r="J7" s="207">
        <v>89.944009999999992</v>
      </c>
      <c r="K7" s="207">
        <v>42016.367459599998</v>
      </c>
      <c r="L7" s="207">
        <v>23534.812699999999</v>
      </c>
      <c r="M7" s="207">
        <v>5.3269899999999994</v>
      </c>
      <c r="N7" s="207">
        <v>11339.787450600001</v>
      </c>
      <c r="O7" s="207">
        <v>10702.2367428</v>
      </c>
      <c r="P7" s="207">
        <v>2743.0683799999997</v>
      </c>
      <c r="Q7" s="207">
        <v>14832.5694788</v>
      </c>
      <c r="R7" s="207">
        <v>0</v>
      </c>
      <c r="S7" s="207">
        <v>22750.881539400001</v>
      </c>
      <c r="T7" s="207">
        <v>601153.88605159998</v>
      </c>
      <c r="U7" s="482">
        <v>8.7796200184607681E-2</v>
      </c>
    </row>
    <row r="8" spans="1:21" ht="15" customHeight="1">
      <c r="A8" s="215" t="s">
        <v>578</v>
      </c>
      <c r="B8" s="207">
        <v>0</v>
      </c>
      <c r="C8" s="207">
        <v>0</v>
      </c>
      <c r="D8" s="207">
        <v>0</v>
      </c>
      <c r="E8" s="207">
        <v>0</v>
      </c>
      <c r="F8" s="207">
        <v>3.1257800000000002</v>
      </c>
      <c r="G8" s="207">
        <v>1293.5759134</v>
      </c>
      <c r="H8" s="207">
        <v>0</v>
      </c>
      <c r="I8" s="207">
        <v>1847.2479900000001</v>
      </c>
      <c r="J8" s="207">
        <v>191.99684999999999</v>
      </c>
      <c r="K8" s="207">
        <v>77.76588000000001</v>
      </c>
      <c r="L8" s="207">
        <v>0</v>
      </c>
      <c r="M8" s="207">
        <v>0</v>
      </c>
      <c r="N8" s="207">
        <v>0</v>
      </c>
      <c r="O8" s="207">
        <v>0</v>
      </c>
      <c r="P8" s="207">
        <v>46.227129999999995</v>
      </c>
      <c r="Q8" s="207">
        <v>0</v>
      </c>
      <c r="R8" s="207">
        <v>0</v>
      </c>
      <c r="S8" s="207">
        <v>40.184010000000001</v>
      </c>
      <c r="T8" s="207">
        <v>13780.523577600001</v>
      </c>
      <c r="U8" s="482">
        <v>2.0125921743834921E-3</v>
      </c>
    </row>
    <row r="9" spans="1:21" ht="15" customHeight="1">
      <c r="A9" s="215" t="s">
        <v>579</v>
      </c>
      <c r="B9" s="207">
        <v>314.45729</v>
      </c>
      <c r="C9" s="207">
        <v>74.63588</v>
      </c>
      <c r="D9" s="207">
        <v>114.07647999999999</v>
      </c>
      <c r="E9" s="207">
        <v>11.296139999999999</v>
      </c>
      <c r="F9" s="207">
        <v>104.74783000000001</v>
      </c>
      <c r="G9" s="207">
        <v>688.34514999999999</v>
      </c>
      <c r="H9" s="207">
        <v>350.59253999999999</v>
      </c>
      <c r="I9" s="207">
        <v>0</v>
      </c>
      <c r="J9" s="207">
        <v>0</v>
      </c>
      <c r="K9" s="207">
        <v>108.59821000000001</v>
      </c>
      <c r="L9" s="207">
        <v>479.53133000000003</v>
      </c>
      <c r="M9" s="207">
        <v>0</v>
      </c>
      <c r="N9" s="207">
        <v>0</v>
      </c>
      <c r="O9" s="207">
        <v>954.81199000000004</v>
      </c>
      <c r="P9" s="207">
        <v>283.97485999999998</v>
      </c>
      <c r="Q9" s="207">
        <v>0</v>
      </c>
      <c r="R9" s="207">
        <v>0</v>
      </c>
      <c r="S9" s="207">
        <v>64.167715400000006</v>
      </c>
      <c r="T9" s="207">
        <v>11615.0241704</v>
      </c>
      <c r="U9" s="482">
        <v>1.6963293607087564E-3</v>
      </c>
    </row>
    <row r="10" spans="1:21" ht="15" customHeight="1">
      <c r="A10" s="215" t="s">
        <v>580</v>
      </c>
      <c r="B10" s="207">
        <v>10890.37357</v>
      </c>
      <c r="C10" s="207">
        <v>58491.524490399999</v>
      </c>
      <c r="D10" s="207">
        <v>327.05216999999999</v>
      </c>
      <c r="E10" s="207">
        <v>2581.2795099999998</v>
      </c>
      <c r="F10" s="207">
        <v>202.48439999999999</v>
      </c>
      <c r="G10" s="207">
        <v>2070.74467</v>
      </c>
      <c r="H10" s="207">
        <v>412.67627000000005</v>
      </c>
      <c r="I10" s="207">
        <v>4118.1501060000001</v>
      </c>
      <c r="J10" s="207">
        <v>129.12244000000001</v>
      </c>
      <c r="K10" s="207">
        <v>729.27256000000011</v>
      </c>
      <c r="L10" s="207">
        <v>467.73784000000001</v>
      </c>
      <c r="M10" s="207">
        <v>5912.6850706000005</v>
      </c>
      <c r="N10" s="207">
        <v>0</v>
      </c>
      <c r="O10" s="207">
        <v>0</v>
      </c>
      <c r="P10" s="207">
        <v>50.641559999999998</v>
      </c>
      <c r="Q10" s="207">
        <v>24.22559</v>
      </c>
      <c r="R10" s="207">
        <v>0</v>
      </c>
      <c r="S10" s="207">
        <v>86.350449999999995</v>
      </c>
      <c r="T10" s="207">
        <v>130526.04543799999</v>
      </c>
      <c r="U10" s="482">
        <v>1.9062824146155823E-2</v>
      </c>
    </row>
    <row r="11" spans="1:21" ht="15" customHeight="1">
      <c r="A11" s="215" t="s">
        <v>581</v>
      </c>
      <c r="B11" s="207">
        <v>18032.974489999997</v>
      </c>
      <c r="C11" s="207">
        <v>12512.18893</v>
      </c>
      <c r="D11" s="207">
        <v>13370.331214400001</v>
      </c>
      <c r="E11" s="207">
        <v>8705.6715722000008</v>
      </c>
      <c r="F11" s="207">
        <v>9043.8112300000012</v>
      </c>
      <c r="G11" s="207">
        <v>14244.813162799999</v>
      </c>
      <c r="H11" s="207">
        <v>9685.9431335999998</v>
      </c>
      <c r="I11" s="207">
        <v>14091.2481548</v>
      </c>
      <c r="J11" s="207">
        <v>8650.0193299999992</v>
      </c>
      <c r="K11" s="207">
        <v>8321.4136048</v>
      </c>
      <c r="L11" s="207">
        <v>6909.01836</v>
      </c>
      <c r="M11" s="207">
        <v>3559.2951788</v>
      </c>
      <c r="N11" s="207">
        <v>3251.94616</v>
      </c>
      <c r="O11" s="207">
        <v>3689.1966640000001</v>
      </c>
      <c r="P11" s="207">
        <v>831.9701</v>
      </c>
      <c r="Q11" s="207">
        <v>2932.5296432</v>
      </c>
      <c r="R11" s="207">
        <v>1801.8643500000001</v>
      </c>
      <c r="S11" s="207">
        <v>12566.374393400001</v>
      </c>
      <c r="T11" s="207">
        <v>508273.14968980005</v>
      </c>
      <c r="U11" s="482">
        <v>7.4231327841398034E-2</v>
      </c>
    </row>
    <row r="12" spans="1:21" ht="15" customHeight="1">
      <c r="A12" s="215" t="s">
        <v>582</v>
      </c>
      <c r="B12" s="207">
        <v>907.21964000000003</v>
      </c>
      <c r="C12" s="207">
        <v>271.09927000000005</v>
      </c>
      <c r="D12" s="207">
        <v>8500.9244699999999</v>
      </c>
      <c r="E12" s="207">
        <v>2090.6898099999999</v>
      </c>
      <c r="F12" s="207">
        <v>712.13115000000005</v>
      </c>
      <c r="G12" s="207">
        <v>3776.3437100000001</v>
      </c>
      <c r="H12" s="207">
        <v>33.514510000000001</v>
      </c>
      <c r="I12" s="207">
        <v>192.05159</v>
      </c>
      <c r="J12" s="207">
        <v>5.8120600000000007</v>
      </c>
      <c r="K12" s="207">
        <v>260.77217180000002</v>
      </c>
      <c r="L12" s="207">
        <v>176.19355999999999</v>
      </c>
      <c r="M12" s="207">
        <v>789.70721040000001</v>
      </c>
      <c r="N12" s="207">
        <v>0</v>
      </c>
      <c r="O12" s="207">
        <v>1333.5071399999999</v>
      </c>
      <c r="P12" s="207">
        <v>56.454980000000006</v>
      </c>
      <c r="Q12" s="207">
        <v>0</v>
      </c>
      <c r="R12" s="207">
        <v>0</v>
      </c>
      <c r="S12" s="207">
        <v>938.95210699999996</v>
      </c>
      <c r="T12" s="207">
        <v>38741.038814</v>
      </c>
      <c r="U12" s="482">
        <v>5.6579788935800851E-3</v>
      </c>
    </row>
    <row r="13" spans="1:21" ht="15" customHeight="1">
      <c r="A13" s="215" t="s">
        <v>73</v>
      </c>
      <c r="B13" s="207">
        <v>15993.41843</v>
      </c>
      <c r="C13" s="207">
        <v>11898.90076</v>
      </c>
      <c r="D13" s="207">
        <v>6492.7491604000006</v>
      </c>
      <c r="E13" s="207">
        <v>6929.7976129999997</v>
      </c>
      <c r="F13" s="207">
        <v>8525.1304099999998</v>
      </c>
      <c r="G13" s="207">
        <v>7680.1571443999992</v>
      </c>
      <c r="H13" s="207">
        <v>5365.3853761999999</v>
      </c>
      <c r="I13" s="207">
        <v>13133.6108312</v>
      </c>
      <c r="J13" s="207">
        <v>1283.6050700000001</v>
      </c>
      <c r="K13" s="207">
        <v>5034.2787898000006</v>
      </c>
      <c r="L13" s="207">
        <v>2787.9452700000002</v>
      </c>
      <c r="M13" s="207">
        <v>3450.1773478</v>
      </c>
      <c r="N13" s="207">
        <v>3702.1059</v>
      </c>
      <c r="O13" s="207">
        <v>1894.5610634000002</v>
      </c>
      <c r="P13" s="207">
        <v>1060.7723700000001</v>
      </c>
      <c r="Q13" s="207">
        <v>599.51914999999997</v>
      </c>
      <c r="R13" s="207">
        <v>82.102550000000008</v>
      </c>
      <c r="S13" s="207">
        <v>3741.1475879999998</v>
      </c>
      <c r="T13" s="207">
        <v>260959.53489559999</v>
      </c>
      <c r="U13" s="482">
        <v>3.8112130849320712E-2</v>
      </c>
    </row>
    <row r="14" spans="1:21" ht="15" customHeight="1">
      <c r="A14" s="215" t="s">
        <v>583</v>
      </c>
      <c r="B14" s="207">
        <v>51999.571090000005</v>
      </c>
      <c r="C14" s="207">
        <v>41333.505897000003</v>
      </c>
      <c r="D14" s="207">
        <v>10565.92045</v>
      </c>
      <c r="E14" s="207">
        <v>41060.883626000003</v>
      </c>
      <c r="F14" s="207">
        <v>12334.407249</v>
      </c>
      <c r="G14" s="207">
        <v>75651.432618200008</v>
      </c>
      <c r="H14" s="207">
        <v>21732.10584</v>
      </c>
      <c r="I14" s="207">
        <v>41720.501743199995</v>
      </c>
      <c r="J14" s="207">
        <v>20556.255069999999</v>
      </c>
      <c r="K14" s="207">
        <v>49797.9672508</v>
      </c>
      <c r="L14" s="207">
        <v>24018.913204999997</v>
      </c>
      <c r="M14" s="207">
        <v>8969.7101948</v>
      </c>
      <c r="N14" s="207">
        <v>18422.824320399999</v>
      </c>
      <c r="O14" s="207">
        <v>13335.147530599999</v>
      </c>
      <c r="P14" s="207">
        <v>3676.03953</v>
      </c>
      <c r="Q14" s="207">
        <v>6382.6961443999999</v>
      </c>
      <c r="R14" s="207">
        <v>6886.3941100000002</v>
      </c>
      <c r="S14" s="207">
        <v>19106.454247199999</v>
      </c>
      <c r="T14" s="207">
        <v>1549778.2333829999</v>
      </c>
      <c r="U14" s="482">
        <v>0.2263391174488098</v>
      </c>
    </row>
    <row r="15" spans="1:21" ht="15" customHeight="1">
      <c r="A15" s="215" t="s">
        <v>584</v>
      </c>
      <c r="B15" s="207">
        <v>13788.135550000001</v>
      </c>
      <c r="C15" s="207">
        <v>13361.71825</v>
      </c>
      <c r="D15" s="207">
        <v>3970.1439048000002</v>
      </c>
      <c r="E15" s="207">
        <v>10229.52331</v>
      </c>
      <c r="F15" s="207">
        <v>3572.0987967999999</v>
      </c>
      <c r="G15" s="207">
        <v>10627.895148</v>
      </c>
      <c r="H15" s="207">
        <v>5556.3667100000002</v>
      </c>
      <c r="I15" s="207">
        <v>7202.78586</v>
      </c>
      <c r="J15" s="207">
        <v>5113.8035499999996</v>
      </c>
      <c r="K15" s="207">
        <v>13438.916383</v>
      </c>
      <c r="L15" s="207">
        <v>10243.636186200001</v>
      </c>
      <c r="M15" s="207">
        <v>2515.4868154000001</v>
      </c>
      <c r="N15" s="207">
        <v>5167.3327399999998</v>
      </c>
      <c r="O15" s="207">
        <v>3329.4189700000002</v>
      </c>
      <c r="P15" s="207">
        <v>1475.5476377999998</v>
      </c>
      <c r="Q15" s="207">
        <v>1253.4684499999998</v>
      </c>
      <c r="R15" s="207">
        <v>1365.4892500000001</v>
      </c>
      <c r="S15" s="207">
        <v>7837.5908761999999</v>
      </c>
      <c r="T15" s="207">
        <v>405095.0284064</v>
      </c>
      <c r="U15" s="482">
        <v>5.9162562253993051E-2</v>
      </c>
    </row>
    <row r="16" spans="1:21" ht="15" customHeight="1">
      <c r="A16" s="215" t="s">
        <v>585</v>
      </c>
      <c r="B16" s="207">
        <v>42507.5336216</v>
      </c>
      <c r="C16" s="207">
        <v>24472.09836</v>
      </c>
      <c r="D16" s="207">
        <v>16477.183905999998</v>
      </c>
      <c r="E16" s="207">
        <v>32036.1678326</v>
      </c>
      <c r="F16" s="207">
        <v>14507.063561000001</v>
      </c>
      <c r="G16" s="207">
        <v>16325.3212026</v>
      </c>
      <c r="H16" s="207">
        <v>27534.10197</v>
      </c>
      <c r="I16" s="207">
        <v>63458.032918199999</v>
      </c>
      <c r="J16" s="207">
        <v>10986.303089999999</v>
      </c>
      <c r="K16" s="207">
        <v>76019.345197400005</v>
      </c>
      <c r="L16" s="207">
        <v>5312.3633600000003</v>
      </c>
      <c r="M16" s="207">
        <v>14734.187731599999</v>
      </c>
      <c r="N16" s="207">
        <v>5256.1982315999994</v>
      </c>
      <c r="O16" s="207">
        <v>5807.1134818</v>
      </c>
      <c r="P16" s="207">
        <v>2091.3395599999999</v>
      </c>
      <c r="Q16" s="207">
        <v>4424.6892892000005</v>
      </c>
      <c r="R16" s="207">
        <v>4954.6061300000001</v>
      </c>
      <c r="S16" s="207">
        <v>21231.943449999999</v>
      </c>
      <c r="T16" s="207">
        <v>1074243.307667</v>
      </c>
      <c r="U16" s="482">
        <v>0.15688908060857409</v>
      </c>
    </row>
    <row r="17" spans="1:21" ht="15" customHeight="1">
      <c r="A17" s="215" t="s">
        <v>586</v>
      </c>
      <c r="B17" s="207">
        <v>4039.4663500000001</v>
      </c>
      <c r="C17" s="207">
        <v>1876.8505</v>
      </c>
      <c r="D17" s="207">
        <v>4654.4064500000004</v>
      </c>
      <c r="E17" s="207">
        <v>4797.2753000000002</v>
      </c>
      <c r="F17" s="207">
        <v>2283.9906000000001</v>
      </c>
      <c r="G17" s="207">
        <v>11697.3135308</v>
      </c>
      <c r="H17" s="207">
        <v>255.99713</v>
      </c>
      <c r="I17" s="207">
        <v>643.46978999999999</v>
      </c>
      <c r="J17" s="207">
        <v>95.462109999999996</v>
      </c>
      <c r="K17" s="207">
        <v>783.38569700000005</v>
      </c>
      <c r="L17" s="207">
        <v>3931.6354799999999</v>
      </c>
      <c r="M17" s="207">
        <v>223.62765100000001</v>
      </c>
      <c r="N17" s="207">
        <v>102.32335999999999</v>
      </c>
      <c r="O17" s="207">
        <v>889.17255</v>
      </c>
      <c r="P17" s="207">
        <v>166.02370999999999</v>
      </c>
      <c r="Q17" s="207">
        <v>27.795669999999998</v>
      </c>
      <c r="R17" s="207">
        <v>78.933600000000013</v>
      </c>
      <c r="S17" s="207">
        <v>1104.2855849999999</v>
      </c>
      <c r="T17" s="207">
        <v>112454.6621282</v>
      </c>
      <c r="U17" s="482">
        <v>1.6423568502146241E-2</v>
      </c>
    </row>
    <row r="18" spans="1:21" ht="15" customHeight="1">
      <c r="A18" s="215" t="s">
        <v>587</v>
      </c>
      <c r="B18" s="207">
        <v>20959.945780000002</v>
      </c>
      <c r="C18" s="207">
        <v>6712.9614499999998</v>
      </c>
      <c r="D18" s="207">
        <v>7764.6942548000006</v>
      </c>
      <c r="E18" s="207">
        <v>23892.700305399998</v>
      </c>
      <c r="F18" s="207">
        <v>4809.4462300000005</v>
      </c>
      <c r="G18" s="207">
        <v>21654.136876200002</v>
      </c>
      <c r="H18" s="207">
        <v>8513.6855799999994</v>
      </c>
      <c r="I18" s="207">
        <v>9561.5983587999999</v>
      </c>
      <c r="J18" s="207">
        <v>10612.876699999999</v>
      </c>
      <c r="K18" s="207">
        <v>12346.9782818</v>
      </c>
      <c r="L18" s="207">
        <v>6223.04889</v>
      </c>
      <c r="M18" s="207">
        <v>4580.0657824</v>
      </c>
      <c r="N18" s="207">
        <v>2410.9377764000001</v>
      </c>
      <c r="O18" s="207">
        <v>4619.9148141999995</v>
      </c>
      <c r="P18" s="207">
        <v>2547.9593335999998</v>
      </c>
      <c r="Q18" s="207">
        <v>1875.18236</v>
      </c>
      <c r="R18" s="207">
        <v>1974.59834</v>
      </c>
      <c r="S18" s="207">
        <v>7634.8695562000003</v>
      </c>
      <c r="T18" s="207">
        <v>698354.35342619999</v>
      </c>
      <c r="U18" s="482">
        <v>0.10199195253631968</v>
      </c>
    </row>
    <row r="19" spans="1:21" ht="15" customHeight="1">
      <c r="A19" s="215" t="s">
        <v>588</v>
      </c>
      <c r="B19" s="207">
        <v>12881.752420000001</v>
      </c>
      <c r="C19" s="207">
        <v>8645.6476899999998</v>
      </c>
      <c r="D19" s="207">
        <v>13123.8691174</v>
      </c>
      <c r="E19" s="207">
        <v>6760.8961233999999</v>
      </c>
      <c r="F19" s="207">
        <v>11082.2796328</v>
      </c>
      <c r="G19" s="207">
        <v>2200.4086801999997</v>
      </c>
      <c r="H19" s="207">
        <v>841.74628000000007</v>
      </c>
      <c r="I19" s="207">
        <v>2369.58925</v>
      </c>
      <c r="J19" s="207">
        <v>510.54924999999997</v>
      </c>
      <c r="K19" s="207">
        <v>191.59541639999998</v>
      </c>
      <c r="L19" s="207">
        <v>14230.754289999999</v>
      </c>
      <c r="M19" s="207">
        <v>3734.4279522000002</v>
      </c>
      <c r="N19" s="207">
        <v>406.18207000000001</v>
      </c>
      <c r="O19" s="207">
        <v>6186.9825599999995</v>
      </c>
      <c r="P19" s="207">
        <v>1124.1435778</v>
      </c>
      <c r="Q19" s="207">
        <v>0</v>
      </c>
      <c r="R19" s="207">
        <v>24.402529999999999</v>
      </c>
      <c r="S19" s="207">
        <v>1806.8678542</v>
      </c>
      <c r="T19" s="207">
        <v>236877.46067340003</v>
      </c>
      <c r="U19" s="482">
        <v>3.4595037043008085E-2</v>
      </c>
    </row>
    <row r="20" spans="1:21" ht="15" customHeight="1">
      <c r="A20" s="215" t="s">
        <v>589</v>
      </c>
      <c r="B20" s="207">
        <v>40992.820119999997</v>
      </c>
      <c r="C20" s="207">
        <v>51242.760990000002</v>
      </c>
      <c r="D20" s="207">
        <v>12633.2869512</v>
      </c>
      <c r="E20" s="207">
        <v>22645.766980200002</v>
      </c>
      <c r="F20" s="207">
        <v>15037.330470000001</v>
      </c>
      <c r="G20" s="207">
        <v>10354.941022399998</v>
      </c>
      <c r="H20" s="207">
        <v>5949.8320000000003</v>
      </c>
      <c r="I20" s="207">
        <v>2377.9972900000002</v>
      </c>
      <c r="J20" s="207">
        <v>745.42359999999996</v>
      </c>
      <c r="K20" s="207">
        <v>2092.8238798000002</v>
      </c>
      <c r="L20" s="207">
        <v>98271.238030000008</v>
      </c>
      <c r="M20" s="207">
        <v>3508.0376772</v>
      </c>
      <c r="N20" s="207">
        <v>4050.9818139999998</v>
      </c>
      <c r="O20" s="207">
        <v>2303.4276299999997</v>
      </c>
      <c r="P20" s="207">
        <v>1637.8198970000001</v>
      </c>
      <c r="Q20" s="207">
        <v>0</v>
      </c>
      <c r="R20" s="207">
        <v>0</v>
      </c>
      <c r="S20" s="207">
        <v>4399.7671737999999</v>
      </c>
      <c r="T20" s="207">
        <v>591109.20315780002</v>
      </c>
      <c r="U20" s="482">
        <v>8.6329213094285068E-2</v>
      </c>
    </row>
    <row r="21" spans="1:21" ht="15" customHeight="1">
      <c r="A21" s="215" t="s">
        <v>590</v>
      </c>
      <c r="B21" s="207">
        <v>24696.327329999996</v>
      </c>
      <c r="C21" s="207">
        <v>14138.863640000001</v>
      </c>
      <c r="D21" s="207">
        <v>11662.284387</v>
      </c>
      <c r="E21" s="207">
        <v>15557.926894200002</v>
      </c>
      <c r="F21" s="207">
        <v>14451.59923</v>
      </c>
      <c r="G21" s="207">
        <v>14260.8966568</v>
      </c>
      <c r="H21" s="207">
        <v>4303.9489999999996</v>
      </c>
      <c r="I21" s="207">
        <v>5437.3502126000003</v>
      </c>
      <c r="J21" s="207">
        <v>2920.31817</v>
      </c>
      <c r="K21" s="207">
        <v>6167.232352</v>
      </c>
      <c r="L21" s="207">
        <v>20283.387320000002</v>
      </c>
      <c r="M21" s="207">
        <v>3859.5602932000002</v>
      </c>
      <c r="N21" s="207">
        <v>2092.6898172000001</v>
      </c>
      <c r="O21" s="207">
        <v>1603.94201</v>
      </c>
      <c r="P21" s="207">
        <v>1678.227504</v>
      </c>
      <c r="Q21" s="207">
        <v>417.30354</v>
      </c>
      <c r="R21" s="207">
        <v>54.444029999999998</v>
      </c>
      <c r="S21" s="207">
        <v>5061.8002322000002</v>
      </c>
      <c r="T21" s="207">
        <v>504706.97177399998</v>
      </c>
      <c r="U21" s="482">
        <v>7.3710501348458024E-2</v>
      </c>
    </row>
    <row r="22" spans="1:21" ht="15" customHeight="1">
      <c r="A22" s="215" t="s">
        <v>591</v>
      </c>
      <c r="B22" s="207">
        <v>7.5832499999999996</v>
      </c>
      <c r="C22" s="207">
        <v>54.030230000000003</v>
      </c>
      <c r="D22" s="207">
        <v>571.46252000000004</v>
      </c>
      <c r="E22" s="207">
        <v>69.839460000000003</v>
      </c>
      <c r="F22" s="207">
        <v>115.28717</v>
      </c>
      <c r="G22" s="207">
        <v>2.8203400000000003</v>
      </c>
      <c r="H22" s="207">
        <v>31.614259999999998</v>
      </c>
      <c r="I22" s="207">
        <v>835.31330299999991</v>
      </c>
      <c r="J22" s="207">
        <v>264.5881</v>
      </c>
      <c r="K22" s="207">
        <v>274.61753000000004</v>
      </c>
      <c r="L22" s="207">
        <v>62.654760000000003</v>
      </c>
      <c r="M22" s="207">
        <v>28.82638</v>
      </c>
      <c r="N22" s="207">
        <v>31.499950000000002</v>
      </c>
      <c r="O22" s="207">
        <v>9.7600300000000004</v>
      </c>
      <c r="P22" s="207">
        <v>58.958440000000003</v>
      </c>
      <c r="Q22" s="207">
        <v>0</v>
      </c>
      <c r="R22" s="207">
        <v>0</v>
      </c>
      <c r="S22" s="207">
        <v>41.040773200000004</v>
      </c>
      <c r="T22" s="207">
        <v>5985.7698994000002</v>
      </c>
      <c r="U22" s="482">
        <v>8.7419854473270889E-4</v>
      </c>
    </row>
    <row r="23" spans="1:21" ht="15" customHeight="1">
      <c r="A23" s="215" t="s">
        <v>592</v>
      </c>
      <c r="B23" s="207">
        <v>0</v>
      </c>
      <c r="C23" s="207">
        <v>367.77647999999999</v>
      </c>
      <c r="D23" s="207">
        <v>153.87807000000001</v>
      </c>
      <c r="E23" s="207">
        <v>59.419980000000002</v>
      </c>
      <c r="F23" s="207">
        <v>0</v>
      </c>
      <c r="G23" s="207">
        <v>75.476410000000001</v>
      </c>
      <c r="H23" s="207">
        <v>0</v>
      </c>
      <c r="I23" s="207">
        <v>0</v>
      </c>
      <c r="J23" s="207">
        <v>0</v>
      </c>
      <c r="K23" s="207">
        <v>27.712919999999997</v>
      </c>
      <c r="L23" s="207">
        <v>77.716350000000006</v>
      </c>
      <c r="M23" s="207">
        <v>0</v>
      </c>
      <c r="N23" s="207">
        <v>0</v>
      </c>
      <c r="O23" s="207">
        <v>0</v>
      </c>
      <c r="P23" s="207">
        <v>0</v>
      </c>
      <c r="Q23" s="207">
        <v>0</v>
      </c>
      <c r="R23" s="207">
        <v>0</v>
      </c>
      <c r="S23" s="207">
        <v>35.189253199999996</v>
      </c>
      <c r="T23" s="207">
        <v>2667.7169696000001</v>
      </c>
      <c r="U23" s="482">
        <v>3.8960974641154148E-4</v>
      </c>
    </row>
    <row r="24" spans="1:21" s="217" customFormat="1" ht="15" customHeight="1">
      <c r="A24" s="215" t="s">
        <v>593</v>
      </c>
      <c r="B24" s="207">
        <v>4541.0260382000006</v>
      </c>
      <c r="C24" s="207">
        <v>11762.4650528</v>
      </c>
      <c r="D24" s="207">
        <v>2112.3653002000001</v>
      </c>
      <c r="E24" s="207">
        <v>4100.0057299999999</v>
      </c>
      <c r="F24" s="207">
        <v>1013.36179</v>
      </c>
      <c r="G24" s="207">
        <v>948.24890399999992</v>
      </c>
      <c r="H24" s="207">
        <v>1586.4468400000001</v>
      </c>
      <c r="I24" s="207">
        <v>725.06408019999992</v>
      </c>
      <c r="J24" s="207">
        <v>328.11651000000001</v>
      </c>
      <c r="K24" s="207">
        <v>1079.96498</v>
      </c>
      <c r="L24" s="207">
        <v>8981.7017599999999</v>
      </c>
      <c r="M24" s="207">
        <v>341.25771740000005</v>
      </c>
      <c r="N24" s="207">
        <v>427.21159999999998</v>
      </c>
      <c r="O24" s="207">
        <v>914.84666000000004</v>
      </c>
      <c r="P24" s="207">
        <v>359.53446000000002</v>
      </c>
      <c r="Q24" s="207">
        <v>0</v>
      </c>
      <c r="R24" s="207">
        <v>0</v>
      </c>
      <c r="S24" s="207">
        <v>2152.3052143999998</v>
      </c>
      <c r="T24" s="207">
        <v>100829.6156566</v>
      </c>
      <c r="U24" s="482">
        <v>1.4725775423106983E-2</v>
      </c>
    </row>
    <row r="25" spans="1:21" s="217" customFormat="1" ht="15" customHeight="1">
      <c r="A25" s="250" t="s">
        <v>613</v>
      </c>
      <c r="B25" s="260">
        <v>263538.69511980005</v>
      </c>
      <c r="C25" s="260">
        <v>257411.10569020003</v>
      </c>
      <c r="D25" s="260">
        <v>113401.07118620002</v>
      </c>
      <c r="E25" s="260">
        <v>185859.37332700001</v>
      </c>
      <c r="F25" s="260">
        <v>100770.12341959999</v>
      </c>
      <c r="G25" s="260">
        <v>211610.62697020001</v>
      </c>
      <c r="H25" s="260">
        <v>106411.87898980001</v>
      </c>
      <c r="I25" s="260">
        <v>274720.52707220009</v>
      </c>
      <c r="J25" s="260">
        <v>62484.195909999995</v>
      </c>
      <c r="K25" s="260">
        <v>218769.00856419996</v>
      </c>
      <c r="L25" s="260">
        <v>225992.28869120002</v>
      </c>
      <c r="M25" s="260">
        <v>56212.379992800008</v>
      </c>
      <c r="N25" s="260">
        <v>56662.021190200001</v>
      </c>
      <c r="O25" s="260">
        <v>57574.039836799995</v>
      </c>
      <c r="P25" s="260">
        <v>19888.703030199995</v>
      </c>
      <c r="Q25" s="260">
        <v>32769.979315600001</v>
      </c>
      <c r="R25" s="260">
        <v>17222.834889999998</v>
      </c>
      <c r="S25" s="260">
        <v>110600.17201880003</v>
      </c>
      <c r="T25" s="260">
        <v>6847151.5257786009</v>
      </c>
      <c r="U25" s="483">
        <v>1</v>
      </c>
    </row>
    <row r="26" spans="1:21" ht="15" customHeight="1">
      <c r="A26" s="221" t="s">
        <v>673</v>
      </c>
      <c r="B26" s="216">
        <v>3.848880722554663E-2</v>
      </c>
      <c r="C26" s="216">
        <v>3.7593896486894145E-2</v>
      </c>
      <c r="D26" s="216">
        <v>1.6561787884970897E-2</v>
      </c>
      <c r="E26" s="216">
        <v>2.7144042690929879E-2</v>
      </c>
      <c r="F26" s="216">
        <v>1.4717086811970507E-2</v>
      </c>
      <c r="G26" s="216">
        <v>3.0904913696376452E-2</v>
      </c>
      <c r="H26" s="216">
        <v>1.5541043394347804E-2</v>
      </c>
      <c r="I26" s="216">
        <v>4.0121870538122953E-2</v>
      </c>
      <c r="J26" s="216">
        <v>9.1255751643227745E-3</v>
      </c>
      <c r="K26" s="216">
        <v>3.195036764420419E-2</v>
      </c>
      <c r="L26" s="216">
        <v>3.3005299771791168E-2</v>
      </c>
      <c r="M26" s="216">
        <v>8.2096007049308004E-3</v>
      </c>
      <c r="N26" s="216">
        <v>8.275269062890625E-3</v>
      </c>
      <c r="O26" s="216">
        <v>8.4084658591301077E-3</v>
      </c>
      <c r="P26" s="216">
        <v>2.9046681609603223E-3</v>
      </c>
      <c r="Q26" s="216">
        <v>4.7859287460231392E-3</v>
      </c>
      <c r="R26" s="216">
        <v>2.515328428932579E-3</v>
      </c>
      <c r="S26" s="216">
        <v>1.6152727393633003E-2</v>
      </c>
      <c r="T26" s="216">
        <v>1</v>
      </c>
      <c r="U26" s="221"/>
    </row>
    <row r="27" spans="1:21" ht="15" customHeight="1" thickBot="1">
      <c r="A27" s="222"/>
      <c r="B27" s="228"/>
      <c r="C27" s="224"/>
      <c r="D27" s="224"/>
      <c r="E27" s="224"/>
      <c r="F27" s="224"/>
      <c r="G27" s="224"/>
      <c r="H27" s="228"/>
      <c r="I27" s="228"/>
      <c r="J27" s="228"/>
      <c r="K27" s="228"/>
      <c r="L27" s="228"/>
      <c r="M27" s="228"/>
      <c r="N27" s="228"/>
      <c r="O27" s="228"/>
      <c r="P27" s="228"/>
      <c r="Q27" s="228"/>
      <c r="R27" s="228"/>
      <c r="S27" s="228"/>
      <c r="T27" s="228"/>
      <c r="U27" s="222"/>
    </row>
    <row r="28" spans="1:21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06"/>
    </row>
    <row r="29" spans="1:21" ht="15" customHeight="1">
      <c r="A29" s="184"/>
      <c r="B29" s="184"/>
      <c r="C29" s="207"/>
      <c r="D29" s="207"/>
      <c r="E29" s="207"/>
      <c r="F29" s="207"/>
      <c r="G29" s="207"/>
      <c r="H29" s="207"/>
      <c r="I29" s="207"/>
      <c r="J29" s="184"/>
      <c r="K29" s="184"/>
      <c r="L29" s="184"/>
      <c r="M29" s="184"/>
      <c r="N29" s="184"/>
      <c r="O29" s="184"/>
      <c r="P29" s="184"/>
      <c r="Q29" s="184"/>
      <c r="R29" s="184"/>
      <c r="S29" s="184"/>
      <c r="T29" s="184"/>
      <c r="U29" s="484"/>
    </row>
    <row r="30" spans="1:21" ht="15" customHeight="1">
      <c r="A30" s="233"/>
      <c r="B30" s="184"/>
      <c r="C30" s="207"/>
      <c r="D30" s="207"/>
      <c r="E30" s="207"/>
      <c r="F30" s="207"/>
      <c r="G30" s="207"/>
      <c r="H30" s="207"/>
      <c r="I30" s="207"/>
      <c r="J30" s="184"/>
      <c r="K30" s="184"/>
      <c r="L30" s="184"/>
      <c r="M30" s="184"/>
      <c r="N30" s="184"/>
      <c r="O30" s="184"/>
      <c r="P30" s="184"/>
      <c r="Q30" s="184"/>
      <c r="R30" s="184"/>
      <c r="S30" s="184"/>
      <c r="T30" s="184"/>
      <c r="U30" s="485"/>
    </row>
  </sheetData>
  <mergeCells count="4">
    <mergeCell ref="A1:U1"/>
    <mergeCell ref="A2:U2"/>
    <mergeCell ref="A3:U3"/>
    <mergeCell ref="A4:U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T30"/>
  <sheetViews>
    <sheetView zoomScaleNormal="100" workbookViewId="0">
      <selection sqref="A1:T1"/>
    </sheetView>
  </sheetViews>
  <sheetFormatPr defaultColWidth="11.42578125" defaultRowHeight="12.75"/>
  <cols>
    <col min="1" max="1" width="57.5703125" style="209" customWidth="1"/>
    <col min="2" max="20" width="10.28515625" style="208" customWidth="1"/>
    <col min="21" max="256" width="11.42578125" style="208"/>
    <col min="257" max="257" width="51.140625" style="208" customWidth="1"/>
    <col min="258" max="276" width="10.28515625" style="208" customWidth="1"/>
    <col min="277" max="512" width="11.42578125" style="208"/>
    <col min="513" max="513" width="51.140625" style="208" customWidth="1"/>
    <col min="514" max="532" width="10.28515625" style="208" customWidth="1"/>
    <col min="533" max="768" width="11.42578125" style="208"/>
    <col min="769" max="769" width="51.140625" style="208" customWidth="1"/>
    <col min="770" max="788" width="10.28515625" style="208" customWidth="1"/>
    <col min="789" max="1024" width="11.42578125" style="208"/>
    <col min="1025" max="1025" width="51.140625" style="208" customWidth="1"/>
    <col min="1026" max="1044" width="10.28515625" style="208" customWidth="1"/>
    <col min="1045" max="1280" width="11.42578125" style="208"/>
    <col min="1281" max="1281" width="51.140625" style="208" customWidth="1"/>
    <col min="1282" max="1300" width="10.28515625" style="208" customWidth="1"/>
    <col min="1301" max="1536" width="11.42578125" style="208"/>
    <col min="1537" max="1537" width="51.140625" style="208" customWidth="1"/>
    <col min="1538" max="1556" width="10.28515625" style="208" customWidth="1"/>
    <col min="1557" max="1792" width="11.42578125" style="208"/>
    <col min="1793" max="1793" width="51.140625" style="208" customWidth="1"/>
    <col min="1794" max="1812" width="10.28515625" style="208" customWidth="1"/>
    <col min="1813" max="2048" width="11.42578125" style="208"/>
    <col min="2049" max="2049" width="51.140625" style="208" customWidth="1"/>
    <col min="2050" max="2068" width="10.28515625" style="208" customWidth="1"/>
    <col min="2069" max="2304" width="11.42578125" style="208"/>
    <col min="2305" max="2305" width="51.140625" style="208" customWidth="1"/>
    <col min="2306" max="2324" width="10.28515625" style="208" customWidth="1"/>
    <col min="2325" max="2560" width="11.42578125" style="208"/>
    <col min="2561" max="2561" width="51.140625" style="208" customWidth="1"/>
    <col min="2562" max="2580" width="10.28515625" style="208" customWidth="1"/>
    <col min="2581" max="2816" width="11.42578125" style="208"/>
    <col min="2817" max="2817" width="51.140625" style="208" customWidth="1"/>
    <col min="2818" max="2836" width="10.28515625" style="208" customWidth="1"/>
    <col min="2837" max="3072" width="11.42578125" style="208"/>
    <col min="3073" max="3073" width="51.140625" style="208" customWidth="1"/>
    <col min="3074" max="3092" width="10.28515625" style="208" customWidth="1"/>
    <col min="3093" max="3328" width="11.42578125" style="208"/>
    <col min="3329" max="3329" width="51.140625" style="208" customWidth="1"/>
    <col min="3330" max="3348" width="10.28515625" style="208" customWidth="1"/>
    <col min="3349" max="3584" width="11.42578125" style="208"/>
    <col min="3585" max="3585" width="51.140625" style="208" customWidth="1"/>
    <col min="3586" max="3604" width="10.28515625" style="208" customWidth="1"/>
    <col min="3605" max="3840" width="11.42578125" style="208"/>
    <col min="3841" max="3841" width="51.140625" style="208" customWidth="1"/>
    <col min="3842" max="3860" width="10.28515625" style="208" customWidth="1"/>
    <col min="3861" max="4096" width="11.42578125" style="208"/>
    <col min="4097" max="4097" width="51.140625" style="208" customWidth="1"/>
    <col min="4098" max="4116" width="10.28515625" style="208" customWidth="1"/>
    <col min="4117" max="4352" width="11.42578125" style="208"/>
    <col min="4353" max="4353" width="51.140625" style="208" customWidth="1"/>
    <col min="4354" max="4372" width="10.28515625" style="208" customWidth="1"/>
    <col min="4373" max="4608" width="11.42578125" style="208"/>
    <col min="4609" max="4609" width="51.140625" style="208" customWidth="1"/>
    <col min="4610" max="4628" width="10.28515625" style="208" customWidth="1"/>
    <col min="4629" max="4864" width="11.42578125" style="208"/>
    <col min="4865" max="4865" width="51.140625" style="208" customWidth="1"/>
    <col min="4866" max="4884" width="10.28515625" style="208" customWidth="1"/>
    <col min="4885" max="5120" width="11.42578125" style="208"/>
    <col min="5121" max="5121" width="51.140625" style="208" customWidth="1"/>
    <col min="5122" max="5140" width="10.28515625" style="208" customWidth="1"/>
    <col min="5141" max="5376" width="11.42578125" style="208"/>
    <col min="5377" max="5377" width="51.140625" style="208" customWidth="1"/>
    <col min="5378" max="5396" width="10.28515625" style="208" customWidth="1"/>
    <col min="5397" max="5632" width="11.42578125" style="208"/>
    <col min="5633" max="5633" width="51.140625" style="208" customWidth="1"/>
    <col min="5634" max="5652" width="10.28515625" style="208" customWidth="1"/>
    <col min="5653" max="5888" width="11.42578125" style="208"/>
    <col min="5889" max="5889" width="51.140625" style="208" customWidth="1"/>
    <col min="5890" max="5908" width="10.28515625" style="208" customWidth="1"/>
    <col min="5909" max="6144" width="11.42578125" style="208"/>
    <col min="6145" max="6145" width="51.140625" style="208" customWidth="1"/>
    <col min="6146" max="6164" width="10.28515625" style="208" customWidth="1"/>
    <col min="6165" max="6400" width="11.42578125" style="208"/>
    <col min="6401" max="6401" width="51.140625" style="208" customWidth="1"/>
    <col min="6402" max="6420" width="10.28515625" style="208" customWidth="1"/>
    <col min="6421" max="6656" width="11.42578125" style="208"/>
    <col min="6657" max="6657" width="51.140625" style="208" customWidth="1"/>
    <col min="6658" max="6676" width="10.28515625" style="208" customWidth="1"/>
    <col min="6677" max="6912" width="11.42578125" style="208"/>
    <col min="6913" max="6913" width="51.140625" style="208" customWidth="1"/>
    <col min="6914" max="6932" width="10.28515625" style="208" customWidth="1"/>
    <col min="6933" max="7168" width="11.42578125" style="208"/>
    <col min="7169" max="7169" width="51.140625" style="208" customWidth="1"/>
    <col min="7170" max="7188" width="10.28515625" style="208" customWidth="1"/>
    <col min="7189" max="7424" width="11.42578125" style="208"/>
    <col min="7425" max="7425" width="51.140625" style="208" customWidth="1"/>
    <col min="7426" max="7444" width="10.28515625" style="208" customWidth="1"/>
    <col min="7445" max="7680" width="11.42578125" style="208"/>
    <col min="7681" max="7681" width="51.140625" style="208" customWidth="1"/>
    <col min="7682" max="7700" width="10.28515625" style="208" customWidth="1"/>
    <col min="7701" max="7936" width="11.42578125" style="208"/>
    <col min="7937" max="7937" width="51.140625" style="208" customWidth="1"/>
    <col min="7938" max="7956" width="10.28515625" style="208" customWidth="1"/>
    <col min="7957" max="8192" width="11.42578125" style="208"/>
    <col min="8193" max="8193" width="51.140625" style="208" customWidth="1"/>
    <col min="8194" max="8212" width="10.28515625" style="208" customWidth="1"/>
    <col min="8213" max="8448" width="11.42578125" style="208"/>
    <col min="8449" max="8449" width="51.140625" style="208" customWidth="1"/>
    <col min="8450" max="8468" width="10.28515625" style="208" customWidth="1"/>
    <col min="8469" max="8704" width="11.42578125" style="208"/>
    <col min="8705" max="8705" width="51.140625" style="208" customWidth="1"/>
    <col min="8706" max="8724" width="10.28515625" style="208" customWidth="1"/>
    <col min="8725" max="8960" width="11.42578125" style="208"/>
    <col min="8961" max="8961" width="51.140625" style="208" customWidth="1"/>
    <col min="8962" max="8980" width="10.28515625" style="208" customWidth="1"/>
    <col min="8981" max="9216" width="11.42578125" style="208"/>
    <col min="9217" max="9217" width="51.140625" style="208" customWidth="1"/>
    <col min="9218" max="9236" width="10.28515625" style="208" customWidth="1"/>
    <col min="9237" max="9472" width="11.42578125" style="208"/>
    <col min="9473" max="9473" width="51.140625" style="208" customWidth="1"/>
    <col min="9474" max="9492" width="10.28515625" style="208" customWidth="1"/>
    <col min="9493" max="9728" width="11.42578125" style="208"/>
    <col min="9729" max="9729" width="51.140625" style="208" customWidth="1"/>
    <col min="9730" max="9748" width="10.28515625" style="208" customWidth="1"/>
    <col min="9749" max="9984" width="11.42578125" style="208"/>
    <col min="9985" max="9985" width="51.140625" style="208" customWidth="1"/>
    <col min="9986" max="10004" width="10.28515625" style="208" customWidth="1"/>
    <col min="10005" max="10240" width="11.42578125" style="208"/>
    <col min="10241" max="10241" width="51.140625" style="208" customWidth="1"/>
    <col min="10242" max="10260" width="10.28515625" style="208" customWidth="1"/>
    <col min="10261" max="10496" width="11.42578125" style="208"/>
    <col min="10497" max="10497" width="51.140625" style="208" customWidth="1"/>
    <col min="10498" max="10516" width="10.28515625" style="208" customWidth="1"/>
    <col min="10517" max="10752" width="11.42578125" style="208"/>
    <col min="10753" max="10753" width="51.140625" style="208" customWidth="1"/>
    <col min="10754" max="10772" width="10.28515625" style="208" customWidth="1"/>
    <col min="10773" max="11008" width="11.42578125" style="208"/>
    <col min="11009" max="11009" width="51.140625" style="208" customWidth="1"/>
    <col min="11010" max="11028" width="10.28515625" style="208" customWidth="1"/>
    <col min="11029" max="11264" width="11.42578125" style="208"/>
    <col min="11265" max="11265" width="51.140625" style="208" customWidth="1"/>
    <col min="11266" max="11284" width="10.28515625" style="208" customWidth="1"/>
    <col min="11285" max="11520" width="11.42578125" style="208"/>
    <col min="11521" max="11521" width="51.140625" style="208" customWidth="1"/>
    <col min="11522" max="11540" width="10.28515625" style="208" customWidth="1"/>
    <col min="11541" max="11776" width="11.42578125" style="208"/>
    <col min="11777" max="11777" width="51.140625" style="208" customWidth="1"/>
    <col min="11778" max="11796" width="10.28515625" style="208" customWidth="1"/>
    <col min="11797" max="12032" width="11.42578125" style="208"/>
    <col min="12033" max="12033" width="51.140625" style="208" customWidth="1"/>
    <col min="12034" max="12052" width="10.28515625" style="208" customWidth="1"/>
    <col min="12053" max="12288" width="11.42578125" style="208"/>
    <col min="12289" max="12289" width="51.140625" style="208" customWidth="1"/>
    <col min="12290" max="12308" width="10.28515625" style="208" customWidth="1"/>
    <col min="12309" max="12544" width="11.42578125" style="208"/>
    <col min="12545" max="12545" width="51.140625" style="208" customWidth="1"/>
    <col min="12546" max="12564" width="10.28515625" style="208" customWidth="1"/>
    <col min="12565" max="12800" width="11.42578125" style="208"/>
    <col min="12801" max="12801" width="51.140625" style="208" customWidth="1"/>
    <col min="12802" max="12820" width="10.28515625" style="208" customWidth="1"/>
    <col min="12821" max="13056" width="11.42578125" style="208"/>
    <col min="13057" max="13057" width="51.140625" style="208" customWidth="1"/>
    <col min="13058" max="13076" width="10.28515625" style="208" customWidth="1"/>
    <col min="13077" max="13312" width="11.42578125" style="208"/>
    <col min="13313" max="13313" width="51.140625" style="208" customWidth="1"/>
    <col min="13314" max="13332" width="10.28515625" style="208" customWidth="1"/>
    <col min="13333" max="13568" width="11.42578125" style="208"/>
    <col min="13569" max="13569" width="51.140625" style="208" customWidth="1"/>
    <col min="13570" max="13588" width="10.28515625" style="208" customWidth="1"/>
    <col min="13589" max="13824" width="11.42578125" style="208"/>
    <col min="13825" max="13825" width="51.140625" style="208" customWidth="1"/>
    <col min="13826" max="13844" width="10.28515625" style="208" customWidth="1"/>
    <col min="13845" max="14080" width="11.42578125" style="208"/>
    <col min="14081" max="14081" width="51.140625" style="208" customWidth="1"/>
    <col min="14082" max="14100" width="10.28515625" style="208" customWidth="1"/>
    <col min="14101" max="14336" width="11.42578125" style="208"/>
    <col min="14337" max="14337" width="51.140625" style="208" customWidth="1"/>
    <col min="14338" max="14356" width="10.28515625" style="208" customWidth="1"/>
    <col min="14357" max="14592" width="11.42578125" style="208"/>
    <col min="14593" max="14593" width="51.140625" style="208" customWidth="1"/>
    <col min="14594" max="14612" width="10.28515625" style="208" customWidth="1"/>
    <col min="14613" max="14848" width="11.42578125" style="208"/>
    <col min="14849" max="14849" width="51.140625" style="208" customWidth="1"/>
    <col min="14850" max="14868" width="10.28515625" style="208" customWidth="1"/>
    <col min="14869" max="15104" width="11.42578125" style="208"/>
    <col min="15105" max="15105" width="51.140625" style="208" customWidth="1"/>
    <col min="15106" max="15124" width="10.28515625" style="208" customWidth="1"/>
    <col min="15125" max="15360" width="11.42578125" style="208"/>
    <col min="15361" max="15361" width="51.140625" style="208" customWidth="1"/>
    <col min="15362" max="15380" width="10.28515625" style="208" customWidth="1"/>
    <col min="15381" max="15616" width="11.42578125" style="208"/>
    <col min="15617" max="15617" width="51.140625" style="208" customWidth="1"/>
    <col min="15618" max="15636" width="10.28515625" style="208" customWidth="1"/>
    <col min="15637" max="15872" width="11.42578125" style="208"/>
    <col min="15873" max="15873" width="51.140625" style="208" customWidth="1"/>
    <col min="15874" max="15892" width="10.28515625" style="208" customWidth="1"/>
    <col min="15893" max="16128" width="11.42578125" style="208"/>
    <col min="16129" max="16129" width="51.140625" style="208" customWidth="1"/>
    <col min="16130" max="16148" width="10.28515625" style="208" customWidth="1"/>
    <col min="16149" max="16384" width="11.42578125" style="208"/>
  </cols>
  <sheetData>
    <row r="1" spans="1:20" s="185" customFormat="1" ht="30" customHeight="1">
      <c r="A1" s="519" t="s">
        <v>319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</row>
    <row r="2" spans="1:20" s="185" customFormat="1" ht="15" customHeight="1">
      <c r="A2" s="520" t="s">
        <v>754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</row>
    <row r="3" spans="1:20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</row>
    <row r="4" spans="1:20" s="185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21"/>
      <c r="S4" s="521"/>
      <c r="T4" s="521"/>
    </row>
    <row r="5" spans="1:20" ht="15" customHeight="1">
      <c r="A5" s="210"/>
      <c r="B5" s="184"/>
      <c r="C5" s="207"/>
      <c r="D5" s="207"/>
      <c r="E5" s="207"/>
      <c r="F5" s="207"/>
      <c r="G5" s="207"/>
      <c r="H5" s="184"/>
      <c r="I5" s="184"/>
      <c r="J5" s="184"/>
      <c r="K5" s="234"/>
      <c r="L5" s="234"/>
      <c r="M5" s="184"/>
      <c r="N5" s="184"/>
      <c r="O5" s="184"/>
      <c r="P5" s="184"/>
      <c r="Q5" s="184"/>
      <c r="R5" s="184"/>
      <c r="S5" s="184"/>
      <c r="T5" s="184"/>
    </row>
    <row r="6" spans="1:20" s="217" customFormat="1" ht="30" customHeight="1">
      <c r="A6" s="211" t="s">
        <v>601</v>
      </c>
      <c r="B6" s="212" t="s">
        <v>102</v>
      </c>
      <c r="C6" s="212" t="s">
        <v>103</v>
      </c>
      <c r="D6" s="212" t="s">
        <v>104</v>
      </c>
      <c r="E6" s="212" t="s">
        <v>105</v>
      </c>
      <c r="F6" s="212" t="s">
        <v>106</v>
      </c>
      <c r="G6" s="212" t="s">
        <v>107</v>
      </c>
      <c r="H6" s="212" t="s">
        <v>108</v>
      </c>
      <c r="I6" s="212" t="s">
        <v>109</v>
      </c>
      <c r="J6" s="212" t="s">
        <v>110</v>
      </c>
      <c r="K6" s="212" t="s">
        <v>111</v>
      </c>
      <c r="L6" s="212" t="s">
        <v>112</v>
      </c>
      <c r="M6" s="212" t="s">
        <v>113</v>
      </c>
      <c r="N6" s="212" t="s">
        <v>114</v>
      </c>
      <c r="O6" s="212" t="s">
        <v>115</v>
      </c>
      <c r="P6" s="212" t="s">
        <v>116</v>
      </c>
      <c r="Q6" s="212" t="s">
        <v>117</v>
      </c>
      <c r="R6" s="212" t="s">
        <v>118</v>
      </c>
      <c r="S6" s="212" t="s">
        <v>119</v>
      </c>
      <c r="T6" s="213" t="s">
        <v>120</v>
      </c>
    </row>
    <row r="7" spans="1:20" ht="15" customHeight="1">
      <c r="A7" s="215" t="s">
        <v>577</v>
      </c>
      <c r="B7" s="207">
        <v>70941.24212000001</v>
      </c>
      <c r="C7" s="207">
        <v>29138.613120000002</v>
      </c>
      <c r="D7" s="207">
        <v>1169.4604199999999</v>
      </c>
      <c r="E7" s="207">
        <v>74.165390000000002</v>
      </c>
      <c r="F7" s="207">
        <v>2934.7836299999999</v>
      </c>
      <c r="G7" s="207">
        <v>8282.8192400000007</v>
      </c>
      <c r="H7" s="207">
        <v>7627.7351500000004</v>
      </c>
      <c r="I7" s="207">
        <v>5792.5843299999997</v>
      </c>
      <c r="J7" s="207">
        <v>11745.749240000001</v>
      </c>
      <c r="K7" s="207">
        <v>14076.533230000001</v>
      </c>
      <c r="L7" s="207">
        <v>595.16420999999991</v>
      </c>
      <c r="M7" s="207">
        <v>754.35494999999992</v>
      </c>
      <c r="N7" s="207">
        <v>2376.3898199999999</v>
      </c>
      <c r="O7" s="207">
        <v>33042.283239999997</v>
      </c>
      <c r="P7" s="207">
        <v>22172.58944</v>
      </c>
      <c r="Q7" s="207">
        <v>722.77668000000006</v>
      </c>
      <c r="R7" s="207">
        <v>726.12153000000001</v>
      </c>
      <c r="S7" s="207">
        <v>2357.8673900000003</v>
      </c>
      <c r="T7" s="207">
        <v>3460.1632799999998</v>
      </c>
    </row>
    <row r="8" spans="1:20" ht="15" customHeight="1">
      <c r="A8" s="215" t="s">
        <v>578</v>
      </c>
      <c r="B8" s="207">
        <v>3041.5308599999998</v>
      </c>
      <c r="C8" s="207">
        <v>487.08696999999995</v>
      </c>
      <c r="D8" s="207">
        <v>0</v>
      </c>
      <c r="E8" s="207">
        <v>0</v>
      </c>
      <c r="F8" s="207">
        <v>3.86578</v>
      </c>
      <c r="G8" s="207">
        <v>210.00776999999999</v>
      </c>
      <c r="H8" s="207">
        <v>460.99884000000003</v>
      </c>
      <c r="I8" s="207">
        <v>51.24906</v>
      </c>
      <c r="J8" s="207">
        <v>40.235910000000004</v>
      </c>
      <c r="K8" s="207">
        <v>0</v>
      </c>
      <c r="L8" s="207">
        <v>0</v>
      </c>
      <c r="M8" s="207">
        <v>0</v>
      </c>
      <c r="N8" s="207">
        <v>0</v>
      </c>
      <c r="O8" s="207">
        <v>0</v>
      </c>
      <c r="P8" s="207">
        <v>0</v>
      </c>
      <c r="Q8" s="207">
        <v>40.322559999999996</v>
      </c>
      <c r="R8" s="207">
        <v>0</v>
      </c>
      <c r="S8" s="207">
        <v>0</v>
      </c>
      <c r="T8" s="207">
        <v>0.61077000000000004</v>
      </c>
    </row>
    <row r="9" spans="1:20" ht="15" customHeight="1">
      <c r="A9" s="215" t="s">
        <v>579</v>
      </c>
      <c r="B9" s="207">
        <v>21</v>
      </c>
      <c r="C9" s="207">
        <v>12.192170000000001</v>
      </c>
      <c r="D9" s="207">
        <v>0</v>
      </c>
      <c r="E9" s="207">
        <v>0</v>
      </c>
      <c r="F9" s="207">
        <v>64.105000000000004</v>
      </c>
      <c r="G9" s="207">
        <v>0</v>
      </c>
      <c r="H9" s="207">
        <v>0</v>
      </c>
      <c r="I9" s="207">
        <v>0</v>
      </c>
      <c r="J9" s="207">
        <v>0</v>
      </c>
      <c r="K9" s="207">
        <v>0</v>
      </c>
      <c r="L9" s="207">
        <v>0</v>
      </c>
      <c r="M9" s="207">
        <v>0</v>
      </c>
      <c r="N9" s="207">
        <v>0</v>
      </c>
      <c r="O9" s="207">
        <v>0</v>
      </c>
      <c r="P9" s="207">
        <v>0</v>
      </c>
      <c r="Q9" s="207">
        <v>0</v>
      </c>
      <c r="R9" s="207">
        <v>0</v>
      </c>
      <c r="S9" s="207">
        <v>0</v>
      </c>
      <c r="T9" s="207">
        <v>0</v>
      </c>
    </row>
    <row r="10" spans="1:20" ht="15" customHeight="1">
      <c r="A10" s="215" t="s">
        <v>580</v>
      </c>
      <c r="B10" s="207">
        <v>2329.1107400000001</v>
      </c>
      <c r="C10" s="207">
        <v>1600.33996</v>
      </c>
      <c r="D10" s="207">
        <v>0</v>
      </c>
      <c r="E10" s="207">
        <v>0</v>
      </c>
      <c r="F10" s="207">
        <v>1255.32086</v>
      </c>
      <c r="G10" s="207">
        <v>460.68475000000001</v>
      </c>
      <c r="H10" s="207">
        <v>0</v>
      </c>
      <c r="I10" s="207">
        <v>171.97942</v>
      </c>
      <c r="J10" s="207">
        <v>818.88048000000003</v>
      </c>
      <c r="K10" s="207">
        <v>505.39028999999999</v>
      </c>
      <c r="L10" s="207">
        <v>177.50926000000001</v>
      </c>
      <c r="M10" s="207">
        <v>0</v>
      </c>
      <c r="N10" s="207">
        <v>3898.71326</v>
      </c>
      <c r="O10" s="207">
        <v>0</v>
      </c>
      <c r="P10" s="207">
        <v>0</v>
      </c>
      <c r="Q10" s="207">
        <v>29.19453</v>
      </c>
      <c r="R10" s="207">
        <v>0</v>
      </c>
      <c r="S10" s="207">
        <v>85.466719999999995</v>
      </c>
      <c r="T10" s="207">
        <v>0</v>
      </c>
    </row>
    <row r="11" spans="1:20" ht="15" customHeight="1">
      <c r="A11" s="215" t="s">
        <v>581</v>
      </c>
      <c r="B11" s="207">
        <v>58747.230320000002</v>
      </c>
      <c r="C11" s="207">
        <v>49177.154759999998</v>
      </c>
      <c r="D11" s="207">
        <v>17901.723719999998</v>
      </c>
      <c r="E11" s="207">
        <v>3173.40454</v>
      </c>
      <c r="F11" s="207">
        <v>6523.7169800000001</v>
      </c>
      <c r="G11" s="207">
        <v>13484.47508</v>
      </c>
      <c r="H11" s="207">
        <v>5253.4855399999997</v>
      </c>
      <c r="I11" s="207">
        <v>6007.3714500000006</v>
      </c>
      <c r="J11" s="207">
        <v>20098.693899999998</v>
      </c>
      <c r="K11" s="207">
        <v>7318.4414500000003</v>
      </c>
      <c r="L11" s="207">
        <v>2255.8781600000002</v>
      </c>
      <c r="M11" s="207">
        <v>569.95561999999995</v>
      </c>
      <c r="N11" s="207">
        <v>6181.8773799999999</v>
      </c>
      <c r="O11" s="207">
        <v>164.82315</v>
      </c>
      <c r="P11" s="207">
        <v>2990.1847799999996</v>
      </c>
      <c r="Q11" s="207">
        <v>564.98658999999998</v>
      </c>
      <c r="R11" s="207">
        <v>9938.7487000000001</v>
      </c>
      <c r="S11" s="207">
        <v>769.96759999999995</v>
      </c>
      <c r="T11" s="207">
        <v>1004.84103</v>
      </c>
    </row>
    <row r="12" spans="1:20" ht="15" customHeight="1">
      <c r="A12" s="215" t="s">
        <v>582</v>
      </c>
      <c r="B12" s="207">
        <v>264.00311999999997</v>
      </c>
      <c r="C12" s="207">
        <v>116.28816999999999</v>
      </c>
      <c r="D12" s="207">
        <v>0</v>
      </c>
      <c r="E12" s="207">
        <v>0</v>
      </c>
      <c r="F12" s="207">
        <v>116.66619</v>
      </c>
      <c r="G12" s="207">
        <v>0</v>
      </c>
      <c r="H12" s="207">
        <v>185.58360000000002</v>
      </c>
      <c r="I12" s="207">
        <v>373.86698999999999</v>
      </c>
      <c r="J12" s="207">
        <v>119.92946000000001</v>
      </c>
      <c r="K12" s="207">
        <v>72.714330000000004</v>
      </c>
      <c r="L12" s="207">
        <v>5.7172499999999999</v>
      </c>
      <c r="M12" s="207">
        <v>0</v>
      </c>
      <c r="N12" s="207">
        <v>0</v>
      </c>
      <c r="O12" s="207">
        <v>0</v>
      </c>
      <c r="P12" s="207">
        <v>65.921059999999997</v>
      </c>
      <c r="Q12" s="207">
        <v>29.70533</v>
      </c>
      <c r="R12" s="207">
        <v>225.25509</v>
      </c>
      <c r="S12" s="207">
        <v>0</v>
      </c>
      <c r="T12" s="207">
        <v>20.013819999999999</v>
      </c>
    </row>
    <row r="13" spans="1:20" ht="15" customHeight="1">
      <c r="A13" s="215" t="s">
        <v>73</v>
      </c>
      <c r="B13" s="207">
        <v>30270.301620000002</v>
      </c>
      <c r="C13" s="207">
        <v>81693.026849999995</v>
      </c>
      <c r="D13" s="207">
        <v>59685.911169999999</v>
      </c>
      <c r="E13" s="207">
        <v>25102.558120000002</v>
      </c>
      <c r="F13" s="207">
        <v>55809.45665</v>
      </c>
      <c r="G13" s="207">
        <v>53371.635579999995</v>
      </c>
      <c r="H13" s="207">
        <v>29052.236290000001</v>
      </c>
      <c r="I13" s="207">
        <v>26814.568749999999</v>
      </c>
      <c r="J13" s="207">
        <v>22475.717960000002</v>
      </c>
      <c r="K13" s="207">
        <v>36601.214740000003</v>
      </c>
      <c r="L13" s="207">
        <v>16963.228309999999</v>
      </c>
      <c r="M13" s="207">
        <v>5400.2132300000003</v>
      </c>
      <c r="N13" s="207">
        <v>60999.977290000003</v>
      </c>
      <c r="O13" s="207">
        <v>4791.8900000000003</v>
      </c>
      <c r="P13" s="207">
        <v>11888.744369999999</v>
      </c>
      <c r="Q13" s="207">
        <v>21155.177769999998</v>
      </c>
      <c r="R13" s="207">
        <v>20876.700290000001</v>
      </c>
      <c r="S13" s="207">
        <v>75818.550080000001</v>
      </c>
      <c r="T13" s="207">
        <v>5375.6381300000003</v>
      </c>
    </row>
    <row r="14" spans="1:20" ht="15" customHeight="1">
      <c r="A14" s="215" t="s">
        <v>583</v>
      </c>
      <c r="B14" s="207">
        <v>581436.30964999995</v>
      </c>
      <c r="C14" s="207">
        <v>334573.61897000001</v>
      </c>
      <c r="D14" s="207">
        <v>113265.80373999999</v>
      </c>
      <c r="E14" s="207">
        <v>18194.452249999998</v>
      </c>
      <c r="F14" s="207">
        <v>40255.064469999998</v>
      </c>
      <c r="G14" s="207">
        <v>138115.82868000001</v>
      </c>
      <c r="H14" s="207">
        <v>37193.231719999996</v>
      </c>
      <c r="I14" s="207">
        <v>35033.901389999999</v>
      </c>
      <c r="J14" s="207">
        <v>33853.930659999998</v>
      </c>
      <c r="K14" s="207">
        <v>19743.563489999997</v>
      </c>
      <c r="L14" s="207">
        <v>63245.653619999997</v>
      </c>
      <c r="M14" s="207">
        <v>39645.542200000004</v>
      </c>
      <c r="N14" s="207">
        <v>69452.730200000005</v>
      </c>
      <c r="O14" s="207">
        <v>45018.342960000002</v>
      </c>
      <c r="P14" s="207">
        <v>19482.81006</v>
      </c>
      <c r="Q14" s="207">
        <v>12881.3495</v>
      </c>
      <c r="R14" s="207">
        <v>15206.72827</v>
      </c>
      <c r="S14" s="207">
        <v>48646.519909999995</v>
      </c>
      <c r="T14" s="207">
        <v>22979.70146</v>
      </c>
    </row>
    <row r="15" spans="1:20" ht="15" customHeight="1">
      <c r="A15" s="215" t="s">
        <v>584</v>
      </c>
      <c r="B15" s="207">
        <v>11824.33884</v>
      </c>
      <c r="C15" s="207">
        <v>34860.590270000001</v>
      </c>
      <c r="D15" s="207">
        <v>15524.06086</v>
      </c>
      <c r="E15" s="207">
        <v>210.99332000000001</v>
      </c>
      <c r="F15" s="207">
        <v>5725.0802300000005</v>
      </c>
      <c r="G15" s="207">
        <v>7440.3993399999999</v>
      </c>
      <c r="H15" s="207">
        <v>2891.84213</v>
      </c>
      <c r="I15" s="207">
        <v>4786.6955800000005</v>
      </c>
      <c r="J15" s="207">
        <v>9018.3408199999994</v>
      </c>
      <c r="K15" s="207">
        <v>3021.6872499999999</v>
      </c>
      <c r="L15" s="207">
        <v>633.73950000000002</v>
      </c>
      <c r="M15" s="207">
        <v>2507.8503599999999</v>
      </c>
      <c r="N15" s="207">
        <v>3605.56158</v>
      </c>
      <c r="O15" s="207">
        <v>899.86090999999999</v>
      </c>
      <c r="P15" s="207">
        <v>1123.7737</v>
      </c>
      <c r="Q15" s="207">
        <v>1993.8321699999999</v>
      </c>
      <c r="R15" s="207">
        <v>3521.3643399999996</v>
      </c>
      <c r="S15" s="207">
        <v>194.96592000000001</v>
      </c>
      <c r="T15" s="207">
        <v>1230.76279</v>
      </c>
    </row>
    <row r="16" spans="1:20" ht="15" customHeight="1">
      <c r="A16" s="215" t="s">
        <v>585</v>
      </c>
      <c r="B16" s="207">
        <v>37251.65554</v>
      </c>
      <c r="C16" s="207">
        <v>47857.426520000001</v>
      </c>
      <c r="D16" s="207">
        <v>56547.360099999998</v>
      </c>
      <c r="E16" s="207">
        <v>1246.94238</v>
      </c>
      <c r="F16" s="207">
        <v>16198.40263</v>
      </c>
      <c r="G16" s="207">
        <v>30036.912769999999</v>
      </c>
      <c r="H16" s="207">
        <v>20525.436109999999</v>
      </c>
      <c r="I16" s="207">
        <v>39554.041649999999</v>
      </c>
      <c r="J16" s="207">
        <v>33675.021009999997</v>
      </c>
      <c r="K16" s="207">
        <v>26298.290089999999</v>
      </c>
      <c r="L16" s="207">
        <v>5087.8332499999997</v>
      </c>
      <c r="M16" s="207">
        <v>4187.1933099999997</v>
      </c>
      <c r="N16" s="207">
        <v>17387.233609999999</v>
      </c>
      <c r="O16" s="207">
        <v>18777.172649999997</v>
      </c>
      <c r="P16" s="207">
        <v>4655.1962899999999</v>
      </c>
      <c r="Q16" s="207">
        <v>1415.8868300000001</v>
      </c>
      <c r="R16" s="207">
        <v>14318.78888</v>
      </c>
      <c r="S16" s="207">
        <v>116.82426</v>
      </c>
      <c r="T16" s="207">
        <v>3896.8494100000003</v>
      </c>
    </row>
    <row r="17" spans="1:20" ht="15" customHeight="1">
      <c r="A17" s="215" t="s">
        <v>586</v>
      </c>
      <c r="B17" s="207">
        <v>136962.66284</v>
      </c>
      <c r="C17" s="207">
        <v>25196.402480000001</v>
      </c>
      <c r="D17" s="207">
        <v>20472.567579999999</v>
      </c>
      <c r="E17" s="207">
        <v>14563.348970000001</v>
      </c>
      <c r="F17" s="207">
        <v>8654.415570000001</v>
      </c>
      <c r="G17" s="207">
        <v>22900.530179999998</v>
      </c>
      <c r="H17" s="207">
        <v>41032.348050000001</v>
      </c>
      <c r="I17" s="207">
        <v>7522.7911199999999</v>
      </c>
      <c r="J17" s="207">
        <v>4254.5587000000005</v>
      </c>
      <c r="K17" s="207">
        <v>55.203099999999999</v>
      </c>
      <c r="L17" s="207">
        <v>0</v>
      </c>
      <c r="M17" s="207">
        <v>927.7484300000001</v>
      </c>
      <c r="N17" s="207">
        <v>270.56417999999996</v>
      </c>
      <c r="O17" s="207">
        <v>11996.289650000001</v>
      </c>
      <c r="P17" s="207">
        <v>599.31254000000001</v>
      </c>
      <c r="Q17" s="207">
        <v>4869.6478200000001</v>
      </c>
      <c r="R17" s="207">
        <v>11363.402669999999</v>
      </c>
      <c r="S17" s="207">
        <v>16513.646369999999</v>
      </c>
      <c r="T17" s="207">
        <v>14184.926869999999</v>
      </c>
    </row>
    <row r="18" spans="1:20" ht="15" customHeight="1">
      <c r="A18" s="215" t="s">
        <v>587</v>
      </c>
      <c r="B18" s="207">
        <v>208335.28691999998</v>
      </c>
      <c r="C18" s="207">
        <v>126216.68034000001</v>
      </c>
      <c r="D18" s="207">
        <v>59772.019610000003</v>
      </c>
      <c r="E18" s="207">
        <v>26618.594399999998</v>
      </c>
      <c r="F18" s="207">
        <v>40766.616259999995</v>
      </c>
      <c r="G18" s="207">
        <v>49731.260759999997</v>
      </c>
      <c r="H18" s="207">
        <v>30135.201350000003</v>
      </c>
      <c r="I18" s="207">
        <v>38837.185640000003</v>
      </c>
      <c r="J18" s="207">
        <v>12661.82632</v>
      </c>
      <c r="K18" s="207">
        <v>12916.84218</v>
      </c>
      <c r="L18" s="207">
        <v>5577.6057300000002</v>
      </c>
      <c r="M18" s="207">
        <v>4586.1396599999998</v>
      </c>
      <c r="N18" s="207">
        <v>73270.366430000009</v>
      </c>
      <c r="O18" s="207">
        <v>6425.6562899999999</v>
      </c>
      <c r="P18" s="207">
        <v>8027.4242300000005</v>
      </c>
      <c r="Q18" s="207">
        <v>9569.9366799999989</v>
      </c>
      <c r="R18" s="207">
        <v>9312.1252299999996</v>
      </c>
      <c r="S18" s="207">
        <v>17550.796569999999</v>
      </c>
      <c r="T18" s="207">
        <v>4108.32827</v>
      </c>
    </row>
    <row r="19" spans="1:20" ht="15" customHeight="1">
      <c r="A19" s="215" t="s">
        <v>588</v>
      </c>
      <c r="B19" s="207">
        <v>1729.6804500000001</v>
      </c>
      <c r="C19" s="207">
        <v>570.73638000000005</v>
      </c>
      <c r="D19" s="207">
        <v>63.136519999999997</v>
      </c>
      <c r="E19" s="207">
        <v>0</v>
      </c>
      <c r="F19" s="207">
        <v>176.74956</v>
      </c>
      <c r="G19" s="207">
        <v>153.16907999999998</v>
      </c>
      <c r="H19" s="207">
        <v>0</v>
      </c>
      <c r="I19" s="207">
        <v>212.01076999999998</v>
      </c>
      <c r="J19" s="207">
        <v>40</v>
      </c>
      <c r="K19" s="207">
        <v>0</v>
      </c>
      <c r="L19" s="207">
        <v>10</v>
      </c>
      <c r="M19" s="207">
        <v>92.04267999999999</v>
      </c>
      <c r="N19" s="207">
        <v>1080.34121</v>
      </c>
      <c r="O19" s="207">
        <v>0</v>
      </c>
      <c r="P19" s="207">
        <v>29.918560000000003</v>
      </c>
      <c r="Q19" s="207">
        <v>0</v>
      </c>
      <c r="R19" s="207">
        <v>0</v>
      </c>
      <c r="S19" s="207">
        <v>20.78978</v>
      </c>
      <c r="T19" s="207">
        <v>50.659330000000004</v>
      </c>
    </row>
    <row r="20" spans="1:20" ht="15" customHeight="1">
      <c r="A20" s="215" t="s">
        <v>589</v>
      </c>
      <c r="B20" s="207">
        <v>8995.6863900000008</v>
      </c>
      <c r="C20" s="207">
        <v>6000.9227899999996</v>
      </c>
      <c r="D20" s="207">
        <v>1101.8813</v>
      </c>
      <c r="E20" s="207">
        <v>642.1578199999999</v>
      </c>
      <c r="F20" s="207">
        <v>750.61993000000007</v>
      </c>
      <c r="G20" s="207">
        <v>1456.7092700000001</v>
      </c>
      <c r="H20" s="207">
        <v>759.93462</v>
      </c>
      <c r="I20" s="207">
        <v>655.98246999999992</v>
      </c>
      <c r="J20" s="207">
        <v>306.81202000000002</v>
      </c>
      <c r="K20" s="207">
        <v>387.92217999999997</v>
      </c>
      <c r="L20" s="207">
        <v>42.138349999999996</v>
      </c>
      <c r="M20" s="207">
        <v>855.35351000000003</v>
      </c>
      <c r="N20" s="207">
        <v>1635.5331100000001</v>
      </c>
      <c r="O20" s="207">
        <v>0</v>
      </c>
      <c r="P20" s="207">
        <v>0</v>
      </c>
      <c r="Q20" s="207">
        <v>749.12133999999992</v>
      </c>
      <c r="R20" s="207">
        <v>75.117289999999997</v>
      </c>
      <c r="S20" s="207">
        <v>855.34298000000001</v>
      </c>
      <c r="T20" s="207">
        <v>17.32535</v>
      </c>
    </row>
    <row r="21" spans="1:20" ht="15" customHeight="1">
      <c r="A21" s="215" t="s">
        <v>590</v>
      </c>
      <c r="B21" s="207">
        <v>11725.031210000001</v>
      </c>
      <c r="C21" s="207">
        <v>20234.9267</v>
      </c>
      <c r="D21" s="207">
        <v>12653.399730000001</v>
      </c>
      <c r="E21" s="207">
        <v>1192.6568200000002</v>
      </c>
      <c r="F21" s="207">
        <v>5264.6754299999993</v>
      </c>
      <c r="G21" s="207">
        <v>5709.4020099999998</v>
      </c>
      <c r="H21" s="207">
        <v>1573.42795</v>
      </c>
      <c r="I21" s="207">
        <v>6876.97138</v>
      </c>
      <c r="J21" s="207">
        <v>4161.3879100000004</v>
      </c>
      <c r="K21" s="207">
        <v>2430.2090099999996</v>
      </c>
      <c r="L21" s="207">
        <v>1097.6220600000001</v>
      </c>
      <c r="M21" s="207">
        <v>1737.2367899999999</v>
      </c>
      <c r="N21" s="207">
        <v>3340.1698799999999</v>
      </c>
      <c r="O21" s="207">
        <v>383.60553999999996</v>
      </c>
      <c r="P21" s="207">
        <v>535.66786000000002</v>
      </c>
      <c r="Q21" s="207">
        <v>1074.4509599999999</v>
      </c>
      <c r="R21" s="207">
        <v>2650.58419</v>
      </c>
      <c r="S21" s="207">
        <v>2454.9391900000001</v>
      </c>
      <c r="T21" s="207">
        <v>1789.38905</v>
      </c>
    </row>
    <row r="22" spans="1:20" ht="15" customHeight="1">
      <c r="A22" s="215" t="s">
        <v>591</v>
      </c>
      <c r="B22" s="207">
        <v>0</v>
      </c>
      <c r="C22" s="207">
        <v>0</v>
      </c>
      <c r="D22" s="207">
        <v>277.20632000000001</v>
      </c>
      <c r="E22" s="207">
        <v>0</v>
      </c>
      <c r="F22" s="207">
        <v>984.55274999999995</v>
      </c>
      <c r="G22" s="207">
        <v>40.567430000000002</v>
      </c>
      <c r="H22" s="207">
        <v>0</v>
      </c>
      <c r="I22" s="207">
        <v>0</v>
      </c>
      <c r="J22" s="207">
        <v>0</v>
      </c>
      <c r="K22" s="207">
        <v>0</v>
      </c>
      <c r="L22" s="207">
        <v>0</v>
      </c>
      <c r="M22" s="207">
        <v>0</v>
      </c>
      <c r="N22" s="207">
        <v>0</v>
      </c>
      <c r="O22" s="207">
        <v>0</v>
      </c>
      <c r="P22" s="207">
        <v>0</v>
      </c>
      <c r="Q22" s="207">
        <v>10.36224</v>
      </c>
      <c r="R22" s="207">
        <v>6.4991300000000001</v>
      </c>
      <c r="S22" s="207">
        <v>0</v>
      </c>
      <c r="T22" s="207">
        <v>0</v>
      </c>
    </row>
    <row r="23" spans="1:20" ht="15" customHeight="1">
      <c r="A23" s="215" t="s">
        <v>592</v>
      </c>
      <c r="B23" s="207">
        <v>0</v>
      </c>
      <c r="C23" s="207">
        <v>0</v>
      </c>
      <c r="D23" s="207">
        <v>0</v>
      </c>
      <c r="E23" s="207">
        <v>0</v>
      </c>
      <c r="F23" s="207">
        <v>0</v>
      </c>
      <c r="G23" s="207">
        <v>0</v>
      </c>
      <c r="H23" s="207">
        <v>0</v>
      </c>
      <c r="I23" s="207">
        <v>0</v>
      </c>
      <c r="J23" s="207">
        <v>0</v>
      </c>
      <c r="K23" s="207">
        <v>0</v>
      </c>
      <c r="L23" s="207">
        <v>0</v>
      </c>
      <c r="M23" s="207">
        <v>0</v>
      </c>
      <c r="N23" s="207">
        <v>0</v>
      </c>
      <c r="O23" s="207">
        <v>0</v>
      </c>
      <c r="P23" s="207">
        <v>0</v>
      </c>
      <c r="Q23" s="207">
        <v>0</v>
      </c>
      <c r="R23" s="207">
        <v>212.34609</v>
      </c>
      <c r="S23" s="207">
        <v>0</v>
      </c>
      <c r="T23" s="207">
        <v>0</v>
      </c>
    </row>
    <row r="24" spans="1:20" s="217" customFormat="1" ht="15" customHeight="1">
      <c r="A24" s="215" t="s">
        <v>593</v>
      </c>
      <c r="B24" s="207">
        <v>22.354880000000001</v>
      </c>
      <c r="C24" s="207">
        <v>149.95606000000001</v>
      </c>
      <c r="D24" s="207">
        <v>0</v>
      </c>
      <c r="E24" s="207">
        <v>0</v>
      </c>
      <c r="F24" s="207">
        <v>386.23778000000004</v>
      </c>
      <c r="G24" s="207">
        <v>7.7526200000000003</v>
      </c>
      <c r="H24" s="207">
        <v>0</v>
      </c>
      <c r="I24" s="207">
        <v>0</v>
      </c>
      <c r="J24" s="207">
        <v>0</v>
      </c>
      <c r="K24" s="207">
        <v>0</v>
      </c>
      <c r="L24" s="207">
        <v>0</v>
      </c>
      <c r="M24" s="207">
        <v>20.5</v>
      </c>
      <c r="N24" s="207">
        <v>17.28106</v>
      </c>
      <c r="O24" s="207">
        <v>0</v>
      </c>
      <c r="P24" s="207">
        <v>0</v>
      </c>
      <c r="Q24" s="207">
        <v>0</v>
      </c>
      <c r="R24" s="207">
        <v>51.220709999999997</v>
      </c>
      <c r="S24" s="207">
        <v>0</v>
      </c>
      <c r="T24" s="207">
        <v>0</v>
      </c>
    </row>
    <row r="25" spans="1:20" s="351" customFormat="1" ht="15" customHeight="1">
      <c r="A25" s="250" t="s">
        <v>613</v>
      </c>
      <c r="B25" s="260">
        <v>1163897.4254999999</v>
      </c>
      <c r="C25" s="260">
        <v>757885.96250999998</v>
      </c>
      <c r="D25" s="260">
        <v>358434.53107000003</v>
      </c>
      <c r="E25" s="260">
        <v>91019.274009999994</v>
      </c>
      <c r="F25" s="260">
        <v>185870.32969999997</v>
      </c>
      <c r="G25" s="260">
        <v>331402.15456</v>
      </c>
      <c r="H25" s="260">
        <v>176691.46135000003</v>
      </c>
      <c r="I25" s="260">
        <v>172691.19999999998</v>
      </c>
      <c r="J25" s="260">
        <v>153271.08438999997</v>
      </c>
      <c r="K25" s="260">
        <v>123428.01134000001</v>
      </c>
      <c r="L25" s="260">
        <v>95692.089699999968</v>
      </c>
      <c r="M25" s="260">
        <v>61284.130740000008</v>
      </c>
      <c r="N25" s="260">
        <v>243516.73901000002</v>
      </c>
      <c r="O25" s="260">
        <v>121499.92439</v>
      </c>
      <c r="P25" s="260">
        <v>71571.542890000012</v>
      </c>
      <c r="Q25" s="260">
        <v>55106.751000000004</v>
      </c>
      <c r="R25" s="260">
        <v>88485.002409999986</v>
      </c>
      <c r="S25" s="260">
        <v>165385.67676999996</v>
      </c>
      <c r="T25" s="260">
        <v>58119.209559999996</v>
      </c>
    </row>
    <row r="26" spans="1:20" ht="15" customHeight="1">
      <c r="A26" s="221" t="s">
        <v>673</v>
      </c>
      <c r="B26" s="216">
        <v>0.16998271778415486</v>
      </c>
      <c r="C26" s="216">
        <v>0.11068631380687757</v>
      </c>
      <c r="D26" s="216">
        <v>5.2347977067475446E-2</v>
      </c>
      <c r="E26" s="216">
        <v>1.3293012964878744E-2</v>
      </c>
      <c r="F26" s="216">
        <v>2.7145642825243035E-2</v>
      </c>
      <c r="G26" s="216">
        <v>4.8400003022116278E-2</v>
      </c>
      <c r="H26" s="216">
        <v>2.5805104600712052E-2</v>
      </c>
      <c r="I26" s="216">
        <v>2.5220881900994498E-2</v>
      </c>
      <c r="J26" s="216">
        <v>2.238464912072851E-2</v>
      </c>
      <c r="K26" s="216">
        <v>1.8026183715677178E-2</v>
      </c>
      <c r="L26" s="216">
        <v>1.3975459624943665E-2</v>
      </c>
      <c r="M26" s="216">
        <v>8.9503102867931148E-3</v>
      </c>
      <c r="N26" s="216">
        <v>3.5564677965562293E-2</v>
      </c>
      <c r="O26" s="216">
        <v>1.7744594073235646E-2</v>
      </c>
      <c r="P26" s="216">
        <v>1.0452747046176372E-2</v>
      </c>
      <c r="Q26" s="216">
        <v>8.0481278659162176E-3</v>
      </c>
      <c r="R26" s="216">
        <v>1.2922892398638863E-2</v>
      </c>
      <c r="S26" s="216">
        <v>2.4153938486339888E-2</v>
      </c>
      <c r="T26" s="216">
        <v>8.488085788343069E-3</v>
      </c>
    </row>
    <row r="27" spans="1:20" ht="15" customHeight="1" thickBot="1">
      <c r="A27" s="222"/>
      <c r="B27" s="228"/>
      <c r="C27" s="224"/>
      <c r="D27" s="224"/>
      <c r="E27" s="224"/>
      <c r="F27" s="224"/>
      <c r="G27" s="224"/>
      <c r="H27" s="228"/>
      <c r="I27" s="228"/>
      <c r="J27" s="228"/>
      <c r="K27" s="228"/>
      <c r="L27" s="228"/>
      <c r="M27" s="228"/>
      <c r="N27" s="228"/>
      <c r="O27" s="228"/>
      <c r="P27" s="228"/>
      <c r="Q27" s="228"/>
      <c r="R27" s="228"/>
      <c r="S27" s="228"/>
      <c r="T27" s="228"/>
    </row>
    <row r="28" spans="1:20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</row>
    <row r="29" spans="1:20" ht="15" customHeight="1">
      <c r="A29" s="184"/>
      <c r="B29" s="184"/>
      <c r="C29" s="207"/>
      <c r="D29" s="207"/>
      <c r="E29" s="207"/>
      <c r="F29" s="207"/>
      <c r="G29" s="207"/>
      <c r="H29" s="184"/>
      <c r="I29" s="184"/>
      <c r="J29" s="184"/>
      <c r="K29" s="184"/>
      <c r="L29" s="184"/>
      <c r="M29" s="184"/>
      <c r="N29" s="184"/>
      <c r="O29" s="184"/>
      <c r="P29" s="184"/>
      <c r="Q29" s="184"/>
      <c r="R29" s="184"/>
      <c r="S29" s="184"/>
      <c r="T29" s="184"/>
    </row>
    <row r="30" spans="1:20" ht="15" customHeight="1">
      <c r="A30" s="233"/>
      <c r="B30" s="184"/>
      <c r="C30" s="207"/>
      <c r="D30" s="207"/>
      <c r="E30" s="207"/>
      <c r="F30" s="207"/>
      <c r="G30" s="207"/>
      <c r="H30" s="184"/>
      <c r="I30" s="184"/>
      <c r="J30" s="184"/>
      <c r="K30" s="184"/>
      <c r="L30" s="184"/>
      <c r="M30" s="184"/>
      <c r="N30" s="184"/>
      <c r="O30" s="184"/>
      <c r="P30" s="184"/>
      <c r="Q30" s="184"/>
      <c r="R30" s="184"/>
      <c r="S30" s="184"/>
      <c r="T30" s="184"/>
    </row>
  </sheetData>
  <mergeCells count="4">
    <mergeCell ref="A1:T1"/>
    <mergeCell ref="A2:T2"/>
    <mergeCell ref="A3:T3"/>
    <mergeCell ref="A4:T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U30"/>
  <sheetViews>
    <sheetView zoomScaleNormal="100" workbookViewId="0">
      <selection sqref="A1:U1"/>
    </sheetView>
  </sheetViews>
  <sheetFormatPr defaultColWidth="11.42578125" defaultRowHeight="12.75"/>
  <cols>
    <col min="1" max="1" width="57.42578125" style="209" customWidth="1"/>
    <col min="2" max="19" width="10.7109375" style="208" customWidth="1"/>
    <col min="20" max="20" width="12" style="208" customWidth="1"/>
    <col min="21" max="21" width="10.7109375" style="208" customWidth="1"/>
    <col min="22" max="256" width="11.42578125" style="208"/>
    <col min="257" max="257" width="51.140625" style="208" customWidth="1"/>
    <col min="258" max="275" width="10.7109375" style="208" customWidth="1"/>
    <col min="276" max="276" width="12" style="208" customWidth="1"/>
    <col min="277" max="277" width="10.7109375" style="208" customWidth="1"/>
    <col min="278" max="512" width="11.42578125" style="208"/>
    <col min="513" max="513" width="51.140625" style="208" customWidth="1"/>
    <col min="514" max="531" width="10.7109375" style="208" customWidth="1"/>
    <col min="532" max="532" width="12" style="208" customWidth="1"/>
    <col min="533" max="533" width="10.7109375" style="208" customWidth="1"/>
    <col min="534" max="768" width="11.42578125" style="208"/>
    <col min="769" max="769" width="51.140625" style="208" customWidth="1"/>
    <col min="770" max="787" width="10.7109375" style="208" customWidth="1"/>
    <col min="788" max="788" width="12" style="208" customWidth="1"/>
    <col min="789" max="789" width="10.7109375" style="208" customWidth="1"/>
    <col min="790" max="1024" width="11.42578125" style="208"/>
    <col min="1025" max="1025" width="51.140625" style="208" customWidth="1"/>
    <col min="1026" max="1043" width="10.7109375" style="208" customWidth="1"/>
    <col min="1044" max="1044" width="12" style="208" customWidth="1"/>
    <col min="1045" max="1045" width="10.7109375" style="208" customWidth="1"/>
    <col min="1046" max="1280" width="11.42578125" style="208"/>
    <col min="1281" max="1281" width="51.140625" style="208" customWidth="1"/>
    <col min="1282" max="1299" width="10.7109375" style="208" customWidth="1"/>
    <col min="1300" max="1300" width="12" style="208" customWidth="1"/>
    <col min="1301" max="1301" width="10.7109375" style="208" customWidth="1"/>
    <col min="1302" max="1536" width="11.42578125" style="208"/>
    <col min="1537" max="1537" width="51.140625" style="208" customWidth="1"/>
    <col min="1538" max="1555" width="10.7109375" style="208" customWidth="1"/>
    <col min="1556" max="1556" width="12" style="208" customWidth="1"/>
    <col min="1557" max="1557" width="10.7109375" style="208" customWidth="1"/>
    <col min="1558" max="1792" width="11.42578125" style="208"/>
    <col min="1793" max="1793" width="51.140625" style="208" customWidth="1"/>
    <col min="1794" max="1811" width="10.7109375" style="208" customWidth="1"/>
    <col min="1812" max="1812" width="12" style="208" customWidth="1"/>
    <col min="1813" max="1813" width="10.7109375" style="208" customWidth="1"/>
    <col min="1814" max="2048" width="11.42578125" style="208"/>
    <col min="2049" max="2049" width="51.140625" style="208" customWidth="1"/>
    <col min="2050" max="2067" width="10.7109375" style="208" customWidth="1"/>
    <col min="2068" max="2068" width="12" style="208" customWidth="1"/>
    <col min="2069" max="2069" width="10.7109375" style="208" customWidth="1"/>
    <col min="2070" max="2304" width="11.42578125" style="208"/>
    <col min="2305" max="2305" width="51.140625" style="208" customWidth="1"/>
    <col min="2306" max="2323" width="10.7109375" style="208" customWidth="1"/>
    <col min="2324" max="2324" width="12" style="208" customWidth="1"/>
    <col min="2325" max="2325" width="10.7109375" style="208" customWidth="1"/>
    <col min="2326" max="2560" width="11.42578125" style="208"/>
    <col min="2561" max="2561" width="51.140625" style="208" customWidth="1"/>
    <col min="2562" max="2579" width="10.7109375" style="208" customWidth="1"/>
    <col min="2580" max="2580" width="12" style="208" customWidth="1"/>
    <col min="2581" max="2581" width="10.7109375" style="208" customWidth="1"/>
    <col min="2582" max="2816" width="11.42578125" style="208"/>
    <col min="2817" max="2817" width="51.140625" style="208" customWidth="1"/>
    <col min="2818" max="2835" width="10.7109375" style="208" customWidth="1"/>
    <col min="2836" max="2836" width="12" style="208" customWidth="1"/>
    <col min="2837" max="2837" width="10.7109375" style="208" customWidth="1"/>
    <col min="2838" max="3072" width="11.42578125" style="208"/>
    <col min="3073" max="3073" width="51.140625" style="208" customWidth="1"/>
    <col min="3074" max="3091" width="10.7109375" style="208" customWidth="1"/>
    <col min="3092" max="3092" width="12" style="208" customWidth="1"/>
    <col min="3093" max="3093" width="10.7109375" style="208" customWidth="1"/>
    <col min="3094" max="3328" width="11.42578125" style="208"/>
    <col min="3329" max="3329" width="51.140625" style="208" customWidth="1"/>
    <col min="3330" max="3347" width="10.7109375" style="208" customWidth="1"/>
    <col min="3348" max="3348" width="12" style="208" customWidth="1"/>
    <col min="3349" max="3349" width="10.7109375" style="208" customWidth="1"/>
    <col min="3350" max="3584" width="11.42578125" style="208"/>
    <col min="3585" max="3585" width="51.140625" style="208" customWidth="1"/>
    <col min="3586" max="3603" width="10.7109375" style="208" customWidth="1"/>
    <col min="3604" max="3604" width="12" style="208" customWidth="1"/>
    <col min="3605" max="3605" width="10.7109375" style="208" customWidth="1"/>
    <col min="3606" max="3840" width="11.42578125" style="208"/>
    <col min="3841" max="3841" width="51.140625" style="208" customWidth="1"/>
    <col min="3842" max="3859" width="10.7109375" style="208" customWidth="1"/>
    <col min="3860" max="3860" width="12" style="208" customWidth="1"/>
    <col min="3861" max="3861" width="10.7109375" style="208" customWidth="1"/>
    <col min="3862" max="4096" width="11.42578125" style="208"/>
    <col min="4097" max="4097" width="51.140625" style="208" customWidth="1"/>
    <col min="4098" max="4115" width="10.7109375" style="208" customWidth="1"/>
    <col min="4116" max="4116" width="12" style="208" customWidth="1"/>
    <col min="4117" max="4117" width="10.7109375" style="208" customWidth="1"/>
    <col min="4118" max="4352" width="11.42578125" style="208"/>
    <col min="4353" max="4353" width="51.140625" style="208" customWidth="1"/>
    <col min="4354" max="4371" width="10.7109375" style="208" customWidth="1"/>
    <col min="4372" max="4372" width="12" style="208" customWidth="1"/>
    <col min="4373" max="4373" width="10.7109375" style="208" customWidth="1"/>
    <col min="4374" max="4608" width="11.42578125" style="208"/>
    <col min="4609" max="4609" width="51.140625" style="208" customWidth="1"/>
    <col min="4610" max="4627" width="10.7109375" style="208" customWidth="1"/>
    <col min="4628" max="4628" width="12" style="208" customWidth="1"/>
    <col min="4629" max="4629" width="10.7109375" style="208" customWidth="1"/>
    <col min="4630" max="4864" width="11.42578125" style="208"/>
    <col min="4865" max="4865" width="51.140625" style="208" customWidth="1"/>
    <col min="4866" max="4883" width="10.7109375" style="208" customWidth="1"/>
    <col min="4884" max="4884" width="12" style="208" customWidth="1"/>
    <col min="4885" max="4885" width="10.7109375" style="208" customWidth="1"/>
    <col min="4886" max="5120" width="11.42578125" style="208"/>
    <col min="5121" max="5121" width="51.140625" style="208" customWidth="1"/>
    <col min="5122" max="5139" width="10.7109375" style="208" customWidth="1"/>
    <col min="5140" max="5140" width="12" style="208" customWidth="1"/>
    <col min="5141" max="5141" width="10.7109375" style="208" customWidth="1"/>
    <col min="5142" max="5376" width="11.42578125" style="208"/>
    <col min="5377" max="5377" width="51.140625" style="208" customWidth="1"/>
    <col min="5378" max="5395" width="10.7109375" style="208" customWidth="1"/>
    <col min="5396" max="5396" width="12" style="208" customWidth="1"/>
    <col min="5397" max="5397" width="10.7109375" style="208" customWidth="1"/>
    <col min="5398" max="5632" width="11.42578125" style="208"/>
    <col min="5633" max="5633" width="51.140625" style="208" customWidth="1"/>
    <col min="5634" max="5651" width="10.7109375" style="208" customWidth="1"/>
    <col min="5652" max="5652" width="12" style="208" customWidth="1"/>
    <col min="5653" max="5653" width="10.7109375" style="208" customWidth="1"/>
    <col min="5654" max="5888" width="11.42578125" style="208"/>
    <col min="5889" max="5889" width="51.140625" style="208" customWidth="1"/>
    <col min="5890" max="5907" width="10.7109375" style="208" customWidth="1"/>
    <col min="5908" max="5908" width="12" style="208" customWidth="1"/>
    <col min="5909" max="5909" width="10.7109375" style="208" customWidth="1"/>
    <col min="5910" max="6144" width="11.42578125" style="208"/>
    <col min="6145" max="6145" width="51.140625" style="208" customWidth="1"/>
    <col min="6146" max="6163" width="10.7109375" style="208" customWidth="1"/>
    <col min="6164" max="6164" width="12" style="208" customWidth="1"/>
    <col min="6165" max="6165" width="10.7109375" style="208" customWidth="1"/>
    <col min="6166" max="6400" width="11.42578125" style="208"/>
    <col min="6401" max="6401" width="51.140625" style="208" customWidth="1"/>
    <col min="6402" max="6419" width="10.7109375" style="208" customWidth="1"/>
    <col min="6420" max="6420" width="12" style="208" customWidth="1"/>
    <col min="6421" max="6421" width="10.7109375" style="208" customWidth="1"/>
    <col min="6422" max="6656" width="11.42578125" style="208"/>
    <col min="6657" max="6657" width="51.140625" style="208" customWidth="1"/>
    <col min="6658" max="6675" width="10.7109375" style="208" customWidth="1"/>
    <col min="6676" max="6676" width="12" style="208" customWidth="1"/>
    <col min="6677" max="6677" width="10.7109375" style="208" customWidth="1"/>
    <col min="6678" max="6912" width="11.42578125" style="208"/>
    <col min="6913" max="6913" width="51.140625" style="208" customWidth="1"/>
    <col min="6914" max="6931" width="10.7109375" style="208" customWidth="1"/>
    <col min="6932" max="6932" width="12" style="208" customWidth="1"/>
    <col min="6933" max="6933" width="10.7109375" style="208" customWidth="1"/>
    <col min="6934" max="7168" width="11.42578125" style="208"/>
    <col min="7169" max="7169" width="51.140625" style="208" customWidth="1"/>
    <col min="7170" max="7187" width="10.7109375" style="208" customWidth="1"/>
    <col min="7188" max="7188" width="12" style="208" customWidth="1"/>
    <col min="7189" max="7189" width="10.7109375" style="208" customWidth="1"/>
    <col min="7190" max="7424" width="11.42578125" style="208"/>
    <col min="7425" max="7425" width="51.140625" style="208" customWidth="1"/>
    <col min="7426" max="7443" width="10.7109375" style="208" customWidth="1"/>
    <col min="7444" max="7444" width="12" style="208" customWidth="1"/>
    <col min="7445" max="7445" width="10.7109375" style="208" customWidth="1"/>
    <col min="7446" max="7680" width="11.42578125" style="208"/>
    <col min="7681" max="7681" width="51.140625" style="208" customWidth="1"/>
    <col min="7682" max="7699" width="10.7109375" style="208" customWidth="1"/>
    <col min="7700" max="7700" width="12" style="208" customWidth="1"/>
    <col min="7701" max="7701" width="10.7109375" style="208" customWidth="1"/>
    <col min="7702" max="7936" width="11.42578125" style="208"/>
    <col min="7937" max="7937" width="51.140625" style="208" customWidth="1"/>
    <col min="7938" max="7955" width="10.7109375" style="208" customWidth="1"/>
    <col min="7956" max="7956" width="12" style="208" customWidth="1"/>
    <col min="7957" max="7957" width="10.7109375" style="208" customWidth="1"/>
    <col min="7958" max="8192" width="11.42578125" style="208"/>
    <col min="8193" max="8193" width="51.140625" style="208" customWidth="1"/>
    <col min="8194" max="8211" width="10.7109375" style="208" customWidth="1"/>
    <col min="8212" max="8212" width="12" style="208" customWidth="1"/>
    <col min="8213" max="8213" width="10.7109375" style="208" customWidth="1"/>
    <col min="8214" max="8448" width="11.42578125" style="208"/>
    <col min="8449" max="8449" width="51.140625" style="208" customWidth="1"/>
    <col min="8450" max="8467" width="10.7109375" style="208" customWidth="1"/>
    <col min="8468" max="8468" width="12" style="208" customWidth="1"/>
    <col min="8469" max="8469" width="10.7109375" style="208" customWidth="1"/>
    <col min="8470" max="8704" width="11.42578125" style="208"/>
    <col min="8705" max="8705" width="51.140625" style="208" customWidth="1"/>
    <col min="8706" max="8723" width="10.7109375" style="208" customWidth="1"/>
    <col min="8724" max="8724" width="12" style="208" customWidth="1"/>
    <col min="8725" max="8725" width="10.7109375" style="208" customWidth="1"/>
    <col min="8726" max="8960" width="11.42578125" style="208"/>
    <col min="8961" max="8961" width="51.140625" style="208" customWidth="1"/>
    <col min="8962" max="8979" width="10.7109375" style="208" customWidth="1"/>
    <col min="8980" max="8980" width="12" style="208" customWidth="1"/>
    <col min="8981" max="8981" width="10.7109375" style="208" customWidth="1"/>
    <col min="8982" max="9216" width="11.42578125" style="208"/>
    <col min="9217" max="9217" width="51.140625" style="208" customWidth="1"/>
    <col min="9218" max="9235" width="10.7109375" style="208" customWidth="1"/>
    <col min="9236" max="9236" width="12" style="208" customWidth="1"/>
    <col min="9237" max="9237" width="10.7109375" style="208" customWidth="1"/>
    <col min="9238" max="9472" width="11.42578125" style="208"/>
    <col min="9473" max="9473" width="51.140625" style="208" customWidth="1"/>
    <col min="9474" max="9491" width="10.7109375" style="208" customWidth="1"/>
    <col min="9492" max="9492" width="12" style="208" customWidth="1"/>
    <col min="9493" max="9493" width="10.7109375" style="208" customWidth="1"/>
    <col min="9494" max="9728" width="11.42578125" style="208"/>
    <col min="9729" max="9729" width="51.140625" style="208" customWidth="1"/>
    <col min="9730" max="9747" width="10.7109375" style="208" customWidth="1"/>
    <col min="9748" max="9748" width="12" style="208" customWidth="1"/>
    <col min="9749" max="9749" width="10.7109375" style="208" customWidth="1"/>
    <col min="9750" max="9984" width="11.42578125" style="208"/>
    <col min="9985" max="9985" width="51.140625" style="208" customWidth="1"/>
    <col min="9986" max="10003" width="10.7109375" style="208" customWidth="1"/>
    <col min="10004" max="10004" width="12" style="208" customWidth="1"/>
    <col min="10005" max="10005" width="10.7109375" style="208" customWidth="1"/>
    <col min="10006" max="10240" width="11.42578125" style="208"/>
    <col min="10241" max="10241" width="51.140625" style="208" customWidth="1"/>
    <col min="10242" max="10259" width="10.7109375" style="208" customWidth="1"/>
    <col min="10260" max="10260" width="12" style="208" customWidth="1"/>
    <col min="10261" max="10261" width="10.7109375" style="208" customWidth="1"/>
    <col min="10262" max="10496" width="11.42578125" style="208"/>
    <col min="10497" max="10497" width="51.140625" style="208" customWidth="1"/>
    <col min="10498" max="10515" width="10.7109375" style="208" customWidth="1"/>
    <col min="10516" max="10516" width="12" style="208" customWidth="1"/>
    <col min="10517" max="10517" width="10.7109375" style="208" customWidth="1"/>
    <col min="10518" max="10752" width="11.42578125" style="208"/>
    <col min="10753" max="10753" width="51.140625" style="208" customWidth="1"/>
    <col min="10754" max="10771" width="10.7109375" style="208" customWidth="1"/>
    <col min="10772" max="10772" width="12" style="208" customWidth="1"/>
    <col min="10773" max="10773" width="10.7109375" style="208" customWidth="1"/>
    <col min="10774" max="11008" width="11.42578125" style="208"/>
    <col min="11009" max="11009" width="51.140625" style="208" customWidth="1"/>
    <col min="11010" max="11027" width="10.7109375" style="208" customWidth="1"/>
    <col min="11028" max="11028" width="12" style="208" customWidth="1"/>
    <col min="11029" max="11029" width="10.7109375" style="208" customWidth="1"/>
    <col min="11030" max="11264" width="11.42578125" style="208"/>
    <col min="11265" max="11265" width="51.140625" style="208" customWidth="1"/>
    <col min="11266" max="11283" width="10.7109375" style="208" customWidth="1"/>
    <col min="11284" max="11284" width="12" style="208" customWidth="1"/>
    <col min="11285" max="11285" width="10.7109375" style="208" customWidth="1"/>
    <col min="11286" max="11520" width="11.42578125" style="208"/>
    <col min="11521" max="11521" width="51.140625" style="208" customWidth="1"/>
    <col min="11522" max="11539" width="10.7109375" style="208" customWidth="1"/>
    <col min="11540" max="11540" width="12" style="208" customWidth="1"/>
    <col min="11541" max="11541" width="10.7109375" style="208" customWidth="1"/>
    <col min="11542" max="11776" width="11.42578125" style="208"/>
    <col min="11777" max="11777" width="51.140625" style="208" customWidth="1"/>
    <col min="11778" max="11795" width="10.7109375" style="208" customWidth="1"/>
    <col min="11796" max="11796" width="12" style="208" customWidth="1"/>
    <col min="11797" max="11797" width="10.7109375" style="208" customWidth="1"/>
    <col min="11798" max="12032" width="11.42578125" style="208"/>
    <col min="12033" max="12033" width="51.140625" style="208" customWidth="1"/>
    <col min="12034" max="12051" width="10.7109375" style="208" customWidth="1"/>
    <col min="12052" max="12052" width="12" style="208" customWidth="1"/>
    <col min="12053" max="12053" width="10.7109375" style="208" customWidth="1"/>
    <col min="12054" max="12288" width="11.42578125" style="208"/>
    <col min="12289" max="12289" width="51.140625" style="208" customWidth="1"/>
    <col min="12290" max="12307" width="10.7109375" style="208" customWidth="1"/>
    <col min="12308" max="12308" width="12" style="208" customWidth="1"/>
    <col min="12309" max="12309" width="10.7109375" style="208" customWidth="1"/>
    <col min="12310" max="12544" width="11.42578125" style="208"/>
    <col min="12545" max="12545" width="51.140625" style="208" customWidth="1"/>
    <col min="12546" max="12563" width="10.7109375" style="208" customWidth="1"/>
    <col min="12564" max="12564" width="12" style="208" customWidth="1"/>
    <col min="12565" max="12565" width="10.7109375" style="208" customWidth="1"/>
    <col min="12566" max="12800" width="11.42578125" style="208"/>
    <col min="12801" max="12801" width="51.140625" style="208" customWidth="1"/>
    <col min="12802" max="12819" width="10.7109375" style="208" customWidth="1"/>
    <col min="12820" max="12820" width="12" style="208" customWidth="1"/>
    <col min="12821" max="12821" width="10.7109375" style="208" customWidth="1"/>
    <col min="12822" max="13056" width="11.42578125" style="208"/>
    <col min="13057" max="13057" width="51.140625" style="208" customWidth="1"/>
    <col min="13058" max="13075" width="10.7109375" style="208" customWidth="1"/>
    <col min="13076" max="13076" width="12" style="208" customWidth="1"/>
    <col min="13077" max="13077" width="10.7109375" style="208" customWidth="1"/>
    <col min="13078" max="13312" width="11.42578125" style="208"/>
    <col min="13313" max="13313" width="51.140625" style="208" customWidth="1"/>
    <col min="13314" max="13331" width="10.7109375" style="208" customWidth="1"/>
    <col min="13332" max="13332" width="12" style="208" customWidth="1"/>
    <col min="13333" max="13333" width="10.7109375" style="208" customWidth="1"/>
    <col min="13334" max="13568" width="11.42578125" style="208"/>
    <col min="13569" max="13569" width="51.140625" style="208" customWidth="1"/>
    <col min="13570" max="13587" width="10.7109375" style="208" customWidth="1"/>
    <col min="13588" max="13588" width="12" style="208" customWidth="1"/>
    <col min="13589" max="13589" width="10.7109375" style="208" customWidth="1"/>
    <col min="13590" max="13824" width="11.42578125" style="208"/>
    <col min="13825" max="13825" width="51.140625" style="208" customWidth="1"/>
    <col min="13826" max="13843" width="10.7109375" style="208" customWidth="1"/>
    <col min="13844" max="13844" width="12" style="208" customWidth="1"/>
    <col min="13845" max="13845" width="10.7109375" style="208" customWidth="1"/>
    <col min="13846" max="14080" width="11.42578125" style="208"/>
    <col min="14081" max="14081" width="51.140625" style="208" customWidth="1"/>
    <col min="14082" max="14099" width="10.7109375" style="208" customWidth="1"/>
    <col min="14100" max="14100" width="12" style="208" customWidth="1"/>
    <col min="14101" max="14101" width="10.7109375" style="208" customWidth="1"/>
    <col min="14102" max="14336" width="11.42578125" style="208"/>
    <col min="14337" max="14337" width="51.140625" style="208" customWidth="1"/>
    <col min="14338" max="14355" width="10.7109375" style="208" customWidth="1"/>
    <col min="14356" max="14356" width="12" style="208" customWidth="1"/>
    <col min="14357" max="14357" width="10.7109375" style="208" customWidth="1"/>
    <col min="14358" max="14592" width="11.42578125" style="208"/>
    <col min="14593" max="14593" width="51.140625" style="208" customWidth="1"/>
    <col min="14594" max="14611" width="10.7109375" style="208" customWidth="1"/>
    <col min="14612" max="14612" width="12" style="208" customWidth="1"/>
    <col min="14613" max="14613" width="10.7109375" style="208" customWidth="1"/>
    <col min="14614" max="14848" width="11.42578125" style="208"/>
    <col min="14849" max="14849" width="51.140625" style="208" customWidth="1"/>
    <col min="14850" max="14867" width="10.7109375" style="208" customWidth="1"/>
    <col min="14868" max="14868" width="12" style="208" customWidth="1"/>
    <col min="14869" max="14869" width="10.7109375" style="208" customWidth="1"/>
    <col min="14870" max="15104" width="11.42578125" style="208"/>
    <col min="15105" max="15105" width="51.140625" style="208" customWidth="1"/>
    <col min="15106" max="15123" width="10.7109375" style="208" customWidth="1"/>
    <col min="15124" max="15124" width="12" style="208" customWidth="1"/>
    <col min="15125" max="15125" width="10.7109375" style="208" customWidth="1"/>
    <col min="15126" max="15360" width="11.42578125" style="208"/>
    <col min="15361" max="15361" width="51.140625" style="208" customWidth="1"/>
    <col min="15362" max="15379" width="10.7109375" style="208" customWidth="1"/>
    <col min="15380" max="15380" width="12" style="208" customWidth="1"/>
    <col min="15381" max="15381" width="10.7109375" style="208" customWidth="1"/>
    <col min="15382" max="15616" width="11.42578125" style="208"/>
    <col min="15617" max="15617" width="51.140625" style="208" customWidth="1"/>
    <col min="15618" max="15635" width="10.7109375" style="208" customWidth="1"/>
    <col min="15636" max="15636" width="12" style="208" customWidth="1"/>
    <col min="15637" max="15637" width="10.7109375" style="208" customWidth="1"/>
    <col min="15638" max="15872" width="11.42578125" style="208"/>
    <col min="15873" max="15873" width="51.140625" style="208" customWidth="1"/>
    <col min="15874" max="15891" width="10.7109375" style="208" customWidth="1"/>
    <col min="15892" max="15892" width="12" style="208" customWidth="1"/>
    <col min="15893" max="15893" width="10.7109375" style="208" customWidth="1"/>
    <col min="15894" max="16128" width="11.42578125" style="208"/>
    <col min="16129" max="16129" width="51.140625" style="208" customWidth="1"/>
    <col min="16130" max="16147" width="10.7109375" style="208" customWidth="1"/>
    <col min="16148" max="16148" width="12" style="208" customWidth="1"/>
    <col min="16149" max="16149" width="10.7109375" style="208" customWidth="1"/>
    <col min="16150" max="16384" width="11.42578125" style="208"/>
  </cols>
  <sheetData>
    <row r="1" spans="1:21" s="185" customFormat="1" ht="30" customHeight="1">
      <c r="A1" s="519" t="s">
        <v>319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  <c r="U1" s="519"/>
    </row>
    <row r="2" spans="1:21" s="185" customFormat="1" ht="15" customHeight="1">
      <c r="A2" s="520" t="s">
        <v>754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  <c r="U2" s="520"/>
    </row>
    <row r="3" spans="1:21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  <c r="U3" s="520"/>
    </row>
    <row r="4" spans="1:21" s="185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21"/>
      <c r="S4" s="521"/>
      <c r="T4" s="521"/>
      <c r="U4" s="521"/>
    </row>
    <row r="5" spans="1:21" ht="15" customHeight="1">
      <c r="A5" s="210"/>
      <c r="B5" s="184"/>
      <c r="C5" s="207"/>
      <c r="D5" s="207"/>
      <c r="E5" s="207"/>
      <c r="F5" s="207"/>
      <c r="G5" s="207"/>
      <c r="H5" s="184"/>
      <c r="I5" s="184"/>
      <c r="J5" s="184"/>
      <c r="K5" s="234"/>
      <c r="L5" s="234"/>
      <c r="M5" s="184"/>
      <c r="N5" s="184"/>
      <c r="O5" s="184"/>
      <c r="P5" s="184"/>
      <c r="Q5" s="184"/>
      <c r="R5" s="184"/>
      <c r="S5" s="184"/>
      <c r="T5" s="184"/>
      <c r="U5" s="210"/>
    </row>
    <row r="6" spans="1:21" ht="30" customHeight="1">
      <c r="A6" s="211" t="s">
        <v>601</v>
      </c>
      <c r="B6" s="212" t="s">
        <v>121</v>
      </c>
      <c r="C6" s="212" t="s">
        <v>122</v>
      </c>
      <c r="D6" s="212" t="s">
        <v>123</v>
      </c>
      <c r="E6" s="212" t="s">
        <v>124</v>
      </c>
      <c r="F6" s="212" t="s">
        <v>125</v>
      </c>
      <c r="G6" s="212" t="s">
        <v>126</v>
      </c>
      <c r="H6" s="212" t="s">
        <v>127</v>
      </c>
      <c r="I6" s="212" t="s">
        <v>128</v>
      </c>
      <c r="J6" s="212" t="s">
        <v>130</v>
      </c>
      <c r="K6" s="212" t="s">
        <v>129</v>
      </c>
      <c r="L6" s="212" t="s">
        <v>131</v>
      </c>
      <c r="M6" s="212" t="s">
        <v>324</v>
      </c>
      <c r="N6" s="212" t="s">
        <v>522</v>
      </c>
      <c r="O6" s="212" t="s">
        <v>523</v>
      </c>
      <c r="P6" s="212" t="s">
        <v>524</v>
      </c>
      <c r="Q6" s="212" t="s">
        <v>538</v>
      </c>
      <c r="R6" s="212" t="s">
        <v>537</v>
      </c>
      <c r="S6" s="212" t="s">
        <v>950</v>
      </c>
      <c r="T6" s="213" t="s">
        <v>576</v>
      </c>
      <c r="U6" s="212" t="s">
        <v>71</v>
      </c>
    </row>
    <row r="7" spans="1:21" ht="15" customHeight="1">
      <c r="A7" s="215" t="s">
        <v>577</v>
      </c>
      <c r="B7" s="207">
        <v>1231.5072</v>
      </c>
      <c r="C7" s="207">
        <v>34.298089999999995</v>
      </c>
      <c r="D7" s="207">
        <v>269.54041999999998</v>
      </c>
      <c r="E7" s="207">
        <v>2715.2851299999998</v>
      </c>
      <c r="F7" s="207">
        <v>2524.2166400000001</v>
      </c>
      <c r="G7" s="207">
        <v>15204.537990000001</v>
      </c>
      <c r="H7" s="207">
        <v>10973.964119999999</v>
      </c>
      <c r="I7" s="207">
        <v>90387.432549999998</v>
      </c>
      <c r="J7" s="207">
        <v>70.737460000000013</v>
      </c>
      <c r="K7" s="207">
        <v>15122.80091</v>
      </c>
      <c r="L7" s="207">
        <v>11123.02319</v>
      </c>
      <c r="M7" s="207">
        <v>0</v>
      </c>
      <c r="N7" s="207">
        <v>7697.6307800000004</v>
      </c>
      <c r="O7" s="207">
        <v>4862.2730999999994</v>
      </c>
      <c r="P7" s="207">
        <v>2163.95118</v>
      </c>
      <c r="Q7" s="207">
        <v>13448.36902</v>
      </c>
      <c r="R7" s="207">
        <v>0</v>
      </c>
      <c r="S7" s="207">
        <v>20734.579170000001</v>
      </c>
      <c r="T7" s="207">
        <v>416555.54336000001</v>
      </c>
      <c r="U7" s="482">
        <v>6.0836326137563207E-2</v>
      </c>
    </row>
    <row r="8" spans="1:21" ht="15" customHeight="1">
      <c r="A8" s="215" t="s">
        <v>578</v>
      </c>
      <c r="B8" s="207">
        <v>0</v>
      </c>
      <c r="C8" s="207">
        <v>0</v>
      </c>
      <c r="D8" s="207">
        <v>0</v>
      </c>
      <c r="E8" s="207">
        <v>4.4044999999999996</v>
      </c>
      <c r="F8" s="207">
        <v>0</v>
      </c>
      <c r="G8" s="207">
        <v>612.79303000000004</v>
      </c>
      <c r="H8" s="207">
        <v>0</v>
      </c>
      <c r="I8" s="207">
        <v>1418.1511599999999</v>
      </c>
      <c r="J8" s="207">
        <v>0</v>
      </c>
      <c r="K8" s="207">
        <v>0</v>
      </c>
      <c r="L8" s="207">
        <v>0</v>
      </c>
      <c r="M8" s="207">
        <v>0</v>
      </c>
      <c r="N8" s="207">
        <v>0</v>
      </c>
      <c r="O8" s="207">
        <v>0</v>
      </c>
      <c r="P8" s="207">
        <v>46.227129999999995</v>
      </c>
      <c r="Q8" s="207">
        <v>0</v>
      </c>
      <c r="R8" s="207">
        <v>0</v>
      </c>
      <c r="S8" s="207">
        <v>0</v>
      </c>
      <c r="T8" s="207">
        <v>6417.48434</v>
      </c>
      <c r="U8" s="482">
        <v>9.372487691360165E-4</v>
      </c>
    </row>
    <row r="9" spans="1:21" ht="15" customHeight="1">
      <c r="A9" s="215" t="s">
        <v>579</v>
      </c>
      <c r="B9" s="207">
        <v>47.512589999999996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07">
        <v>0</v>
      </c>
      <c r="J9" s="207">
        <v>0</v>
      </c>
      <c r="K9" s="207">
        <v>0</v>
      </c>
      <c r="L9" s="207">
        <v>0</v>
      </c>
      <c r="M9" s="207">
        <v>0</v>
      </c>
      <c r="N9" s="207">
        <v>0</v>
      </c>
      <c r="O9" s="207">
        <v>0</v>
      </c>
      <c r="P9" s="207">
        <v>0</v>
      </c>
      <c r="Q9" s="207">
        <v>0</v>
      </c>
      <c r="R9" s="207">
        <v>0</v>
      </c>
      <c r="S9" s="207">
        <v>0</v>
      </c>
      <c r="T9" s="207">
        <v>144.80976000000001</v>
      </c>
      <c r="U9" s="482">
        <v>2.1148905416554856E-5</v>
      </c>
    </row>
    <row r="10" spans="1:21" ht="15" customHeight="1">
      <c r="A10" s="215" t="s">
        <v>580</v>
      </c>
      <c r="B10" s="207">
        <v>1514.0424699999999</v>
      </c>
      <c r="C10" s="207">
        <v>3056.0879599999998</v>
      </c>
      <c r="D10" s="207">
        <v>0</v>
      </c>
      <c r="E10" s="207">
        <v>74.032679999999999</v>
      </c>
      <c r="F10" s="207">
        <v>17.459340000000001</v>
      </c>
      <c r="G10" s="207">
        <v>1593.09898</v>
      </c>
      <c r="H10" s="207">
        <v>202.30086</v>
      </c>
      <c r="I10" s="207">
        <v>311.84044</v>
      </c>
      <c r="J10" s="207">
        <v>76.925259999999994</v>
      </c>
      <c r="K10" s="207">
        <v>16.659610000000001</v>
      </c>
      <c r="L10" s="207">
        <v>307.65146999999996</v>
      </c>
      <c r="M10" s="207">
        <v>2632.2075399999999</v>
      </c>
      <c r="N10" s="207">
        <v>0</v>
      </c>
      <c r="O10" s="207">
        <v>0</v>
      </c>
      <c r="P10" s="207">
        <v>31.144359999999999</v>
      </c>
      <c r="Q10" s="207">
        <v>24.22559</v>
      </c>
      <c r="R10" s="207">
        <v>0</v>
      </c>
      <c r="S10" s="207">
        <v>65.524830000000009</v>
      </c>
      <c r="T10" s="207">
        <v>21255.791659999999</v>
      </c>
      <c r="U10" s="482">
        <v>3.1043261681487177E-3</v>
      </c>
    </row>
    <row r="11" spans="1:21" ht="15" customHeight="1">
      <c r="A11" s="215" t="s">
        <v>581</v>
      </c>
      <c r="B11" s="207">
        <v>10346.691220000001</v>
      </c>
      <c r="C11" s="207">
        <v>4525.3306500000008</v>
      </c>
      <c r="D11" s="207">
        <v>976.07533999999998</v>
      </c>
      <c r="E11" s="207">
        <v>654.81543000000011</v>
      </c>
      <c r="F11" s="207">
        <v>1760.5886599999999</v>
      </c>
      <c r="G11" s="207">
        <v>7679.6072999999997</v>
      </c>
      <c r="H11" s="207">
        <v>4553.7024900000006</v>
      </c>
      <c r="I11" s="207">
        <v>5152.1654600000002</v>
      </c>
      <c r="J11" s="207">
        <v>3906.2760099999996</v>
      </c>
      <c r="K11" s="207">
        <v>1639.2798400000001</v>
      </c>
      <c r="L11" s="207">
        <v>1185.4378899999999</v>
      </c>
      <c r="M11" s="207">
        <v>2833.8937000000001</v>
      </c>
      <c r="N11" s="207">
        <v>553.24777000000006</v>
      </c>
      <c r="O11" s="207">
        <v>1014.21046</v>
      </c>
      <c r="P11" s="207">
        <v>192.27782000000002</v>
      </c>
      <c r="Q11" s="207">
        <v>2501.0473900000002</v>
      </c>
      <c r="R11" s="207">
        <v>417.13771000000003</v>
      </c>
      <c r="S11" s="207">
        <v>6042.3739500000001</v>
      </c>
      <c r="T11" s="207">
        <v>268061.11984</v>
      </c>
      <c r="U11" s="482">
        <v>3.914928986383194E-2</v>
      </c>
    </row>
    <row r="12" spans="1:21" ht="15" customHeight="1">
      <c r="A12" s="215" t="s">
        <v>582</v>
      </c>
      <c r="B12" s="207">
        <v>0</v>
      </c>
      <c r="C12" s="207">
        <v>14.27875</v>
      </c>
      <c r="D12" s="207">
        <v>0</v>
      </c>
      <c r="E12" s="207">
        <v>0</v>
      </c>
      <c r="F12" s="207">
        <v>0</v>
      </c>
      <c r="G12" s="207">
        <v>0</v>
      </c>
      <c r="H12" s="207">
        <v>0</v>
      </c>
      <c r="I12" s="207">
        <v>0</v>
      </c>
      <c r="J12" s="207">
        <v>0</v>
      </c>
      <c r="K12" s="207">
        <v>0</v>
      </c>
      <c r="L12" s="207">
        <v>0</v>
      </c>
      <c r="M12" s="207">
        <v>0</v>
      </c>
      <c r="N12" s="207">
        <v>0</v>
      </c>
      <c r="O12" s="207">
        <v>23.26783</v>
      </c>
      <c r="P12" s="207">
        <v>0</v>
      </c>
      <c r="Q12" s="207">
        <v>0</v>
      </c>
      <c r="R12" s="207">
        <v>0</v>
      </c>
      <c r="S12" s="207">
        <v>87.776769999999999</v>
      </c>
      <c r="T12" s="207">
        <v>1720.98776</v>
      </c>
      <c r="U12" s="482">
        <v>2.5134360666911269E-4</v>
      </c>
    </row>
    <row r="13" spans="1:21" ht="15" customHeight="1">
      <c r="A13" s="215" t="s">
        <v>73</v>
      </c>
      <c r="B13" s="207">
        <v>91632.234970000005</v>
      </c>
      <c r="C13" s="207">
        <v>133689.52799999999</v>
      </c>
      <c r="D13" s="207">
        <v>31132.993160000002</v>
      </c>
      <c r="E13" s="207">
        <v>33091.920299999998</v>
      </c>
      <c r="F13" s="207">
        <v>38954.252039999999</v>
      </c>
      <c r="G13" s="207">
        <v>2595.4125400000003</v>
      </c>
      <c r="H13" s="207">
        <v>27312.428920000002</v>
      </c>
      <c r="I13" s="207">
        <v>6833.3206300000002</v>
      </c>
      <c r="J13" s="207">
        <v>2913.3950199999999</v>
      </c>
      <c r="K13" s="207">
        <v>20695.203020000001</v>
      </c>
      <c r="L13" s="207">
        <v>106267.59862</v>
      </c>
      <c r="M13" s="207">
        <v>10176.088900000001</v>
      </c>
      <c r="N13" s="207">
        <v>10702.20845</v>
      </c>
      <c r="O13" s="207">
        <v>16500.461789999998</v>
      </c>
      <c r="P13" s="207">
        <v>6639.1599200000001</v>
      </c>
      <c r="Q13" s="207">
        <v>6734.1461600000002</v>
      </c>
      <c r="R13" s="207">
        <v>4502.6895300000006</v>
      </c>
      <c r="S13" s="207">
        <v>38295.482450000003</v>
      </c>
      <c r="T13" s="207">
        <v>1232815.2716199998</v>
      </c>
      <c r="U13" s="482">
        <v>0.18004790267987295</v>
      </c>
    </row>
    <row r="14" spans="1:21" ht="15" customHeight="1">
      <c r="A14" s="215" t="s">
        <v>583</v>
      </c>
      <c r="B14" s="207">
        <v>50462.960509999997</v>
      </c>
      <c r="C14" s="207">
        <v>43504.152959999999</v>
      </c>
      <c r="D14" s="207">
        <v>32846.687530000003</v>
      </c>
      <c r="E14" s="207">
        <v>66292.769440000004</v>
      </c>
      <c r="F14" s="207">
        <v>29899.763370000001</v>
      </c>
      <c r="G14" s="207">
        <v>110941.76956</v>
      </c>
      <c r="H14" s="207">
        <v>23332.96067</v>
      </c>
      <c r="I14" s="207">
        <v>75938.595209999999</v>
      </c>
      <c r="J14" s="207">
        <v>31417.126049999999</v>
      </c>
      <c r="K14" s="207">
        <v>78733.945919999998</v>
      </c>
      <c r="L14" s="207">
        <v>41847.653969999999</v>
      </c>
      <c r="M14" s="207">
        <v>22029.25894</v>
      </c>
      <c r="N14" s="207">
        <v>13790.160890000001</v>
      </c>
      <c r="O14" s="207">
        <v>27307.345819999999</v>
      </c>
      <c r="P14" s="207">
        <v>1169.5079699999999</v>
      </c>
      <c r="Q14" s="207">
        <v>5713.2702399999998</v>
      </c>
      <c r="R14" s="207">
        <v>8808.9301500000001</v>
      </c>
      <c r="S14" s="207">
        <v>16246.847</v>
      </c>
      <c r="T14" s="207">
        <v>2368508.7894000001</v>
      </c>
      <c r="U14" s="482">
        <v>0.34591154881618091</v>
      </c>
    </row>
    <row r="15" spans="1:21" ht="15" customHeight="1">
      <c r="A15" s="215" t="s">
        <v>584</v>
      </c>
      <c r="B15" s="207">
        <v>2865.76154</v>
      </c>
      <c r="C15" s="207">
        <v>1951.76478</v>
      </c>
      <c r="D15" s="207">
        <v>221.99744000000001</v>
      </c>
      <c r="E15" s="207">
        <v>3876.0414000000001</v>
      </c>
      <c r="F15" s="207">
        <v>687.75112000000001</v>
      </c>
      <c r="G15" s="207">
        <v>7317.5521200000003</v>
      </c>
      <c r="H15" s="207">
        <v>1521.2241100000001</v>
      </c>
      <c r="I15" s="207">
        <v>983.42381</v>
      </c>
      <c r="J15" s="207">
        <v>3382.41869</v>
      </c>
      <c r="K15" s="207">
        <v>1669.66254</v>
      </c>
      <c r="L15" s="207">
        <v>1824.9769199999998</v>
      </c>
      <c r="M15" s="207">
        <v>208.24211</v>
      </c>
      <c r="N15" s="207">
        <v>679.39947999999993</v>
      </c>
      <c r="O15" s="207">
        <v>315.11165999999997</v>
      </c>
      <c r="P15" s="207">
        <v>276.08118999999999</v>
      </c>
      <c r="Q15" s="207">
        <v>91.286349999999999</v>
      </c>
      <c r="R15" s="207">
        <v>498.25346999999999</v>
      </c>
      <c r="S15" s="207">
        <v>2946.40409</v>
      </c>
      <c r="T15" s="207">
        <v>142333.09272999997</v>
      </c>
      <c r="U15" s="482">
        <v>2.0787197739934801E-2</v>
      </c>
    </row>
    <row r="16" spans="1:21" ht="15" customHeight="1">
      <c r="A16" s="215" t="s">
        <v>585</v>
      </c>
      <c r="B16" s="207">
        <v>19750.991910000001</v>
      </c>
      <c r="C16" s="207">
        <v>16310.112070000001</v>
      </c>
      <c r="D16" s="207">
        <v>6044.5145599999996</v>
      </c>
      <c r="E16" s="207">
        <v>18186.217659999998</v>
      </c>
      <c r="F16" s="207">
        <v>2787.7837400000003</v>
      </c>
      <c r="G16" s="207">
        <v>11259.27339</v>
      </c>
      <c r="H16" s="207">
        <v>16607.755269999998</v>
      </c>
      <c r="I16" s="207">
        <v>28749.072190000003</v>
      </c>
      <c r="J16" s="207">
        <v>7970.7732599999999</v>
      </c>
      <c r="K16" s="207">
        <v>22386.40912</v>
      </c>
      <c r="L16" s="207">
        <v>3092.0697</v>
      </c>
      <c r="M16" s="207">
        <v>4156.8623100000004</v>
      </c>
      <c r="N16" s="207">
        <v>2183.8316400000003</v>
      </c>
      <c r="O16" s="207">
        <v>658.76427000000001</v>
      </c>
      <c r="P16" s="207">
        <v>862.26433999999995</v>
      </c>
      <c r="Q16" s="207">
        <v>1638.60661</v>
      </c>
      <c r="R16" s="207">
        <v>359.19503000000003</v>
      </c>
      <c r="S16" s="207">
        <v>13281.739750000001</v>
      </c>
      <c r="T16" s="207">
        <v>555320.70411000005</v>
      </c>
      <c r="U16" s="482">
        <v>8.1102441210295736E-2</v>
      </c>
    </row>
    <row r="17" spans="1:21" ht="15" customHeight="1">
      <c r="A17" s="215" t="s">
        <v>586</v>
      </c>
      <c r="B17" s="207">
        <v>30067.718069999999</v>
      </c>
      <c r="C17" s="207">
        <v>9342.1642899999988</v>
      </c>
      <c r="D17" s="207">
        <v>13162.361439999999</v>
      </c>
      <c r="E17" s="207">
        <v>23802.655489999997</v>
      </c>
      <c r="F17" s="207">
        <v>0</v>
      </c>
      <c r="G17" s="207">
        <v>2875.44416</v>
      </c>
      <c r="H17" s="207">
        <v>6971.9945099999995</v>
      </c>
      <c r="I17" s="207">
        <v>24669.552670000001</v>
      </c>
      <c r="J17" s="207">
        <v>140.77467999999999</v>
      </c>
      <c r="K17" s="207">
        <v>1478.08905</v>
      </c>
      <c r="L17" s="207">
        <v>458.08105</v>
      </c>
      <c r="M17" s="207">
        <v>0</v>
      </c>
      <c r="N17" s="207">
        <v>2571.13085</v>
      </c>
      <c r="O17" s="207">
        <v>382.48588000000001</v>
      </c>
      <c r="P17" s="207">
        <v>6629.4069500000005</v>
      </c>
      <c r="Q17" s="207">
        <v>0</v>
      </c>
      <c r="R17" s="207">
        <v>615.97702000000004</v>
      </c>
      <c r="S17" s="207">
        <v>3764.9892500000001</v>
      </c>
      <c r="T17" s="207">
        <v>469273.19248000003</v>
      </c>
      <c r="U17" s="482">
        <v>6.8535534913422E-2</v>
      </c>
    </row>
    <row r="18" spans="1:21" ht="15" customHeight="1">
      <c r="A18" s="215" t="s">
        <v>587</v>
      </c>
      <c r="B18" s="207">
        <v>50474.768280000004</v>
      </c>
      <c r="C18" s="207">
        <v>40138.838130000004</v>
      </c>
      <c r="D18" s="207">
        <v>23887.484370000002</v>
      </c>
      <c r="E18" s="207">
        <v>29769.23112</v>
      </c>
      <c r="F18" s="207">
        <v>20767.438429999998</v>
      </c>
      <c r="G18" s="207">
        <v>45276.948530000001</v>
      </c>
      <c r="H18" s="207">
        <v>13892.739589999999</v>
      </c>
      <c r="I18" s="207">
        <v>38348.992579999998</v>
      </c>
      <c r="J18" s="207">
        <v>9714.1975899999998</v>
      </c>
      <c r="K18" s="207">
        <v>73864.639750000002</v>
      </c>
      <c r="L18" s="207">
        <v>54649.776760000001</v>
      </c>
      <c r="M18" s="207">
        <v>11229.90431</v>
      </c>
      <c r="N18" s="207">
        <v>16903.783170000002</v>
      </c>
      <c r="O18" s="207">
        <v>5755.8933699999998</v>
      </c>
      <c r="P18" s="207">
        <v>1721.7275</v>
      </c>
      <c r="Q18" s="207">
        <v>2476.5908199999999</v>
      </c>
      <c r="R18" s="207">
        <v>1895.4806299999998</v>
      </c>
      <c r="S18" s="207">
        <v>8104.1735599999993</v>
      </c>
      <c r="T18" s="207">
        <v>1193292.5013599999</v>
      </c>
      <c r="U18" s="482">
        <v>0.17427575493217304</v>
      </c>
    </row>
    <row r="19" spans="1:21" ht="15" customHeight="1">
      <c r="A19" s="215" t="s">
        <v>588</v>
      </c>
      <c r="B19" s="207">
        <v>42.416589999999999</v>
      </c>
      <c r="C19" s="207">
        <v>338.06696999999997</v>
      </c>
      <c r="D19" s="207">
        <v>211.21096</v>
      </c>
      <c r="E19" s="207">
        <v>31.59721</v>
      </c>
      <c r="F19" s="207">
        <v>81.811309999999992</v>
      </c>
      <c r="G19" s="207">
        <v>56.156550000000003</v>
      </c>
      <c r="H19" s="207">
        <v>0</v>
      </c>
      <c r="I19" s="207">
        <v>0</v>
      </c>
      <c r="J19" s="207">
        <v>147.86968999999999</v>
      </c>
      <c r="K19" s="207">
        <v>0</v>
      </c>
      <c r="L19" s="207">
        <v>0</v>
      </c>
      <c r="M19" s="207">
        <v>79.54267999999999</v>
      </c>
      <c r="N19" s="207">
        <v>43.120110000000004</v>
      </c>
      <c r="O19" s="207">
        <v>37.403970000000001</v>
      </c>
      <c r="P19" s="207">
        <v>0</v>
      </c>
      <c r="Q19" s="207">
        <v>0</v>
      </c>
      <c r="R19" s="207">
        <v>0</v>
      </c>
      <c r="S19" s="207">
        <v>61.103360000000002</v>
      </c>
      <c r="T19" s="207">
        <v>5359.5337199999994</v>
      </c>
      <c r="U19" s="482">
        <v>7.8273917256071947E-4</v>
      </c>
    </row>
    <row r="20" spans="1:21" ht="15" customHeight="1">
      <c r="A20" s="215" t="s">
        <v>589</v>
      </c>
      <c r="B20" s="207">
        <v>518.65609000000006</v>
      </c>
      <c r="C20" s="207">
        <v>1421.92355</v>
      </c>
      <c r="D20" s="207">
        <v>1229.46045</v>
      </c>
      <c r="E20" s="207">
        <v>1133.13975</v>
      </c>
      <c r="F20" s="207">
        <v>803.81216000000006</v>
      </c>
      <c r="G20" s="207">
        <v>668.26861999999994</v>
      </c>
      <c r="H20" s="207">
        <v>188.96708999999998</v>
      </c>
      <c r="I20" s="207">
        <v>153.53267000000002</v>
      </c>
      <c r="J20" s="207">
        <v>923.03458000000001</v>
      </c>
      <c r="K20" s="207">
        <v>143.43663000000001</v>
      </c>
      <c r="L20" s="207">
        <v>1528.75919</v>
      </c>
      <c r="M20" s="207">
        <v>681.17048999999997</v>
      </c>
      <c r="N20" s="207">
        <v>94.835750000000004</v>
      </c>
      <c r="O20" s="207">
        <v>245.90276999999998</v>
      </c>
      <c r="P20" s="207">
        <v>0</v>
      </c>
      <c r="Q20" s="207">
        <v>0</v>
      </c>
      <c r="R20" s="207">
        <v>84.44892999999999</v>
      </c>
      <c r="S20" s="207">
        <v>0</v>
      </c>
      <c r="T20" s="207">
        <v>35107.909439999996</v>
      </c>
      <c r="U20" s="482">
        <v>5.1273743987942056E-3</v>
      </c>
    </row>
    <row r="21" spans="1:21" ht="15" customHeight="1">
      <c r="A21" s="215" t="s">
        <v>590</v>
      </c>
      <c r="B21" s="207">
        <v>4583.4336900000008</v>
      </c>
      <c r="C21" s="207">
        <v>2707.9793100000002</v>
      </c>
      <c r="D21" s="207">
        <v>3418.7455099999997</v>
      </c>
      <c r="E21" s="207">
        <v>6227.2632100000001</v>
      </c>
      <c r="F21" s="207">
        <v>2472.1540399999999</v>
      </c>
      <c r="G21" s="207">
        <v>5529.7642100000003</v>
      </c>
      <c r="H21" s="207">
        <v>853.84136000000001</v>
      </c>
      <c r="I21" s="207">
        <v>1774.4477400000001</v>
      </c>
      <c r="J21" s="207">
        <v>1761.60202</v>
      </c>
      <c r="K21" s="207">
        <v>3018.8821499999999</v>
      </c>
      <c r="L21" s="207">
        <v>3707.2599300000002</v>
      </c>
      <c r="M21" s="207">
        <v>2185.2090200000002</v>
      </c>
      <c r="N21" s="207">
        <v>1442.6723</v>
      </c>
      <c r="O21" s="207">
        <v>470.91892999999999</v>
      </c>
      <c r="P21" s="207">
        <v>156.95467000000002</v>
      </c>
      <c r="Q21" s="207">
        <v>142.43714000000003</v>
      </c>
      <c r="R21" s="207">
        <v>40.72242</v>
      </c>
      <c r="S21" s="207">
        <v>836.69580000000008</v>
      </c>
      <c r="T21" s="207">
        <v>128216.73712000001</v>
      </c>
      <c r="U21" s="482">
        <v>1.872555859612058E-2</v>
      </c>
    </row>
    <row r="22" spans="1:21" ht="15" customHeight="1">
      <c r="A22" s="215" t="s">
        <v>591</v>
      </c>
      <c r="B22" s="207">
        <v>0</v>
      </c>
      <c r="C22" s="207">
        <v>0</v>
      </c>
      <c r="D22" s="207">
        <v>0</v>
      </c>
      <c r="E22" s="207">
        <v>0</v>
      </c>
      <c r="F22" s="207">
        <v>0</v>
      </c>
      <c r="G22" s="207">
        <v>0</v>
      </c>
      <c r="H22" s="207">
        <v>0</v>
      </c>
      <c r="I22" s="207">
        <v>0</v>
      </c>
      <c r="J22" s="207">
        <v>22.958580000000001</v>
      </c>
      <c r="K22" s="207">
        <v>0</v>
      </c>
      <c r="L22" s="207">
        <v>0</v>
      </c>
      <c r="M22" s="207">
        <v>0</v>
      </c>
      <c r="N22" s="207">
        <v>0</v>
      </c>
      <c r="O22" s="207">
        <v>0</v>
      </c>
      <c r="P22" s="207">
        <v>0</v>
      </c>
      <c r="Q22" s="207">
        <v>0</v>
      </c>
      <c r="R22" s="207">
        <v>0</v>
      </c>
      <c r="S22" s="207">
        <v>0</v>
      </c>
      <c r="T22" s="207">
        <v>1342.14645</v>
      </c>
      <c r="U22" s="482">
        <v>1.960152984592673E-4</v>
      </c>
    </row>
    <row r="23" spans="1:21" ht="15" customHeight="1">
      <c r="A23" s="215" t="s">
        <v>592</v>
      </c>
      <c r="B23" s="207">
        <v>0</v>
      </c>
      <c r="C23" s="207">
        <v>0</v>
      </c>
      <c r="D23" s="207">
        <v>0</v>
      </c>
      <c r="E23" s="207">
        <v>0</v>
      </c>
      <c r="F23" s="207">
        <v>0</v>
      </c>
      <c r="G23" s="207">
        <v>0</v>
      </c>
      <c r="H23" s="207">
        <v>0</v>
      </c>
      <c r="I23" s="207">
        <v>0</v>
      </c>
      <c r="J23" s="207">
        <v>0</v>
      </c>
      <c r="K23" s="207">
        <v>0</v>
      </c>
      <c r="L23" s="207">
        <v>0</v>
      </c>
      <c r="M23" s="207">
        <v>0</v>
      </c>
      <c r="N23" s="207">
        <v>0</v>
      </c>
      <c r="O23" s="207">
        <v>0</v>
      </c>
      <c r="P23" s="207">
        <v>0</v>
      </c>
      <c r="Q23" s="207">
        <v>0</v>
      </c>
      <c r="R23" s="207">
        <v>0</v>
      </c>
      <c r="S23" s="207">
        <v>33.388440000000003</v>
      </c>
      <c r="T23" s="207">
        <v>245.73453000000001</v>
      </c>
      <c r="U23" s="482">
        <v>3.5888577762656063E-5</v>
      </c>
    </row>
    <row r="24" spans="1:21" s="217" customFormat="1" ht="15" customHeight="1">
      <c r="A24" s="215" t="s">
        <v>593</v>
      </c>
      <c r="B24" s="207">
        <v>0</v>
      </c>
      <c r="C24" s="207">
        <v>376.58017999999998</v>
      </c>
      <c r="D24" s="207">
        <v>0</v>
      </c>
      <c r="E24" s="207">
        <v>0</v>
      </c>
      <c r="F24" s="207">
        <v>13.09257</v>
      </c>
      <c r="G24" s="207">
        <v>0</v>
      </c>
      <c r="H24" s="207">
        <v>0</v>
      </c>
      <c r="I24" s="207">
        <v>0</v>
      </c>
      <c r="J24" s="207">
        <v>36.107019999999999</v>
      </c>
      <c r="K24" s="207">
        <v>0</v>
      </c>
      <c r="L24" s="207">
        <v>0</v>
      </c>
      <c r="M24" s="207">
        <v>0</v>
      </c>
      <c r="N24" s="207">
        <v>0</v>
      </c>
      <c r="O24" s="207">
        <v>0</v>
      </c>
      <c r="P24" s="207">
        <v>0</v>
      </c>
      <c r="Q24" s="207">
        <v>0</v>
      </c>
      <c r="R24" s="207">
        <v>0</v>
      </c>
      <c r="S24" s="207">
        <v>99.093620000000001</v>
      </c>
      <c r="T24" s="207">
        <v>1180.1765</v>
      </c>
      <c r="U24" s="482">
        <v>1.7236021365784151E-4</v>
      </c>
    </row>
    <row r="25" spans="1:21" s="217" customFormat="1" ht="15" customHeight="1">
      <c r="A25" s="250" t="s">
        <v>613</v>
      </c>
      <c r="B25" s="260">
        <v>263538.69513000007</v>
      </c>
      <c r="C25" s="260">
        <v>257411.10569</v>
      </c>
      <c r="D25" s="260">
        <v>113401.07118</v>
      </c>
      <c r="E25" s="260">
        <v>185859.37332000001</v>
      </c>
      <c r="F25" s="260">
        <v>100770.12341999999</v>
      </c>
      <c r="G25" s="260">
        <v>211610.62698</v>
      </c>
      <c r="H25" s="260">
        <v>106411.87899000001</v>
      </c>
      <c r="I25" s="260">
        <v>274720.52710999997</v>
      </c>
      <c r="J25" s="260">
        <v>62484.195910000002</v>
      </c>
      <c r="K25" s="260">
        <v>218769.00854000001</v>
      </c>
      <c r="L25" s="260">
        <v>225992.28869000002</v>
      </c>
      <c r="M25" s="260">
        <v>56212.37999999999</v>
      </c>
      <c r="N25" s="260">
        <v>56662.021189999999</v>
      </c>
      <c r="O25" s="260">
        <v>57574.039849999994</v>
      </c>
      <c r="P25" s="260">
        <v>19888.703030000001</v>
      </c>
      <c r="Q25" s="260">
        <v>32769.979319999999</v>
      </c>
      <c r="R25" s="260">
        <v>17222.834889999998</v>
      </c>
      <c r="S25" s="260">
        <v>110600.17203999998</v>
      </c>
      <c r="T25" s="260">
        <v>6847151.5261799982</v>
      </c>
      <c r="U25" s="483">
        <v>1</v>
      </c>
    </row>
    <row r="26" spans="1:21" ht="15" customHeight="1">
      <c r="A26" s="221" t="s">
        <v>673</v>
      </c>
      <c r="B26" s="216">
        <v>3.8488807224779993E-2</v>
      </c>
      <c r="C26" s="216">
        <v>3.7593896484661084E-2</v>
      </c>
      <c r="D26" s="216">
        <v>1.6561787883094512E-2</v>
      </c>
      <c r="E26" s="216">
        <v>2.7144042688316307E-2</v>
      </c>
      <c r="F26" s="216">
        <v>1.4717086811166173E-2</v>
      </c>
      <c r="G26" s="216">
        <v>3.0904913695995979E-2</v>
      </c>
      <c r="H26" s="216">
        <v>1.5541043393465959E-2</v>
      </c>
      <c r="I26" s="216">
        <v>4.0121870541291439E-2</v>
      </c>
      <c r="J26" s="216">
        <v>9.1255751637878118E-3</v>
      </c>
      <c r="K26" s="216">
        <v>3.195036763879687E-2</v>
      </c>
      <c r="L26" s="216">
        <v>3.3005299769681064E-2</v>
      </c>
      <c r="M26" s="216">
        <v>8.209600705501063E-3</v>
      </c>
      <c r="N26" s="216">
        <v>8.2752690623762986E-3</v>
      </c>
      <c r="O26" s="216">
        <v>8.4084658605649912E-3</v>
      </c>
      <c r="P26" s="216">
        <v>2.9046681607608352E-3</v>
      </c>
      <c r="Q26" s="216">
        <v>4.7859287463851785E-3</v>
      </c>
      <c r="R26" s="216">
        <v>2.515328428785124E-3</v>
      </c>
      <c r="S26" s="216">
        <v>1.615272739578226E-2</v>
      </c>
      <c r="T26" s="216">
        <v>1</v>
      </c>
      <c r="U26" s="221"/>
    </row>
    <row r="27" spans="1:21" ht="15" customHeight="1" thickBot="1">
      <c r="A27" s="222"/>
      <c r="B27" s="228"/>
      <c r="C27" s="224"/>
      <c r="D27" s="224"/>
      <c r="E27" s="224"/>
      <c r="F27" s="224"/>
      <c r="G27" s="224"/>
      <c r="H27" s="228"/>
      <c r="I27" s="228"/>
      <c r="J27" s="228"/>
      <c r="K27" s="228"/>
      <c r="L27" s="228"/>
      <c r="M27" s="228"/>
      <c r="N27" s="228"/>
      <c r="O27" s="228"/>
      <c r="P27" s="228"/>
      <c r="Q27" s="228"/>
      <c r="R27" s="228"/>
      <c r="S27" s="228"/>
      <c r="T27" s="228"/>
      <c r="U27" s="222"/>
    </row>
    <row r="28" spans="1:21" ht="15" customHeight="1" thickTop="1">
      <c r="A28" s="206" t="s">
        <v>596</v>
      </c>
      <c r="B28" s="226"/>
      <c r="C28" s="216"/>
      <c r="D28" s="216"/>
      <c r="E28" s="216"/>
      <c r="F28" s="216"/>
      <c r="G28" s="21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06"/>
    </row>
    <row r="29" spans="1:21" ht="15" customHeight="1">
      <c r="A29" s="184"/>
      <c r="B29" s="184"/>
      <c r="C29" s="207"/>
      <c r="D29" s="207"/>
      <c r="E29" s="207"/>
      <c r="F29" s="207"/>
      <c r="G29" s="207"/>
      <c r="H29" s="207"/>
      <c r="I29" s="207"/>
      <c r="J29" s="184"/>
      <c r="K29" s="184"/>
      <c r="L29" s="184"/>
      <c r="M29" s="184"/>
      <c r="N29" s="184"/>
      <c r="O29" s="184"/>
      <c r="P29" s="184"/>
      <c r="Q29" s="184"/>
      <c r="R29" s="184"/>
      <c r="S29" s="184"/>
      <c r="T29" s="184"/>
      <c r="U29" s="226"/>
    </row>
    <row r="30" spans="1:21" ht="15" customHeight="1">
      <c r="A30" s="233"/>
      <c r="B30" s="184"/>
      <c r="C30" s="207"/>
      <c r="D30" s="207"/>
      <c r="E30" s="207"/>
      <c r="F30" s="207"/>
      <c r="G30" s="207"/>
      <c r="H30" s="207"/>
      <c r="I30" s="207"/>
      <c r="J30" s="184"/>
      <c r="K30" s="184"/>
      <c r="L30" s="184"/>
      <c r="M30" s="184"/>
      <c r="N30" s="184"/>
      <c r="O30" s="184"/>
      <c r="P30" s="184"/>
      <c r="Q30" s="184"/>
      <c r="R30" s="184"/>
      <c r="S30" s="184"/>
      <c r="T30" s="184"/>
      <c r="U30" s="226"/>
    </row>
  </sheetData>
  <mergeCells count="4">
    <mergeCell ref="A1:U1"/>
    <mergeCell ref="A2:U2"/>
    <mergeCell ref="A3:U3"/>
    <mergeCell ref="A4:U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T41"/>
  <sheetViews>
    <sheetView zoomScaleNormal="100" workbookViewId="0">
      <selection activeCell="A2" sqref="A2:T2"/>
    </sheetView>
  </sheetViews>
  <sheetFormatPr defaultColWidth="11.42578125" defaultRowHeight="12.75"/>
  <cols>
    <col min="1" max="1" width="76.85546875" style="209" customWidth="1"/>
    <col min="2" max="20" width="12.85546875" style="208" customWidth="1"/>
    <col min="21" max="256" width="11.42578125" style="208"/>
    <col min="257" max="257" width="76.85546875" style="208" customWidth="1"/>
    <col min="258" max="276" width="12.85546875" style="208" customWidth="1"/>
    <col min="277" max="512" width="11.42578125" style="208"/>
    <col min="513" max="513" width="76.85546875" style="208" customWidth="1"/>
    <col min="514" max="532" width="12.85546875" style="208" customWidth="1"/>
    <col min="533" max="768" width="11.42578125" style="208"/>
    <col min="769" max="769" width="76.85546875" style="208" customWidth="1"/>
    <col min="770" max="788" width="12.85546875" style="208" customWidth="1"/>
    <col min="789" max="1024" width="11.42578125" style="208"/>
    <col min="1025" max="1025" width="76.85546875" style="208" customWidth="1"/>
    <col min="1026" max="1044" width="12.85546875" style="208" customWidth="1"/>
    <col min="1045" max="1280" width="11.42578125" style="208"/>
    <col min="1281" max="1281" width="76.85546875" style="208" customWidth="1"/>
    <col min="1282" max="1300" width="12.85546875" style="208" customWidth="1"/>
    <col min="1301" max="1536" width="11.42578125" style="208"/>
    <col min="1537" max="1537" width="76.85546875" style="208" customWidth="1"/>
    <col min="1538" max="1556" width="12.85546875" style="208" customWidth="1"/>
    <col min="1557" max="1792" width="11.42578125" style="208"/>
    <col min="1793" max="1793" width="76.85546875" style="208" customWidth="1"/>
    <col min="1794" max="1812" width="12.85546875" style="208" customWidth="1"/>
    <col min="1813" max="2048" width="11.42578125" style="208"/>
    <col min="2049" max="2049" width="76.85546875" style="208" customWidth="1"/>
    <col min="2050" max="2068" width="12.85546875" style="208" customWidth="1"/>
    <col min="2069" max="2304" width="11.42578125" style="208"/>
    <col min="2305" max="2305" width="76.85546875" style="208" customWidth="1"/>
    <col min="2306" max="2324" width="12.85546875" style="208" customWidth="1"/>
    <col min="2325" max="2560" width="11.42578125" style="208"/>
    <col min="2561" max="2561" width="76.85546875" style="208" customWidth="1"/>
    <col min="2562" max="2580" width="12.85546875" style="208" customWidth="1"/>
    <col min="2581" max="2816" width="11.42578125" style="208"/>
    <col min="2817" max="2817" width="76.85546875" style="208" customWidth="1"/>
    <col min="2818" max="2836" width="12.85546875" style="208" customWidth="1"/>
    <col min="2837" max="3072" width="11.42578125" style="208"/>
    <col min="3073" max="3073" width="76.85546875" style="208" customWidth="1"/>
    <col min="3074" max="3092" width="12.85546875" style="208" customWidth="1"/>
    <col min="3093" max="3328" width="11.42578125" style="208"/>
    <col min="3329" max="3329" width="76.85546875" style="208" customWidth="1"/>
    <col min="3330" max="3348" width="12.85546875" style="208" customWidth="1"/>
    <col min="3349" max="3584" width="11.42578125" style="208"/>
    <col min="3585" max="3585" width="76.85546875" style="208" customWidth="1"/>
    <col min="3586" max="3604" width="12.85546875" style="208" customWidth="1"/>
    <col min="3605" max="3840" width="11.42578125" style="208"/>
    <col min="3841" max="3841" width="76.85546875" style="208" customWidth="1"/>
    <col min="3842" max="3860" width="12.85546875" style="208" customWidth="1"/>
    <col min="3861" max="4096" width="11.42578125" style="208"/>
    <col min="4097" max="4097" width="76.85546875" style="208" customWidth="1"/>
    <col min="4098" max="4116" width="12.85546875" style="208" customWidth="1"/>
    <col min="4117" max="4352" width="11.42578125" style="208"/>
    <col min="4353" max="4353" width="76.85546875" style="208" customWidth="1"/>
    <col min="4354" max="4372" width="12.85546875" style="208" customWidth="1"/>
    <col min="4373" max="4608" width="11.42578125" style="208"/>
    <col min="4609" max="4609" width="76.85546875" style="208" customWidth="1"/>
    <col min="4610" max="4628" width="12.85546875" style="208" customWidth="1"/>
    <col min="4629" max="4864" width="11.42578125" style="208"/>
    <col min="4865" max="4865" width="76.85546875" style="208" customWidth="1"/>
    <col min="4866" max="4884" width="12.85546875" style="208" customWidth="1"/>
    <col min="4885" max="5120" width="11.42578125" style="208"/>
    <col min="5121" max="5121" width="76.85546875" style="208" customWidth="1"/>
    <col min="5122" max="5140" width="12.85546875" style="208" customWidth="1"/>
    <col min="5141" max="5376" width="11.42578125" style="208"/>
    <col min="5377" max="5377" width="76.85546875" style="208" customWidth="1"/>
    <col min="5378" max="5396" width="12.85546875" style="208" customWidth="1"/>
    <col min="5397" max="5632" width="11.42578125" style="208"/>
    <col min="5633" max="5633" width="76.85546875" style="208" customWidth="1"/>
    <col min="5634" max="5652" width="12.85546875" style="208" customWidth="1"/>
    <col min="5653" max="5888" width="11.42578125" style="208"/>
    <col min="5889" max="5889" width="76.85546875" style="208" customWidth="1"/>
    <col min="5890" max="5908" width="12.85546875" style="208" customWidth="1"/>
    <col min="5909" max="6144" width="11.42578125" style="208"/>
    <col min="6145" max="6145" width="76.85546875" style="208" customWidth="1"/>
    <col min="6146" max="6164" width="12.85546875" style="208" customWidth="1"/>
    <col min="6165" max="6400" width="11.42578125" style="208"/>
    <col min="6401" max="6401" width="76.85546875" style="208" customWidth="1"/>
    <col min="6402" max="6420" width="12.85546875" style="208" customWidth="1"/>
    <col min="6421" max="6656" width="11.42578125" style="208"/>
    <col min="6657" max="6657" width="76.85546875" style="208" customWidth="1"/>
    <col min="6658" max="6676" width="12.85546875" style="208" customWidth="1"/>
    <col min="6677" max="6912" width="11.42578125" style="208"/>
    <col min="6913" max="6913" width="76.85546875" style="208" customWidth="1"/>
    <col min="6914" max="6932" width="12.85546875" style="208" customWidth="1"/>
    <col min="6933" max="7168" width="11.42578125" style="208"/>
    <col min="7169" max="7169" width="76.85546875" style="208" customWidth="1"/>
    <col min="7170" max="7188" width="12.85546875" style="208" customWidth="1"/>
    <col min="7189" max="7424" width="11.42578125" style="208"/>
    <col min="7425" max="7425" width="76.85546875" style="208" customWidth="1"/>
    <col min="7426" max="7444" width="12.85546875" style="208" customWidth="1"/>
    <col min="7445" max="7680" width="11.42578125" style="208"/>
    <col min="7681" max="7681" width="76.85546875" style="208" customWidth="1"/>
    <col min="7682" max="7700" width="12.85546875" style="208" customWidth="1"/>
    <col min="7701" max="7936" width="11.42578125" style="208"/>
    <col min="7937" max="7937" width="76.85546875" style="208" customWidth="1"/>
    <col min="7938" max="7956" width="12.85546875" style="208" customWidth="1"/>
    <col min="7957" max="8192" width="11.42578125" style="208"/>
    <col min="8193" max="8193" width="76.85546875" style="208" customWidth="1"/>
    <col min="8194" max="8212" width="12.85546875" style="208" customWidth="1"/>
    <col min="8213" max="8448" width="11.42578125" style="208"/>
    <col min="8449" max="8449" width="76.85546875" style="208" customWidth="1"/>
    <col min="8450" max="8468" width="12.85546875" style="208" customWidth="1"/>
    <col min="8469" max="8704" width="11.42578125" style="208"/>
    <col min="8705" max="8705" width="76.85546875" style="208" customWidth="1"/>
    <col min="8706" max="8724" width="12.85546875" style="208" customWidth="1"/>
    <col min="8725" max="8960" width="11.42578125" style="208"/>
    <col min="8961" max="8961" width="76.85546875" style="208" customWidth="1"/>
    <col min="8962" max="8980" width="12.85546875" style="208" customWidth="1"/>
    <col min="8981" max="9216" width="11.42578125" style="208"/>
    <col min="9217" max="9217" width="76.85546875" style="208" customWidth="1"/>
    <col min="9218" max="9236" width="12.85546875" style="208" customWidth="1"/>
    <col min="9237" max="9472" width="11.42578125" style="208"/>
    <col min="9473" max="9473" width="76.85546875" style="208" customWidth="1"/>
    <col min="9474" max="9492" width="12.85546875" style="208" customWidth="1"/>
    <col min="9493" max="9728" width="11.42578125" style="208"/>
    <col min="9729" max="9729" width="76.85546875" style="208" customWidth="1"/>
    <col min="9730" max="9748" width="12.85546875" style="208" customWidth="1"/>
    <col min="9749" max="9984" width="11.42578125" style="208"/>
    <col min="9985" max="9985" width="76.85546875" style="208" customWidth="1"/>
    <col min="9986" max="10004" width="12.85546875" style="208" customWidth="1"/>
    <col min="10005" max="10240" width="11.42578125" style="208"/>
    <col min="10241" max="10241" width="76.85546875" style="208" customWidth="1"/>
    <col min="10242" max="10260" width="12.85546875" style="208" customWidth="1"/>
    <col min="10261" max="10496" width="11.42578125" style="208"/>
    <col min="10497" max="10497" width="76.85546875" style="208" customWidth="1"/>
    <col min="10498" max="10516" width="12.85546875" style="208" customWidth="1"/>
    <col min="10517" max="10752" width="11.42578125" style="208"/>
    <col min="10753" max="10753" width="76.85546875" style="208" customWidth="1"/>
    <col min="10754" max="10772" width="12.85546875" style="208" customWidth="1"/>
    <col min="10773" max="11008" width="11.42578125" style="208"/>
    <col min="11009" max="11009" width="76.85546875" style="208" customWidth="1"/>
    <col min="11010" max="11028" width="12.85546875" style="208" customWidth="1"/>
    <col min="11029" max="11264" width="11.42578125" style="208"/>
    <col min="11265" max="11265" width="76.85546875" style="208" customWidth="1"/>
    <col min="11266" max="11284" width="12.85546875" style="208" customWidth="1"/>
    <col min="11285" max="11520" width="11.42578125" style="208"/>
    <col min="11521" max="11521" width="76.85546875" style="208" customWidth="1"/>
    <col min="11522" max="11540" width="12.85546875" style="208" customWidth="1"/>
    <col min="11541" max="11776" width="11.42578125" style="208"/>
    <col min="11777" max="11777" width="76.85546875" style="208" customWidth="1"/>
    <col min="11778" max="11796" width="12.85546875" style="208" customWidth="1"/>
    <col min="11797" max="12032" width="11.42578125" style="208"/>
    <col min="12033" max="12033" width="76.85546875" style="208" customWidth="1"/>
    <col min="12034" max="12052" width="12.85546875" style="208" customWidth="1"/>
    <col min="12053" max="12288" width="11.42578125" style="208"/>
    <col min="12289" max="12289" width="76.85546875" style="208" customWidth="1"/>
    <col min="12290" max="12308" width="12.85546875" style="208" customWidth="1"/>
    <col min="12309" max="12544" width="11.42578125" style="208"/>
    <col min="12545" max="12545" width="76.85546875" style="208" customWidth="1"/>
    <col min="12546" max="12564" width="12.85546875" style="208" customWidth="1"/>
    <col min="12565" max="12800" width="11.42578125" style="208"/>
    <col min="12801" max="12801" width="76.85546875" style="208" customWidth="1"/>
    <col min="12802" max="12820" width="12.85546875" style="208" customWidth="1"/>
    <col min="12821" max="13056" width="11.42578125" style="208"/>
    <col min="13057" max="13057" width="76.85546875" style="208" customWidth="1"/>
    <col min="13058" max="13076" width="12.85546875" style="208" customWidth="1"/>
    <col min="13077" max="13312" width="11.42578125" style="208"/>
    <col min="13313" max="13313" width="76.85546875" style="208" customWidth="1"/>
    <col min="13314" max="13332" width="12.85546875" style="208" customWidth="1"/>
    <col min="13333" max="13568" width="11.42578125" style="208"/>
    <col min="13569" max="13569" width="76.85546875" style="208" customWidth="1"/>
    <col min="13570" max="13588" width="12.85546875" style="208" customWidth="1"/>
    <col min="13589" max="13824" width="11.42578125" style="208"/>
    <col min="13825" max="13825" width="76.85546875" style="208" customWidth="1"/>
    <col min="13826" max="13844" width="12.85546875" style="208" customWidth="1"/>
    <col min="13845" max="14080" width="11.42578125" style="208"/>
    <col min="14081" max="14081" width="76.85546875" style="208" customWidth="1"/>
    <col min="14082" max="14100" width="12.85546875" style="208" customWidth="1"/>
    <col min="14101" max="14336" width="11.42578125" style="208"/>
    <col min="14337" max="14337" width="76.85546875" style="208" customWidth="1"/>
    <col min="14338" max="14356" width="12.85546875" style="208" customWidth="1"/>
    <col min="14357" max="14592" width="11.42578125" style="208"/>
    <col min="14593" max="14593" width="76.85546875" style="208" customWidth="1"/>
    <col min="14594" max="14612" width="12.85546875" style="208" customWidth="1"/>
    <col min="14613" max="14848" width="11.42578125" style="208"/>
    <col min="14849" max="14849" width="76.85546875" style="208" customWidth="1"/>
    <col min="14850" max="14868" width="12.85546875" style="208" customWidth="1"/>
    <col min="14869" max="15104" width="11.42578125" style="208"/>
    <col min="15105" max="15105" width="76.85546875" style="208" customWidth="1"/>
    <col min="15106" max="15124" width="12.85546875" style="208" customWidth="1"/>
    <col min="15125" max="15360" width="11.42578125" style="208"/>
    <col min="15361" max="15361" width="76.85546875" style="208" customWidth="1"/>
    <col min="15362" max="15380" width="12.85546875" style="208" customWidth="1"/>
    <col min="15381" max="15616" width="11.42578125" style="208"/>
    <col min="15617" max="15617" width="76.85546875" style="208" customWidth="1"/>
    <col min="15618" max="15636" width="12.85546875" style="208" customWidth="1"/>
    <col min="15637" max="15872" width="11.42578125" style="208"/>
    <col min="15873" max="15873" width="76.85546875" style="208" customWidth="1"/>
    <col min="15874" max="15892" width="12.85546875" style="208" customWidth="1"/>
    <col min="15893" max="16128" width="11.42578125" style="208"/>
    <col min="16129" max="16129" width="76.85546875" style="208" customWidth="1"/>
    <col min="16130" max="16148" width="12.85546875" style="208" customWidth="1"/>
    <col min="16149" max="16384" width="11.42578125" style="208"/>
  </cols>
  <sheetData>
    <row r="1" spans="1:20" s="185" customFormat="1" ht="30" customHeight="1">
      <c r="A1" s="519" t="s">
        <v>319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</row>
    <row r="2" spans="1:20" s="185" customFormat="1" ht="15" customHeight="1">
      <c r="A2" s="520" t="s">
        <v>996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</row>
    <row r="3" spans="1:20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</row>
    <row r="4" spans="1:20" s="185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21"/>
      <c r="S4" s="521"/>
      <c r="T4" s="521"/>
    </row>
    <row r="5" spans="1:20" ht="15" customHeight="1">
      <c r="A5" s="210"/>
      <c r="B5" s="184"/>
      <c r="C5" s="207"/>
      <c r="D5" s="207"/>
      <c r="E5" s="207"/>
      <c r="F5" s="207"/>
      <c r="G5" s="207"/>
      <c r="H5" s="207"/>
      <c r="I5" s="184"/>
      <c r="J5" s="184"/>
      <c r="K5" s="184"/>
      <c r="L5" s="184"/>
      <c r="M5" s="234"/>
      <c r="N5" s="184"/>
      <c r="O5" s="184"/>
      <c r="P5" s="184"/>
      <c r="Q5" s="184"/>
      <c r="R5" s="184"/>
      <c r="S5" s="184"/>
      <c r="T5" s="184"/>
    </row>
    <row r="6" spans="1:20" s="217" customFormat="1" ht="30" customHeight="1">
      <c r="A6" s="211" t="s">
        <v>603</v>
      </c>
      <c r="B6" s="212" t="s">
        <v>102</v>
      </c>
      <c r="C6" s="212" t="s">
        <v>103</v>
      </c>
      <c r="D6" s="212" t="s">
        <v>104</v>
      </c>
      <c r="E6" s="212" t="s">
        <v>105</v>
      </c>
      <c r="F6" s="212" t="s">
        <v>106</v>
      </c>
      <c r="G6" s="212" t="s">
        <v>107</v>
      </c>
      <c r="H6" s="212" t="s">
        <v>108</v>
      </c>
      <c r="I6" s="212" t="s">
        <v>109</v>
      </c>
      <c r="J6" s="212" t="s">
        <v>110</v>
      </c>
      <c r="K6" s="212" t="s">
        <v>111</v>
      </c>
      <c r="L6" s="212" t="s">
        <v>112</v>
      </c>
      <c r="M6" s="212" t="s">
        <v>113</v>
      </c>
      <c r="N6" s="212" t="s">
        <v>114</v>
      </c>
      <c r="O6" s="212" t="s">
        <v>115</v>
      </c>
      <c r="P6" s="212" t="s">
        <v>116</v>
      </c>
      <c r="Q6" s="212" t="s">
        <v>117</v>
      </c>
      <c r="R6" s="212" t="s">
        <v>118</v>
      </c>
      <c r="S6" s="212" t="s">
        <v>119</v>
      </c>
      <c r="T6" s="213" t="s">
        <v>120</v>
      </c>
    </row>
    <row r="7" spans="1:20" ht="15" customHeight="1">
      <c r="A7" s="215" t="s">
        <v>85</v>
      </c>
      <c r="B7" s="207">
        <v>31831.830710000002</v>
      </c>
      <c r="C7" s="207">
        <v>0</v>
      </c>
      <c r="D7" s="207">
        <v>0</v>
      </c>
      <c r="E7" s="207">
        <v>0</v>
      </c>
      <c r="F7" s="207">
        <v>0</v>
      </c>
      <c r="G7" s="207">
        <v>0</v>
      </c>
      <c r="H7" s="207">
        <v>0</v>
      </c>
      <c r="I7" s="207">
        <v>0</v>
      </c>
      <c r="J7" s="207">
        <v>0</v>
      </c>
      <c r="K7" s="207">
        <v>0</v>
      </c>
      <c r="L7" s="207">
        <v>0</v>
      </c>
      <c r="M7" s="207">
        <v>0</v>
      </c>
      <c r="N7" s="207">
        <v>0</v>
      </c>
      <c r="O7" s="207">
        <v>0</v>
      </c>
      <c r="P7" s="207">
        <v>0</v>
      </c>
      <c r="Q7" s="207">
        <v>0</v>
      </c>
      <c r="R7" s="207">
        <v>0</v>
      </c>
      <c r="S7" s="207">
        <v>0</v>
      </c>
      <c r="T7" s="207">
        <v>0</v>
      </c>
    </row>
    <row r="8" spans="1:20" ht="15" customHeight="1">
      <c r="A8" s="215" t="s">
        <v>86</v>
      </c>
      <c r="B8" s="207">
        <v>0</v>
      </c>
      <c r="C8" s="207">
        <v>0</v>
      </c>
      <c r="D8" s="207">
        <v>0</v>
      </c>
      <c r="E8" s="207">
        <v>0</v>
      </c>
      <c r="F8" s="207">
        <v>0</v>
      </c>
      <c r="G8" s="207">
        <v>0</v>
      </c>
      <c r="H8" s="207">
        <v>0</v>
      </c>
      <c r="I8" s="207">
        <v>0</v>
      </c>
      <c r="J8" s="207">
        <v>0</v>
      </c>
      <c r="K8" s="207">
        <v>0</v>
      </c>
      <c r="L8" s="207">
        <v>0</v>
      </c>
      <c r="M8" s="207">
        <v>0</v>
      </c>
      <c r="N8" s="207">
        <v>0</v>
      </c>
      <c r="O8" s="207">
        <v>0</v>
      </c>
      <c r="P8" s="207">
        <v>0</v>
      </c>
      <c r="Q8" s="207">
        <v>0</v>
      </c>
      <c r="R8" s="207">
        <v>0</v>
      </c>
      <c r="S8" s="207">
        <v>0</v>
      </c>
      <c r="T8" s="207">
        <v>0</v>
      </c>
    </row>
    <row r="9" spans="1:20" ht="15" customHeight="1">
      <c r="A9" s="215" t="s">
        <v>87</v>
      </c>
      <c r="B9" s="207">
        <v>0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07">
        <v>0</v>
      </c>
      <c r="J9" s="207">
        <v>0</v>
      </c>
      <c r="K9" s="207">
        <v>0</v>
      </c>
      <c r="L9" s="207">
        <v>0</v>
      </c>
      <c r="M9" s="207">
        <v>0</v>
      </c>
      <c r="N9" s="207">
        <v>0</v>
      </c>
      <c r="O9" s="207">
        <v>0</v>
      </c>
      <c r="P9" s="207">
        <v>0</v>
      </c>
      <c r="Q9" s="207">
        <v>0</v>
      </c>
      <c r="R9" s="207">
        <v>0</v>
      </c>
      <c r="S9" s="207">
        <v>0</v>
      </c>
      <c r="T9" s="207">
        <v>0</v>
      </c>
    </row>
    <row r="10" spans="1:20" ht="15" customHeight="1">
      <c r="A10" s="215" t="s">
        <v>1031</v>
      </c>
      <c r="B10" s="207">
        <v>0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0</v>
      </c>
      <c r="K10" s="207">
        <v>0</v>
      </c>
      <c r="L10" s="207">
        <v>0</v>
      </c>
      <c r="M10" s="207">
        <v>0</v>
      </c>
      <c r="N10" s="207">
        <v>0</v>
      </c>
      <c r="O10" s="207">
        <v>0</v>
      </c>
      <c r="P10" s="207">
        <v>0</v>
      </c>
      <c r="Q10" s="207">
        <v>0</v>
      </c>
      <c r="R10" s="207">
        <v>0</v>
      </c>
      <c r="S10" s="207">
        <v>0</v>
      </c>
      <c r="T10" s="207">
        <v>0</v>
      </c>
    </row>
    <row r="11" spans="1:20" ht="15" customHeight="1">
      <c r="A11" s="215" t="s">
        <v>100</v>
      </c>
      <c r="B11" s="207">
        <v>0</v>
      </c>
      <c r="C11" s="207">
        <v>0</v>
      </c>
      <c r="D11" s="207">
        <v>0</v>
      </c>
      <c r="E11" s="207">
        <v>0</v>
      </c>
      <c r="F11" s="207">
        <v>916.64009999999996</v>
      </c>
      <c r="G11" s="207">
        <v>0</v>
      </c>
      <c r="H11" s="207">
        <v>0</v>
      </c>
      <c r="I11" s="207">
        <v>0</v>
      </c>
      <c r="J11" s="207">
        <v>0</v>
      </c>
      <c r="K11" s="207">
        <v>0</v>
      </c>
      <c r="L11" s="207">
        <v>0</v>
      </c>
      <c r="M11" s="207">
        <v>0</v>
      </c>
      <c r="N11" s="207">
        <v>0</v>
      </c>
      <c r="O11" s="207">
        <v>0</v>
      </c>
      <c r="P11" s="207">
        <v>0</v>
      </c>
      <c r="Q11" s="207">
        <v>0</v>
      </c>
      <c r="R11" s="207">
        <v>0</v>
      </c>
      <c r="S11" s="207">
        <v>0</v>
      </c>
      <c r="T11" s="207">
        <v>0</v>
      </c>
    </row>
    <row r="12" spans="1:20" ht="15" customHeight="1">
      <c r="A12" s="215" t="s">
        <v>101</v>
      </c>
      <c r="B12" s="207">
        <v>56613.046200000004</v>
      </c>
      <c r="C12" s="207">
        <v>13675.334630000001</v>
      </c>
      <c r="D12" s="207">
        <v>7527.5985000000001</v>
      </c>
      <c r="E12" s="207">
        <v>2761.5057499999998</v>
      </c>
      <c r="F12" s="207">
        <v>0</v>
      </c>
      <c r="G12" s="207">
        <v>508.42700000000002</v>
      </c>
      <c r="H12" s="207">
        <v>0</v>
      </c>
      <c r="I12" s="207">
        <v>116.83307000000001</v>
      </c>
      <c r="J12" s="207">
        <v>0</v>
      </c>
      <c r="K12" s="207">
        <v>0</v>
      </c>
      <c r="L12" s="207">
        <v>0</v>
      </c>
      <c r="M12" s="207">
        <v>0</v>
      </c>
      <c r="N12" s="207">
        <v>1240.9929399999999</v>
      </c>
      <c r="O12" s="207">
        <v>0</v>
      </c>
      <c r="P12" s="207">
        <v>0</v>
      </c>
      <c r="Q12" s="207">
        <v>0</v>
      </c>
      <c r="R12" s="207">
        <v>0</v>
      </c>
      <c r="S12" s="207">
        <v>0</v>
      </c>
      <c r="T12" s="207">
        <v>0</v>
      </c>
    </row>
    <row r="13" spans="1:20" ht="15" customHeight="1">
      <c r="A13" s="215" t="s">
        <v>1038</v>
      </c>
      <c r="B13" s="207">
        <v>1164.37995</v>
      </c>
      <c r="C13" s="207">
        <v>0</v>
      </c>
      <c r="D13" s="207">
        <v>0</v>
      </c>
      <c r="E13" s="207">
        <v>0</v>
      </c>
      <c r="F13" s="207">
        <v>0</v>
      </c>
      <c r="G13" s="207">
        <v>0</v>
      </c>
      <c r="H13" s="207">
        <v>0</v>
      </c>
      <c r="I13" s="207">
        <v>0</v>
      </c>
      <c r="J13" s="207">
        <v>0</v>
      </c>
      <c r="K13" s="207">
        <v>0</v>
      </c>
      <c r="L13" s="207">
        <v>0</v>
      </c>
      <c r="M13" s="207">
        <v>0</v>
      </c>
      <c r="N13" s="207">
        <v>0</v>
      </c>
      <c r="O13" s="207">
        <v>0</v>
      </c>
      <c r="P13" s="207">
        <v>0</v>
      </c>
      <c r="Q13" s="207">
        <v>0</v>
      </c>
      <c r="R13" s="207">
        <v>0</v>
      </c>
      <c r="S13" s="207">
        <v>0</v>
      </c>
      <c r="T13" s="207">
        <v>0</v>
      </c>
    </row>
    <row r="14" spans="1:20" ht="15" customHeight="1">
      <c r="A14" s="215" t="s">
        <v>1039</v>
      </c>
      <c r="B14" s="207">
        <v>1597.3688</v>
      </c>
      <c r="C14" s="207">
        <v>0</v>
      </c>
      <c r="D14" s="207">
        <v>0</v>
      </c>
      <c r="E14" s="207">
        <v>0</v>
      </c>
      <c r="F14" s="207">
        <v>0</v>
      </c>
      <c r="G14" s="207">
        <v>0</v>
      </c>
      <c r="H14" s="207">
        <v>0</v>
      </c>
      <c r="I14" s="207">
        <v>0</v>
      </c>
      <c r="J14" s="207">
        <v>0</v>
      </c>
      <c r="K14" s="207">
        <v>0</v>
      </c>
      <c r="L14" s="207">
        <v>0</v>
      </c>
      <c r="M14" s="207">
        <v>0</v>
      </c>
      <c r="N14" s="207">
        <v>0</v>
      </c>
      <c r="O14" s="207">
        <v>0</v>
      </c>
      <c r="P14" s="207">
        <v>0</v>
      </c>
      <c r="Q14" s="207">
        <v>0</v>
      </c>
      <c r="R14" s="207">
        <v>0</v>
      </c>
      <c r="S14" s="207">
        <v>0</v>
      </c>
      <c r="T14" s="207">
        <v>0</v>
      </c>
    </row>
    <row r="15" spans="1:20" ht="15" customHeight="1">
      <c r="A15" s="215" t="s">
        <v>1040</v>
      </c>
      <c r="B15" s="207">
        <v>0</v>
      </c>
      <c r="C15" s="207">
        <v>0</v>
      </c>
      <c r="D15" s="207">
        <v>0</v>
      </c>
      <c r="E15" s="207">
        <v>0</v>
      </c>
      <c r="F15" s="207">
        <v>0</v>
      </c>
      <c r="G15" s="207">
        <v>0</v>
      </c>
      <c r="H15" s="207">
        <v>0</v>
      </c>
      <c r="I15" s="207">
        <v>0</v>
      </c>
      <c r="J15" s="207">
        <v>0</v>
      </c>
      <c r="K15" s="207">
        <v>0</v>
      </c>
      <c r="L15" s="207">
        <v>0</v>
      </c>
      <c r="M15" s="207">
        <v>0</v>
      </c>
      <c r="N15" s="207">
        <v>0</v>
      </c>
      <c r="O15" s="207">
        <v>0</v>
      </c>
      <c r="P15" s="207">
        <v>0</v>
      </c>
      <c r="Q15" s="207">
        <v>0</v>
      </c>
      <c r="R15" s="207">
        <v>0</v>
      </c>
      <c r="S15" s="207">
        <v>0</v>
      </c>
      <c r="T15" s="207">
        <v>0</v>
      </c>
    </row>
    <row r="16" spans="1:20" ht="15" customHeight="1">
      <c r="A16" s="215" t="s">
        <v>627</v>
      </c>
      <c r="B16" s="207">
        <v>0</v>
      </c>
      <c r="C16" s="207">
        <v>0</v>
      </c>
      <c r="D16" s="207">
        <v>0</v>
      </c>
      <c r="E16" s="207">
        <v>0</v>
      </c>
      <c r="F16" s="207">
        <v>0</v>
      </c>
      <c r="G16" s="207">
        <v>0</v>
      </c>
      <c r="H16" s="207">
        <v>0</v>
      </c>
      <c r="I16" s="207">
        <v>0</v>
      </c>
      <c r="J16" s="207">
        <v>0</v>
      </c>
      <c r="K16" s="207">
        <v>0</v>
      </c>
      <c r="L16" s="207">
        <v>0</v>
      </c>
      <c r="M16" s="207">
        <v>0</v>
      </c>
      <c r="N16" s="207">
        <v>0</v>
      </c>
      <c r="O16" s="207">
        <v>0</v>
      </c>
      <c r="P16" s="207">
        <v>0</v>
      </c>
      <c r="Q16" s="207">
        <v>0</v>
      </c>
      <c r="R16" s="207">
        <v>0</v>
      </c>
      <c r="S16" s="207">
        <v>0</v>
      </c>
      <c r="T16" s="207">
        <v>0</v>
      </c>
    </row>
    <row r="17" spans="1:20" ht="15" customHeight="1">
      <c r="A17" s="215" t="s">
        <v>628</v>
      </c>
      <c r="B17" s="207">
        <v>0</v>
      </c>
      <c r="C17" s="207">
        <v>0</v>
      </c>
      <c r="D17" s="207">
        <v>0</v>
      </c>
      <c r="E17" s="207">
        <v>0</v>
      </c>
      <c r="F17" s="207">
        <v>0</v>
      </c>
      <c r="G17" s="207">
        <v>0</v>
      </c>
      <c r="H17" s="207">
        <v>0</v>
      </c>
      <c r="I17" s="207">
        <v>0</v>
      </c>
      <c r="J17" s="207">
        <v>0</v>
      </c>
      <c r="K17" s="207">
        <v>0</v>
      </c>
      <c r="L17" s="207">
        <v>0</v>
      </c>
      <c r="M17" s="207">
        <v>0</v>
      </c>
      <c r="N17" s="207">
        <v>0</v>
      </c>
      <c r="O17" s="207">
        <v>0</v>
      </c>
      <c r="P17" s="207">
        <v>0</v>
      </c>
      <c r="Q17" s="207">
        <v>0</v>
      </c>
      <c r="R17" s="207">
        <v>0</v>
      </c>
      <c r="S17" s="207">
        <v>0</v>
      </c>
      <c r="T17" s="207">
        <v>0</v>
      </c>
    </row>
    <row r="18" spans="1:20" ht="15" customHeight="1">
      <c r="A18" s="215" t="s">
        <v>90</v>
      </c>
      <c r="B18" s="207">
        <v>129873.46771</v>
      </c>
      <c r="C18" s="207">
        <v>129105.6241</v>
      </c>
      <c r="D18" s="207">
        <v>31321.50777</v>
      </c>
      <c r="E18" s="207">
        <v>2189.3022400000004</v>
      </c>
      <c r="F18" s="207">
        <v>9229.3880900000004</v>
      </c>
      <c r="G18" s="207">
        <v>18777.214190000002</v>
      </c>
      <c r="H18" s="207">
        <v>14593.68461</v>
      </c>
      <c r="I18" s="207">
        <v>25606.549320000002</v>
      </c>
      <c r="J18" s="207">
        <v>9863.5338300000003</v>
      </c>
      <c r="K18" s="207">
        <v>40547.377380000005</v>
      </c>
      <c r="L18" s="207">
        <v>9194.0535099999997</v>
      </c>
      <c r="M18" s="207">
        <v>12481.703589999999</v>
      </c>
      <c r="N18" s="207">
        <v>35635.491070000004</v>
      </c>
      <c r="O18" s="207">
        <v>11722.37515</v>
      </c>
      <c r="P18" s="207">
        <v>5978.9733099999994</v>
      </c>
      <c r="Q18" s="207">
        <v>4642.4746100000002</v>
      </c>
      <c r="R18" s="207">
        <v>30835.555820000001</v>
      </c>
      <c r="S18" s="207">
        <v>17438.410969999997</v>
      </c>
      <c r="T18" s="207">
        <v>4864.86042</v>
      </c>
    </row>
    <row r="19" spans="1:20" ht="15" customHeight="1">
      <c r="A19" s="215" t="s">
        <v>92</v>
      </c>
      <c r="B19" s="207">
        <v>15397.048949999999</v>
      </c>
      <c r="C19" s="207">
        <v>292363.11860000005</v>
      </c>
      <c r="D19" s="207">
        <v>194290.05134000001</v>
      </c>
      <c r="E19" s="207">
        <v>2896.3829700000001</v>
      </c>
      <c r="F19" s="207">
        <v>67688.298180000013</v>
      </c>
      <c r="G19" s="207">
        <v>0</v>
      </c>
      <c r="H19" s="207">
        <v>0</v>
      </c>
      <c r="I19" s="207">
        <v>0</v>
      </c>
      <c r="J19" s="207">
        <v>33456.742030000001</v>
      </c>
      <c r="K19" s="207">
        <v>2213.38778</v>
      </c>
      <c r="L19" s="207">
        <v>829.09083999999996</v>
      </c>
      <c r="M19" s="207">
        <v>2513.9901600000003</v>
      </c>
      <c r="N19" s="207">
        <v>0</v>
      </c>
      <c r="O19" s="207">
        <v>17235.571090000001</v>
      </c>
      <c r="P19" s="207">
        <v>0</v>
      </c>
      <c r="Q19" s="207">
        <v>0</v>
      </c>
      <c r="R19" s="207">
        <v>18589.32963</v>
      </c>
      <c r="S19" s="207">
        <v>0</v>
      </c>
      <c r="T19" s="207">
        <v>16254.558130000001</v>
      </c>
    </row>
    <row r="20" spans="1:20" ht="15" customHeight="1">
      <c r="A20" s="215" t="s">
        <v>93</v>
      </c>
      <c r="B20" s="207">
        <v>237199.10566</v>
      </c>
      <c r="C20" s="207">
        <v>0</v>
      </c>
      <c r="D20" s="207">
        <v>0</v>
      </c>
      <c r="E20" s="207">
        <v>4069.95352</v>
      </c>
      <c r="F20" s="207">
        <v>0</v>
      </c>
      <c r="G20" s="207">
        <v>126205.75664000001</v>
      </c>
      <c r="H20" s="207">
        <v>42136.381829999998</v>
      </c>
      <c r="I20" s="207">
        <v>70269.950459999993</v>
      </c>
      <c r="J20" s="207">
        <v>56482.208180000001</v>
      </c>
      <c r="K20" s="207">
        <v>10205.901250000001</v>
      </c>
      <c r="L20" s="207">
        <v>10624.72474</v>
      </c>
      <c r="M20" s="207">
        <v>12494.782740000001</v>
      </c>
      <c r="N20" s="207">
        <v>16639.95853</v>
      </c>
      <c r="O20" s="207">
        <v>0</v>
      </c>
      <c r="P20" s="207">
        <v>11514.854800000001</v>
      </c>
      <c r="Q20" s="207">
        <v>6322.9263600000004</v>
      </c>
      <c r="R20" s="207">
        <v>7.9554499999999999</v>
      </c>
      <c r="S20" s="207">
        <v>0</v>
      </c>
      <c r="T20" s="207">
        <v>0</v>
      </c>
    </row>
    <row r="21" spans="1:20" ht="15" customHeight="1">
      <c r="A21" s="215" t="s">
        <v>629</v>
      </c>
      <c r="B21" s="207">
        <v>0</v>
      </c>
      <c r="C21" s="207">
        <v>0</v>
      </c>
      <c r="D21" s="207">
        <v>0</v>
      </c>
      <c r="E21" s="207">
        <v>0</v>
      </c>
      <c r="F21" s="207">
        <v>0</v>
      </c>
      <c r="G21" s="207">
        <v>0</v>
      </c>
      <c r="H21" s="207">
        <v>0</v>
      </c>
      <c r="I21" s="207">
        <v>0</v>
      </c>
      <c r="J21" s="207">
        <v>0</v>
      </c>
      <c r="K21" s="207">
        <v>0</v>
      </c>
      <c r="L21" s="207">
        <v>0</v>
      </c>
      <c r="M21" s="207">
        <v>0</v>
      </c>
      <c r="N21" s="207">
        <v>0</v>
      </c>
      <c r="O21" s="207">
        <v>0</v>
      </c>
      <c r="P21" s="207">
        <v>0</v>
      </c>
      <c r="Q21" s="207">
        <v>0</v>
      </c>
      <c r="R21" s="207">
        <v>0</v>
      </c>
      <c r="S21" s="207">
        <v>0</v>
      </c>
      <c r="T21" s="207">
        <v>0</v>
      </c>
    </row>
    <row r="22" spans="1:20" ht="15" customHeight="1">
      <c r="A22" s="215" t="s">
        <v>94</v>
      </c>
      <c r="B22" s="207">
        <v>0</v>
      </c>
      <c r="C22" s="207">
        <v>0</v>
      </c>
      <c r="D22" s="207">
        <v>0</v>
      </c>
      <c r="E22" s="207">
        <v>0</v>
      </c>
      <c r="F22" s="207">
        <v>0</v>
      </c>
      <c r="G22" s="207">
        <v>0</v>
      </c>
      <c r="H22" s="207">
        <v>0</v>
      </c>
      <c r="I22" s="207">
        <v>0</v>
      </c>
      <c r="J22" s="207">
        <v>0</v>
      </c>
      <c r="K22" s="207">
        <v>0</v>
      </c>
      <c r="L22" s="207">
        <v>0</v>
      </c>
      <c r="M22" s="207">
        <v>0</v>
      </c>
      <c r="N22" s="207">
        <v>0</v>
      </c>
      <c r="O22" s="207">
        <v>0</v>
      </c>
      <c r="P22" s="207">
        <v>0</v>
      </c>
      <c r="Q22" s="207">
        <v>0</v>
      </c>
      <c r="R22" s="207">
        <v>0</v>
      </c>
      <c r="S22" s="207">
        <v>0</v>
      </c>
      <c r="T22" s="207">
        <v>0</v>
      </c>
    </row>
    <row r="23" spans="1:20" ht="15" customHeight="1">
      <c r="A23" s="215" t="s">
        <v>95</v>
      </c>
      <c r="B23" s="207">
        <v>0</v>
      </c>
      <c r="C23" s="207">
        <v>0</v>
      </c>
      <c r="D23" s="207">
        <v>0</v>
      </c>
      <c r="E23" s="207">
        <v>0</v>
      </c>
      <c r="F23" s="207">
        <v>0</v>
      </c>
      <c r="G23" s="207">
        <v>0</v>
      </c>
      <c r="H23" s="207">
        <v>0</v>
      </c>
      <c r="I23" s="207">
        <v>0</v>
      </c>
      <c r="J23" s="207">
        <v>0</v>
      </c>
      <c r="K23" s="207">
        <v>0</v>
      </c>
      <c r="L23" s="207">
        <v>0</v>
      </c>
      <c r="M23" s="207">
        <v>0</v>
      </c>
      <c r="N23" s="207">
        <v>0</v>
      </c>
      <c r="O23" s="207">
        <v>0</v>
      </c>
      <c r="P23" s="207">
        <v>0</v>
      </c>
      <c r="Q23" s="207">
        <v>0</v>
      </c>
      <c r="R23" s="207">
        <v>0</v>
      </c>
      <c r="S23" s="207">
        <v>0</v>
      </c>
      <c r="T23" s="207">
        <v>0</v>
      </c>
    </row>
    <row r="24" spans="1:20" ht="15" customHeight="1">
      <c r="A24" s="215" t="s">
        <v>96</v>
      </c>
      <c r="B24" s="207">
        <v>0</v>
      </c>
      <c r="C24" s="207">
        <v>0</v>
      </c>
      <c r="D24" s="207">
        <v>0</v>
      </c>
      <c r="E24" s="207">
        <v>0</v>
      </c>
      <c r="F24" s="207">
        <v>0</v>
      </c>
      <c r="G24" s="207">
        <v>0</v>
      </c>
      <c r="H24" s="207">
        <v>0</v>
      </c>
      <c r="I24" s="207">
        <v>0</v>
      </c>
      <c r="J24" s="207">
        <v>0</v>
      </c>
      <c r="K24" s="207">
        <v>0</v>
      </c>
      <c r="L24" s="207">
        <v>0</v>
      </c>
      <c r="M24" s="207">
        <v>0</v>
      </c>
      <c r="N24" s="207">
        <v>0</v>
      </c>
      <c r="O24" s="207">
        <v>0</v>
      </c>
      <c r="P24" s="207">
        <v>0</v>
      </c>
      <c r="Q24" s="207">
        <v>0</v>
      </c>
      <c r="R24" s="207">
        <v>0</v>
      </c>
      <c r="S24" s="207">
        <v>0</v>
      </c>
      <c r="T24" s="207">
        <v>0</v>
      </c>
    </row>
    <row r="25" spans="1:20" ht="15" customHeight="1">
      <c r="A25" s="215" t="s">
        <v>1034</v>
      </c>
      <c r="B25" s="207">
        <v>49347.569770000002</v>
      </c>
      <c r="C25" s="207">
        <v>0</v>
      </c>
      <c r="D25" s="207">
        <v>0</v>
      </c>
      <c r="E25" s="207">
        <v>0</v>
      </c>
      <c r="F25" s="207">
        <v>0</v>
      </c>
      <c r="G25" s="207">
        <v>4554.7215999999999</v>
      </c>
      <c r="H25" s="207">
        <v>5621.8008899999995</v>
      </c>
      <c r="I25" s="207">
        <v>661.06386999999995</v>
      </c>
      <c r="J25" s="207">
        <v>5726.0427099999997</v>
      </c>
      <c r="K25" s="207">
        <v>10439.62451</v>
      </c>
      <c r="L25" s="207">
        <v>192.55581000000001</v>
      </c>
      <c r="M25" s="207">
        <v>47.129179999999998</v>
      </c>
      <c r="N25" s="207">
        <v>1869.2025900000001</v>
      </c>
      <c r="O25" s="207">
        <v>29050.11191</v>
      </c>
      <c r="P25" s="207">
        <v>11322.08899</v>
      </c>
      <c r="Q25" s="207">
        <v>659.67620999999997</v>
      </c>
      <c r="R25" s="207">
        <v>113.65275</v>
      </c>
      <c r="S25" s="207">
        <v>2357.8673900000003</v>
      </c>
      <c r="T25" s="207">
        <v>534.85473999999999</v>
      </c>
    </row>
    <row r="26" spans="1:20" ht="15" customHeight="1">
      <c r="A26" s="215" t="s">
        <v>1041</v>
      </c>
      <c r="B26" s="207">
        <v>16210.98006</v>
      </c>
      <c r="C26" s="207">
        <v>0</v>
      </c>
      <c r="D26" s="207">
        <v>0</v>
      </c>
      <c r="E26" s="207">
        <v>426.72424000000001</v>
      </c>
      <c r="F26" s="207">
        <v>0</v>
      </c>
      <c r="G26" s="207">
        <v>1401.3406399999999</v>
      </c>
      <c r="H26" s="207">
        <v>92.123829999999998</v>
      </c>
      <c r="I26" s="207">
        <v>3223.3224399999999</v>
      </c>
      <c r="J26" s="207">
        <v>5789.6929199999995</v>
      </c>
      <c r="K26" s="207">
        <v>1439.28304</v>
      </c>
      <c r="L26" s="207">
        <v>402.60840000000002</v>
      </c>
      <c r="M26" s="207">
        <v>0</v>
      </c>
      <c r="N26" s="207">
        <v>183.33267999999998</v>
      </c>
      <c r="O26" s="207">
        <v>0</v>
      </c>
      <c r="P26" s="207">
        <v>10745.50045</v>
      </c>
      <c r="Q26" s="207">
        <v>0</v>
      </c>
      <c r="R26" s="207">
        <v>0</v>
      </c>
      <c r="S26" s="207">
        <v>0</v>
      </c>
      <c r="T26" s="207">
        <v>0</v>
      </c>
    </row>
    <row r="27" spans="1:20" ht="15" customHeight="1">
      <c r="A27" s="215" t="s">
        <v>1036</v>
      </c>
      <c r="B27" s="207">
        <v>3092.9134300000001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181.52954</v>
      </c>
      <c r="I27" s="207">
        <v>0</v>
      </c>
      <c r="J27" s="207">
        <v>0</v>
      </c>
      <c r="K27" s="207">
        <v>954.86716999999999</v>
      </c>
      <c r="L27" s="207">
        <v>0</v>
      </c>
      <c r="M27" s="207">
        <v>0</v>
      </c>
      <c r="N27" s="207">
        <v>0</v>
      </c>
      <c r="O27" s="207">
        <v>3992.1713300000001</v>
      </c>
      <c r="P27" s="207">
        <v>0</v>
      </c>
      <c r="Q27" s="207">
        <v>0</v>
      </c>
      <c r="R27" s="207">
        <v>0</v>
      </c>
      <c r="S27" s="207">
        <v>0</v>
      </c>
      <c r="T27" s="207">
        <v>878.54773</v>
      </c>
    </row>
    <row r="28" spans="1:20" ht="15" customHeight="1">
      <c r="A28" s="215" t="s">
        <v>88</v>
      </c>
      <c r="B28" s="207">
        <v>121348.25426999999</v>
      </c>
      <c r="C28" s="207">
        <v>58359.522100000002</v>
      </c>
      <c r="D28" s="207">
        <v>48843.129560000001</v>
      </c>
      <c r="E28" s="207">
        <v>13257.551170000001</v>
      </c>
      <c r="F28" s="207">
        <v>62480.652430000002</v>
      </c>
      <c r="G28" s="207">
        <v>40296.561430000002</v>
      </c>
      <c r="H28" s="207">
        <v>17976.134149999998</v>
      </c>
      <c r="I28" s="207">
        <v>23371.604649999997</v>
      </c>
      <c r="J28" s="207">
        <v>17582.433249999998</v>
      </c>
      <c r="K28" s="207">
        <v>8681.7111400000013</v>
      </c>
      <c r="L28" s="207">
        <v>18522.57602</v>
      </c>
      <c r="M28" s="207">
        <v>6400.0415899999998</v>
      </c>
      <c r="N28" s="207">
        <v>62814.099159999998</v>
      </c>
      <c r="O28" s="207">
        <v>6098.5404600000002</v>
      </c>
      <c r="P28" s="207">
        <v>14879.907289999999</v>
      </c>
      <c r="Q28" s="207">
        <v>13027.551599999999</v>
      </c>
      <c r="R28" s="207">
        <v>14212.552949999999</v>
      </c>
      <c r="S28" s="207">
        <v>13273.48331</v>
      </c>
      <c r="T28" s="207">
        <v>5613.9044199999998</v>
      </c>
    </row>
    <row r="29" spans="1:20" ht="15" customHeight="1">
      <c r="A29" s="215" t="s">
        <v>332</v>
      </c>
      <c r="B29" s="207">
        <v>7813.8418899999997</v>
      </c>
      <c r="C29" s="207">
        <v>4880.0442800000001</v>
      </c>
      <c r="D29" s="207">
        <v>0</v>
      </c>
      <c r="E29" s="207">
        <v>0</v>
      </c>
      <c r="F29" s="207">
        <v>0</v>
      </c>
      <c r="G29" s="207">
        <v>480.49765000000002</v>
      </c>
      <c r="H29" s="207">
        <v>0</v>
      </c>
      <c r="I29" s="207">
        <v>0</v>
      </c>
      <c r="J29" s="207">
        <v>49.552120000000002</v>
      </c>
      <c r="K29" s="207">
        <v>20639.576129999998</v>
      </c>
      <c r="L29" s="207">
        <v>765.19018999999992</v>
      </c>
      <c r="M29" s="207">
        <v>309.07681000000002</v>
      </c>
      <c r="N29" s="207">
        <v>8921.3084600000002</v>
      </c>
      <c r="O29" s="207">
        <v>0</v>
      </c>
      <c r="P29" s="207">
        <v>0</v>
      </c>
      <c r="Q29" s="207">
        <v>10.70163</v>
      </c>
      <c r="R29" s="207">
        <v>1510.15516</v>
      </c>
      <c r="S29" s="207">
        <v>938.29197999999997</v>
      </c>
      <c r="T29" s="207">
        <v>15.237219999999999</v>
      </c>
    </row>
    <row r="30" spans="1:20" ht="15" customHeight="1">
      <c r="A30" s="300" t="s">
        <v>631</v>
      </c>
      <c r="B30" s="207">
        <v>0</v>
      </c>
      <c r="C30" s="207">
        <v>0</v>
      </c>
      <c r="D30" s="207">
        <v>0</v>
      </c>
      <c r="E30" s="207">
        <v>0</v>
      </c>
      <c r="F30" s="207">
        <v>0</v>
      </c>
      <c r="G30" s="207">
        <v>0</v>
      </c>
      <c r="H30" s="207">
        <v>0</v>
      </c>
      <c r="I30" s="207">
        <v>0</v>
      </c>
      <c r="J30" s="207">
        <v>0</v>
      </c>
      <c r="K30" s="207">
        <v>0</v>
      </c>
      <c r="L30" s="207">
        <v>0</v>
      </c>
      <c r="M30" s="207">
        <v>0</v>
      </c>
      <c r="N30" s="207">
        <v>0</v>
      </c>
      <c r="O30" s="207">
        <v>0</v>
      </c>
      <c r="P30" s="207">
        <v>0</v>
      </c>
      <c r="Q30" s="207">
        <v>0</v>
      </c>
      <c r="R30" s="207">
        <v>0</v>
      </c>
      <c r="S30" s="207">
        <v>0</v>
      </c>
      <c r="T30" s="207">
        <v>0</v>
      </c>
    </row>
    <row r="31" spans="1:20" ht="15" customHeight="1">
      <c r="A31" s="215" t="s">
        <v>632</v>
      </c>
      <c r="B31" s="207">
        <v>21.812200000000001</v>
      </c>
      <c r="C31" s="207">
        <v>154.97132999999999</v>
      </c>
      <c r="D31" s="207">
        <v>64.92568</v>
      </c>
      <c r="E31" s="207">
        <v>4475.72973</v>
      </c>
      <c r="F31" s="207">
        <v>0</v>
      </c>
      <c r="G31" s="207">
        <v>0</v>
      </c>
      <c r="H31" s="207">
        <v>95.112589999999997</v>
      </c>
      <c r="I31" s="207">
        <v>0</v>
      </c>
      <c r="J31" s="207">
        <v>0</v>
      </c>
      <c r="K31" s="207">
        <v>113.83435</v>
      </c>
      <c r="L31" s="207">
        <v>0</v>
      </c>
      <c r="M31" s="207">
        <v>118.96032000000001</v>
      </c>
      <c r="N31" s="207">
        <v>1487.29312</v>
      </c>
      <c r="O31" s="207">
        <v>38.229849999999999</v>
      </c>
      <c r="P31" s="207">
        <v>0</v>
      </c>
      <c r="Q31" s="207">
        <v>498.35345000000001</v>
      </c>
      <c r="R31" s="207">
        <v>121.83547</v>
      </c>
      <c r="S31" s="207">
        <v>621.20120999999995</v>
      </c>
      <c r="T31" s="207">
        <v>23.80669</v>
      </c>
    </row>
    <row r="32" spans="1:20" ht="15" customHeight="1">
      <c r="A32" s="300" t="s">
        <v>89</v>
      </c>
      <c r="B32" s="207">
        <v>0</v>
      </c>
      <c r="C32" s="207">
        <v>0</v>
      </c>
      <c r="D32" s="207">
        <v>0</v>
      </c>
      <c r="E32" s="207">
        <v>0</v>
      </c>
      <c r="F32" s="207">
        <v>0</v>
      </c>
      <c r="G32" s="207">
        <v>0</v>
      </c>
      <c r="H32" s="207">
        <v>0</v>
      </c>
      <c r="I32" s="207">
        <v>0</v>
      </c>
      <c r="J32" s="207">
        <v>0</v>
      </c>
      <c r="K32" s="207">
        <v>0</v>
      </c>
      <c r="L32" s="207">
        <v>0</v>
      </c>
      <c r="M32" s="207">
        <v>0</v>
      </c>
      <c r="N32" s="207">
        <v>78.013869999999997</v>
      </c>
      <c r="O32" s="207">
        <v>0</v>
      </c>
      <c r="P32" s="207">
        <v>0</v>
      </c>
      <c r="Q32" s="207">
        <v>0</v>
      </c>
      <c r="R32" s="207">
        <v>0</v>
      </c>
      <c r="S32" s="207">
        <v>0</v>
      </c>
      <c r="T32" s="207">
        <v>0</v>
      </c>
    </row>
    <row r="33" spans="1:20" ht="15" customHeight="1">
      <c r="A33" s="215" t="s">
        <v>97</v>
      </c>
      <c r="B33" s="207">
        <v>385737.79106000002</v>
      </c>
      <c r="C33" s="207">
        <v>200876.89990000002</v>
      </c>
      <c r="D33" s="207">
        <v>58195.094259999998</v>
      </c>
      <c r="E33" s="207">
        <v>49397.408189999995</v>
      </c>
      <c r="F33" s="207">
        <v>13221.688109999999</v>
      </c>
      <c r="G33" s="207">
        <v>54299.438090000003</v>
      </c>
      <c r="H33" s="207">
        <v>37543.590630000006</v>
      </c>
      <c r="I33" s="207">
        <v>31866.098760000001</v>
      </c>
      <c r="J33" s="207">
        <v>11323.1764</v>
      </c>
      <c r="K33" s="207">
        <v>21738.463889999999</v>
      </c>
      <c r="L33" s="207">
        <v>52362.852770000005</v>
      </c>
      <c r="M33" s="207">
        <v>23395.843940000002</v>
      </c>
      <c r="N33" s="207">
        <v>102759.14767000001</v>
      </c>
      <c r="O33" s="207">
        <v>38944.297890000002</v>
      </c>
      <c r="P33" s="207">
        <v>10650.040949999999</v>
      </c>
      <c r="Q33" s="207">
        <v>26633.596020000001</v>
      </c>
      <c r="R33" s="207">
        <v>16406.633300000001</v>
      </c>
      <c r="S33" s="207">
        <v>130756.42190999999</v>
      </c>
      <c r="T33" s="207">
        <v>18522.76137</v>
      </c>
    </row>
    <row r="34" spans="1:20" ht="15" customHeight="1">
      <c r="A34" s="215" t="s">
        <v>98</v>
      </c>
      <c r="B34" s="207">
        <v>24052.430620000003</v>
      </c>
      <c r="C34" s="207">
        <v>58470.447570000004</v>
      </c>
      <c r="D34" s="207">
        <v>18192.223959999999</v>
      </c>
      <c r="E34" s="207">
        <v>1819.3653899999999</v>
      </c>
      <c r="F34" s="207">
        <v>32333.662789999998</v>
      </c>
      <c r="G34" s="207">
        <v>443.38612000000001</v>
      </c>
      <c r="H34" s="207">
        <v>340.81284000000005</v>
      </c>
      <c r="I34" s="207">
        <v>0</v>
      </c>
      <c r="J34" s="207">
        <v>4731.3928099999994</v>
      </c>
      <c r="K34" s="207">
        <v>6453.9847</v>
      </c>
      <c r="L34" s="207">
        <v>0</v>
      </c>
      <c r="M34" s="207">
        <v>1338.7403899999999</v>
      </c>
      <c r="N34" s="207">
        <v>0</v>
      </c>
      <c r="O34" s="207">
        <v>14418.62671</v>
      </c>
      <c r="P34" s="207">
        <v>0</v>
      </c>
      <c r="Q34" s="207">
        <v>0</v>
      </c>
      <c r="R34" s="207">
        <v>2102.83824</v>
      </c>
      <c r="S34" s="207">
        <v>0</v>
      </c>
      <c r="T34" s="207">
        <v>11410.67884</v>
      </c>
    </row>
    <row r="35" spans="1:20" s="217" customFormat="1" ht="15" customHeight="1">
      <c r="A35" s="215" t="s">
        <v>99</v>
      </c>
      <c r="B35" s="207">
        <v>82595.584220000004</v>
      </c>
      <c r="C35" s="207">
        <v>0</v>
      </c>
      <c r="D35" s="207">
        <v>0</v>
      </c>
      <c r="E35" s="207">
        <v>9725.3508099999999</v>
      </c>
      <c r="F35" s="207">
        <v>0</v>
      </c>
      <c r="G35" s="207">
        <v>84434.811199999996</v>
      </c>
      <c r="H35" s="207">
        <v>58110.290439999997</v>
      </c>
      <c r="I35" s="207">
        <v>17575.777429999998</v>
      </c>
      <c r="J35" s="207">
        <v>8266.3101399999996</v>
      </c>
      <c r="K35" s="207">
        <v>0</v>
      </c>
      <c r="L35" s="207">
        <v>2798.4374199999997</v>
      </c>
      <c r="M35" s="207">
        <v>2183.86202</v>
      </c>
      <c r="N35" s="207">
        <v>11887.89892</v>
      </c>
      <c r="O35" s="207">
        <v>0</v>
      </c>
      <c r="P35" s="207">
        <v>6480.1770999999999</v>
      </c>
      <c r="Q35" s="207">
        <v>3311.4711200000002</v>
      </c>
      <c r="R35" s="207">
        <v>4584.4936399999997</v>
      </c>
      <c r="S35" s="207">
        <v>0</v>
      </c>
      <c r="T35" s="207">
        <v>0</v>
      </c>
    </row>
    <row r="36" spans="1:20" s="217" customFormat="1" ht="15" customHeight="1">
      <c r="A36" s="215" t="s">
        <v>417</v>
      </c>
      <c r="B36" s="207">
        <v>0</v>
      </c>
      <c r="C36" s="207">
        <v>0</v>
      </c>
      <c r="D36" s="207">
        <v>0</v>
      </c>
      <c r="E36" s="207">
        <v>0</v>
      </c>
      <c r="F36" s="207">
        <v>0</v>
      </c>
      <c r="G36" s="207">
        <v>0</v>
      </c>
      <c r="H36" s="207">
        <v>0</v>
      </c>
      <c r="I36" s="207">
        <v>0</v>
      </c>
      <c r="J36" s="207">
        <v>0</v>
      </c>
      <c r="K36" s="207">
        <v>0</v>
      </c>
      <c r="L36" s="207">
        <v>0</v>
      </c>
      <c r="M36" s="207">
        <v>0</v>
      </c>
      <c r="N36" s="207">
        <v>0</v>
      </c>
      <c r="O36" s="207">
        <v>0</v>
      </c>
      <c r="P36" s="207">
        <v>0</v>
      </c>
      <c r="Q36" s="207">
        <v>0</v>
      </c>
      <c r="R36" s="207">
        <v>0</v>
      </c>
      <c r="S36" s="207">
        <v>0</v>
      </c>
      <c r="T36" s="207">
        <v>0</v>
      </c>
    </row>
    <row r="37" spans="1:20" s="217" customFormat="1" ht="15" customHeight="1">
      <c r="A37" s="218" t="s">
        <v>613</v>
      </c>
      <c r="B37" s="219">
        <v>1163897.4255000001</v>
      </c>
      <c r="C37" s="219">
        <v>757885.96250999998</v>
      </c>
      <c r="D37" s="219">
        <v>358434.53106999997</v>
      </c>
      <c r="E37" s="219">
        <v>91019.274010000008</v>
      </c>
      <c r="F37" s="219">
        <v>185870.3297</v>
      </c>
      <c r="G37" s="219">
        <v>331402.15456000005</v>
      </c>
      <c r="H37" s="219">
        <v>176691.46135</v>
      </c>
      <c r="I37" s="219">
        <v>172691.19999999998</v>
      </c>
      <c r="J37" s="219">
        <v>153271.08438999997</v>
      </c>
      <c r="K37" s="219">
        <v>123428.01134000001</v>
      </c>
      <c r="L37" s="219">
        <v>95692.089700000011</v>
      </c>
      <c r="M37" s="219">
        <v>61284.130740000001</v>
      </c>
      <c r="N37" s="219">
        <v>243516.73901000002</v>
      </c>
      <c r="O37" s="219">
        <v>121499.92439</v>
      </c>
      <c r="P37" s="219">
        <v>71571.542889999997</v>
      </c>
      <c r="Q37" s="219">
        <v>55106.751000000004</v>
      </c>
      <c r="R37" s="219">
        <v>88485.002410000001</v>
      </c>
      <c r="S37" s="219">
        <v>165385.67676999999</v>
      </c>
      <c r="T37" s="219">
        <v>58119.209559999996</v>
      </c>
    </row>
    <row r="38" spans="1:20" s="290" customFormat="1" ht="15" customHeight="1">
      <c r="A38" s="486" t="s">
        <v>673</v>
      </c>
      <c r="B38" s="216">
        <v>0.16998271778415486</v>
      </c>
      <c r="C38" s="216">
        <v>0.11068631380687755</v>
      </c>
      <c r="D38" s="216">
        <v>5.2347977067475418E-2</v>
      </c>
      <c r="E38" s="216">
        <v>1.3293012964878743E-2</v>
      </c>
      <c r="F38" s="216">
        <v>2.7145642825243035E-2</v>
      </c>
      <c r="G38" s="216">
        <v>4.8400003022116271E-2</v>
      </c>
      <c r="H38" s="216">
        <v>2.5805104600712041E-2</v>
      </c>
      <c r="I38" s="216">
        <v>2.5220881900994491E-2</v>
      </c>
      <c r="J38" s="216">
        <v>2.2384649120728503E-2</v>
      </c>
      <c r="K38" s="216">
        <v>1.8026183715677171E-2</v>
      </c>
      <c r="L38" s="216">
        <v>1.3975459624943669E-2</v>
      </c>
      <c r="M38" s="216">
        <v>8.9503102867931113E-3</v>
      </c>
      <c r="N38" s="216">
        <v>3.5564677965562286E-2</v>
      </c>
      <c r="O38" s="216">
        <v>1.7744594073235642E-2</v>
      </c>
      <c r="P38" s="216">
        <v>1.0452747046176367E-2</v>
      </c>
      <c r="Q38" s="216">
        <v>8.0481278659162159E-3</v>
      </c>
      <c r="R38" s="216">
        <v>1.2922892398638862E-2</v>
      </c>
      <c r="S38" s="216">
        <v>2.4153938486339885E-2</v>
      </c>
      <c r="T38" s="216">
        <v>8.4880857883430656E-3</v>
      </c>
    </row>
    <row r="39" spans="1:20" ht="15" customHeight="1" thickBot="1">
      <c r="A39" s="222"/>
      <c r="B39" s="223"/>
      <c r="C39" s="224"/>
      <c r="D39" s="224"/>
      <c r="E39" s="224"/>
      <c r="F39" s="224"/>
      <c r="G39" s="224"/>
      <c r="H39" s="224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</row>
    <row r="40" spans="1:20" ht="15" customHeight="1" thickTop="1">
      <c r="A40" s="206" t="s">
        <v>596</v>
      </c>
      <c r="B40" s="226"/>
      <c r="C40" s="216"/>
      <c r="D40" s="216"/>
      <c r="E40" s="216"/>
      <c r="F40" s="216"/>
      <c r="G40" s="216"/>
      <c r="H40" s="21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</row>
    <row r="41" spans="1:20" ht="15" customHeight="1">
      <c r="A41" s="184"/>
      <c r="B41" s="184"/>
      <c r="C41" s="207"/>
      <c r="D41" s="207"/>
      <c r="E41" s="207"/>
      <c r="F41" s="207"/>
      <c r="G41" s="207"/>
      <c r="H41" s="207"/>
      <c r="I41" s="184"/>
      <c r="J41" s="184"/>
      <c r="K41" s="184"/>
      <c r="L41" s="184"/>
      <c r="M41" s="184"/>
      <c r="N41" s="184"/>
      <c r="O41" s="184"/>
      <c r="P41" s="184"/>
      <c r="Q41" s="184"/>
      <c r="R41" s="184"/>
      <c r="S41" s="184"/>
      <c r="T41" s="184"/>
    </row>
  </sheetData>
  <mergeCells count="4">
    <mergeCell ref="A1:T1"/>
    <mergeCell ref="A2:T2"/>
    <mergeCell ref="A3:T3"/>
    <mergeCell ref="A4:T4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U41"/>
  <sheetViews>
    <sheetView zoomScaleNormal="100" workbookViewId="0">
      <selection activeCell="A3" sqref="A3:U3"/>
    </sheetView>
  </sheetViews>
  <sheetFormatPr defaultColWidth="11.42578125" defaultRowHeight="12.75"/>
  <cols>
    <col min="1" max="1" width="76.85546875" style="209" customWidth="1"/>
    <col min="2" max="19" width="12.85546875" style="208" customWidth="1"/>
    <col min="20" max="20" width="14.5703125" style="208" customWidth="1"/>
    <col min="21" max="21" width="12.5703125" style="208" customWidth="1"/>
    <col min="22" max="256" width="11.42578125" style="208"/>
    <col min="257" max="257" width="76.85546875" style="208" customWidth="1"/>
    <col min="258" max="275" width="12.85546875" style="208" customWidth="1"/>
    <col min="276" max="276" width="14.5703125" style="208" customWidth="1"/>
    <col min="277" max="277" width="12.5703125" style="208" customWidth="1"/>
    <col min="278" max="512" width="11.42578125" style="208"/>
    <col min="513" max="513" width="76.85546875" style="208" customWidth="1"/>
    <col min="514" max="531" width="12.85546875" style="208" customWidth="1"/>
    <col min="532" max="532" width="14.5703125" style="208" customWidth="1"/>
    <col min="533" max="533" width="12.5703125" style="208" customWidth="1"/>
    <col min="534" max="768" width="11.42578125" style="208"/>
    <col min="769" max="769" width="76.85546875" style="208" customWidth="1"/>
    <col min="770" max="787" width="12.85546875" style="208" customWidth="1"/>
    <col min="788" max="788" width="14.5703125" style="208" customWidth="1"/>
    <col min="789" max="789" width="12.5703125" style="208" customWidth="1"/>
    <col min="790" max="1024" width="11.42578125" style="208"/>
    <col min="1025" max="1025" width="76.85546875" style="208" customWidth="1"/>
    <col min="1026" max="1043" width="12.85546875" style="208" customWidth="1"/>
    <col min="1044" max="1044" width="14.5703125" style="208" customWidth="1"/>
    <col min="1045" max="1045" width="12.5703125" style="208" customWidth="1"/>
    <col min="1046" max="1280" width="11.42578125" style="208"/>
    <col min="1281" max="1281" width="76.85546875" style="208" customWidth="1"/>
    <col min="1282" max="1299" width="12.85546875" style="208" customWidth="1"/>
    <col min="1300" max="1300" width="14.5703125" style="208" customWidth="1"/>
    <col min="1301" max="1301" width="12.5703125" style="208" customWidth="1"/>
    <col min="1302" max="1536" width="11.42578125" style="208"/>
    <col min="1537" max="1537" width="76.85546875" style="208" customWidth="1"/>
    <col min="1538" max="1555" width="12.85546875" style="208" customWidth="1"/>
    <col min="1556" max="1556" width="14.5703125" style="208" customWidth="1"/>
    <col min="1557" max="1557" width="12.5703125" style="208" customWidth="1"/>
    <col min="1558" max="1792" width="11.42578125" style="208"/>
    <col min="1793" max="1793" width="76.85546875" style="208" customWidth="1"/>
    <col min="1794" max="1811" width="12.85546875" style="208" customWidth="1"/>
    <col min="1812" max="1812" width="14.5703125" style="208" customWidth="1"/>
    <col min="1813" max="1813" width="12.5703125" style="208" customWidth="1"/>
    <col min="1814" max="2048" width="11.42578125" style="208"/>
    <col min="2049" max="2049" width="76.85546875" style="208" customWidth="1"/>
    <col min="2050" max="2067" width="12.85546875" style="208" customWidth="1"/>
    <col min="2068" max="2068" width="14.5703125" style="208" customWidth="1"/>
    <col min="2069" max="2069" width="12.5703125" style="208" customWidth="1"/>
    <col min="2070" max="2304" width="11.42578125" style="208"/>
    <col min="2305" max="2305" width="76.85546875" style="208" customWidth="1"/>
    <col min="2306" max="2323" width="12.85546875" style="208" customWidth="1"/>
    <col min="2324" max="2324" width="14.5703125" style="208" customWidth="1"/>
    <col min="2325" max="2325" width="12.5703125" style="208" customWidth="1"/>
    <col min="2326" max="2560" width="11.42578125" style="208"/>
    <col min="2561" max="2561" width="76.85546875" style="208" customWidth="1"/>
    <col min="2562" max="2579" width="12.85546875" style="208" customWidth="1"/>
    <col min="2580" max="2580" width="14.5703125" style="208" customWidth="1"/>
    <col min="2581" max="2581" width="12.5703125" style="208" customWidth="1"/>
    <col min="2582" max="2816" width="11.42578125" style="208"/>
    <col min="2817" max="2817" width="76.85546875" style="208" customWidth="1"/>
    <col min="2818" max="2835" width="12.85546875" style="208" customWidth="1"/>
    <col min="2836" max="2836" width="14.5703125" style="208" customWidth="1"/>
    <col min="2837" max="2837" width="12.5703125" style="208" customWidth="1"/>
    <col min="2838" max="3072" width="11.42578125" style="208"/>
    <col min="3073" max="3073" width="76.85546875" style="208" customWidth="1"/>
    <col min="3074" max="3091" width="12.85546875" style="208" customWidth="1"/>
    <col min="3092" max="3092" width="14.5703125" style="208" customWidth="1"/>
    <col min="3093" max="3093" width="12.5703125" style="208" customWidth="1"/>
    <col min="3094" max="3328" width="11.42578125" style="208"/>
    <col min="3329" max="3329" width="76.85546875" style="208" customWidth="1"/>
    <col min="3330" max="3347" width="12.85546875" style="208" customWidth="1"/>
    <col min="3348" max="3348" width="14.5703125" style="208" customWidth="1"/>
    <col min="3349" max="3349" width="12.5703125" style="208" customWidth="1"/>
    <col min="3350" max="3584" width="11.42578125" style="208"/>
    <col min="3585" max="3585" width="76.85546875" style="208" customWidth="1"/>
    <col min="3586" max="3603" width="12.85546875" style="208" customWidth="1"/>
    <col min="3604" max="3604" width="14.5703125" style="208" customWidth="1"/>
    <col min="3605" max="3605" width="12.5703125" style="208" customWidth="1"/>
    <col min="3606" max="3840" width="11.42578125" style="208"/>
    <col min="3841" max="3841" width="76.85546875" style="208" customWidth="1"/>
    <col min="3842" max="3859" width="12.85546875" style="208" customWidth="1"/>
    <col min="3860" max="3860" width="14.5703125" style="208" customWidth="1"/>
    <col min="3861" max="3861" width="12.5703125" style="208" customWidth="1"/>
    <col min="3862" max="4096" width="11.42578125" style="208"/>
    <col min="4097" max="4097" width="76.85546875" style="208" customWidth="1"/>
    <col min="4098" max="4115" width="12.85546875" style="208" customWidth="1"/>
    <col min="4116" max="4116" width="14.5703125" style="208" customWidth="1"/>
    <col min="4117" max="4117" width="12.5703125" style="208" customWidth="1"/>
    <col min="4118" max="4352" width="11.42578125" style="208"/>
    <col min="4353" max="4353" width="76.85546875" style="208" customWidth="1"/>
    <col min="4354" max="4371" width="12.85546875" style="208" customWidth="1"/>
    <col min="4372" max="4372" width="14.5703125" style="208" customWidth="1"/>
    <col min="4373" max="4373" width="12.5703125" style="208" customWidth="1"/>
    <col min="4374" max="4608" width="11.42578125" style="208"/>
    <col min="4609" max="4609" width="76.85546875" style="208" customWidth="1"/>
    <col min="4610" max="4627" width="12.85546875" style="208" customWidth="1"/>
    <col min="4628" max="4628" width="14.5703125" style="208" customWidth="1"/>
    <col min="4629" max="4629" width="12.5703125" style="208" customWidth="1"/>
    <col min="4630" max="4864" width="11.42578125" style="208"/>
    <col min="4865" max="4865" width="76.85546875" style="208" customWidth="1"/>
    <col min="4866" max="4883" width="12.85546875" style="208" customWidth="1"/>
    <col min="4884" max="4884" width="14.5703125" style="208" customWidth="1"/>
    <col min="4885" max="4885" width="12.5703125" style="208" customWidth="1"/>
    <col min="4886" max="5120" width="11.42578125" style="208"/>
    <col min="5121" max="5121" width="76.85546875" style="208" customWidth="1"/>
    <col min="5122" max="5139" width="12.85546875" style="208" customWidth="1"/>
    <col min="5140" max="5140" width="14.5703125" style="208" customWidth="1"/>
    <col min="5141" max="5141" width="12.5703125" style="208" customWidth="1"/>
    <col min="5142" max="5376" width="11.42578125" style="208"/>
    <col min="5377" max="5377" width="76.85546875" style="208" customWidth="1"/>
    <col min="5378" max="5395" width="12.85546875" style="208" customWidth="1"/>
    <col min="5396" max="5396" width="14.5703125" style="208" customWidth="1"/>
    <col min="5397" max="5397" width="12.5703125" style="208" customWidth="1"/>
    <col min="5398" max="5632" width="11.42578125" style="208"/>
    <col min="5633" max="5633" width="76.85546875" style="208" customWidth="1"/>
    <col min="5634" max="5651" width="12.85546875" style="208" customWidth="1"/>
    <col min="5652" max="5652" width="14.5703125" style="208" customWidth="1"/>
    <col min="5653" max="5653" width="12.5703125" style="208" customWidth="1"/>
    <col min="5654" max="5888" width="11.42578125" style="208"/>
    <col min="5889" max="5889" width="76.85546875" style="208" customWidth="1"/>
    <col min="5890" max="5907" width="12.85546875" style="208" customWidth="1"/>
    <col min="5908" max="5908" width="14.5703125" style="208" customWidth="1"/>
    <col min="5909" max="5909" width="12.5703125" style="208" customWidth="1"/>
    <col min="5910" max="6144" width="11.42578125" style="208"/>
    <col min="6145" max="6145" width="76.85546875" style="208" customWidth="1"/>
    <col min="6146" max="6163" width="12.85546875" style="208" customWidth="1"/>
    <col min="6164" max="6164" width="14.5703125" style="208" customWidth="1"/>
    <col min="6165" max="6165" width="12.5703125" style="208" customWidth="1"/>
    <col min="6166" max="6400" width="11.42578125" style="208"/>
    <col min="6401" max="6401" width="76.85546875" style="208" customWidth="1"/>
    <col min="6402" max="6419" width="12.85546875" style="208" customWidth="1"/>
    <col min="6420" max="6420" width="14.5703125" style="208" customWidth="1"/>
    <col min="6421" max="6421" width="12.5703125" style="208" customWidth="1"/>
    <col min="6422" max="6656" width="11.42578125" style="208"/>
    <col min="6657" max="6657" width="76.85546875" style="208" customWidth="1"/>
    <col min="6658" max="6675" width="12.85546875" style="208" customWidth="1"/>
    <col min="6676" max="6676" width="14.5703125" style="208" customWidth="1"/>
    <col min="6677" max="6677" width="12.5703125" style="208" customWidth="1"/>
    <col min="6678" max="6912" width="11.42578125" style="208"/>
    <col min="6913" max="6913" width="76.85546875" style="208" customWidth="1"/>
    <col min="6914" max="6931" width="12.85546875" style="208" customWidth="1"/>
    <col min="6932" max="6932" width="14.5703125" style="208" customWidth="1"/>
    <col min="6933" max="6933" width="12.5703125" style="208" customWidth="1"/>
    <col min="6934" max="7168" width="11.42578125" style="208"/>
    <col min="7169" max="7169" width="76.85546875" style="208" customWidth="1"/>
    <col min="7170" max="7187" width="12.85546875" style="208" customWidth="1"/>
    <col min="7188" max="7188" width="14.5703125" style="208" customWidth="1"/>
    <col min="7189" max="7189" width="12.5703125" style="208" customWidth="1"/>
    <col min="7190" max="7424" width="11.42578125" style="208"/>
    <col min="7425" max="7425" width="76.85546875" style="208" customWidth="1"/>
    <col min="7426" max="7443" width="12.85546875" style="208" customWidth="1"/>
    <col min="7444" max="7444" width="14.5703125" style="208" customWidth="1"/>
    <col min="7445" max="7445" width="12.5703125" style="208" customWidth="1"/>
    <col min="7446" max="7680" width="11.42578125" style="208"/>
    <col min="7681" max="7681" width="76.85546875" style="208" customWidth="1"/>
    <col min="7682" max="7699" width="12.85546875" style="208" customWidth="1"/>
    <col min="7700" max="7700" width="14.5703125" style="208" customWidth="1"/>
    <col min="7701" max="7701" width="12.5703125" style="208" customWidth="1"/>
    <col min="7702" max="7936" width="11.42578125" style="208"/>
    <col min="7937" max="7937" width="76.85546875" style="208" customWidth="1"/>
    <col min="7938" max="7955" width="12.85546875" style="208" customWidth="1"/>
    <col min="7956" max="7956" width="14.5703125" style="208" customWidth="1"/>
    <col min="7957" max="7957" width="12.5703125" style="208" customWidth="1"/>
    <col min="7958" max="8192" width="11.42578125" style="208"/>
    <col min="8193" max="8193" width="76.85546875" style="208" customWidth="1"/>
    <col min="8194" max="8211" width="12.85546875" style="208" customWidth="1"/>
    <col min="8212" max="8212" width="14.5703125" style="208" customWidth="1"/>
    <col min="8213" max="8213" width="12.5703125" style="208" customWidth="1"/>
    <col min="8214" max="8448" width="11.42578125" style="208"/>
    <col min="8449" max="8449" width="76.85546875" style="208" customWidth="1"/>
    <col min="8450" max="8467" width="12.85546875" style="208" customWidth="1"/>
    <col min="8468" max="8468" width="14.5703125" style="208" customWidth="1"/>
    <col min="8469" max="8469" width="12.5703125" style="208" customWidth="1"/>
    <col min="8470" max="8704" width="11.42578125" style="208"/>
    <col min="8705" max="8705" width="76.85546875" style="208" customWidth="1"/>
    <col min="8706" max="8723" width="12.85546875" style="208" customWidth="1"/>
    <col min="8724" max="8724" width="14.5703125" style="208" customWidth="1"/>
    <col min="8725" max="8725" width="12.5703125" style="208" customWidth="1"/>
    <col min="8726" max="8960" width="11.42578125" style="208"/>
    <col min="8961" max="8961" width="76.85546875" style="208" customWidth="1"/>
    <col min="8962" max="8979" width="12.85546875" style="208" customWidth="1"/>
    <col min="8980" max="8980" width="14.5703125" style="208" customWidth="1"/>
    <col min="8981" max="8981" width="12.5703125" style="208" customWidth="1"/>
    <col min="8982" max="9216" width="11.42578125" style="208"/>
    <col min="9217" max="9217" width="76.85546875" style="208" customWidth="1"/>
    <col min="9218" max="9235" width="12.85546875" style="208" customWidth="1"/>
    <col min="9236" max="9236" width="14.5703125" style="208" customWidth="1"/>
    <col min="9237" max="9237" width="12.5703125" style="208" customWidth="1"/>
    <col min="9238" max="9472" width="11.42578125" style="208"/>
    <col min="9473" max="9473" width="76.85546875" style="208" customWidth="1"/>
    <col min="9474" max="9491" width="12.85546875" style="208" customWidth="1"/>
    <col min="9492" max="9492" width="14.5703125" style="208" customWidth="1"/>
    <col min="9493" max="9493" width="12.5703125" style="208" customWidth="1"/>
    <col min="9494" max="9728" width="11.42578125" style="208"/>
    <col min="9729" max="9729" width="76.85546875" style="208" customWidth="1"/>
    <col min="9730" max="9747" width="12.85546875" style="208" customWidth="1"/>
    <col min="9748" max="9748" width="14.5703125" style="208" customWidth="1"/>
    <col min="9749" max="9749" width="12.5703125" style="208" customWidth="1"/>
    <col min="9750" max="9984" width="11.42578125" style="208"/>
    <col min="9985" max="9985" width="76.85546875" style="208" customWidth="1"/>
    <col min="9986" max="10003" width="12.85546875" style="208" customWidth="1"/>
    <col min="10004" max="10004" width="14.5703125" style="208" customWidth="1"/>
    <col min="10005" max="10005" width="12.5703125" style="208" customWidth="1"/>
    <col min="10006" max="10240" width="11.42578125" style="208"/>
    <col min="10241" max="10241" width="76.85546875" style="208" customWidth="1"/>
    <col min="10242" max="10259" width="12.85546875" style="208" customWidth="1"/>
    <col min="10260" max="10260" width="14.5703125" style="208" customWidth="1"/>
    <col min="10261" max="10261" width="12.5703125" style="208" customWidth="1"/>
    <col min="10262" max="10496" width="11.42578125" style="208"/>
    <col min="10497" max="10497" width="76.85546875" style="208" customWidth="1"/>
    <col min="10498" max="10515" width="12.85546875" style="208" customWidth="1"/>
    <col min="10516" max="10516" width="14.5703125" style="208" customWidth="1"/>
    <col min="10517" max="10517" width="12.5703125" style="208" customWidth="1"/>
    <col min="10518" max="10752" width="11.42578125" style="208"/>
    <col min="10753" max="10753" width="76.85546875" style="208" customWidth="1"/>
    <col min="10754" max="10771" width="12.85546875" style="208" customWidth="1"/>
    <col min="10772" max="10772" width="14.5703125" style="208" customWidth="1"/>
    <col min="10773" max="10773" width="12.5703125" style="208" customWidth="1"/>
    <col min="10774" max="11008" width="11.42578125" style="208"/>
    <col min="11009" max="11009" width="76.85546875" style="208" customWidth="1"/>
    <col min="11010" max="11027" width="12.85546875" style="208" customWidth="1"/>
    <col min="11028" max="11028" width="14.5703125" style="208" customWidth="1"/>
    <col min="11029" max="11029" width="12.5703125" style="208" customWidth="1"/>
    <col min="11030" max="11264" width="11.42578125" style="208"/>
    <col min="11265" max="11265" width="76.85546875" style="208" customWidth="1"/>
    <col min="11266" max="11283" width="12.85546875" style="208" customWidth="1"/>
    <col min="11284" max="11284" width="14.5703125" style="208" customWidth="1"/>
    <col min="11285" max="11285" width="12.5703125" style="208" customWidth="1"/>
    <col min="11286" max="11520" width="11.42578125" style="208"/>
    <col min="11521" max="11521" width="76.85546875" style="208" customWidth="1"/>
    <col min="11522" max="11539" width="12.85546875" style="208" customWidth="1"/>
    <col min="11540" max="11540" width="14.5703125" style="208" customWidth="1"/>
    <col min="11541" max="11541" width="12.5703125" style="208" customWidth="1"/>
    <col min="11542" max="11776" width="11.42578125" style="208"/>
    <col min="11777" max="11777" width="76.85546875" style="208" customWidth="1"/>
    <col min="11778" max="11795" width="12.85546875" style="208" customWidth="1"/>
    <col min="11796" max="11796" width="14.5703125" style="208" customWidth="1"/>
    <col min="11797" max="11797" width="12.5703125" style="208" customWidth="1"/>
    <col min="11798" max="12032" width="11.42578125" style="208"/>
    <col min="12033" max="12033" width="76.85546875" style="208" customWidth="1"/>
    <col min="12034" max="12051" width="12.85546875" style="208" customWidth="1"/>
    <col min="12052" max="12052" width="14.5703125" style="208" customWidth="1"/>
    <col min="12053" max="12053" width="12.5703125" style="208" customWidth="1"/>
    <col min="12054" max="12288" width="11.42578125" style="208"/>
    <col min="12289" max="12289" width="76.85546875" style="208" customWidth="1"/>
    <col min="12290" max="12307" width="12.85546875" style="208" customWidth="1"/>
    <col min="12308" max="12308" width="14.5703125" style="208" customWidth="1"/>
    <col min="12309" max="12309" width="12.5703125" style="208" customWidth="1"/>
    <col min="12310" max="12544" width="11.42578125" style="208"/>
    <col min="12545" max="12545" width="76.85546875" style="208" customWidth="1"/>
    <col min="12546" max="12563" width="12.85546875" style="208" customWidth="1"/>
    <col min="12564" max="12564" width="14.5703125" style="208" customWidth="1"/>
    <col min="12565" max="12565" width="12.5703125" style="208" customWidth="1"/>
    <col min="12566" max="12800" width="11.42578125" style="208"/>
    <col min="12801" max="12801" width="76.85546875" style="208" customWidth="1"/>
    <col min="12802" max="12819" width="12.85546875" style="208" customWidth="1"/>
    <col min="12820" max="12820" width="14.5703125" style="208" customWidth="1"/>
    <col min="12821" max="12821" width="12.5703125" style="208" customWidth="1"/>
    <col min="12822" max="13056" width="11.42578125" style="208"/>
    <col min="13057" max="13057" width="76.85546875" style="208" customWidth="1"/>
    <col min="13058" max="13075" width="12.85546875" style="208" customWidth="1"/>
    <col min="13076" max="13076" width="14.5703125" style="208" customWidth="1"/>
    <col min="13077" max="13077" width="12.5703125" style="208" customWidth="1"/>
    <col min="13078" max="13312" width="11.42578125" style="208"/>
    <col min="13313" max="13313" width="76.85546875" style="208" customWidth="1"/>
    <col min="13314" max="13331" width="12.85546875" style="208" customWidth="1"/>
    <col min="13332" max="13332" width="14.5703125" style="208" customWidth="1"/>
    <col min="13333" max="13333" width="12.5703125" style="208" customWidth="1"/>
    <col min="13334" max="13568" width="11.42578125" style="208"/>
    <col min="13569" max="13569" width="76.85546875" style="208" customWidth="1"/>
    <col min="13570" max="13587" width="12.85546875" style="208" customWidth="1"/>
    <col min="13588" max="13588" width="14.5703125" style="208" customWidth="1"/>
    <col min="13589" max="13589" width="12.5703125" style="208" customWidth="1"/>
    <col min="13590" max="13824" width="11.42578125" style="208"/>
    <col min="13825" max="13825" width="76.85546875" style="208" customWidth="1"/>
    <col min="13826" max="13843" width="12.85546875" style="208" customWidth="1"/>
    <col min="13844" max="13844" width="14.5703125" style="208" customWidth="1"/>
    <col min="13845" max="13845" width="12.5703125" style="208" customWidth="1"/>
    <col min="13846" max="14080" width="11.42578125" style="208"/>
    <col min="14081" max="14081" width="76.85546875" style="208" customWidth="1"/>
    <col min="14082" max="14099" width="12.85546875" style="208" customWidth="1"/>
    <col min="14100" max="14100" width="14.5703125" style="208" customWidth="1"/>
    <col min="14101" max="14101" width="12.5703125" style="208" customWidth="1"/>
    <col min="14102" max="14336" width="11.42578125" style="208"/>
    <col min="14337" max="14337" width="76.85546875" style="208" customWidth="1"/>
    <col min="14338" max="14355" width="12.85546875" style="208" customWidth="1"/>
    <col min="14356" max="14356" width="14.5703125" style="208" customWidth="1"/>
    <col min="14357" max="14357" width="12.5703125" style="208" customWidth="1"/>
    <col min="14358" max="14592" width="11.42578125" style="208"/>
    <col min="14593" max="14593" width="76.85546875" style="208" customWidth="1"/>
    <col min="14594" max="14611" width="12.85546875" style="208" customWidth="1"/>
    <col min="14612" max="14612" width="14.5703125" style="208" customWidth="1"/>
    <col min="14613" max="14613" width="12.5703125" style="208" customWidth="1"/>
    <col min="14614" max="14848" width="11.42578125" style="208"/>
    <col min="14849" max="14849" width="76.85546875" style="208" customWidth="1"/>
    <col min="14850" max="14867" width="12.85546875" style="208" customWidth="1"/>
    <col min="14868" max="14868" width="14.5703125" style="208" customWidth="1"/>
    <col min="14869" max="14869" width="12.5703125" style="208" customWidth="1"/>
    <col min="14870" max="15104" width="11.42578125" style="208"/>
    <col min="15105" max="15105" width="76.85546875" style="208" customWidth="1"/>
    <col min="15106" max="15123" width="12.85546875" style="208" customWidth="1"/>
    <col min="15124" max="15124" width="14.5703125" style="208" customWidth="1"/>
    <col min="15125" max="15125" width="12.5703125" style="208" customWidth="1"/>
    <col min="15126" max="15360" width="11.42578125" style="208"/>
    <col min="15361" max="15361" width="76.85546875" style="208" customWidth="1"/>
    <col min="15362" max="15379" width="12.85546875" style="208" customWidth="1"/>
    <col min="15380" max="15380" width="14.5703125" style="208" customWidth="1"/>
    <col min="15381" max="15381" width="12.5703125" style="208" customWidth="1"/>
    <col min="15382" max="15616" width="11.42578125" style="208"/>
    <col min="15617" max="15617" width="76.85546875" style="208" customWidth="1"/>
    <col min="15618" max="15635" width="12.85546875" style="208" customWidth="1"/>
    <col min="15636" max="15636" width="14.5703125" style="208" customWidth="1"/>
    <col min="15637" max="15637" width="12.5703125" style="208" customWidth="1"/>
    <col min="15638" max="15872" width="11.42578125" style="208"/>
    <col min="15873" max="15873" width="76.85546875" style="208" customWidth="1"/>
    <col min="15874" max="15891" width="12.85546875" style="208" customWidth="1"/>
    <col min="15892" max="15892" width="14.5703125" style="208" customWidth="1"/>
    <col min="15893" max="15893" width="12.5703125" style="208" customWidth="1"/>
    <col min="15894" max="16128" width="11.42578125" style="208"/>
    <col min="16129" max="16129" width="76.85546875" style="208" customWidth="1"/>
    <col min="16130" max="16147" width="12.85546875" style="208" customWidth="1"/>
    <col min="16148" max="16148" width="14.5703125" style="208" customWidth="1"/>
    <col min="16149" max="16149" width="12.5703125" style="208" customWidth="1"/>
    <col min="16150" max="16384" width="11.42578125" style="208"/>
  </cols>
  <sheetData>
    <row r="1" spans="1:21" s="185" customFormat="1" ht="30" customHeight="1">
      <c r="A1" s="519" t="s">
        <v>319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  <c r="U1" s="519"/>
    </row>
    <row r="2" spans="1:21" s="185" customFormat="1" ht="15" customHeight="1">
      <c r="A2" s="520" t="s">
        <v>996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  <c r="U2" s="520"/>
    </row>
    <row r="3" spans="1:21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  <c r="U3" s="520"/>
    </row>
    <row r="4" spans="1:21" s="185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21"/>
      <c r="S4" s="521"/>
      <c r="T4" s="521"/>
      <c r="U4" s="521"/>
    </row>
    <row r="5" spans="1:21" ht="15" customHeight="1">
      <c r="A5" s="210"/>
      <c r="B5" s="184"/>
      <c r="C5" s="184"/>
      <c r="D5" s="207"/>
      <c r="E5" s="207"/>
      <c r="F5" s="207"/>
      <c r="G5" s="207"/>
      <c r="H5" s="207"/>
      <c r="I5" s="207"/>
      <c r="J5" s="184"/>
      <c r="K5" s="184"/>
      <c r="L5" s="184"/>
      <c r="M5" s="234"/>
      <c r="N5" s="184"/>
      <c r="O5" s="184"/>
      <c r="P5" s="184"/>
      <c r="Q5" s="184"/>
      <c r="R5" s="184"/>
      <c r="S5" s="184"/>
      <c r="T5" s="184"/>
      <c r="U5" s="210"/>
    </row>
    <row r="6" spans="1:21" s="217" customFormat="1" ht="30" customHeight="1">
      <c r="A6" s="211" t="s">
        <v>603</v>
      </c>
      <c r="B6" s="212" t="s">
        <v>121</v>
      </c>
      <c r="C6" s="212" t="s">
        <v>122</v>
      </c>
      <c r="D6" s="212" t="s">
        <v>123</v>
      </c>
      <c r="E6" s="212" t="s">
        <v>124</v>
      </c>
      <c r="F6" s="212" t="s">
        <v>125</v>
      </c>
      <c r="G6" s="212" t="s">
        <v>126</v>
      </c>
      <c r="H6" s="212" t="s">
        <v>127</v>
      </c>
      <c r="I6" s="212" t="s">
        <v>128</v>
      </c>
      <c r="J6" s="212" t="s">
        <v>130</v>
      </c>
      <c r="K6" s="212" t="s">
        <v>129</v>
      </c>
      <c r="L6" s="212" t="s">
        <v>131</v>
      </c>
      <c r="M6" s="212" t="s">
        <v>324</v>
      </c>
      <c r="N6" s="212" t="s">
        <v>522</v>
      </c>
      <c r="O6" s="212" t="s">
        <v>523</v>
      </c>
      <c r="P6" s="212" t="s">
        <v>524</v>
      </c>
      <c r="Q6" s="212" t="s">
        <v>538</v>
      </c>
      <c r="R6" s="212" t="s">
        <v>537</v>
      </c>
      <c r="S6" s="212" t="s">
        <v>950</v>
      </c>
      <c r="T6" s="213" t="s">
        <v>576</v>
      </c>
      <c r="U6" s="212" t="s">
        <v>71</v>
      </c>
    </row>
    <row r="7" spans="1:21" ht="15" customHeight="1">
      <c r="A7" s="215" t="s">
        <v>85</v>
      </c>
      <c r="B7" s="207">
        <v>0</v>
      </c>
      <c r="C7" s="207">
        <v>0</v>
      </c>
      <c r="D7" s="207">
        <v>0</v>
      </c>
      <c r="E7" s="207">
        <v>0</v>
      </c>
      <c r="F7" s="207">
        <v>0</v>
      </c>
      <c r="G7" s="207">
        <v>0</v>
      </c>
      <c r="H7" s="207">
        <v>0</v>
      </c>
      <c r="I7" s="207">
        <v>0</v>
      </c>
      <c r="J7" s="207">
        <v>0</v>
      </c>
      <c r="K7" s="207">
        <v>0</v>
      </c>
      <c r="L7" s="207">
        <v>0</v>
      </c>
      <c r="M7" s="207">
        <v>0</v>
      </c>
      <c r="N7" s="207">
        <v>0</v>
      </c>
      <c r="O7" s="207">
        <v>0</v>
      </c>
      <c r="P7" s="207">
        <v>0</v>
      </c>
      <c r="Q7" s="207">
        <v>0</v>
      </c>
      <c r="R7" s="207">
        <v>0</v>
      </c>
      <c r="S7" s="207">
        <v>0</v>
      </c>
      <c r="T7" s="207">
        <v>31831.830710000002</v>
      </c>
      <c r="U7" s="380">
        <v>4.6489157700529025E-3</v>
      </c>
    </row>
    <row r="8" spans="1:21" ht="15" customHeight="1">
      <c r="A8" s="215" t="s">
        <v>86</v>
      </c>
      <c r="B8" s="207">
        <v>0</v>
      </c>
      <c r="C8" s="207">
        <v>0</v>
      </c>
      <c r="D8" s="207">
        <v>0</v>
      </c>
      <c r="E8" s="207">
        <v>0</v>
      </c>
      <c r="F8" s="207">
        <v>0</v>
      </c>
      <c r="G8" s="207">
        <v>0</v>
      </c>
      <c r="H8" s="207">
        <v>0</v>
      </c>
      <c r="I8" s="207">
        <v>0</v>
      </c>
      <c r="J8" s="207">
        <v>0</v>
      </c>
      <c r="K8" s="207">
        <v>0</v>
      </c>
      <c r="L8" s="207">
        <v>0</v>
      </c>
      <c r="M8" s="207">
        <v>0</v>
      </c>
      <c r="N8" s="207">
        <v>0</v>
      </c>
      <c r="O8" s="207">
        <v>0</v>
      </c>
      <c r="P8" s="207">
        <v>0</v>
      </c>
      <c r="Q8" s="207">
        <v>0</v>
      </c>
      <c r="R8" s="207">
        <v>0</v>
      </c>
      <c r="S8" s="207">
        <v>0</v>
      </c>
      <c r="T8" s="207">
        <v>0</v>
      </c>
      <c r="U8" s="380">
        <v>0</v>
      </c>
    </row>
    <row r="9" spans="1:21" ht="15" customHeight="1">
      <c r="A9" s="215" t="s">
        <v>87</v>
      </c>
      <c r="B9" s="207">
        <v>0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07">
        <v>0</v>
      </c>
      <c r="J9" s="207">
        <v>0</v>
      </c>
      <c r="K9" s="207">
        <v>0</v>
      </c>
      <c r="L9" s="207">
        <v>0</v>
      </c>
      <c r="M9" s="207">
        <v>0</v>
      </c>
      <c r="N9" s="207">
        <v>0</v>
      </c>
      <c r="O9" s="207">
        <v>0</v>
      </c>
      <c r="P9" s="207">
        <v>0</v>
      </c>
      <c r="Q9" s="207">
        <v>0</v>
      </c>
      <c r="R9" s="207">
        <v>0</v>
      </c>
      <c r="S9" s="207">
        <v>0</v>
      </c>
      <c r="T9" s="207">
        <v>0</v>
      </c>
      <c r="U9" s="380">
        <v>0</v>
      </c>
    </row>
    <row r="10" spans="1:21" ht="15" customHeight="1">
      <c r="A10" s="215" t="s">
        <v>1031</v>
      </c>
      <c r="B10" s="207">
        <v>0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0</v>
      </c>
      <c r="K10" s="207">
        <v>0</v>
      </c>
      <c r="L10" s="207">
        <v>0</v>
      </c>
      <c r="M10" s="207">
        <v>0</v>
      </c>
      <c r="N10" s="207">
        <v>0</v>
      </c>
      <c r="O10" s="207">
        <v>0</v>
      </c>
      <c r="P10" s="207">
        <v>0</v>
      </c>
      <c r="Q10" s="207">
        <v>0</v>
      </c>
      <c r="R10" s="207">
        <v>0</v>
      </c>
      <c r="S10" s="207">
        <v>0</v>
      </c>
      <c r="T10" s="207">
        <v>0</v>
      </c>
      <c r="U10" s="380">
        <v>0</v>
      </c>
    </row>
    <row r="11" spans="1:21" ht="15" customHeight="1">
      <c r="A11" s="215" t="s">
        <v>100</v>
      </c>
      <c r="B11" s="207">
        <v>0</v>
      </c>
      <c r="C11" s="207">
        <v>0</v>
      </c>
      <c r="D11" s="207">
        <v>0</v>
      </c>
      <c r="E11" s="207">
        <v>0</v>
      </c>
      <c r="F11" s="207">
        <v>0</v>
      </c>
      <c r="G11" s="207">
        <v>0</v>
      </c>
      <c r="H11" s="207">
        <v>0</v>
      </c>
      <c r="I11" s="207">
        <v>0</v>
      </c>
      <c r="J11" s="207">
        <v>0</v>
      </c>
      <c r="K11" s="207">
        <v>0</v>
      </c>
      <c r="L11" s="207">
        <v>0</v>
      </c>
      <c r="M11" s="207">
        <v>0</v>
      </c>
      <c r="N11" s="207">
        <v>0</v>
      </c>
      <c r="O11" s="207">
        <v>0</v>
      </c>
      <c r="P11" s="207">
        <v>0</v>
      </c>
      <c r="Q11" s="207">
        <v>0</v>
      </c>
      <c r="R11" s="207">
        <v>0</v>
      </c>
      <c r="S11" s="207">
        <v>0</v>
      </c>
      <c r="T11" s="207">
        <v>916.64009999999996</v>
      </c>
      <c r="U11" s="380">
        <v>1.338717416279219E-4</v>
      </c>
    </row>
    <row r="12" spans="1:21" ht="15" customHeight="1">
      <c r="A12" s="215" t="s">
        <v>101</v>
      </c>
      <c r="B12" s="207">
        <v>0</v>
      </c>
      <c r="C12" s="207">
        <v>0</v>
      </c>
      <c r="D12" s="207">
        <v>316.16946000000002</v>
      </c>
      <c r="E12" s="207">
        <v>0</v>
      </c>
      <c r="F12" s="207">
        <v>0</v>
      </c>
      <c r="G12" s="207">
        <v>1927.8335900000002</v>
      </c>
      <c r="H12" s="207">
        <v>0</v>
      </c>
      <c r="I12" s="207">
        <v>0</v>
      </c>
      <c r="J12" s="207">
        <v>0</v>
      </c>
      <c r="K12" s="207">
        <v>139.92329000000001</v>
      </c>
      <c r="L12" s="207">
        <v>0</v>
      </c>
      <c r="M12" s="207">
        <v>0</v>
      </c>
      <c r="N12" s="207">
        <v>0</v>
      </c>
      <c r="O12" s="207">
        <v>0</v>
      </c>
      <c r="P12" s="207">
        <v>0</v>
      </c>
      <c r="Q12" s="207">
        <v>0</v>
      </c>
      <c r="R12" s="207">
        <v>0</v>
      </c>
      <c r="S12" s="207">
        <v>0</v>
      </c>
      <c r="T12" s="207">
        <v>84827.664430000004</v>
      </c>
      <c r="U12" s="380">
        <v>1.2388752330901759E-2</v>
      </c>
    </row>
    <row r="13" spans="1:21" ht="15" customHeight="1">
      <c r="A13" s="215" t="s">
        <v>1038</v>
      </c>
      <c r="B13" s="207">
        <v>0</v>
      </c>
      <c r="C13" s="207">
        <v>0</v>
      </c>
      <c r="D13" s="207">
        <v>0</v>
      </c>
      <c r="E13" s="207">
        <v>0</v>
      </c>
      <c r="F13" s="207">
        <v>0</v>
      </c>
      <c r="G13" s="207">
        <v>0</v>
      </c>
      <c r="H13" s="207">
        <v>0</v>
      </c>
      <c r="I13" s="207">
        <v>0</v>
      </c>
      <c r="J13" s="207">
        <v>0</v>
      </c>
      <c r="K13" s="207">
        <v>0</v>
      </c>
      <c r="L13" s="207">
        <v>0</v>
      </c>
      <c r="M13" s="207">
        <v>0</v>
      </c>
      <c r="N13" s="207">
        <v>0</v>
      </c>
      <c r="O13" s="207">
        <v>0</v>
      </c>
      <c r="P13" s="207">
        <v>0</v>
      </c>
      <c r="Q13" s="207">
        <v>0</v>
      </c>
      <c r="R13" s="207">
        <v>0</v>
      </c>
      <c r="S13" s="207">
        <v>0</v>
      </c>
      <c r="T13" s="207">
        <v>1164.37995</v>
      </c>
      <c r="U13" s="380">
        <v>1.7005318862128399E-4</v>
      </c>
    </row>
    <row r="14" spans="1:21" ht="15" customHeight="1">
      <c r="A14" s="215" t="s">
        <v>1039</v>
      </c>
      <c r="B14" s="207">
        <v>0</v>
      </c>
      <c r="C14" s="207">
        <v>0</v>
      </c>
      <c r="D14" s="207">
        <v>0</v>
      </c>
      <c r="E14" s="207">
        <v>0</v>
      </c>
      <c r="F14" s="207">
        <v>0</v>
      </c>
      <c r="G14" s="207">
        <v>1080.6991200000002</v>
      </c>
      <c r="H14" s="207">
        <v>0</v>
      </c>
      <c r="I14" s="207">
        <v>0</v>
      </c>
      <c r="J14" s="207">
        <v>0</v>
      </c>
      <c r="K14" s="207">
        <v>0</v>
      </c>
      <c r="L14" s="207">
        <v>0</v>
      </c>
      <c r="M14" s="207">
        <v>0</v>
      </c>
      <c r="N14" s="207">
        <v>0</v>
      </c>
      <c r="O14" s="207">
        <v>0</v>
      </c>
      <c r="P14" s="207">
        <v>0</v>
      </c>
      <c r="Q14" s="207">
        <v>0</v>
      </c>
      <c r="R14" s="207">
        <v>0</v>
      </c>
      <c r="S14" s="207">
        <v>0</v>
      </c>
      <c r="T14" s="207">
        <v>2678.06792</v>
      </c>
      <c r="U14" s="380">
        <v>3.9112146266377196E-4</v>
      </c>
    </row>
    <row r="15" spans="1:21" ht="15" customHeight="1">
      <c r="A15" s="215" t="s">
        <v>1040</v>
      </c>
      <c r="B15" s="207">
        <v>0</v>
      </c>
      <c r="C15" s="207">
        <v>0</v>
      </c>
      <c r="D15" s="207">
        <v>0</v>
      </c>
      <c r="E15" s="207">
        <v>0</v>
      </c>
      <c r="F15" s="207">
        <v>0</v>
      </c>
      <c r="G15" s="207">
        <v>0</v>
      </c>
      <c r="H15" s="207">
        <v>0</v>
      </c>
      <c r="I15" s="207">
        <v>0</v>
      </c>
      <c r="J15" s="207">
        <v>0</v>
      </c>
      <c r="K15" s="207">
        <v>0</v>
      </c>
      <c r="L15" s="207">
        <v>0</v>
      </c>
      <c r="M15" s="207">
        <v>0</v>
      </c>
      <c r="N15" s="207">
        <v>0</v>
      </c>
      <c r="O15" s="207">
        <v>0</v>
      </c>
      <c r="P15" s="207">
        <v>0</v>
      </c>
      <c r="Q15" s="207">
        <v>0</v>
      </c>
      <c r="R15" s="207">
        <v>0</v>
      </c>
      <c r="S15" s="207">
        <v>0</v>
      </c>
      <c r="T15" s="207">
        <v>0</v>
      </c>
      <c r="U15" s="380">
        <v>0</v>
      </c>
    </row>
    <row r="16" spans="1:21" ht="15" customHeight="1">
      <c r="A16" s="215" t="s">
        <v>627</v>
      </c>
      <c r="B16" s="207">
        <v>0</v>
      </c>
      <c r="C16" s="207">
        <v>0</v>
      </c>
      <c r="D16" s="207">
        <v>0</v>
      </c>
      <c r="E16" s="207">
        <v>0</v>
      </c>
      <c r="F16" s="207">
        <v>0</v>
      </c>
      <c r="G16" s="207">
        <v>0</v>
      </c>
      <c r="H16" s="207">
        <v>0</v>
      </c>
      <c r="I16" s="207">
        <v>0</v>
      </c>
      <c r="J16" s="207">
        <v>0</v>
      </c>
      <c r="K16" s="207">
        <v>0</v>
      </c>
      <c r="L16" s="207">
        <v>0</v>
      </c>
      <c r="M16" s="207">
        <v>0</v>
      </c>
      <c r="N16" s="207">
        <v>0</v>
      </c>
      <c r="O16" s="207">
        <v>0</v>
      </c>
      <c r="P16" s="207">
        <v>0</v>
      </c>
      <c r="Q16" s="207">
        <v>0</v>
      </c>
      <c r="R16" s="207">
        <v>0</v>
      </c>
      <c r="S16" s="207">
        <v>0</v>
      </c>
      <c r="T16" s="207">
        <v>0</v>
      </c>
      <c r="U16" s="380">
        <v>0</v>
      </c>
    </row>
    <row r="17" spans="1:21" ht="15" customHeight="1">
      <c r="A17" s="215" t="s">
        <v>628</v>
      </c>
      <c r="B17" s="207">
        <v>0</v>
      </c>
      <c r="C17" s="207">
        <v>0</v>
      </c>
      <c r="D17" s="207">
        <v>0</v>
      </c>
      <c r="E17" s="207">
        <v>0</v>
      </c>
      <c r="F17" s="207">
        <v>0</v>
      </c>
      <c r="G17" s="207">
        <v>0</v>
      </c>
      <c r="H17" s="207">
        <v>0</v>
      </c>
      <c r="I17" s="207">
        <v>0</v>
      </c>
      <c r="J17" s="207">
        <v>0</v>
      </c>
      <c r="K17" s="207">
        <v>0</v>
      </c>
      <c r="L17" s="207">
        <v>0</v>
      </c>
      <c r="M17" s="207">
        <v>0</v>
      </c>
      <c r="N17" s="207">
        <v>0</v>
      </c>
      <c r="O17" s="207">
        <v>0</v>
      </c>
      <c r="P17" s="207">
        <v>0</v>
      </c>
      <c r="Q17" s="207">
        <v>0</v>
      </c>
      <c r="R17" s="207">
        <v>0</v>
      </c>
      <c r="S17" s="207">
        <v>0</v>
      </c>
      <c r="T17" s="207">
        <v>0</v>
      </c>
      <c r="U17" s="380">
        <v>0</v>
      </c>
    </row>
    <row r="18" spans="1:21" ht="15" customHeight="1">
      <c r="A18" s="215" t="s">
        <v>90</v>
      </c>
      <c r="B18" s="207">
        <v>35287.631500000003</v>
      </c>
      <c r="C18" s="207">
        <v>17338.653010000002</v>
      </c>
      <c r="D18" s="207">
        <v>6040.3825999999999</v>
      </c>
      <c r="E18" s="207">
        <v>31664.109789999999</v>
      </c>
      <c r="F18" s="207">
        <v>9375.7705600000008</v>
      </c>
      <c r="G18" s="207">
        <v>8961.6937799999996</v>
      </c>
      <c r="H18" s="207">
        <v>16227.487660000001</v>
      </c>
      <c r="I18" s="207">
        <v>12007.875109999999</v>
      </c>
      <c r="J18" s="207">
        <v>6872.4736500000008</v>
      </c>
      <c r="K18" s="207">
        <v>28996.950649999999</v>
      </c>
      <c r="L18" s="207">
        <v>5204.5075399999996</v>
      </c>
      <c r="M18" s="207">
        <v>3108.4485499999996</v>
      </c>
      <c r="N18" s="207">
        <v>5486.4130500000001</v>
      </c>
      <c r="O18" s="207">
        <v>3754.7917900000002</v>
      </c>
      <c r="P18" s="207">
        <v>1679.27298</v>
      </c>
      <c r="Q18" s="207">
        <v>17163.504350000003</v>
      </c>
      <c r="R18" s="207">
        <v>727.32285000000002</v>
      </c>
      <c r="S18" s="207">
        <v>15506.230150000001</v>
      </c>
      <c r="T18" s="207">
        <v>769305.06726000004</v>
      </c>
      <c r="U18" s="380">
        <v>0.11235402989382834</v>
      </c>
    </row>
    <row r="19" spans="1:21" ht="15" customHeight="1">
      <c r="A19" s="215" t="s">
        <v>92</v>
      </c>
      <c r="B19" s="207">
        <v>0</v>
      </c>
      <c r="C19" s="207">
        <v>11247.66007</v>
      </c>
      <c r="D19" s="207">
        <v>781.40631000000008</v>
      </c>
      <c r="E19" s="207">
        <v>15934.03284</v>
      </c>
      <c r="F19" s="207">
        <v>748.53895999999997</v>
      </c>
      <c r="G19" s="207">
        <v>0</v>
      </c>
      <c r="H19" s="207">
        <v>1097.68595</v>
      </c>
      <c r="I19" s="207">
        <v>9.1285100000000003</v>
      </c>
      <c r="J19" s="207">
        <v>29271.137320000002</v>
      </c>
      <c r="K19" s="207">
        <v>414.54414000000003</v>
      </c>
      <c r="L19" s="207">
        <v>0</v>
      </c>
      <c r="M19" s="207">
        <v>0</v>
      </c>
      <c r="N19" s="207">
        <v>0</v>
      </c>
      <c r="O19" s="207">
        <v>0</v>
      </c>
      <c r="P19" s="207">
        <v>1502.1440299999999</v>
      </c>
      <c r="Q19" s="207">
        <v>0</v>
      </c>
      <c r="R19" s="207">
        <v>1279.7459799999999</v>
      </c>
      <c r="S19" s="207">
        <v>0</v>
      </c>
      <c r="T19" s="207">
        <v>726013.59380999999</v>
      </c>
      <c r="U19" s="380">
        <v>0.10603147762016013</v>
      </c>
    </row>
    <row r="20" spans="1:21" ht="15" customHeight="1">
      <c r="A20" s="215" t="s">
        <v>93</v>
      </c>
      <c r="B20" s="207">
        <v>21896.09419</v>
      </c>
      <c r="C20" s="207">
        <v>0</v>
      </c>
      <c r="D20" s="207">
        <v>911.19832999999994</v>
      </c>
      <c r="E20" s="207">
        <v>0</v>
      </c>
      <c r="F20" s="207">
        <v>0</v>
      </c>
      <c r="G20" s="207">
        <v>87335.577239999999</v>
      </c>
      <c r="H20" s="207">
        <v>15793.36457</v>
      </c>
      <c r="I20" s="207">
        <v>38896.607880000003</v>
      </c>
      <c r="J20" s="207">
        <v>1027.4776099999999</v>
      </c>
      <c r="K20" s="207">
        <v>81673.959510000001</v>
      </c>
      <c r="L20" s="207">
        <v>5279.3796299999995</v>
      </c>
      <c r="M20" s="207">
        <v>14320.180550000001</v>
      </c>
      <c r="N20" s="207">
        <v>4495.1342500000001</v>
      </c>
      <c r="O20" s="207">
        <v>4199.02855</v>
      </c>
      <c r="P20" s="207">
        <v>0</v>
      </c>
      <c r="Q20" s="207">
        <v>7673.4787699999997</v>
      </c>
      <c r="R20" s="207">
        <v>7163.2102199999999</v>
      </c>
      <c r="S20" s="207">
        <v>17182.156600000002</v>
      </c>
      <c r="T20" s="207">
        <v>912021.30805999995</v>
      </c>
      <c r="U20" s="380">
        <v>0.13319718492761518</v>
      </c>
    </row>
    <row r="21" spans="1:21" ht="15" customHeight="1">
      <c r="A21" s="215" t="s">
        <v>629</v>
      </c>
      <c r="B21" s="207">
        <v>0</v>
      </c>
      <c r="C21" s="207">
        <v>0</v>
      </c>
      <c r="D21" s="207">
        <v>0</v>
      </c>
      <c r="E21" s="207">
        <v>0</v>
      </c>
      <c r="F21" s="207">
        <v>0</v>
      </c>
      <c r="G21" s="207">
        <v>0</v>
      </c>
      <c r="H21" s="207">
        <v>0</v>
      </c>
      <c r="I21" s="207">
        <v>0</v>
      </c>
      <c r="J21" s="207">
        <v>0</v>
      </c>
      <c r="K21" s="207">
        <v>0</v>
      </c>
      <c r="L21" s="207">
        <v>0</v>
      </c>
      <c r="M21" s="207">
        <v>0</v>
      </c>
      <c r="N21" s="207">
        <v>0</v>
      </c>
      <c r="O21" s="207">
        <v>0</v>
      </c>
      <c r="P21" s="207">
        <v>0</v>
      </c>
      <c r="Q21" s="207">
        <v>0</v>
      </c>
      <c r="R21" s="207">
        <v>0</v>
      </c>
      <c r="S21" s="207">
        <v>0</v>
      </c>
      <c r="T21" s="207">
        <v>0</v>
      </c>
      <c r="U21" s="380">
        <v>0</v>
      </c>
    </row>
    <row r="22" spans="1:21" ht="15" customHeight="1">
      <c r="A22" s="215" t="s">
        <v>94</v>
      </c>
      <c r="B22" s="207">
        <v>0</v>
      </c>
      <c r="C22" s="207">
        <v>0</v>
      </c>
      <c r="D22" s="207">
        <v>0</v>
      </c>
      <c r="E22" s="207">
        <v>0</v>
      </c>
      <c r="F22" s="207">
        <v>0</v>
      </c>
      <c r="G22" s="207">
        <v>0</v>
      </c>
      <c r="H22" s="207">
        <v>0</v>
      </c>
      <c r="I22" s="207">
        <v>0</v>
      </c>
      <c r="J22" s="207">
        <v>0</v>
      </c>
      <c r="K22" s="207">
        <v>0</v>
      </c>
      <c r="L22" s="207">
        <v>0</v>
      </c>
      <c r="M22" s="207">
        <v>0</v>
      </c>
      <c r="N22" s="207">
        <v>0</v>
      </c>
      <c r="O22" s="207">
        <v>0</v>
      </c>
      <c r="P22" s="207">
        <v>0</v>
      </c>
      <c r="Q22" s="207">
        <v>0</v>
      </c>
      <c r="R22" s="207">
        <v>0</v>
      </c>
      <c r="S22" s="207">
        <v>0</v>
      </c>
      <c r="T22" s="207">
        <v>0</v>
      </c>
      <c r="U22" s="380">
        <v>0</v>
      </c>
    </row>
    <row r="23" spans="1:21" ht="15" customHeight="1">
      <c r="A23" s="215" t="s">
        <v>95</v>
      </c>
      <c r="B23" s="207">
        <v>0</v>
      </c>
      <c r="C23" s="207">
        <v>0</v>
      </c>
      <c r="D23" s="207">
        <v>0</v>
      </c>
      <c r="E23" s="207">
        <v>0</v>
      </c>
      <c r="F23" s="207">
        <v>0</v>
      </c>
      <c r="G23" s="207">
        <v>0</v>
      </c>
      <c r="H23" s="207">
        <v>0</v>
      </c>
      <c r="I23" s="207">
        <v>0</v>
      </c>
      <c r="J23" s="207">
        <v>0</v>
      </c>
      <c r="K23" s="207">
        <v>0</v>
      </c>
      <c r="L23" s="207">
        <v>0</v>
      </c>
      <c r="M23" s="207">
        <v>0</v>
      </c>
      <c r="N23" s="207">
        <v>0</v>
      </c>
      <c r="O23" s="207">
        <v>0</v>
      </c>
      <c r="P23" s="207">
        <v>0</v>
      </c>
      <c r="Q23" s="207">
        <v>0</v>
      </c>
      <c r="R23" s="207">
        <v>0</v>
      </c>
      <c r="S23" s="207">
        <v>0</v>
      </c>
      <c r="T23" s="207">
        <v>0</v>
      </c>
      <c r="U23" s="380">
        <v>0</v>
      </c>
    </row>
    <row r="24" spans="1:21" ht="15" customHeight="1">
      <c r="A24" s="215" t="s">
        <v>96</v>
      </c>
      <c r="B24" s="207">
        <v>0</v>
      </c>
      <c r="C24" s="207">
        <v>0</v>
      </c>
      <c r="D24" s="207">
        <v>0</v>
      </c>
      <c r="E24" s="207">
        <v>0</v>
      </c>
      <c r="F24" s="207">
        <v>0</v>
      </c>
      <c r="G24" s="207">
        <v>0</v>
      </c>
      <c r="H24" s="207">
        <v>0</v>
      </c>
      <c r="I24" s="207">
        <v>0</v>
      </c>
      <c r="J24" s="207">
        <v>0</v>
      </c>
      <c r="K24" s="207">
        <v>0</v>
      </c>
      <c r="L24" s="207">
        <v>0</v>
      </c>
      <c r="M24" s="207">
        <v>0</v>
      </c>
      <c r="N24" s="207">
        <v>0</v>
      </c>
      <c r="O24" s="207">
        <v>0</v>
      </c>
      <c r="P24" s="207">
        <v>0</v>
      </c>
      <c r="Q24" s="207">
        <v>0</v>
      </c>
      <c r="R24" s="207">
        <v>0</v>
      </c>
      <c r="S24" s="207">
        <v>0</v>
      </c>
      <c r="T24" s="207">
        <v>0</v>
      </c>
      <c r="U24" s="380">
        <v>0</v>
      </c>
    </row>
    <row r="25" spans="1:21" ht="15" customHeight="1">
      <c r="A25" s="215" t="s">
        <v>1034</v>
      </c>
      <c r="B25" s="207">
        <v>1582.5719999999999</v>
      </c>
      <c r="C25" s="207">
        <v>0</v>
      </c>
      <c r="D25" s="207">
        <v>195.76799</v>
      </c>
      <c r="E25" s="207">
        <v>1523.0490500000001</v>
      </c>
      <c r="F25" s="207">
        <v>2308.65416</v>
      </c>
      <c r="G25" s="207">
        <v>626.67426999999998</v>
      </c>
      <c r="H25" s="207">
        <v>8754.8604800000012</v>
      </c>
      <c r="I25" s="207">
        <v>72028.330180000004</v>
      </c>
      <c r="J25" s="207">
        <v>0</v>
      </c>
      <c r="K25" s="207">
        <v>0</v>
      </c>
      <c r="L25" s="207">
        <v>9833.6945899999992</v>
      </c>
      <c r="M25" s="207">
        <v>0</v>
      </c>
      <c r="N25" s="207">
        <v>5504.6250199999995</v>
      </c>
      <c r="O25" s="207">
        <v>2376.5048900000002</v>
      </c>
      <c r="P25" s="207">
        <v>2225.1783100000002</v>
      </c>
      <c r="Q25" s="207">
        <v>37.243010000000005</v>
      </c>
      <c r="R25" s="207">
        <v>0</v>
      </c>
      <c r="S25" s="207">
        <v>17205.550370000001</v>
      </c>
      <c r="T25" s="207">
        <v>246700.66724000001</v>
      </c>
      <c r="U25" s="380">
        <v>3.6029678370157726E-2</v>
      </c>
    </row>
    <row r="26" spans="1:21" ht="15" customHeight="1">
      <c r="A26" s="215" t="s">
        <v>1041</v>
      </c>
      <c r="B26" s="207">
        <v>0</v>
      </c>
      <c r="C26" s="207">
        <v>0</v>
      </c>
      <c r="D26" s="207">
        <v>0</v>
      </c>
      <c r="E26" s="207">
        <v>0</v>
      </c>
      <c r="F26" s="207">
        <v>0</v>
      </c>
      <c r="G26" s="207">
        <v>14480.63868</v>
      </c>
      <c r="H26" s="207">
        <v>0</v>
      </c>
      <c r="I26" s="207">
        <v>19776.80298</v>
      </c>
      <c r="J26" s="207">
        <v>0</v>
      </c>
      <c r="K26" s="207">
        <v>0</v>
      </c>
      <c r="L26" s="207">
        <v>690.15151000000003</v>
      </c>
      <c r="M26" s="207">
        <v>0</v>
      </c>
      <c r="N26" s="207">
        <v>1491.1409900000001</v>
      </c>
      <c r="O26" s="207">
        <v>748.28498999999999</v>
      </c>
      <c r="P26" s="207">
        <v>0</v>
      </c>
      <c r="Q26" s="207">
        <v>53.12388</v>
      </c>
      <c r="R26" s="207">
        <v>0</v>
      </c>
      <c r="S26" s="207">
        <v>3290.1099199999999</v>
      </c>
      <c r="T26" s="207">
        <v>80445.161650000009</v>
      </c>
      <c r="U26" s="380">
        <v>1.1748704748597854E-2</v>
      </c>
    </row>
    <row r="27" spans="1:21" ht="15" customHeight="1">
      <c r="A27" s="215" t="s">
        <v>1036</v>
      </c>
      <c r="B27" s="207">
        <v>0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07">
        <v>0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7">
        <v>0</v>
      </c>
      <c r="S27" s="207">
        <v>0</v>
      </c>
      <c r="T27" s="207">
        <v>9100.029199999999</v>
      </c>
      <c r="U27" s="380">
        <v>1.3290240715728501E-3</v>
      </c>
    </row>
    <row r="28" spans="1:21" ht="15" customHeight="1">
      <c r="A28" s="215" t="s">
        <v>88</v>
      </c>
      <c r="B28" s="207">
        <v>73276.132870000001</v>
      </c>
      <c r="C28" s="207">
        <v>72701.503810000009</v>
      </c>
      <c r="D28" s="207">
        <v>2358.0083799999998</v>
      </c>
      <c r="E28" s="207">
        <v>25877.511640000001</v>
      </c>
      <c r="F28" s="207">
        <v>1565.7144699999999</v>
      </c>
      <c r="G28" s="207">
        <v>27687.460320000002</v>
      </c>
      <c r="H28" s="207">
        <v>22960.762579999999</v>
      </c>
      <c r="I28" s="207">
        <v>9866.31322</v>
      </c>
      <c r="J28" s="207">
        <v>4565.4098300000005</v>
      </c>
      <c r="K28" s="207">
        <v>10325.77427</v>
      </c>
      <c r="L28" s="207">
        <v>47672.144690000001</v>
      </c>
      <c r="M28" s="207">
        <v>11672.661310000001</v>
      </c>
      <c r="N28" s="207">
        <v>8699.154050000001</v>
      </c>
      <c r="O28" s="207">
        <v>20114.221100000002</v>
      </c>
      <c r="P28" s="207">
        <v>4986.0440499999995</v>
      </c>
      <c r="Q28" s="207">
        <v>4490.7277400000003</v>
      </c>
      <c r="R28" s="207">
        <v>5745.6452599999993</v>
      </c>
      <c r="S28" s="207">
        <v>36812.359509999995</v>
      </c>
      <c r="T28" s="207">
        <v>958417.76004999992</v>
      </c>
      <c r="U28" s="380">
        <v>0.13997320730898116</v>
      </c>
    </row>
    <row r="29" spans="1:21" ht="15" customHeight="1">
      <c r="A29" s="215" t="s">
        <v>332</v>
      </c>
      <c r="B29" s="207">
        <v>295.91886999999997</v>
      </c>
      <c r="C29" s="207">
        <v>31499.325690000001</v>
      </c>
      <c r="D29" s="207">
        <v>0</v>
      </c>
      <c r="E29" s="207">
        <v>1917.4710600000001</v>
      </c>
      <c r="F29" s="207">
        <v>0</v>
      </c>
      <c r="G29" s="207">
        <v>89.485839999999996</v>
      </c>
      <c r="H29" s="207">
        <v>65.179680000000005</v>
      </c>
      <c r="I29" s="207">
        <v>740.31892000000005</v>
      </c>
      <c r="J29" s="207">
        <v>1076.6436799999999</v>
      </c>
      <c r="K29" s="207">
        <v>0</v>
      </c>
      <c r="L29" s="207">
        <v>37617.106890000003</v>
      </c>
      <c r="M29" s="207">
        <v>267.55730999999997</v>
      </c>
      <c r="N29" s="207">
        <v>3279.87716</v>
      </c>
      <c r="O29" s="207">
        <v>316.87790000000001</v>
      </c>
      <c r="P29" s="207">
        <v>1948.92894</v>
      </c>
      <c r="Q29" s="207">
        <v>1672.8461200000002</v>
      </c>
      <c r="R29" s="207">
        <v>0</v>
      </c>
      <c r="S29" s="207">
        <v>452.41178000000002</v>
      </c>
      <c r="T29" s="207">
        <v>127573.42336</v>
      </c>
      <c r="U29" s="380">
        <v>1.863160510939835E-2</v>
      </c>
    </row>
    <row r="30" spans="1:21" ht="15" customHeight="1">
      <c r="A30" s="300" t="s">
        <v>631</v>
      </c>
      <c r="B30" s="207">
        <v>31.673560000000002</v>
      </c>
      <c r="C30" s="207">
        <v>1086.3879099999999</v>
      </c>
      <c r="D30" s="207">
        <v>0</v>
      </c>
      <c r="E30" s="207">
        <v>0</v>
      </c>
      <c r="F30" s="207">
        <v>0</v>
      </c>
      <c r="G30" s="207">
        <v>0</v>
      </c>
      <c r="H30" s="207">
        <v>0</v>
      </c>
      <c r="I30" s="207">
        <v>0</v>
      </c>
      <c r="J30" s="207">
        <v>413.89446000000004</v>
      </c>
      <c r="K30" s="207">
        <v>0</v>
      </c>
      <c r="L30" s="207">
        <v>0</v>
      </c>
      <c r="M30" s="207">
        <v>0</v>
      </c>
      <c r="N30" s="207">
        <v>0</v>
      </c>
      <c r="O30" s="207">
        <v>0</v>
      </c>
      <c r="P30" s="207">
        <v>845.79964000000007</v>
      </c>
      <c r="Q30" s="207">
        <v>0</v>
      </c>
      <c r="R30" s="207">
        <v>0</v>
      </c>
      <c r="S30" s="207">
        <v>0</v>
      </c>
      <c r="T30" s="207">
        <v>2377.7555699999998</v>
      </c>
      <c r="U30" s="380">
        <v>3.4726200536218317E-4</v>
      </c>
    </row>
    <row r="31" spans="1:21" ht="15" customHeight="1">
      <c r="A31" s="215" t="s">
        <v>632</v>
      </c>
      <c r="B31" s="207">
        <v>4289.4022500000001</v>
      </c>
      <c r="C31" s="207">
        <v>429.96507000000003</v>
      </c>
      <c r="D31" s="207">
        <v>257.22877</v>
      </c>
      <c r="E31" s="207">
        <v>265.51668999999998</v>
      </c>
      <c r="F31" s="207">
        <v>147.51088000000001</v>
      </c>
      <c r="G31" s="207">
        <v>294.53143</v>
      </c>
      <c r="H31" s="207">
        <v>328.49958000000004</v>
      </c>
      <c r="I31" s="207">
        <v>0</v>
      </c>
      <c r="J31" s="207">
        <v>0</v>
      </c>
      <c r="K31" s="207">
        <v>0</v>
      </c>
      <c r="L31" s="207">
        <v>69.599559999999997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  <c r="R31" s="207">
        <v>0</v>
      </c>
      <c r="S31" s="207">
        <v>0</v>
      </c>
      <c r="T31" s="207">
        <v>13918.320220000001</v>
      </c>
      <c r="U31" s="380">
        <v>2.0327168409788325E-3</v>
      </c>
    </row>
    <row r="32" spans="1:21" ht="15" customHeight="1">
      <c r="A32" s="300" t="s">
        <v>89</v>
      </c>
      <c r="B32" s="207">
        <v>164.11240000000001</v>
      </c>
      <c r="C32" s="207">
        <v>0</v>
      </c>
      <c r="D32" s="207">
        <v>0</v>
      </c>
      <c r="E32" s="207">
        <v>0</v>
      </c>
      <c r="F32" s="207">
        <v>0</v>
      </c>
      <c r="G32" s="207">
        <v>103.15277</v>
      </c>
      <c r="H32" s="207">
        <v>0</v>
      </c>
      <c r="I32" s="207">
        <v>0</v>
      </c>
      <c r="J32" s="207">
        <v>0</v>
      </c>
      <c r="K32" s="207">
        <v>0</v>
      </c>
      <c r="L32" s="207">
        <v>0</v>
      </c>
      <c r="M32" s="207">
        <v>0</v>
      </c>
      <c r="N32" s="207">
        <v>0</v>
      </c>
      <c r="O32" s="207">
        <v>0</v>
      </c>
      <c r="P32" s="207">
        <v>0</v>
      </c>
      <c r="Q32" s="207">
        <v>0</v>
      </c>
      <c r="R32" s="207">
        <v>0</v>
      </c>
      <c r="S32" s="207">
        <v>0</v>
      </c>
      <c r="T32" s="207">
        <v>345.27903999999995</v>
      </c>
      <c r="U32" s="380">
        <v>5.0426668473719292E-5</v>
      </c>
    </row>
    <row r="33" spans="1:21" ht="15" customHeight="1">
      <c r="A33" s="215" t="s">
        <v>97</v>
      </c>
      <c r="B33" s="207">
        <v>61038.201280000001</v>
      </c>
      <c r="C33" s="207">
        <v>94446.333310000002</v>
      </c>
      <c r="D33" s="207">
        <v>95868.636540000007</v>
      </c>
      <c r="E33" s="207">
        <v>93762.492480000001</v>
      </c>
      <c r="F33" s="207">
        <v>85665.18088</v>
      </c>
      <c r="G33" s="207">
        <v>44951.55457</v>
      </c>
      <c r="H33" s="207">
        <v>22638.06955</v>
      </c>
      <c r="I33" s="207">
        <v>37581.24293</v>
      </c>
      <c r="J33" s="207">
        <v>9551.7512599999991</v>
      </c>
      <c r="K33" s="207">
        <v>57803.115819999999</v>
      </c>
      <c r="L33" s="207">
        <v>115378.58981999999</v>
      </c>
      <c r="M33" s="207">
        <v>20754.447359999998</v>
      </c>
      <c r="N33" s="207">
        <v>12766.06156</v>
      </c>
      <c r="O33" s="207">
        <v>17691.115839999999</v>
      </c>
      <c r="P33" s="207">
        <v>5122.2541100000008</v>
      </c>
      <c r="Q33" s="207">
        <v>1579.62273</v>
      </c>
      <c r="R33" s="207">
        <v>367.61871000000002</v>
      </c>
      <c r="S33" s="207">
        <v>7653.7389299999995</v>
      </c>
      <c r="T33" s="207">
        <v>2069251.2727900001</v>
      </c>
      <c r="U33" s="380">
        <v>0.30220614585178129</v>
      </c>
    </row>
    <row r="34" spans="1:21" ht="15" customHeight="1">
      <c r="A34" s="215" t="s">
        <v>98</v>
      </c>
      <c r="B34" s="207">
        <v>1417.81576</v>
      </c>
      <c r="C34" s="207">
        <v>28661.276819999999</v>
      </c>
      <c r="D34" s="207">
        <v>1608.3371499999998</v>
      </c>
      <c r="E34" s="207">
        <v>14915.189769999999</v>
      </c>
      <c r="F34" s="207">
        <v>958.75351000000001</v>
      </c>
      <c r="G34" s="207">
        <v>0</v>
      </c>
      <c r="H34" s="207">
        <v>2541.5093900000002</v>
      </c>
      <c r="I34" s="207">
        <v>492.04494</v>
      </c>
      <c r="J34" s="207">
        <v>9097.6463800000001</v>
      </c>
      <c r="K34" s="207">
        <v>0</v>
      </c>
      <c r="L34" s="207">
        <v>95.222359999999995</v>
      </c>
      <c r="M34" s="207">
        <v>4168.8209999999999</v>
      </c>
      <c r="N34" s="207">
        <v>0</v>
      </c>
      <c r="O34" s="207">
        <v>0</v>
      </c>
      <c r="P34" s="207">
        <v>1579.08097</v>
      </c>
      <c r="Q34" s="207">
        <v>0</v>
      </c>
      <c r="R34" s="207">
        <v>637.28022999999996</v>
      </c>
      <c r="S34" s="207">
        <v>0</v>
      </c>
      <c r="T34" s="207">
        <v>242281.56925999999</v>
      </c>
      <c r="U34" s="380">
        <v>3.5384286200420625E-2</v>
      </c>
    </row>
    <row r="35" spans="1:21" s="217" customFormat="1" ht="15" customHeight="1">
      <c r="A35" s="215" t="s">
        <v>99</v>
      </c>
      <c r="B35" s="207">
        <v>64259.140450000006</v>
      </c>
      <c r="C35" s="207">
        <v>0</v>
      </c>
      <c r="D35" s="207">
        <v>5063.9356500000004</v>
      </c>
      <c r="E35" s="207">
        <v>0</v>
      </c>
      <c r="F35" s="207">
        <v>0</v>
      </c>
      <c r="G35" s="207">
        <v>24071.325370000002</v>
      </c>
      <c r="H35" s="207">
        <v>16004.459550000001</v>
      </c>
      <c r="I35" s="207">
        <v>83321.862439999997</v>
      </c>
      <c r="J35" s="207">
        <v>607.76171999999997</v>
      </c>
      <c r="K35" s="207">
        <v>39414.740859999998</v>
      </c>
      <c r="L35" s="207">
        <v>4151.8921</v>
      </c>
      <c r="M35" s="207">
        <v>1920.2639199999999</v>
      </c>
      <c r="N35" s="207">
        <v>14939.615109999999</v>
      </c>
      <c r="O35" s="207">
        <v>8373.21479</v>
      </c>
      <c r="P35" s="207">
        <v>0</v>
      </c>
      <c r="Q35" s="207">
        <v>99.432720000000003</v>
      </c>
      <c r="R35" s="207">
        <v>1302.0116399999999</v>
      </c>
      <c r="S35" s="207">
        <v>12497.61478</v>
      </c>
      <c r="T35" s="207">
        <v>567981.73555999994</v>
      </c>
      <c r="U35" s="380">
        <v>8.2951535888804093E-2</v>
      </c>
    </row>
    <row r="36" spans="1:21" s="217" customFormat="1" ht="15" customHeight="1">
      <c r="A36" s="215" t="s">
        <v>417</v>
      </c>
      <c r="B36" s="207">
        <v>0</v>
      </c>
      <c r="C36" s="207">
        <v>0</v>
      </c>
      <c r="D36" s="207">
        <v>0</v>
      </c>
      <c r="E36" s="207">
        <v>0</v>
      </c>
      <c r="F36" s="207">
        <v>0</v>
      </c>
      <c r="G36" s="207">
        <v>0</v>
      </c>
      <c r="H36" s="207">
        <v>0</v>
      </c>
      <c r="I36" s="207">
        <v>0</v>
      </c>
      <c r="J36" s="207">
        <v>0</v>
      </c>
      <c r="K36" s="207">
        <v>0</v>
      </c>
      <c r="L36" s="207">
        <v>0</v>
      </c>
      <c r="M36" s="207">
        <v>0</v>
      </c>
      <c r="N36" s="207">
        <v>0</v>
      </c>
      <c r="O36" s="207">
        <v>0</v>
      </c>
      <c r="P36" s="207">
        <v>0</v>
      </c>
      <c r="Q36" s="207">
        <v>0</v>
      </c>
      <c r="R36" s="207">
        <v>0</v>
      </c>
      <c r="S36" s="207">
        <v>0</v>
      </c>
      <c r="T36" s="207">
        <v>0</v>
      </c>
      <c r="U36" s="380">
        <v>0</v>
      </c>
    </row>
    <row r="37" spans="1:21" s="217" customFormat="1" ht="15" customHeight="1">
      <c r="A37" s="218" t="s">
        <v>613</v>
      </c>
      <c r="B37" s="219">
        <v>263538.69513000001</v>
      </c>
      <c r="C37" s="219">
        <v>257411.10569000003</v>
      </c>
      <c r="D37" s="219">
        <v>113401.07118000001</v>
      </c>
      <c r="E37" s="219">
        <v>185859.37332000001</v>
      </c>
      <c r="F37" s="219">
        <v>100770.12341999999</v>
      </c>
      <c r="G37" s="219">
        <v>211610.62698000003</v>
      </c>
      <c r="H37" s="219">
        <v>106411.87899000001</v>
      </c>
      <c r="I37" s="219">
        <v>274720.52711000002</v>
      </c>
      <c r="J37" s="219">
        <v>62484.195910000002</v>
      </c>
      <c r="K37" s="219">
        <v>218769.00853999998</v>
      </c>
      <c r="L37" s="219">
        <v>225992.28869000002</v>
      </c>
      <c r="M37" s="219">
        <v>56212.37999999999</v>
      </c>
      <c r="N37" s="219">
        <v>56662.021189999999</v>
      </c>
      <c r="O37" s="219">
        <v>57574.039850000001</v>
      </c>
      <c r="P37" s="219">
        <v>19888.703030000001</v>
      </c>
      <c r="Q37" s="219">
        <v>32769.979320000006</v>
      </c>
      <c r="R37" s="219">
        <v>17222.834889999998</v>
      </c>
      <c r="S37" s="219">
        <v>110600.17204</v>
      </c>
      <c r="T37" s="219">
        <v>6847151.52618</v>
      </c>
      <c r="U37" s="480">
        <v>1</v>
      </c>
    </row>
    <row r="38" spans="1:21" s="290" customFormat="1" ht="15" customHeight="1">
      <c r="A38" s="486" t="s">
        <v>673</v>
      </c>
      <c r="B38" s="216">
        <v>3.8488807224779972E-2</v>
      </c>
      <c r="C38" s="216">
        <v>3.7593896484661077E-2</v>
      </c>
      <c r="D38" s="216">
        <v>1.6561787883094512E-2</v>
      </c>
      <c r="E38" s="216">
        <v>2.71440426883163E-2</v>
      </c>
      <c r="F38" s="216">
        <v>1.471708681116617E-2</v>
      </c>
      <c r="G38" s="216">
        <v>3.0904913695995975E-2</v>
      </c>
      <c r="H38" s="216">
        <v>1.5541043393465953E-2</v>
      </c>
      <c r="I38" s="216">
        <v>4.0121870541291432E-2</v>
      </c>
      <c r="J38" s="216">
        <v>9.1255751637878101E-3</v>
      </c>
      <c r="K38" s="216">
        <v>3.1950367638796856E-2</v>
      </c>
      <c r="L38" s="216">
        <v>3.300529976968105E-2</v>
      </c>
      <c r="M38" s="216">
        <v>8.2096007055010595E-3</v>
      </c>
      <c r="N38" s="216">
        <v>8.2752690623762969E-3</v>
      </c>
      <c r="O38" s="216">
        <v>8.4084658605649912E-3</v>
      </c>
      <c r="P38" s="216">
        <v>2.9046681607608343E-3</v>
      </c>
      <c r="Q38" s="216">
        <v>4.7859287463851777E-3</v>
      </c>
      <c r="R38" s="216">
        <v>2.5153284287851231E-3</v>
      </c>
      <c r="S38" s="216">
        <v>1.615272739578226E-2</v>
      </c>
      <c r="T38" s="216">
        <v>1</v>
      </c>
      <c r="U38" s="487"/>
    </row>
    <row r="39" spans="1:21" ht="15" customHeight="1" thickBot="1">
      <c r="A39" s="222"/>
      <c r="B39" s="223"/>
      <c r="C39" s="223"/>
      <c r="D39" s="224"/>
      <c r="E39" s="224"/>
      <c r="F39" s="224"/>
      <c r="G39" s="224"/>
      <c r="H39" s="224"/>
      <c r="I39" s="224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2"/>
    </row>
    <row r="40" spans="1:21" ht="15" customHeight="1" thickTop="1">
      <c r="A40" s="206" t="s">
        <v>596</v>
      </c>
      <c r="B40" s="226"/>
      <c r="C40" s="226"/>
      <c r="D40" s="216"/>
      <c r="E40" s="216"/>
      <c r="F40" s="216"/>
      <c r="G40" s="216"/>
      <c r="H40" s="216"/>
      <c r="I40" s="21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06"/>
    </row>
    <row r="41" spans="1:21" ht="15" customHeight="1">
      <c r="A41" s="233"/>
      <c r="B41" s="184"/>
      <c r="C41" s="184"/>
      <c r="D41" s="207"/>
      <c r="E41" s="207"/>
      <c r="F41" s="207"/>
      <c r="G41" s="207"/>
      <c r="H41" s="207"/>
      <c r="I41" s="184"/>
      <c r="J41" s="184"/>
      <c r="K41" s="184"/>
      <c r="L41" s="184"/>
      <c r="M41" s="184"/>
      <c r="N41" s="184"/>
      <c r="O41" s="184"/>
      <c r="P41" s="184"/>
      <c r="Q41" s="184"/>
      <c r="R41" s="184"/>
      <c r="S41" s="184"/>
      <c r="T41" s="184"/>
      <c r="U41" s="184"/>
    </row>
  </sheetData>
  <mergeCells count="4">
    <mergeCell ref="A1:U1"/>
    <mergeCell ref="A2:U2"/>
    <mergeCell ref="A3:U3"/>
    <mergeCell ref="A4:U4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T47"/>
  <sheetViews>
    <sheetView zoomScaleNormal="100" workbookViewId="0">
      <selection sqref="A1:T1"/>
    </sheetView>
  </sheetViews>
  <sheetFormatPr defaultColWidth="11.42578125" defaultRowHeight="12.75"/>
  <cols>
    <col min="1" max="1" width="56.140625" style="209" customWidth="1"/>
    <col min="2" max="20" width="11.5703125" style="208" customWidth="1"/>
    <col min="21" max="256" width="11.42578125" style="208"/>
    <col min="257" max="257" width="56.140625" style="208" customWidth="1"/>
    <col min="258" max="276" width="11.5703125" style="208" customWidth="1"/>
    <col min="277" max="512" width="11.42578125" style="208"/>
    <col min="513" max="513" width="56.140625" style="208" customWidth="1"/>
    <col min="514" max="532" width="11.5703125" style="208" customWidth="1"/>
    <col min="533" max="768" width="11.42578125" style="208"/>
    <col min="769" max="769" width="56.140625" style="208" customWidth="1"/>
    <col min="770" max="788" width="11.5703125" style="208" customWidth="1"/>
    <col min="789" max="1024" width="11.42578125" style="208"/>
    <col min="1025" max="1025" width="56.140625" style="208" customWidth="1"/>
    <col min="1026" max="1044" width="11.5703125" style="208" customWidth="1"/>
    <col min="1045" max="1280" width="11.42578125" style="208"/>
    <col min="1281" max="1281" width="56.140625" style="208" customWidth="1"/>
    <col min="1282" max="1300" width="11.5703125" style="208" customWidth="1"/>
    <col min="1301" max="1536" width="11.42578125" style="208"/>
    <col min="1537" max="1537" width="56.140625" style="208" customWidth="1"/>
    <col min="1538" max="1556" width="11.5703125" style="208" customWidth="1"/>
    <col min="1557" max="1792" width="11.42578125" style="208"/>
    <col min="1793" max="1793" width="56.140625" style="208" customWidth="1"/>
    <col min="1794" max="1812" width="11.5703125" style="208" customWidth="1"/>
    <col min="1813" max="2048" width="11.42578125" style="208"/>
    <col min="2049" max="2049" width="56.140625" style="208" customWidth="1"/>
    <col min="2050" max="2068" width="11.5703125" style="208" customWidth="1"/>
    <col min="2069" max="2304" width="11.42578125" style="208"/>
    <col min="2305" max="2305" width="56.140625" style="208" customWidth="1"/>
    <col min="2306" max="2324" width="11.5703125" style="208" customWidth="1"/>
    <col min="2325" max="2560" width="11.42578125" style="208"/>
    <col min="2561" max="2561" width="56.140625" style="208" customWidth="1"/>
    <col min="2562" max="2580" width="11.5703125" style="208" customWidth="1"/>
    <col min="2581" max="2816" width="11.42578125" style="208"/>
    <col min="2817" max="2817" width="56.140625" style="208" customWidth="1"/>
    <col min="2818" max="2836" width="11.5703125" style="208" customWidth="1"/>
    <col min="2837" max="3072" width="11.42578125" style="208"/>
    <col min="3073" max="3073" width="56.140625" style="208" customWidth="1"/>
    <col min="3074" max="3092" width="11.5703125" style="208" customWidth="1"/>
    <col min="3093" max="3328" width="11.42578125" style="208"/>
    <col min="3329" max="3329" width="56.140625" style="208" customWidth="1"/>
    <col min="3330" max="3348" width="11.5703125" style="208" customWidth="1"/>
    <col min="3349" max="3584" width="11.42578125" style="208"/>
    <col min="3585" max="3585" width="56.140625" style="208" customWidth="1"/>
    <col min="3586" max="3604" width="11.5703125" style="208" customWidth="1"/>
    <col min="3605" max="3840" width="11.42578125" style="208"/>
    <col min="3841" max="3841" width="56.140625" style="208" customWidth="1"/>
    <col min="3842" max="3860" width="11.5703125" style="208" customWidth="1"/>
    <col min="3861" max="4096" width="11.42578125" style="208"/>
    <col min="4097" max="4097" width="56.140625" style="208" customWidth="1"/>
    <col min="4098" max="4116" width="11.5703125" style="208" customWidth="1"/>
    <col min="4117" max="4352" width="11.42578125" style="208"/>
    <col min="4353" max="4353" width="56.140625" style="208" customWidth="1"/>
    <col min="4354" max="4372" width="11.5703125" style="208" customWidth="1"/>
    <col min="4373" max="4608" width="11.42578125" style="208"/>
    <col min="4609" max="4609" width="56.140625" style="208" customWidth="1"/>
    <col min="4610" max="4628" width="11.5703125" style="208" customWidth="1"/>
    <col min="4629" max="4864" width="11.42578125" style="208"/>
    <col min="4865" max="4865" width="56.140625" style="208" customWidth="1"/>
    <col min="4866" max="4884" width="11.5703125" style="208" customWidth="1"/>
    <col min="4885" max="5120" width="11.42578125" style="208"/>
    <col min="5121" max="5121" width="56.140625" style="208" customWidth="1"/>
    <col min="5122" max="5140" width="11.5703125" style="208" customWidth="1"/>
    <col min="5141" max="5376" width="11.42578125" style="208"/>
    <col min="5377" max="5377" width="56.140625" style="208" customWidth="1"/>
    <col min="5378" max="5396" width="11.5703125" style="208" customWidth="1"/>
    <col min="5397" max="5632" width="11.42578125" style="208"/>
    <col min="5633" max="5633" width="56.140625" style="208" customWidth="1"/>
    <col min="5634" max="5652" width="11.5703125" style="208" customWidth="1"/>
    <col min="5653" max="5888" width="11.42578125" style="208"/>
    <col min="5889" max="5889" width="56.140625" style="208" customWidth="1"/>
    <col min="5890" max="5908" width="11.5703125" style="208" customWidth="1"/>
    <col min="5909" max="6144" width="11.42578125" style="208"/>
    <col min="6145" max="6145" width="56.140625" style="208" customWidth="1"/>
    <col min="6146" max="6164" width="11.5703125" style="208" customWidth="1"/>
    <col min="6165" max="6400" width="11.42578125" style="208"/>
    <col min="6401" max="6401" width="56.140625" style="208" customWidth="1"/>
    <col min="6402" max="6420" width="11.5703125" style="208" customWidth="1"/>
    <col min="6421" max="6656" width="11.42578125" style="208"/>
    <col min="6657" max="6657" width="56.140625" style="208" customWidth="1"/>
    <col min="6658" max="6676" width="11.5703125" style="208" customWidth="1"/>
    <col min="6677" max="6912" width="11.42578125" style="208"/>
    <col min="6913" max="6913" width="56.140625" style="208" customWidth="1"/>
    <col min="6914" max="6932" width="11.5703125" style="208" customWidth="1"/>
    <col min="6933" max="7168" width="11.42578125" style="208"/>
    <col min="7169" max="7169" width="56.140625" style="208" customWidth="1"/>
    <col min="7170" max="7188" width="11.5703125" style="208" customWidth="1"/>
    <col min="7189" max="7424" width="11.42578125" style="208"/>
    <col min="7425" max="7425" width="56.140625" style="208" customWidth="1"/>
    <col min="7426" max="7444" width="11.5703125" style="208" customWidth="1"/>
    <col min="7445" max="7680" width="11.42578125" style="208"/>
    <col min="7681" max="7681" width="56.140625" style="208" customWidth="1"/>
    <col min="7682" max="7700" width="11.5703125" style="208" customWidth="1"/>
    <col min="7701" max="7936" width="11.42578125" style="208"/>
    <col min="7937" max="7937" width="56.140625" style="208" customWidth="1"/>
    <col min="7938" max="7956" width="11.5703125" style="208" customWidth="1"/>
    <col min="7957" max="8192" width="11.42578125" style="208"/>
    <col min="8193" max="8193" width="56.140625" style="208" customWidth="1"/>
    <col min="8194" max="8212" width="11.5703125" style="208" customWidth="1"/>
    <col min="8213" max="8448" width="11.42578125" style="208"/>
    <col min="8449" max="8449" width="56.140625" style="208" customWidth="1"/>
    <col min="8450" max="8468" width="11.5703125" style="208" customWidth="1"/>
    <col min="8469" max="8704" width="11.42578125" style="208"/>
    <col min="8705" max="8705" width="56.140625" style="208" customWidth="1"/>
    <col min="8706" max="8724" width="11.5703125" style="208" customWidth="1"/>
    <col min="8725" max="8960" width="11.42578125" style="208"/>
    <col min="8961" max="8961" width="56.140625" style="208" customWidth="1"/>
    <col min="8962" max="8980" width="11.5703125" style="208" customWidth="1"/>
    <col min="8981" max="9216" width="11.42578125" style="208"/>
    <col min="9217" max="9217" width="56.140625" style="208" customWidth="1"/>
    <col min="9218" max="9236" width="11.5703125" style="208" customWidth="1"/>
    <col min="9237" max="9472" width="11.42578125" style="208"/>
    <col min="9473" max="9473" width="56.140625" style="208" customWidth="1"/>
    <col min="9474" max="9492" width="11.5703125" style="208" customWidth="1"/>
    <col min="9493" max="9728" width="11.42578125" style="208"/>
    <col min="9729" max="9729" width="56.140625" style="208" customWidth="1"/>
    <col min="9730" max="9748" width="11.5703125" style="208" customWidth="1"/>
    <col min="9749" max="9984" width="11.42578125" style="208"/>
    <col min="9985" max="9985" width="56.140625" style="208" customWidth="1"/>
    <col min="9986" max="10004" width="11.5703125" style="208" customWidth="1"/>
    <col min="10005" max="10240" width="11.42578125" style="208"/>
    <col min="10241" max="10241" width="56.140625" style="208" customWidth="1"/>
    <col min="10242" max="10260" width="11.5703125" style="208" customWidth="1"/>
    <col min="10261" max="10496" width="11.42578125" style="208"/>
    <col min="10497" max="10497" width="56.140625" style="208" customWidth="1"/>
    <col min="10498" max="10516" width="11.5703125" style="208" customWidth="1"/>
    <col min="10517" max="10752" width="11.42578125" style="208"/>
    <col min="10753" max="10753" width="56.140625" style="208" customWidth="1"/>
    <col min="10754" max="10772" width="11.5703125" style="208" customWidth="1"/>
    <col min="10773" max="11008" width="11.42578125" style="208"/>
    <col min="11009" max="11009" width="56.140625" style="208" customWidth="1"/>
    <col min="11010" max="11028" width="11.5703125" style="208" customWidth="1"/>
    <col min="11029" max="11264" width="11.42578125" style="208"/>
    <col min="11265" max="11265" width="56.140625" style="208" customWidth="1"/>
    <col min="11266" max="11284" width="11.5703125" style="208" customWidth="1"/>
    <col min="11285" max="11520" width="11.42578125" style="208"/>
    <col min="11521" max="11521" width="56.140625" style="208" customWidth="1"/>
    <col min="11522" max="11540" width="11.5703125" style="208" customWidth="1"/>
    <col min="11541" max="11776" width="11.42578125" style="208"/>
    <col min="11777" max="11777" width="56.140625" style="208" customWidth="1"/>
    <col min="11778" max="11796" width="11.5703125" style="208" customWidth="1"/>
    <col min="11797" max="12032" width="11.42578125" style="208"/>
    <col min="12033" max="12033" width="56.140625" style="208" customWidth="1"/>
    <col min="12034" max="12052" width="11.5703125" style="208" customWidth="1"/>
    <col min="12053" max="12288" width="11.42578125" style="208"/>
    <col min="12289" max="12289" width="56.140625" style="208" customWidth="1"/>
    <col min="12290" max="12308" width="11.5703125" style="208" customWidth="1"/>
    <col min="12309" max="12544" width="11.42578125" style="208"/>
    <col min="12545" max="12545" width="56.140625" style="208" customWidth="1"/>
    <col min="12546" max="12564" width="11.5703125" style="208" customWidth="1"/>
    <col min="12565" max="12800" width="11.42578125" style="208"/>
    <col min="12801" max="12801" width="56.140625" style="208" customWidth="1"/>
    <col min="12802" max="12820" width="11.5703125" style="208" customWidth="1"/>
    <col min="12821" max="13056" width="11.42578125" style="208"/>
    <col min="13057" max="13057" width="56.140625" style="208" customWidth="1"/>
    <col min="13058" max="13076" width="11.5703125" style="208" customWidth="1"/>
    <col min="13077" max="13312" width="11.42578125" style="208"/>
    <col min="13313" max="13313" width="56.140625" style="208" customWidth="1"/>
    <col min="13314" max="13332" width="11.5703125" style="208" customWidth="1"/>
    <col min="13333" max="13568" width="11.42578125" style="208"/>
    <col min="13569" max="13569" width="56.140625" style="208" customWidth="1"/>
    <col min="13570" max="13588" width="11.5703125" style="208" customWidth="1"/>
    <col min="13589" max="13824" width="11.42578125" style="208"/>
    <col min="13825" max="13825" width="56.140625" style="208" customWidth="1"/>
    <col min="13826" max="13844" width="11.5703125" style="208" customWidth="1"/>
    <col min="13845" max="14080" width="11.42578125" style="208"/>
    <col min="14081" max="14081" width="56.140625" style="208" customWidth="1"/>
    <col min="14082" max="14100" width="11.5703125" style="208" customWidth="1"/>
    <col min="14101" max="14336" width="11.42578125" style="208"/>
    <col min="14337" max="14337" width="56.140625" style="208" customWidth="1"/>
    <col min="14338" max="14356" width="11.5703125" style="208" customWidth="1"/>
    <col min="14357" max="14592" width="11.42578125" style="208"/>
    <col min="14593" max="14593" width="56.140625" style="208" customWidth="1"/>
    <col min="14594" max="14612" width="11.5703125" style="208" customWidth="1"/>
    <col min="14613" max="14848" width="11.42578125" style="208"/>
    <col min="14849" max="14849" width="56.140625" style="208" customWidth="1"/>
    <col min="14850" max="14868" width="11.5703125" style="208" customWidth="1"/>
    <col min="14869" max="15104" width="11.42578125" style="208"/>
    <col min="15105" max="15105" width="56.140625" style="208" customWidth="1"/>
    <col min="15106" max="15124" width="11.5703125" style="208" customWidth="1"/>
    <col min="15125" max="15360" width="11.42578125" style="208"/>
    <col min="15361" max="15361" width="56.140625" style="208" customWidth="1"/>
    <col min="15362" max="15380" width="11.5703125" style="208" customWidth="1"/>
    <col min="15381" max="15616" width="11.42578125" style="208"/>
    <col min="15617" max="15617" width="56.140625" style="208" customWidth="1"/>
    <col min="15618" max="15636" width="11.5703125" style="208" customWidth="1"/>
    <col min="15637" max="15872" width="11.42578125" style="208"/>
    <col min="15873" max="15873" width="56.140625" style="208" customWidth="1"/>
    <col min="15874" max="15892" width="11.5703125" style="208" customWidth="1"/>
    <col min="15893" max="16128" width="11.42578125" style="208"/>
    <col min="16129" max="16129" width="56.140625" style="208" customWidth="1"/>
    <col min="16130" max="16148" width="11.5703125" style="208" customWidth="1"/>
    <col min="16149" max="16384" width="11.42578125" style="208"/>
  </cols>
  <sheetData>
    <row r="1" spans="1:20" s="185" customFormat="1" ht="30" customHeight="1">
      <c r="A1" s="519" t="s">
        <v>319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</row>
    <row r="2" spans="1:20" s="185" customFormat="1" ht="15" customHeight="1">
      <c r="A2" s="520" t="s">
        <v>637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</row>
    <row r="3" spans="1:20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</row>
    <row r="4" spans="1:20" s="185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21"/>
      <c r="S4" s="521"/>
      <c r="T4" s="521"/>
    </row>
    <row r="5" spans="1:20" ht="15" customHeight="1">
      <c r="A5" s="210"/>
      <c r="B5" s="184"/>
      <c r="C5" s="184"/>
      <c r="D5" s="184"/>
      <c r="E5" s="207"/>
      <c r="F5" s="207"/>
      <c r="G5" s="207"/>
      <c r="H5" s="207"/>
      <c r="I5" s="207"/>
      <c r="J5" s="207"/>
      <c r="K5" s="184"/>
      <c r="L5" s="184"/>
      <c r="M5" s="184"/>
      <c r="N5" s="184"/>
      <c r="O5" s="234"/>
      <c r="P5" s="184"/>
      <c r="Q5" s="184"/>
      <c r="R5" s="184"/>
      <c r="S5" s="184"/>
      <c r="T5" s="184"/>
    </row>
    <row r="6" spans="1:20" s="217" customFormat="1" ht="30" customHeight="1">
      <c r="A6" s="211" t="s">
        <v>638</v>
      </c>
      <c r="B6" s="212" t="s">
        <v>102</v>
      </c>
      <c r="C6" s="212" t="s">
        <v>103</v>
      </c>
      <c r="D6" s="212" t="s">
        <v>104</v>
      </c>
      <c r="E6" s="212" t="s">
        <v>105</v>
      </c>
      <c r="F6" s="212" t="s">
        <v>106</v>
      </c>
      <c r="G6" s="212" t="s">
        <v>107</v>
      </c>
      <c r="H6" s="212" t="s">
        <v>108</v>
      </c>
      <c r="I6" s="212" t="s">
        <v>109</v>
      </c>
      <c r="J6" s="212" t="s">
        <v>110</v>
      </c>
      <c r="K6" s="212" t="s">
        <v>111</v>
      </c>
      <c r="L6" s="212" t="s">
        <v>112</v>
      </c>
      <c r="M6" s="212" t="s">
        <v>113</v>
      </c>
      <c r="N6" s="212" t="s">
        <v>114</v>
      </c>
      <c r="O6" s="212" t="s">
        <v>115</v>
      </c>
      <c r="P6" s="212" t="s">
        <v>116</v>
      </c>
      <c r="Q6" s="212" t="s">
        <v>117</v>
      </c>
      <c r="R6" s="212" t="s">
        <v>118</v>
      </c>
      <c r="S6" s="212" t="s">
        <v>119</v>
      </c>
      <c r="T6" s="213" t="s">
        <v>120</v>
      </c>
    </row>
    <row r="7" spans="1:20" ht="15" customHeight="1">
      <c r="A7" s="215" t="s">
        <v>639</v>
      </c>
      <c r="B7" s="207">
        <v>565352.83565999998</v>
      </c>
      <c r="C7" s="207">
        <v>474542.56216000003</v>
      </c>
      <c r="D7" s="207">
        <v>262479.63508000004</v>
      </c>
      <c r="E7" s="207">
        <v>43262.567729999995</v>
      </c>
      <c r="F7" s="207">
        <v>163105.674</v>
      </c>
      <c r="G7" s="207">
        <v>253050.01184999998</v>
      </c>
      <c r="H7" s="207">
        <v>119590.66665</v>
      </c>
      <c r="I7" s="207">
        <v>112878.85492</v>
      </c>
      <c r="J7" s="207">
        <v>87838.373989999993</v>
      </c>
      <c r="K7" s="207">
        <v>28024.813389999999</v>
      </c>
      <c r="L7" s="207">
        <v>34023.687149999998</v>
      </c>
      <c r="M7" s="207">
        <v>39801.53181</v>
      </c>
      <c r="N7" s="207">
        <v>88618.820120000004</v>
      </c>
      <c r="O7" s="207">
        <v>39239.146289999997</v>
      </c>
      <c r="P7" s="207">
        <v>43523.800409999996</v>
      </c>
      <c r="Q7" s="207">
        <v>23525.464980000001</v>
      </c>
      <c r="R7" s="207">
        <v>38071.413670000002</v>
      </c>
      <c r="S7" s="207">
        <v>14849.751749999999</v>
      </c>
      <c r="T7" s="207">
        <v>33463.168489999996</v>
      </c>
    </row>
    <row r="8" spans="1:20" ht="15" customHeight="1">
      <c r="A8" s="215" t="s">
        <v>640</v>
      </c>
      <c r="B8" s="207">
        <v>0</v>
      </c>
      <c r="C8" s="207">
        <v>0</v>
      </c>
      <c r="D8" s="207">
        <v>0</v>
      </c>
      <c r="E8" s="207">
        <v>0</v>
      </c>
      <c r="F8" s="207">
        <v>0</v>
      </c>
      <c r="G8" s="207">
        <v>0</v>
      </c>
      <c r="H8" s="207">
        <v>0</v>
      </c>
      <c r="I8" s="207">
        <v>0</v>
      </c>
      <c r="J8" s="207">
        <v>0</v>
      </c>
      <c r="K8" s="207">
        <v>0</v>
      </c>
      <c r="L8" s="207">
        <v>0</v>
      </c>
      <c r="M8" s="207">
        <v>0</v>
      </c>
      <c r="N8" s="207">
        <v>0</v>
      </c>
      <c r="O8" s="207">
        <v>0</v>
      </c>
      <c r="P8" s="207">
        <v>0</v>
      </c>
      <c r="Q8" s="207">
        <v>0</v>
      </c>
      <c r="R8" s="207">
        <v>0</v>
      </c>
      <c r="S8" s="207">
        <v>0</v>
      </c>
      <c r="T8" s="207">
        <v>0</v>
      </c>
    </row>
    <row r="9" spans="1:20" ht="15" customHeight="1">
      <c r="A9" s="215" t="s">
        <v>641</v>
      </c>
      <c r="B9" s="207">
        <v>12138.917750000001</v>
      </c>
      <c r="C9" s="207">
        <v>1865.5456899999999</v>
      </c>
      <c r="D9" s="207">
        <v>0</v>
      </c>
      <c r="E9" s="207">
        <v>314.82384999999999</v>
      </c>
      <c r="F9" s="207">
        <v>1477.0641000000001</v>
      </c>
      <c r="G9" s="207">
        <v>0</v>
      </c>
      <c r="H9" s="207">
        <v>1827.54546</v>
      </c>
      <c r="I9" s="207">
        <v>0</v>
      </c>
      <c r="J9" s="207">
        <v>274.77386000000001</v>
      </c>
      <c r="K9" s="207">
        <v>1606.7876899999999</v>
      </c>
      <c r="L9" s="207">
        <v>0</v>
      </c>
      <c r="M9" s="207">
        <v>0</v>
      </c>
      <c r="N9" s="207">
        <v>0</v>
      </c>
      <c r="O9" s="207">
        <v>0</v>
      </c>
      <c r="P9" s="207">
        <v>0</v>
      </c>
      <c r="Q9" s="207">
        <v>0</v>
      </c>
      <c r="R9" s="207">
        <v>0</v>
      </c>
      <c r="S9" s="207">
        <v>0</v>
      </c>
      <c r="T9" s="207">
        <v>0</v>
      </c>
    </row>
    <row r="10" spans="1:20" ht="15" customHeight="1">
      <c r="A10" s="215" t="s">
        <v>642</v>
      </c>
      <c r="B10" s="207">
        <v>0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0</v>
      </c>
      <c r="K10" s="207">
        <v>0</v>
      </c>
      <c r="L10" s="207">
        <v>0</v>
      </c>
      <c r="M10" s="207">
        <v>0</v>
      </c>
      <c r="N10" s="207">
        <v>0</v>
      </c>
      <c r="O10" s="207">
        <v>0</v>
      </c>
      <c r="P10" s="207">
        <v>0</v>
      </c>
      <c r="Q10" s="207">
        <v>0</v>
      </c>
      <c r="R10" s="207">
        <v>0</v>
      </c>
      <c r="S10" s="207">
        <v>0</v>
      </c>
      <c r="T10" s="207">
        <v>0</v>
      </c>
    </row>
    <row r="11" spans="1:20" s="376" customFormat="1" ht="15" customHeight="1">
      <c r="A11" s="215" t="s">
        <v>643</v>
      </c>
      <c r="B11" s="207">
        <v>27036.16113</v>
      </c>
      <c r="C11" s="207">
        <v>17781.836859999999</v>
      </c>
      <c r="D11" s="207">
        <v>6430.1977100000004</v>
      </c>
      <c r="E11" s="207">
        <v>226.41570999999999</v>
      </c>
      <c r="F11" s="207">
        <v>1432.3420100000001</v>
      </c>
      <c r="G11" s="207">
        <v>1720.2559699999999</v>
      </c>
      <c r="H11" s="207">
        <v>2355.1720599999999</v>
      </c>
      <c r="I11" s="207">
        <v>1678.6331599999999</v>
      </c>
      <c r="J11" s="207">
        <v>507.61093</v>
      </c>
      <c r="K11" s="207">
        <v>919.96669999999995</v>
      </c>
      <c r="L11" s="207">
        <v>270.76582999999999</v>
      </c>
      <c r="M11" s="207">
        <v>1786.39851</v>
      </c>
      <c r="N11" s="207">
        <v>5567.7130099999995</v>
      </c>
      <c r="O11" s="207">
        <v>2543.9931499999998</v>
      </c>
      <c r="P11" s="207">
        <v>1000.88271</v>
      </c>
      <c r="Q11" s="207">
        <v>0</v>
      </c>
      <c r="R11" s="207">
        <v>1539.63625</v>
      </c>
      <c r="S11" s="207">
        <v>223.17652999999999</v>
      </c>
      <c r="T11" s="207">
        <v>1045.1991600000001</v>
      </c>
    </row>
    <row r="12" spans="1:20" ht="15" customHeight="1">
      <c r="A12" s="215" t="s">
        <v>644</v>
      </c>
      <c r="B12" s="207">
        <v>0</v>
      </c>
      <c r="C12" s="207">
        <v>0</v>
      </c>
      <c r="D12" s="207">
        <v>0</v>
      </c>
      <c r="E12" s="207">
        <v>0</v>
      </c>
      <c r="F12" s="207">
        <v>0</v>
      </c>
      <c r="G12" s="207">
        <v>0</v>
      </c>
      <c r="H12" s="207">
        <v>0</v>
      </c>
      <c r="I12" s="207">
        <v>0</v>
      </c>
      <c r="J12" s="207">
        <v>0</v>
      </c>
      <c r="K12" s="207">
        <v>0</v>
      </c>
      <c r="L12" s="207">
        <v>0</v>
      </c>
      <c r="M12" s="207">
        <v>0</v>
      </c>
      <c r="N12" s="207">
        <v>0</v>
      </c>
      <c r="O12" s="207">
        <v>0</v>
      </c>
      <c r="P12" s="207">
        <v>0</v>
      </c>
      <c r="Q12" s="207">
        <v>0</v>
      </c>
      <c r="R12" s="207">
        <v>0</v>
      </c>
      <c r="S12" s="207">
        <v>0</v>
      </c>
      <c r="T12" s="207">
        <v>0</v>
      </c>
    </row>
    <row r="13" spans="1:20" ht="15" customHeight="1">
      <c r="A13" s="215" t="s">
        <v>645</v>
      </c>
      <c r="B13" s="207">
        <v>26664.53628</v>
      </c>
      <c r="C13" s="207">
        <v>17781.836859999999</v>
      </c>
      <c r="D13" s="207">
        <v>6430.1977100000004</v>
      </c>
      <c r="E13" s="207">
        <v>226.41570999999999</v>
      </c>
      <c r="F13" s="207">
        <v>1432.3420100000001</v>
      </c>
      <c r="G13" s="207">
        <v>1720.2559699999999</v>
      </c>
      <c r="H13" s="207">
        <v>2355.1720599999999</v>
      </c>
      <c r="I13" s="207">
        <v>1678.6331599999999</v>
      </c>
      <c r="J13" s="207">
        <v>507.61093</v>
      </c>
      <c r="K13" s="207">
        <v>919.96669999999995</v>
      </c>
      <c r="L13" s="207">
        <v>270.76582999999999</v>
      </c>
      <c r="M13" s="207">
        <v>1786.39851</v>
      </c>
      <c r="N13" s="207">
        <v>5567.7130099999995</v>
      </c>
      <c r="O13" s="207">
        <v>2543.9931499999998</v>
      </c>
      <c r="P13" s="207">
        <v>1000.88271</v>
      </c>
      <c r="Q13" s="207">
        <v>0</v>
      </c>
      <c r="R13" s="207">
        <v>1539.63625</v>
      </c>
      <c r="S13" s="207">
        <v>223.17652999999999</v>
      </c>
      <c r="T13" s="207">
        <v>1045.1991600000001</v>
      </c>
    </row>
    <row r="14" spans="1:20" ht="15" customHeight="1">
      <c r="A14" s="215" t="s">
        <v>646</v>
      </c>
      <c r="B14" s="207">
        <v>371.62484999999998</v>
      </c>
      <c r="C14" s="207">
        <v>0</v>
      </c>
      <c r="D14" s="207">
        <v>0</v>
      </c>
      <c r="E14" s="207">
        <v>0</v>
      </c>
      <c r="F14" s="207">
        <v>0</v>
      </c>
      <c r="G14" s="207">
        <v>0</v>
      </c>
      <c r="H14" s="207">
        <v>0</v>
      </c>
      <c r="I14" s="207">
        <v>0</v>
      </c>
      <c r="J14" s="207">
        <v>0</v>
      </c>
      <c r="K14" s="207">
        <v>0</v>
      </c>
      <c r="L14" s="207">
        <v>0</v>
      </c>
      <c r="M14" s="207">
        <v>0</v>
      </c>
      <c r="N14" s="207">
        <v>0</v>
      </c>
      <c r="O14" s="207">
        <v>0</v>
      </c>
      <c r="P14" s="207">
        <v>0</v>
      </c>
      <c r="Q14" s="207">
        <v>0</v>
      </c>
      <c r="R14" s="207">
        <v>0</v>
      </c>
      <c r="S14" s="207">
        <v>0</v>
      </c>
      <c r="T14" s="207">
        <v>0</v>
      </c>
    </row>
    <row r="15" spans="1:20" s="376" customFormat="1" ht="15" customHeight="1">
      <c r="A15" s="215" t="s">
        <v>647</v>
      </c>
      <c r="B15" s="207">
        <v>0</v>
      </c>
      <c r="C15" s="207">
        <v>744.98576000000003</v>
      </c>
      <c r="D15" s="207">
        <v>0</v>
      </c>
      <c r="E15" s="207">
        <v>0</v>
      </c>
      <c r="F15" s="207">
        <v>0</v>
      </c>
      <c r="G15" s="207">
        <v>0</v>
      </c>
      <c r="H15" s="207">
        <v>0</v>
      </c>
      <c r="I15" s="207">
        <v>0</v>
      </c>
      <c r="J15" s="207">
        <v>0</v>
      </c>
      <c r="K15" s="207">
        <v>0</v>
      </c>
      <c r="L15" s="207">
        <v>0</v>
      </c>
      <c r="M15" s="207">
        <v>0</v>
      </c>
      <c r="N15" s="207">
        <v>0</v>
      </c>
      <c r="O15" s="207">
        <v>0</v>
      </c>
      <c r="P15" s="207">
        <v>0</v>
      </c>
      <c r="Q15" s="207">
        <v>274.93046000000004</v>
      </c>
      <c r="R15" s="207">
        <v>0</v>
      </c>
      <c r="S15" s="207">
        <v>0</v>
      </c>
      <c r="T15" s="207">
        <v>0</v>
      </c>
    </row>
    <row r="16" spans="1:20" ht="15" customHeight="1">
      <c r="A16" s="215" t="s">
        <v>648</v>
      </c>
      <c r="B16" s="207">
        <v>0</v>
      </c>
      <c r="C16" s="207">
        <v>0</v>
      </c>
      <c r="D16" s="207">
        <v>0</v>
      </c>
      <c r="E16" s="207">
        <v>0</v>
      </c>
      <c r="F16" s="207">
        <v>0</v>
      </c>
      <c r="G16" s="207">
        <v>0</v>
      </c>
      <c r="H16" s="207">
        <v>0</v>
      </c>
      <c r="I16" s="207">
        <v>0</v>
      </c>
      <c r="J16" s="207">
        <v>0</v>
      </c>
      <c r="K16" s="207">
        <v>0</v>
      </c>
      <c r="L16" s="207">
        <v>0</v>
      </c>
      <c r="M16" s="207">
        <v>0</v>
      </c>
      <c r="N16" s="207">
        <v>0</v>
      </c>
      <c r="O16" s="207">
        <v>0</v>
      </c>
      <c r="P16" s="207">
        <v>0</v>
      </c>
      <c r="Q16" s="207">
        <v>0</v>
      </c>
      <c r="R16" s="207">
        <v>0</v>
      </c>
      <c r="S16" s="207">
        <v>0</v>
      </c>
      <c r="T16" s="207">
        <v>0</v>
      </c>
    </row>
    <row r="17" spans="1:20" ht="15" customHeight="1">
      <c r="A17" s="215" t="s">
        <v>335</v>
      </c>
      <c r="B17" s="207">
        <v>0</v>
      </c>
      <c r="C17" s="207">
        <v>744.98576000000003</v>
      </c>
      <c r="D17" s="207">
        <v>0</v>
      </c>
      <c r="E17" s="207">
        <v>0</v>
      </c>
      <c r="F17" s="207">
        <v>0</v>
      </c>
      <c r="G17" s="207">
        <v>0</v>
      </c>
      <c r="H17" s="207">
        <v>0</v>
      </c>
      <c r="I17" s="207">
        <v>0</v>
      </c>
      <c r="J17" s="207">
        <v>0</v>
      </c>
      <c r="K17" s="207">
        <v>0</v>
      </c>
      <c r="L17" s="207">
        <v>0</v>
      </c>
      <c r="M17" s="207">
        <v>0</v>
      </c>
      <c r="N17" s="207">
        <v>0</v>
      </c>
      <c r="O17" s="207">
        <v>0</v>
      </c>
      <c r="P17" s="207">
        <v>0</v>
      </c>
      <c r="Q17" s="207">
        <v>274.93046000000004</v>
      </c>
      <c r="R17" s="207">
        <v>0</v>
      </c>
      <c r="S17" s="207">
        <v>0</v>
      </c>
      <c r="T17" s="207">
        <v>0</v>
      </c>
    </row>
    <row r="18" spans="1:20" ht="15" customHeight="1">
      <c r="A18" s="215" t="s">
        <v>649</v>
      </c>
      <c r="B18" s="207">
        <v>0</v>
      </c>
      <c r="C18" s="207">
        <v>0</v>
      </c>
      <c r="D18" s="207">
        <v>0</v>
      </c>
      <c r="E18" s="207">
        <v>0</v>
      </c>
      <c r="F18" s="207">
        <v>0</v>
      </c>
      <c r="G18" s="207">
        <v>0</v>
      </c>
      <c r="H18" s="207">
        <v>0</v>
      </c>
      <c r="I18" s="207">
        <v>0</v>
      </c>
      <c r="J18" s="207">
        <v>0</v>
      </c>
      <c r="K18" s="207">
        <v>0</v>
      </c>
      <c r="L18" s="207">
        <v>0</v>
      </c>
      <c r="M18" s="207">
        <v>0</v>
      </c>
      <c r="N18" s="207">
        <v>0</v>
      </c>
      <c r="O18" s="207">
        <v>0</v>
      </c>
      <c r="P18" s="207">
        <v>0</v>
      </c>
      <c r="Q18" s="207">
        <v>0</v>
      </c>
      <c r="R18" s="207">
        <v>0</v>
      </c>
      <c r="S18" s="207">
        <v>0</v>
      </c>
      <c r="T18" s="207">
        <v>0</v>
      </c>
    </row>
    <row r="19" spans="1:20" ht="15" customHeight="1">
      <c r="A19" s="215" t="s">
        <v>650</v>
      </c>
      <c r="B19" s="207">
        <v>0</v>
      </c>
      <c r="C19" s="207">
        <v>0</v>
      </c>
      <c r="D19" s="207">
        <v>0</v>
      </c>
      <c r="E19" s="207">
        <v>0</v>
      </c>
      <c r="F19" s="207">
        <v>0</v>
      </c>
      <c r="G19" s="207">
        <v>0</v>
      </c>
      <c r="H19" s="207">
        <v>0</v>
      </c>
      <c r="I19" s="207">
        <v>0</v>
      </c>
      <c r="J19" s="207">
        <v>0</v>
      </c>
      <c r="K19" s="207">
        <v>0</v>
      </c>
      <c r="L19" s="207">
        <v>0</v>
      </c>
      <c r="M19" s="207">
        <v>0</v>
      </c>
      <c r="N19" s="207">
        <v>0</v>
      </c>
      <c r="O19" s="207">
        <v>0</v>
      </c>
      <c r="P19" s="207">
        <v>0</v>
      </c>
      <c r="Q19" s="207">
        <v>0</v>
      </c>
      <c r="R19" s="207">
        <v>0</v>
      </c>
      <c r="S19" s="207">
        <v>0</v>
      </c>
      <c r="T19" s="207">
        <v>0</v>
      </c>
    </row>
    <row r="20" spans="1:20" s="376" customFormat="1" ht="15" customHeight="1">
      <c r="A20" s="215" t="s">
        <v>651</v>
      </c>
      <c r="B20" s="207">
        <v>34469.294829999999</v>
      </c>
      <c r="C20" s="207">
        <v>0</v>
      </c>
      <c r="D20" s="207">
        <v>63853.65135</v>
      </c>
      <c r="E20" s="207">
        <v>275.23384000000004</v>
      </c>
      <c r="F20" s="207">
        <v>6262.4639200000001</v>
      </c>
      <c r="G20" s="207">
        <v>0</v>
      </c>
      <c r="H20" s="207">
        <v>3957.7241800000002</v>
      </c>
      <c r="I20" s="207">
        <v>0</v>
      </c>
      <c r="J20" s="207">
        <v>572.58722999999998</v>
      </c>
      <c r="K20" s="207">
        <v>31213.523659999999</v>
      </c>
      <c r="L20" s="207">
        <v>300.77073999999999</v>
      </c>
      <c r="M20" s="207">
        <v>237.69935999999998</v>
      </c>
      <c r="N20" s="207">
        <v>52086.347419999998</v>
      </c>
      <c r="O20" s="207">
        <v>8426.7415600000004</v>
      </c>
      <c r="P20" s="207">
        <v>345.44146000000001</v>
      </c>
      <c r="Q20" s="207">
        <v>0</v>
      </c>
      <c r="R20" s="207">
        <v>20.174379999999999</v>
      </c>
      <c r="S20" s="207">
        <v>50986.292750000001</v>
      </c>
      <c r="T20" s="207">
        <v>5.9095399999999998</v>
      </c>
    </row>
    <row r="21" spans="1:20" ht="15" customHeight="1">
      <c r="A21" s="215" t="s">
        <v>652</v>
      </c>
      <c r="B21" s="207">
        <v>31323.031469999998</v>
      </c>
      <c r="C21" s="207">
        <v>0</v>
      </c>
      <c r="D21" s="207">
        <v>0</v>
      </c>
      <c r="E21" s="207">
        <v>0</v>
      </c>
      <c r="F21" s="207">
        <v>0</v>
      </c>
      <c r="G21" s="207">
        <v>0</v>
      </c>
      <c r="H21" s="207">
        <v>0</v>
      </c>
      <c r="I21" s="207">
        <v>0</v>
      </c>
      <c r="J21" s="207">
        <v>556.67719999999997</v>
      </c>
      <c r="K21" s="207">
        <v>0</v>
      </c>
      <c r="L21" s="207">
        <v>0</v>
      </c>
      <c r="M21" s="207">
        <v>0</v>
      </c>
      <c r="N21" s="207">
        <v>0</v>
      </c>
      <c r="O21" s="207">
        <v>0</v>
      </c>
      <c r="P21" s="207">
        <v>0</v>
      </c>
      <c r="Q21" s="207">
        <v>0</v>
      </c>
      <c r="R21" s="207">
        <v>0</v>
      </c>
      <c r="S21" s="207">
        <v>0</v>
      </c>
      <c r="T21" s="207">
        <v>0</v>
      </c>
    </row>
    <row r="22" spans="1:20" ht="15" customHeight="1">
      <c r="A22" s="215" t="s">
        <v>653</v>
      </c>
      <c r="B22" s="207">
        <v>0</v>
      </c>
      <c r="C22" s="207">
        <v>0</v>
      </c>
      <c r="D22" s="207">
        <v>0</v>
      </c>
      <c r="E22" s="207">
        <v>0</v>
      </c>
      <c r="F22" s="207">
        <v>0</v>
      </c>
      <c r="G22" s="207">
        <v>0</v>
      </c>
      <c r="H22" s="207">
        <v>0</v>
      </c>
      <c r="I22" s="207">
        <v>0</v>
      </c>
      <c r="J22" s="207">
        <v>0</v>
      </c>
      <c r="K22" s="207">
        <v>0</v>
      </c>
      <c r="L22" s="207">
        <v>0</v>
      </c>
      <c r="M22" s="207">
        <v>0</v>
      </c>
      <c r="N22" s="207">
        <v>0</v>
      </c>
      <c r="O22" s="207">
        <v>0</v>
      </c>
      <c r="P22" s="207">
        <v>0</v>
      </c>
      <c r="Q22" s="207">
        <v>0</v>
      </c>
      <c r="R22" s="207">
        <v>7.9554499999999999</v>
      </c>
      <c r="S22" s="207">
        <v>0</v>
      </c>
      <c r="T22" s="207">
        <v>0</v>
      </c>
    </row>
    <row r="23" spans="1:20" s="376" customFormat="1" ht="15" customHeight="1">
      <c r="A23" s="215" t="s">
        <v>654</v>
      </c>
      <c r="B23" s="207">
        <v>2834.24523</v>
      </c>
      <c r="C23" s="207">
        <v>0</v>
      </c>
      <c r="D23" s="207">
        <v>0</v>
      </c>
      <c r="E23" s="207">
        <v>0</v>
      </c>
      <c r="F23" s="207">
        <v>0</v>
      </c>
      <c r="G23" s="207">
        <v>0</v>
      </c>
      <c r="H23" s="207">
        <v>0</v>
      </c>
      <c r="I23" s="207">
        <v>0</v>
      </c>
      <c r="J23" s="207">
        <v>0</v>
      </c>
      <c r="K23" s="207">
        <v>0</v>
      </c>
      <c r="L23" s="207">
        <v>0</v>
      </c>
      <c r="M23" s="207">
        <v>0</v>
      </c>
      <c r="N23" s="207">
        <v>0</v>
      </c>
      <c r="O23" s="207">
        <v>0</v>
      </c>
      <c r="P23" s="207">
        <v>0</v>
      </c>
      <c r="Q23" s="207">
        <v>0</v>
      </c>
      <c r="R23" s="207">
        <v>0</v>
      </c>
      <c r="S23" s="207">
        <v>0</v>
      </c>
      <c r="T23" s="207">
        <v>0</v>
      </c>
    </row>
    <row r="24" spans="1:20" ht="15" customHeight="1">
      <c r="A24" s="215" t="s">
        <v>655</v>
      </c>
      <c r="B24" s="207">
        <v>0</v>
      </c>
      <c r="C24" s="207">
        <v>0</v>
      </c>
      <c r="D24" s="207">
        <v>0</v>
      </c>
      <c r="E24" s="207">
        <v>0</v>
      </c>
      <c r="F24" s="207">
        <v>0</v>
      </c>
      <c r="G24" s="207">
        <v>0</v>
      </c>
      <c r="H24" s="207">
        <v>0</v>
      </c>
      <c r="I24" s="207">
        <v>0</v>
      </c>
      <c r="J24" s="207">
        <v>0</v>
      </c>
      <c r="K24" s="207">
        <v>0</v>
      </c>
      <c r="L24" s="207">
        <v>0</v>
      </c>
      <c r="M24" s="207">
        <v>0</v>
      </c>
      <c r="N24" s="207">
        <v>0</v>
      </c>
      <c r="O24" s="207">
        <v>0</v>
      </c>
      <c r="P24" s="207">
        <v>0</v>
      </c>
      <c r="Q24" s="207">
        <v>0</v>
      </c>
      <c r="R24" s="207">
        <v>0</v>
      </c>
      <c r="S24" s="207">
        <v>0</v>
      </c>
      <c r="T24" s="207">
        <v>0</v>
      </c>
    </row>
    <row r="25" spans="1:20" ht="15" customHeight="1">
      <c r="A25" s="215" t="s">
        <v>656</v>
      </c>
      <c r="B25" s="207">
        <v>0</v>
      </c>
      <c r="C25" s="207">
        <v>0</v>
      </c>
      <c r="D25" s="207">
        <v>0</v>
      </c>
      <c r="E25" s="207">
        <v>0</v>
      </c>
      <c r="F25" s="207">
        <v>0</v>
      </c>
      <c r="G25" s="207">
        <v>0</v>
      </c>
      <c r="H25" s="207">
        <v>0</v>
      </c>
      <c r="I25" s="207">
        <v>0</v>
      </c>
      <c r="J25" s="207">
        <v>0</v>
      </c>
      <c r="K25" s="207">
        <v>0</v>
      </c>
      <c r="L25" s="207">
        <v>0</v>
      </c>
      <c r="M25" s="207">
        <v>0</v>
      </c>
      <c r="N25" s="207">
        <v>0</v>
      </c>
      <c r="O25" s="207">
        <v>0</v>
      </c>
      <c r="P25" s="207">
        <v>0</v>
      </c>
      <c r="Q25" s="207">
        <v>0</v>
      </c>
      <c r="R25" s="207">
        <v>0</v>
      </c>
      <c r="S25" s="207">
        <v>0</v>
      </c>
      <c r="T25" s="207">
        <v>0</v>
      </c>
    </row>
    <row r="26" spans="1:20" ht="15" customHeight="1">
      <c r="A26" s="215" t="s">
        <v>657</v>
      </c>
      <c r="B26" s="207">
        <v>312.01812999999999</v>
      </c>
      <c r="C26" s="207">
        <v>0</v>
      </c>
      <c r="D26" s="207">
        <v>63853.65135</v>
      </c>
      <c r="E26" s="207">
        <v>275.23384000000004</v>
      </c>
      <c r="F26" s="207">
        <v>6262.4639200000001</v>
      </c>
      <c r="G26" s="207">
        <v>0</v>
      </c>
      <c r="H26" s="207">
        <v>3957.7241800000002</v>
      </c>
      <c r="I26" s="207">
        <v>0</v>
      </c>
      <c r="J26" s="207">
        <v>15.910030000000001</v>
      </c>
      <c r="K26" s="207">
        <v>31213.523659999999</v>
      </c>
      <c r="L26" s="207">
        <v>300.77073999999999</v>
      </c>
      <c r="M26" s="207">
        <v>237.69935999999998</v>
      </c>
      <c r="N26" s="207">
        <v>52086.347419999998</v>
      </c>
      <c r="O26" s="207">
        <v>8426.7415600000004</v>
      </c>
      <c r="P26" s="207">
        <v>345.44146000000001</v>
      </c>
      <c r="Q26" s="207">
        <v>0</v>
      </c>
      <c r="R26" s="207">
        <v>12.21893</v>
      </c>
      <c r="S26" s="207">
        <v>50986.292750000001</v>
      </c>
      <c r="T26" s="207">
        <v>5.9095399999999998</v>
      </c>
    </row>
    <row r="27" spans="1:20" s="376" customFormat="1" ht="15" customHeight="1">
      <c r="A27" s="215" t="s">
        <v>658</v>
      </c>
      <c r="B27" s="207">
        <v>270097.99025999999</v>
      </c>
      <c r="C27" s="207">
        <v>209590.58695</v>
      </c>
      <c r="D27" s="207">
        <v>25671.046969999999</v>
      </c>
      <c r="E27" s="207">
        <v>44747.117330000001</v>
      </c>
      <c r="F27" s="207">
        <v>13324.6</v>
      </c>
      <c r="G27" s="207">
        <v>76631.886700000003</v>
      </c>
      <c r="H27" s="207">
        <v>44911.788420000004</v>
      </c>
      <c r="I27" s="207">
        <v>58133.711950000004</v>
      </c>
      <c r="J27" s="207">
        <v>44162.679100000001</v>
      </c>
      <c r="K27" s="207">
        <v>61662.91992</v>
      </c>
      <c r="L27" s="207">
        <v>61096.865979999995</v>
      </c>
      <c r="M27" s="207">
        <v>13332.365099999999</v>
      </c>
      <c r="N27" s="207">
        <v>97243.858459999989</v>
      </c>
      <c r="O27" s="207">
        <v>51593.743600000002</v>
      </c>
      <c r="P27" s="207">
        <v>26701.418309999997</v>
      </c>
      <c r="Q27" s="207">
        <v>31306.35556</v>
      </c>
      <c r="R27" s="207">
        <v>48853.778100000003</v>
      </c>
      <c r="S27" s="207">
        <v>99326.455709999995</v>
      </c>
      <c r="T27" s="207">
        <v>22201.507550000002</v>
      </c>
    </row>
    <row r="28" spans="1:20" ht="15" customHeight="1">
      <c r="A28" s="215" t="s">
        <v>659</v>
      </c>
      <c r="B28" s="207">
        <v>0</v>
      </c>
      <c r="C28" s="207">
        <v>0</v>
      </c>
      <c r="D28" s="207">
        <v>0</v>
      </c>
      <c r="E28" s="207">
        <v>0</v>
      </c>
      <c r="F28" s="207">
        <v>0</v>
      </c>
      <c r="G28" s="207">
        <v>0</v>
      </c>
      <c r="H28" s="207">
        <v>0</v>
      </c>
      <c r="I28" s="207">
        <v>0</v>
      </c>
      <c r="J28" s="207">
        <v>0</v>
      </c>
      <c r="K28" s="207">
        <v>0</v>
      </c>
      <c r="L28" s="207">
        <v>0</v>
      </c>
      <c r="M28" s="207">
        <v>0</v>
      </c>
      <c r="N28" s="207">
        <v>0</v>
      </c>
      <c r="O28" s="207">
        <v>0</v>
      </c>
      <c r="P28" s="207">
        <v>0</v>
      </c>
      <c r="Q28" s="207">
        <v>0</v>
      </c>
      <c r="R28" s="207">
        <v>0</v>
      </c>
      <c r="S28" s="207">
        <v>0</v>
      </c>
      <c r="T28" s="207">
        <v>0</v>
      </c>
    </row>
    <row r="29" spans="1:20" ht="15" customHeight="1">
      <c r="A29" s="215" t="s">
        <v>660</v>
      </c>
      <c r="B29" s="207">
        <v>270097.99025999999</v>
      </c>
      <c r="C29" s="207">
        <v>209590.58695</v>
      </c>
      <c r="D29" s="207">
        <v>25671.046969999999</v>
      </c>
      <c r="E29" s="207">
        <v>44747.117330000001</v>
      </c>
      <c r="F29" s="207">
        <v>13324.6</v>
      </c>
      <c r="G29" s="207">
        <v>76631.886700000003</v>
      </c>
      <c r="H29" s="207">
        <v>44911.788420000004</v>
      </c>
      <c r="I29" s="207">
        <v>58133.711950000004</v>
      </c>
      <c r="J29" s="207">
        <v>44162.679100000001</v>
      </c>
      <c r="K29" s="207">
        <v>61662.91992</v>
      </c>
      <c r="L29" s="207">
        <v>61096.865979999995</v>
      </c>
      <c r="M29" s="207">
        <v>13332.365099999999</v>
      </c>
      <c r="N29" s="207">
        <v>97243.858459999989</v>
      </c>
      <c r="O29" s="207">
        <v>51593.743600000002</v>
      </c>
      <c r="P29" s="207">
        <v>26701.418309999997</v>
      </c>
      <c r="Q29" s="207">
        <v>31306.35556</v>
      </c>
      <c r="R29" s="207">
        <v>48853.778100000003</v>
      </c>
      <c r="S29" s="207">
        <v>99326.455709999995</v>
      </c>
      <c r="T29" s="207">
        <v>22201.507550000002</v>
      </c>
    </row>
    <row r="30" spans="1:20" ht="15" customHeight="1">
      <c r="A30" s="215" t="s">
        <v>661</v>
      </c>
      <c r="B30" s="207">
        <v>0</v>
      </c>
      <c r="C30" s="207">
        <v>24461.131920000003</v>
      </c>
      <c r="D30" s="207">
        <v>0</v>
      </c>
      <c r="E30" s="207">
        <v>0</v>
      </c>
      <c r="F30" s="207">
        <v>0</v>
      </c>
      <c r="G30" s="207">
        <v>0</v>
      </c>
      <c r="H30" s="207">
        <v>4048.5645600000003</v>
      </c>
      <c r="I30" s="207">
        <v>0</v>
      </c>
      <c r="J30" s="207">
        <v>0</v>
      </c>
      <c r="K30" s="207">
        <v>0</v>
      </c>
      <c r="L30" s="207">
        <v>0</v>
      </c>
      <c r="M30" s="207">
        <v>0</v>
      </c>
      <c r="N30" s="207">
        <v>0</v>
      </c>
      <c r="O30" s="207">
        <v>19696.299789999997</v>
      </c>
      <c r="P30" s="207">
        <v>0</v>
      </c>
      <c r="Q30" s="207">
        <v>0</v>
      </c>
      <c r="R30" s="207">
        <v>0</v>
      </c>
      <c r="S30" s="207">
        <v>0</v>
      </c>
      <c r="T30" s="207">
        <v>0</v>
      </c>
    </row>
    <row r="31" spans="1:20" ht="15" customHeight="1">
      <c r="A31" s="215" t="s">
        <v>662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  <c r="R31" s="207">
        <v>0</v>
      </c>
      <c r="S31" s="207">
        <v>0</v>
      </c>
      <c r="T31" s="207">
        <v>0</v>
      </c>
    </row>
    <row r="32" spans="1:20" s="376" customFormat="1" ht="15" customHeight="1">
      <c r="A32" s="215" t="s">
        <v>663</v>
      </c>
      <c r="B32" s="207">
        <v>0</v>
      </c>
      <c r="C32" s="207">
        <v>0</v>
      </c>
      <c r="D32" s="207">
        <v>0</v>
      </c>
      <c r="E32" s="207">
        <v>0</v>
      </c>
      <c r="F32" s="207">
        <v>0</v>
      </c>
      <c r="G32" s="207">
        <v>0</v>
      </c>
      <c r="H32" s="207">
        <v>0</v>
      </c>
      <c r="I32" s="207">
        <v>0</v>
      </c>
      <c r="J32" s="207">
        <v>0</v>
      </c>
      <c r="K32" s="207">
        <v>0</v>
      </c>
      <c r="L32" s="207">
        <v>0</v>
      </c>
      <c r="M32" s="207">
        <v>0</v>
      </c>
      <c r="N32" s="207">
        <v>0</v>
      </c>
      <c r="O32" s="207">
        <v>0</v>
      </c>
      <c r="P32" s="207">
        <v>0</v>
      </c>
      <c r="Q32" s="207">
        <v>0</v>
      </c>
      <c r="R32" s="207">
        <v>0</v>
      </c>
      <c r="S32" s="207">
        <v>0</v>
      </c>
      <c r="T32" s="207">
        <v>0</v>
      </c>
    </row>
    <row r="33" spans="1:20" ht="15" customHeight="1">
      <c r="A33" s="215" t="s">
        <v>664</v>
      </c>
      <c r="B33" s="207">
        <v>0</v>
      </c>
      <c r="C33" s="207">
        <v>24461.131920000003</v>
      </c>
      <c r="D33" s="207">
        <v>0</v>
      </c>
      <c r="E33" s="207">
        <v>0</v>
      </c>
      <c r="F33" s="207">
        <v>0</v>
      </c>
      <c r="G33" s="207">
        <v>0</v>
      </c>
      <c r="H33" s="207">
        <v>1398.3816100000001</v>
      </c>
      <c r="I33" s="207">
        <v>0</v>
      </c>
      <c r="J33" s="207">
        <v>0</v>
      </c>
      <c r="K33" s="207">
        <v>0</v>
      </c>
      <c r="L33" s="207">
        <v>0</v>
      </c>
      <c r="M33" s="207">
        <v>0</v>
      </c>
      <c r="N33" s="207">
        <v>0</v>
      </c>
      <c r="O33" s="207">
        <v>19696.299789999997</v>
      </c>
      <c r="P33" s="207">
        <v>0</v>
      </c>
      <c r="Q33" s="207">
        <v>0</v>
      </c>
      <c r="R33" s="207">
        <v>0</v>
      </c>
      <c r="S33" s="207">
        <v>0</v>
      </c>
      <c r="T33" s="207">
        <v>0</v>
      </c>
    </row>
    <row r="34" spans="1:20" ht="15" customHeight="1">
      <c r="A34" s="215" t="s">
        <v>665</v>
      </c>
      <c r="B34" s="207">
        <v>0</v>
      </c>
      <c r="C34" s="207">
        <v>0</v>
      </c>
      <c r="D34" s="207">
        <v>0</v>
      </c>
      <c r="E34" s="207">
        <v>0</v>
      </c>
      <c r="F34" s="207">
        <v>0</v>
      </c>
      <c r="G34" s="207">
        <v>0</v>
      </c>
      <c r="H34" s="207">
        <v>0</v>
      </c>
      <c r="I34" s="207">
        <v>0</v>
      </c>
      <c r="J34" s="207">
        <v>0</v>
      </c>
      <c r="K34" s="207">
        <v>0</v>
      </c>
      <c r="L34" s="207">
        <v>0</v>
      </c>
      <c r="M34" s="207">
        <v>0</v>
      </c>
      <c r="N34" s="207">
        <v>0</v>
      </c>
      <c r="O34" s="207">
        <v>0</v>
      </c>
      <c r="P34" s="207">
        <v>0</v>
      </c>
      <c r="Q34" s="207">
        <v>0</v>
      </c>
      <c r="R34" s="207">
        <v>0</v>
      </c>
      <c r="S34" s="207">
        <v>0</v>
      </c>
      <c r="T34" s="207">
        <v>0</v>
      </c>
    </row>
    <row r="35" spans="1:20" ht="15" customHeight="1">
      <c r="A35" s="215" t="s">
        <v>666</v>
      </c>
      <c r="B35" s="207">
        <v>0</v>
      </c>
      <c r="C35" s="207">
        <v>0</v>
      </c>
      <c r="D35" s="207">
        <v>0</v>
      </c>
      <c r="E35" s="207">
        <v>0</v>
      </c>
      <c r="F35" s="207">
        <v>0</v>
      </c>
      <c r="G35" s="207">
        <v>0</v>
      </c>
      <c r="H35" s="207">
        <v>0</v>
      </c>
      <c r="I35" s="207">
        <v>0</v>
      </c>
      <c r="J35" s="207">
        <v>0</v>
      </c>
      <c r="K35" s="207">
        <v>0</v>
      </c>
      <c r="L35" s="207">
        <v>0</v>
      </c>
      <c r="M35" s="207">
        <v>0</v>
      </c>
      <c r="N35" s="207">
        <v>0</v>
      </c>
      <c r="O35" s="207">
        <v>0</v>
      </c>
      <c r="P35" s="207">
        <v>0</v>
      </c>
      <c r="Q35" s="207">
        <v>0</v>
      </c>
      <c r="R35" s="207">
        <v>0</v>
      </c>
      <c r="S35" s="207">
        <v>0</v>
      </c>
      <c r="T35" s="207">
        <v>0</v>
      </c>
    </row>
    <row r="36" spans="1:20" ht="15" customHeight="1">
      <c r="A36" s="215" t="s">
        <v>667</v>
      </c>
      <c r="B36" s="207">
        <v>0</v>
      </c>
      <c r="C36" s="207">
        <v>0</v>
      </c>
      <c r="D36" s="207">
        <v>0</v>
      </c>
      <c r="E36" s="207">
        <v>0</v>
      </c>
      <c r="F36" s="207">
        <v>0</v>
      </c>
      <c r="G36" s="207">
        <v>0</v>
      </c>
      <c r="H36" s="207">
        <v>2650.1829500000003</v>
      </c>
      <c r="I36" s="207">
        <v>0</v>
      </c>
      <c r="J36" s="207">
        <v>0</v>
      </c>
      <c r="K36" s="207">
        <v>0</v>
      </c>
      <c r="L36" s="207">
        <v>0</v>
      </c>
      <c r="M36" s="207">
        <v>0</v>
      </c>
      <c r="N36" s="207">
        <v>0</v>
      </c>
      <c r="O36" s="207">
        <v>0</v>
      </c>
      <c r="P36" s="207">
        <v>0</v>
      </c>
      <c r="Q36" s="207">
        <v>0</v>
      </c>
      <c r="R36" s="207">
        <v>0</v>
      </c>
      <c r="S36" s="207">
        <v>0</v>
      </c>
      <c r="T36" s="207">
        <v>0</v>
      </c>
    </row>
    <row r="37" spans="1:20" s="376" customFormat="1" ht="15" customHeight="1">
      <c r="A37" s="215" t="s">
        <v>668</v>
      </c>
      <c r="B37" s="207">
        <v>0</v>
      </c>
      <c r="C37" s="207">
        <v>0</v>
      </c>
      <c r="D37" s="207">
        <v>0</v>
      </c>
      <c r="E37" s="207">
        <v>0</v>
      </c>
      <c r="F37" s="207">
        <v>0</v>
      </c>
      <c r="G37" s="207">
        <v>0</v>
      </c>
      <c r="H37" s="207">
        <v>0</v>
      </c>
      <c r="I37" s="207">
        <v>0</v>
      </c>
      <c r="J37" s="207">
        <v>0</v>
      </c>
      <c r="K37" s="207">
        <v>0</v>
      </c>
      <c r="L37" s="207">
        <v>0</v>
      </c>
      <c r="M37" s="207">
        <v>0</v>
      </c>
      <c r="N37" s="207">
        <v>0</v>
      </c>
      <c r="O37" s="207">
        <v>0</v>
      </c>
      <c r="P37" s="207">
        <v>0</v>
      </c>
      <c r="Q37" s="207">
        <v>0</v>
      </c>
      <c r="R37" s="207">
        <v>0</v>
      </c>
      <c r="S37" s="207">
        <v>0</v>
      </c>
      <c r="T37" s="207">
        <v>0</v>
      </c>
    </row>
    <row r="38" spans="1:20" ht="15" customHeight="1">
      <c r="A38" s="215" t="s">
        <v>669</v>
      </c>
      <c r="B38" s="207">
        <v>0</v>
      </c>
      <c r="C38" s="207">
        <v>0</v>
      </c>
      <c r="D38" s="207">
        <v>0</v>
      </c>
      <c r="E38" s="207">
        <v>0</v>
      </c>
      <c r="F38" s="207">
        <v>0</v>
      </c>
      <c r="G38" s="207">
        <v>0</v>
      </c>
      <c r="H38" s="207">
        <v>0</v>
      </c>
      <c r="I38" s="207">
        <v>0</v>
      </c>
      <c r="J38" s="207">
        <v>0</v>
      </c>
      <c r="K38" s="207">
        <v>0</v>
      </c>
      <c r="L38" s="207">
        <v>0</v>
      </c>
      <c r="M38" s="207">
        <v>0</v>
      </c>
      <c r="N38" s="207">
        <v>0</v>
      </c>
      <c r="O38" s="207">
        <v>0</v>
      </c>
      <c r="P38" s="207">
        <v>0</v>
      </c>
      <c r="Q38" s="207">
        <v>0</v>
      </c>
      <c r="R38" s="207">
        <v>0</v>
      </c>
      <c r="S38" s="207">
        <v>0</v>
      </c>
      <c r="T38" s="207">
        <v>0</v>
      </c>
    </row>
    <row r="39" spans="1:20" ht="15" customHeight="1">
      <c r="A39" s="215" t="s">
        <v>670</v>
      </c>
      <c r="B39" s="207">
        <v>0</v>
      </c>
      <c r="C39" s="207">
        <v>0</v>
      </c>
      <c r="D39" s="207">
        <v>0</v>
      </c>
      <c r="E39" s="207">
        <v>0</v>
      </c>
      <c r="F39" s="207">
        <v>0</v>
      </c>
      <c r="G39" s="207">
        <v>0</v>
      </c>
      <c r="H39" s="207">
        <v>0</v>
      </c>
      <c r="I39" s="207">
        <v>0</v>
      </c>
      <c r="J39" s="207">
        <v>0</v>
      </c>
      <c r="K39" s="207">
        <v>0</v>
      </c>
      <c r="L39" s="207">
        <v>0</v>
      </c>
      <c r="M39" s="207">
        <v>0</v>
      </c>
      <c r="N39" s="207">
        <v>0</v>
      </c>
      <c r="O39" s="207">
        <v>0</v>
      </c>
      <c r="P39" s="207">
        <v>0</v>
      </c>
      <c r="Q39" s="207">
        <v>0</v>
      </c>
      <c r="R39" s="207">
        <v>0</v>
      </c>
      <c r="S39" s="207">
        <v>0</v>
      </c>
      <c r="T39" s="207">
        <v>0</v>
      </c>
    </row>
    <row r="40" spans="1:20" s="378" customFormat="1" ht="15" customHeight="1">
      <c r="A40" s="341" t="s">
        <v>671</v>
      </c>
      <c r="B40" s="207">
        <v>909095.19963000005</v>
      </c>
      <c r="C40" s="207">
        <v>728986.64934</v>
      </c>
      <c r="D40" s="207">
        <v>358434.53111000004</v>
      </c>
      <c r="E40" s="207">
        <v>88826.158459999991</v>
      </c>
      <c r="F40" s="207">
        <v>185602.14403</v>
      </c>
      <c r="G40" s="207">
        <v>331402.15451999998</v>
      </c>
      <c r="H40" s="207">
        <v>176691.46133000002</v>
      </c>
      <c r="I40" s="207">
        <v>172691.20003000001</v>
      </c>
      <c r="J40" s="207">
        <v>133356.02510999999</v>
      </c>
      <c r="K40" s="207">
        <v>123428.01136</v>
      </c>
      <c r="L40" s="207">
        <v>95692.089699999997</v>
      </c>
      <c r="M40" s="207">
        <v>55157.994780000001</v>
      </c>
      <c r="N40" s="207">
        <v>243516.73900999999</v>
      </c>
      <c r="O40" s="207">
        <v>121499.92439</v>
      </c>
      <c r="P40" s="207">
        <v>71571.542889999997</v>
      </c>
      <c r="Q40" s="207">
        <v>55106.750999999997</v>
      </c>
      <c r="R40" s="207">
        <v>88485.002400000012</v>
      </c>
      <c r="S40" s="207">
        <v>165385.67674</v>
      </c>
      <c r="T40" s="207">
        <v>56715.784740000003</v>
      </c>
    </row>
    <row r="41" spans="1:20" s="351" customFormat="1" ht="15" customHeight="1">
      <c r="A41" s="215" t="s">
        <v>672</v>
      </c>
      <c r="B41" s="207">
        <v>254802.22583000001</v>
      </c>
      <c r="C41" s="207">
        <v>28899.31309</v>
      </c>
      <c r="D41" s="207">
        <v>0</v>
      </c>
      <c r="E41" s="207">
        <v>2193.1154999999999</v>
      </c>
      <c r="F41" s="207">
        <v>268.18569000000002</v>
      </c>
      <c r="G41" s="207">
        <v>0</v>
      </c>
      <c r="H41" s="207">
        <v>0</v>
      </c>
      <c r="I41" s="207">
        <v>0</v>
      </c>
      <c r="J41" s="207">
        <v>19915.059300000001</v>
      </c>
      <c r="K41" s="207">
        <v>0</v>
      </c>
      <c r="L41" s="207">
        <v>0</v>
      </c>
      <c r="M41" s="207">
        <v>6126.1360300000006</v>
      </c>
      <c r="N41" s="207">
        <v>0</v>
      </c>
      <c r="O41" s="207">
        <v>0</v>
      </c>
      <c r="P41" s="207">
        <v>0</v>
      </c>
      <c r="Q41" s="207">
        <v>0</v>
      </c>
      <c r="R41" s="207">
        <v>0</v>
      </c>
      <c r="S41" s="207">
        <v>0</v>
      </c>
      <c r="T41" s="207">
        <v>1403.4248</v>
      </c>
    </row>
    <row r="42" spans="1:20" s="217" customFormat="1" ht="15" customHeight="1">
      <c r="A42" s="218" t="s">
        <v>594</v>
      </c>
      <c r="B42" s="219">
        <v>1163897.4254600001</v>
      </c>
      <c r="C42" s="219">
        <v>757885.96242999996</v>
      </c>
      <c r="D42" s="219">
        <v>358434.53111000004</v>
      </c>
      <c r="E42" s="219">
        <v>91019.273959999991</v>
      </c>
      <c r="F42" s="219">
        <v>185870.32972000001</v>
      </c>
      <c r="G42" s="219">
        <v>331402.15451999998</v>
      </c>
      <c r="H42" s="219">
        <v>176691.46133000002</v>
      </c>
      <c r="I42" s="219">
        <v>172691.20003000001</v>
      </c>
      <c r="J42" s="219">
        <v>153271.08441000001</v>
      </c>
      <c r="K42" s="219">
        <v>123428.01136</v>
      </c>
      <c r="L42" s="219">
        <v>95692.089699999997</v>
      </c>
      <c r="M42" s="219">
        <v>61284.130810000002</v>
      </c>
      <c r="N42" s="219">
        <v>243516.73900999999</v>
      </c>
      <c r="O42" s="219">
        <v>121499.92439</v>
      </c>
      <c r="P42" s="219">
        <v>71571.542889999997</v>
      </c>
      <c r="Q42" s="219">
        <v>55106.750999999997</v>
      </c>
      <c r="R42" s="219">
        <v>88485.002400000012</v>
      </c>
      <c r="S42" s="219">
        <v>165385.67674</v>
      </c>
      <c r="T42" s="219">
        <v>58119.209539999996</v>
      </c>
    </row>
    <row r="43" spans="1:20" ht="15" customHeight="1">
      <c r="A43" s="341" t="s">
        <v>673</v>
      </c>
      <c r="B43" s="216">
        <v>0.16998271778154028</v>
      </c>
      <c r="C43" s="216">
        <v>0.11068631379729534</v>
      </c>
      <c r="D43" s="216">
        <v>5.2347977074311151E-2</v>
      </c>
      <c r="E43" s="216">
        <v>1.3293012957828814E-2</v>
      </c>
      <c r="F43" s="216">
        <v>2.7145642828679342E-2</v>
      </c>
      <c r="G43" s="216">
        <v>4.8400003017193334E-2</v>
      </c>
      <c r="H43" s="216">
        <v>2.5805104598281055E-2</v>
      </c>
      <c r="I43" s="216">
        <v>2.5220881905854722E-2</v>
      </c>
      <c r="J43" s="216">
        <v>2.2384649124074427E-2</v>
      </c>
      <c r="K43" s="216">
        <v>1.8026183718940339E-2</v>
      </c>
      <c r="L43" s="216">
        <v>1.3975459625209003E-2</v>
      </c>
      <c r="M43" s="216">
        <v>8.9503102971862699E-3</v>
      </c>
      <c r="N43" s="216">
        <v>3.556467796623751E-2</v>
      </c>
      <c r="O43" s="216">
        <v>1.7744594073572539E-2</v>
      </c>
      <c r="P43" s="216">
        <v>1.0452747046374822E-2</v>
      </c>
      <c r="Q43" s="216">
        <v>8.0481278660690155E-3</v>
      </c>
      <c r="R43" s="216">
        <v>1.2922892397423755E-2</v>
      </c>
      <c r="S43" s="216">
        <v>2.4153938482417089E-2</v>
      </c>
      <c r="T43" s="216">
        <v>8.4880857855832974E-3</v>
      </c>
    </row>
    <row r="44" spans="1:20" ht="15" customHeight="1" thickBot="1">
      <c r="A44" s="291"/>
      <c r="B44" s="223"/>
      <c r="C44" s="223"/>
      <c r="D44" s="223"/>
      <c r="E44" s="224"/>
      <c r="F44" s="224"/>
      <c r="G44" s="224"/>
      <c r="H44" s="224"/>
      <c r="I44" s="224"/>
      <c r="J44" s="224"/>
      <c r="K44" s="223"/>
      <c r="L44" s="223"/>
      <c r="M44" s="223"/>
      <c r="N44" s="223"/>
      <c r="O44" s="223"/>
      <c r="P44" s="223"/>
      <c r="Q44" s="223"/>
      <c r="R44" s="223"/>
      <c r="S44" s="223"/>
      <c r="T44" s="223"/>
    </row>
    <row r="45" spans="1:20" ht="15" customHeight="1" thickTop="1">
      <c r="A45" s="292" t="s">
        <v>596</v>
      </c>
      <c r="B45" s="184"/>
      <c r="C45" s="184"/>
      <c r="D45" s="184"/>
      <c r="E45" s="207"/>
      <c r="F45" s="207"/>
      <c r="G45" s="207"/>
      <c r="H45" s="207"/>
      <c r="I45" s="207"/>
      <c r="J45" s="207"/>
      <c r="K45" s="184"/>
      <c r="L45" s="184"/>
      <c r="M45" s="184"/>
      <c r="N45" s="184"/>
      <c r="O45" s="184"/>
      <c r="P45" s="184"/>
      <c r="Q45" s="184"/>
      <c r="R45" s="184"/>
      <c r="S45" s="184"/>
      <c r="T45" s="184"/>
    </row>
    <row r="46" spans="1:20" ht="15" customHeight="1">
      <c r="A46" s="292" t="s">
        <v>674</v>
      </c>
      <c r="B46" s="184"/>
      <c r="C46" s="184"/>
      <c r="D46" s="184"/>
      <c r="E46" s="207"/>
      <c r="F46" s="207"/>
      <c r="G46" s="207"/>
      <c r="H46" s="207"/>
      <c r="I46" s="207"/>
      <c r="J46" s="207"/>
      <c r="K46" s="184"/>
      <c r="L46" s="184"/>
      <c r="M46" s="184"/>
      <c r="N46" s="184"/>
      <c r="O46" s="184"/>
      <c r="P46" s="184"/>
      <c r="Q46" s="184"/>
      <c r="R46" s="184"/>
      <c r="S46" s="184"/>
      <c r="T46" s="184"/>
    </row>
    <row r="47" spans="1:20" ht="15" customHeight="1">
      <c r="A47" s="292" t="s">
        <v>675</v>
      </c>
      <c r="B47" s="184"/>
      <c r="C47" s="184"/>
      <c r="D47" s="184"/>
      <c r="E47" s="207"/>
      <c r="F47" s="207"/>
      <c r="G47" s="207"/>
      <c r="H47" s="207"/>
      <c r="I47" s="207"/>
      <c r="J47" s="207"/>
      <c r="K47" s="184"/>
      <c r="L47" s="184"/>
      <c r="M47" s="184"/>
      <c r="N47" s="184"/>
      <c r="O47" s="184"/>
      <c r="P47" s="184"/>
      <c r="Q47" s="184"/>
      <c r="R47" s="184"/>
      <c r="S47" s="184"/>
      <c r="T47" s="184"/>
    </row>
  </sheetData>
  <mergeCells count="4">
    <mergeCell ref="A1:T1"/>
    <mergeCell ref="A2:T2"/>
    <mergeCell ref="A3:T3"/>
    <mergeCell ref="A4:T4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U47"/>
  <sheetViews>
    <sheetView zoomScaleNormal="100" workbookViewId="0">
      <selection sqref="A1:U1"/>
    </sheetView>
  </sheetViews>
  <sheetFormatPr defaultColWidth="11.42578125" defaultRowHeight="12.75"/>
  <cols>
    <col min="1" max="1" width="53" style="209" customWidth="1"/>
    <col min="2" max="19" width="11.5703125" style="208" customWidth="1"/>
    <col min="20" max="20" width="12.7109375" style="208" customWidth="1"/>
    <col min="21" max="21" width="10.7109375" style="208" customWidth="1"/>
    <col min="22" max="256" width="11.42578125" style="208"/>
    <col min="257" max="257" width="53" style="208" customWidth="1"/>
    <col min="258" max="275" width="11.5703125" style="208" customWidth="1"/>
    <col min="276" max="276" width="12.7109375" style="208" customWidth="1"/>
    <col min="277" max="277" width="10.7109375" style="208" customWidth="1"/>
    <col min="278" max="512" width="11.42578125" style="208"/>
    <col min="513" max="513" width="53" style="208" customWidth="1"/>
    <col min="514" max="531" width="11.5703125" style="208" customWidth="1"/>
    <col min="532" max="532" width="12.7109375" style="208" customWidth="1"/>
    <col min="533" max="533" width="10.7109375" style="208" customWidth="1"/>
    <col min="534" max="768" width="11.42578125" style="208"/>
    <col min="769" max="769" width="53" style="208" customWidth="1"/>
    <col min="770" max="787" width="11.5703125" style="208" customWidth="1"/>
    <col min="788" max="788" width="12.7109375" style="208" customWidth="1"/>
    <col min="789" max="789" width="10.7109375" style="208" customWidth="1"/>
    <col min="790" max="1024" width="11.42578125" style="208"/>
    <col min="1025" max="1025" width="53" style="208" customWidth="1"/>
    <col min="1026" max="1043" width="11.5703125" style="208" customWidth="1"/>
    <col min="1044" max="1044" width="12.7109375" style="208" customWidth="1"/>
    <col min="1045" max="1045" width="10.7109375" style="208" customWidth="1"/>
    <col min="1046" max="1280" width="11.42578125" style="208"/>
    <col min="1281" max="1281" width="53" style="208" customWidth="1"/>
    <col min="1282" max="1299" width="11.5703125" style="208" customWidth="1"/>
    <col min="1300" max="1300" width="12.7109375" style="208" customWidth="1"/>
    <col min="1301" max="1301" width="10.7109375" style="208" customWidth="1"/>
    <col min="1302" max="1536" width="11.42578125" style="208"/>
    <col min="1537" max="1537" width="53" style="208" customWidth="1"/>
    <col min="1538" max="1555" width="11.5703125" style="208" customWidth="1"/>
    <col min="1556" max="1556" width="12.7109375" style="208" customWidth="1"/>
    <col min="1557" max="1557" width="10.7109375" style="208" customWidth="1"/>
    <col min="1558" max="1792" width="11.42578125" style="208"/>
    <col min="1793" max="1793" width="53" style="208" customWidth="1"/>
    <col min="1794" max="1811" width="11.5703125" style="208" customWidth="1"/>
    <col min="1812" max="1812" width="12.7109375" style="208" customWidth="1"/>
    <col min="1813" max="1813" width="10.7109375" style="208" customWidth="1"/>
    <col min="1814" max="2048" width="11.42578125" style="208"/>
    <col min="2049" max="2049" width="53" style="208" customWidth="1"/>
    <col min="2050" max="2067" width="11.5703125" style="208" customWidth="1"/>
    <col min="2068" max="2068" width="12.7109375" style="208" customWidth="1"/>
    <col min="2069" max="2069" width="10.7109375" style="208" customWidth="1"/>
    <col min="2070" max="2304" width="11.42578125" style="208"/>
    <col min="2305" max="2305" width="53" style="208" customWidth="1"/>
    <col min="2306" max="2323" width="11.5703125" style="208" customWidth="1"/>
    <col min="2324" max="2324" width="12.7109375" style="208" customWidth="1"/>
    <col min="2325" max="2325" width="10.7109375" style="208" customWidth="1"/>
    <col min="2326" max="2560" width="11.42578125" style="208"/>
    <col min="2561" max="2561" width="53" style="208" customWidth="1"/>
    <col min="2562" max="2579" width="11.5703125" style="208" customWidth="1"/>
    <col min="2580" max="2580" width="12.7109375" style="208" customWidth="1"/>
    <col min="2581" max="2581" width="10.7109375" style="208" customWidth="1"/>
    <col min="2582" max="2816" width="11.42578125" style="208"/>
    <col min="2817" max="2817" width="53" style="208" customWidth="1"/>
    <col min="2818" max="2835" width="11.5703125" style="208" customWidth="1"/>
    <col min="2836" max="2836" width="12.7109375" style="208" customWidth="1"/>
    <col min="2837" max="2837" width="10.7109375" style="208" customWidth="1"/>
    <col min="2838" max="3072" width="11.42578125" style="208"/>
    <col min="3073" max="3073" width="53" style="208" customWidth="1"/>
    <col min="3074" max="3091" width="11.5703125" style="208" customWidth="1"/>
    <col min="3092" max="3092" width="12.7109375" style="208" customWidth="1"/>
    <col min="3093" max="3093" width="10.7109375" style="208" customWidth="1"/>
    <col min="3094" max="3328" width="11.42578125" style="208"/>
    <col min="3329" max="3329" width="53" style="208" customWidth="1"/>
    <col min="3330" max="3347" width="11.5703125" style="208" customWidth="1"/>
    <col min="3348" max="3348" width="12.7109375" style="208" customWidth="1"/>
    <col min="3349" max="3349" width="10.7109375" style="208" customWidth="1"/>
    <col min="3350" max="3584" width="11.42578125" style="208"/>
    <col min="3585" max="3585" width="53" style="208" customWidth="1"/>
    <col min="3586" max="3603" width="11.5703125" style="208" customWidth="1"/>
    <col min="3604" max="3604" width="12.7109375" style="208" customWidth="1"/>
    <col min="3605" max="3605" width="10.7109375" style="208" customWidth="1"/>
    <col min="3606" max="3840" width="11.42578125" style="208"/>
    <col min="3841" max="3841" width="53" style="208" customWidth="1"/>
    <col min="3842" max="3859" width="11.5703125" style="208" customWidth="1"/>
    <col min="3860" max="3860" width="12.7109375" style="208" customWidth="1"/>
    <col min="3861" max="3861" width="10.7109375" style="208" customWidth="1"/>
    <col min="3862" max="4096" width="11.42578125" style="208"/>
    <col min="4097" max="4097" width="53" style="208" customWidth="1"/>
    <col min="4098" max="4115" width="11.5703125" style="208" customWidth="1"/>
    <col min="4116" max="4116" width="12.7109375" style="208" customWidth="1"/>
    <col min="4117" max="4117" width="10.7109375" style="208" customWidth="1"/>
    <col min="4118" max="4352" width="11.42578125" style="208"/>
    <col min="4353" max="4353" width="53" style="208" customWidth="1"/>
    <col min="4354" max="4371" width="11.5703125" style="208" customWidth="1"/>
    <col min="4372" max="4372" width="12.7109375" style="208" customWidth="1"/>
    <col min="4373" max="4373" width="10.7109375" style="208" customWidth="1"/>
    <col min="4374" max="4608" width="11.42578125" style="208"/>
    <col min="4609" max="4609" width="53" style="208" customWidth="1"/>
    <col min="4610" max="4627" width="11.5703125" style="208" customWidth="1"/>
    <col min="4628" max="4628" width="12.7109375" style="208" customWidth="1"/>
    <col min="4629" max="4629" width="10.7109375" style="208" customWidth="1"/>
    <col min="4630" max="4864" width="11.42578125" style="208"/>
    <col min="4865" max="4865" width="53" style="208" customWidth="1"/>
    <col min="4866" max="4883" width="11.5703125" style="208" customWidth="1"/>
    <col min="4884" max="4884" width="12.7109375" style="208" customWidth="1"/>
    <col min="4885" max="4885" width="10.7109375" style="208" customWidth="1"/>
    <col min="4886" max="5120" width="11.42578125" style="208"/>
    <col min="5121" max="5121" width="53" style="208" customWidth="1"/>
    <col min="5122" max="5139" width="11.5703125" style="208" customWidth="1"/>
    <col min="5140" max="5140" width="12.7109375" style="208" customWidth="1"/>
    <col min="5141" max="5141" width="10.7109375" style="208" customWidth="1"/>
    <col min="5142" max="5376" width="11.42578125" style="208"/>
    <col min="5377" max="5377" width="53" style="208" customWidth="1"/>
    <col min="5378" max="5395" width="11.5703125" style="208" customWidth="1"/>
    <col min="5396" max="5396" width="12.7109375" style="208" customWidth="1"/>
    <col min="5397" max="5397" width="10.7109375" style="208" customWidth="1"/>
    <col min="5398" max="5632" width="11.42578125" style="208"/>
    <col min="5633" max="5633" width="53" style="208" customWidth="1"/>
    <col min="5634" max="5651" width="11.5703125" style="208" customWidth="1"/>
    <col min="5652" max="5652" width="12.7109375" style="208" customWidth="1"/>
    <col min="5653" max="5653" width="10.7109375" style="208" customWidth="1"/>
    <col min="5654" max="5888" width="11.42578125" style="208"/>
    <col min="5889" max="5889" width="53" style="208" customWidth="1"/>
    <col min="5890" max="5907" width="11.5703125" style="208" customWidth="1"/>
    <col min="5908" max="5908" width="12.7109375" style="208" customWidth="1"/>
    <col min="5909" max="5909" width="10.7109375" style="208" customWidth="1"/>
    <col min="5910" max="6144" width="11.42578125" style="208"/>
    <col min="6145" max="6145" width="53" style="208" customWidth="1"/>
    <col min="6146" max="6163" width="11.5703125" style="208" customWidth="1"/>
    <col min="6164" max="6164" width="12.7109375" style="208" customWidth="1"/>
    <col min="6165" max="6165" width="10.7109375" style="208" customWidth="1"/>
    <col min="6166" max="6400" width="11.42578125" style="208"/>
    <col min="6401" max="6401" width="53" style="208" customWidth="1"/>
    <col min="6402" max="6419" width="11.5703125" style="208" customWidth="1"/>
    <col min="6420" max="6420" width="12.7109375" style="208" customWidth="1"/>
    <col min="6421" max="6421" width="10.7109375" style="208" customWidth="1"/>
    <col min="6422" max="6656" width="11.42578125" style="208"/>
    <col min="6657" max="6657" width="53" style="208" customWidth="1"/>
    <col min="6658" max="6675" width="11.5703125" style="208" customWidth="1"/>
    <col min="6676" max="6676" width="12.7109375" style="208" customWidth="1"/>
    <col min="6677" max="6677" width="10.7109375" style="208" customWidth="1"/>
    <col min="6678" max="6912" width="11.42578125" style="208"/>
    <col min="6913" max="6913" width="53" style="208" customWidth="1"/>
    <col min="6914" max="6931" width="11.5703125" style="208" customWidth="1"/>
    <col min="6932" max="6932" width="12.7109375" style="208" customWidth="1"/>
    <col min="6933" max="6933" width="10.7109375" style="208" customWidth="1"/>
    <col min="6934" max="7168" width="11.42578125" style="208"/>
    <col min="7169" max="7169" width="53" style="208" customWidth="1"/>
    <col min="7170" max="7187" width="11.5703125" style="208" customWidth="1"/>
    <col min="7188" max="7188" width="12.7109375" style="208" customWidth="1"/>
    <col min="7189" max="7189" width="10.7109375" style="208" customWidth="1"/>
    <col min="7190" max="7424" width="11.42578125" style="208"/>
    <col min="7425" max="7425" width="53" style="208" customWidth="1"/>
    <col min="7426" max="7443" width="11.5703125" style="208" customWidth="1"/>
    <col min="7444" max="7444" width="12.7109375" style="208" customWidth="1"/>
    <col min="7445" max="7445" width="10.7109375" style="208" customWidth="1"/>
    <col min="7446" max="7680" width="11.42578125" style="208"/>
    <col min="7681" max="7681" width="53" style="208" customWidth="1"/>
    <col min="7682" max="7699" width="11.5703125" style="208" customWidth="1"/>
    <col min="7700" max="7700" width="12.7109375" style="208" customWidth="1"/>
    <col min="7701" max="7701" width="10.7109375" style="208" customWidth="1"/>
    <col min="7702" max="7936" width="11.42578125" style="208"/>
    <col min="7937" max="7937" width="53" style="208" customWidth="1"/>
    <col min="7938" max="7955" width="11.5703125" style="208" customWidth="1"/>
    <col min="7956" max="7956" width="12.7109375" style="208" customWidth="1"/>
    <col min="7957" max="7957" width="10.7109375" style="208" customWidth="1"/>
    <col min="7958" max="8192" width="11.42578125" style="208"/>
    <col min="8193" max="8193" width="53" style="208" customWidth="1"/>
    <col min="8194" max="8211" width="11.5703125" style="208" customWidth="1"/>
    <col min="8212" max="8212" width="12.7109375" style="208" customWidth="1"/>
    <col min="8213" max="8213" width="10.7109375" style="208" customWidth="1"/>
    <col min="8214" max="8448" width="11.42578125" style="208"/>
    <col min="8449" max="8449" width="53" style="208" customWidth="1"/>
    <col min="8450" max="8467" width="11.5703125" style="208" customWidth="1"/>
    <col min="8468" max="8468" width="12.7109375" style="208" customWidth="1"/>
    <col min="8469" max="8469" width="10.7109375" style="208" customWidth="1"/>
    <col min="8470" max="8704" width="11.42578125" style="208"/>
    <col min="8705" max="8705" width="53" style="208" customWidth="1"/>
    <col min="8706" max="8723" width="11.5703125" style="208" customWidth="1"/>
    <col min="8724" max="8724" width="12.7109375" style="208" customWidth="1"/>
    <col min="8725" max="8725" width="10.7109375" style="208" customWidth="1"/>
    <col min="8726" max="8960" width="11.42578125" style="208"/>
    <col min="8961" max="8961" width="53" style="208" customWidth="1"/>
    <col min="8962" max="8979" width="11.5703125" style="208" customWidth="1"/>
    <col min="8980" max="8980" width="12.7109375" style="208" customWidth="1"/>
    <col min="8981" max="8981" width="10.7109375" style="208" customWidth="1"/>
    <col min="8982" max="9216" width="11.42578125" style="208"/>
    <col min="9217" max="9217" width="53" style="208" customWidth="1"/>
    <col min="9218" max="9235" width="11.5703125" style="208" customWidth="1"/>
    <col min="9236" max="9236" width="12.7109375" style="208" customWidth="1"/>
    <col min="9237" max="9237" width="10.7109375" style="208" customWidth="1"/>
    <col min="9238" max="9472" width="11.42578125" style="208"/>
    <col min="9473" max="9473" width="53" style="208" customWidth="1"/>
    <col min="9474" max="9491" width="11.5703125" style="208" customWidth="1"/>
    <col min="9492" max="9492" width="12.7109375" style="208" customWidth="1"/>
    <col min="9493" max="9493" width="10.7109375" style="208" customWidth="1"/>
    <col min="9494" max="9728" width="11.42578125" style="208"/>
    <col min="9729" max="9729" width="53" style="208" customWidth="1"/>
    <col min="9730" max="9747" width="11.5703125" style="208" customWidth="1"/>
    <col min="9748" max="9748" width="12.7109375" style="208" customWidth="1"/>
    <col min="9749" max="9749" width="10.7109375" style="208" customWidth="1"/>
    <col min="9750" max="9984" width="11.42578125" style="208"/>
    <col min="9985" max="9985" width="53" style="208" customWidth="1"/>
    <col min="9986" max="10003" width="11.5703125" style="208" customWidth="1"/>
    <col min="10004" max="10004" width="12.7109375" style="208" customWidth="1"/>
    <col min="10005" max="10005" width="10.7109375" style="208" customWidth="1"/>
    <col min="10006" max="10240" width="11.42578125" style="208"/>
    <col min="10241" max="10241" width="53" style="208" customWidth="1"/>
    <col min="10242" max="10259" width="11.5703125" style="208" customWidth="1"/>
    <col min="10260" max="10260" width="12.7109375" style="208" customWidth="1"/>
    <col min="10261" max="10261" width="10.7109375" style="208" customWidth="1"/>
    <col min="10262" max="10496" width="11.42578125" style="208"/>
    <col min="10497" max="10497" width="53" style="208" customWidth="1"/>
    <col min="10498" max="10515" width="11.5703125" style="208" customWidth="1"/>
    <col min="10516" max="10516" width="12.7109375" style="208" customWidth="1"/>
    <col min="10517" max="10517" width="10.7109375" style="208" customWidth="1"/>
    <col min="10518" max="10752" width="11.42578125" style="208"/>
    <col min="10753" max="10753" width="53" style="208" customWidth="1"/>
    <col min="10754" max="10771" width="11.5703125" style="208" customWidth="1"/>
    <col min="10772" max="10772" width="12.7109375" style="208" customWidth="1"/>
    <col min="10773" max="10773" width="10.7109375" style="208" customWidth="1"/>
    <col min="10774" max="11008" width="11.42578125" style="208"/>
    <col min="11009" max="11009" width="53" style="208" customWidth="1"/>
    <col min="11010" max="11027" width="11.5703125" style="208" customWidth="1"/>
    <col min="11028" max="11028" width="12.7109375" style="208" customWidth="1"/>
    <col min="11029" max="11029" width="10.7109375" style="208" customWidth="1"/>
    <col min="11030" max="11264" width="11.42578125" style="208"/>
    <col min="11265" max="11265" width="53" style="208" customWidth="1"/>
    <col min="11266" max="11283" width="11.5703125" style="208" customWidth="1"/>
    <col min="11284" max="11284" width="12.7109375" style="208" customWidth="1"/>
    <col min="11285" max="11285" width="10.7109375" style="208" customWidth="1"/>
    <col min="11286" max="11520" width="11.42578125" style="208"/>
    <col min="11521" max="11521" width="53" style="208" customWidth="1"/>
    <col min="11522" max="11539" width="11.5703125" style="208" customWidth="1"/>
    <col min="11540" max="11540" width="12.7109375" style="208" customWidth="1"/>
    <col min="11541" max="11541" width="10.7109375" style="208" customWidth="1"/>
    <col min="11542" max="11776" width="11.42578125" style="208"/>
    <col min="11777" max="11777" width="53" style="208" customWidth="1"/>
    <col min="11778" max="11795" width="11.5703125" style="208" customWidth="1"/>
    <col min="11796" max="11796" width="12.7109375" style="208" customWidth="1"/>
    <col min="11797" max="11797" width="10.7109375" style="208" customWidth="1"/>
    <col min="11798" max="12032" width="11.42578125" style="208"/>
    <col min="12033" max="12033" width="53" style="208" customWidth="1"/>
    <col min="12034" max="12051" width="11.5703125" style="208" customWidth="1"/>
    <col min="12052" max="12052" width="12.7109375" style="208" customWidth="1"/>
    <col min="12053" max="12053" width="10.7109375" style="208" customWidth="1"/>
    <col min="12054" max="12288" width="11.42578125" style="208"/>
    <col min="12289" max="12289" width="53" style="208" customWidth="1"/>
    <col min="12290" max="12307" width="11.5703125" style="208" customWidth="1"/>
    <col min="12308" max="12308" width="12.7109375" style="208" customWidth="1"/>
    <col min="12309" max="12309" width="10.7109375" style="208" customWidth="1"/>
    <col min="12310" max="12544" width="11.42578125" style="208"/>
    <col min="12545" max="12545" width="53" style="208" customWidth="1"/>
    <col min="12546" max="12563" width="11.5703125" style="208" customWidth="1"/>
    <col min="12564" max="12564" width="12.7109375" style="208" customWidth="1"/>
    <col min="12565" max="12565" width="10.7109375" style="208" customWidth="1"/>
    <col min="12566" max="12800" width="11.42578125" style="208"/>
    <col min="12801" max="12801" width="53" style="208" customWidth="1"/>
    <col min="12802" max="12819" width="11.5703125" style="208" customWidth="1"/>
    <col min="12820" max="12820" width="12.7109375" style="208" customWidth="1"/>
    <col min="12821" max="12821" width="10.7109375" style="208" customWidth="1"/>
    <col min="12822" max="13056" width="11.42578125" style="208"/>
    <col min="13057" max="13057" width="53" style="208" customWidth="1"/>
    <col min="13058" max="13075" width="11.5703125" style="208" customWidth="1"/>
    <col min="13076" max="13076" width="12.7109375" style="208" customWidth="1"/>
    <col min="13077" max="13077" width="10.7109375" style="208" customWidth="1"/>
    <col min="13078" max="13312" width="11.42578125" style="208"/>
    <col min="13313" max="13313" width="53" style="208" customWidth="1"/>
    <col min="13314" max="13331" width="11.5703125" style="208" customWidth="1"/>
    <col min="13332" max="13332" width="12.7109375" style="208" customWidth="1"/>
    <col min="13333" max="13333" width="10.7109375" style="208" customWidth="1"/>
    <col min="13334" max="13568" width="11.42578125" style="208"/>
    <col min="13569" max="13569" width="53" style="208" customWidth="1"/>
    <col min="13570" max="13587" width="11.5703125" style="208" customWidth="1"/>
    <col min="13588" max="13588" width="12.7109375" style="208" customWidth="1"/>
    <col min="13589" max="13589" width="10.7109375" style="208" customWidth="1"/>
    <col min="13590" max="13824" width="11.42578125" style="208"/>
    <col min="13825" max="13825" width="53" style="208" customWidth="1"/>
    <col min="13826" max="13843" width="11.5703125" style="208" customWidth="1"/>
    <col min="13844" max="13844" width="12.7109375" style="208" customWidth="1"/>
    <col min="13845" max="13845" width="10.7109375" style="208" customWidth="1"/>
    <col min="13846" max="14080" width="11.42578125" style="208"/>
    <col min="14081" max="14081" width="53" style="208" customWidth="1"/>
    <col min="14082" max="14099" width="11.5703125" style="208" customWidth="1"/>
    <col min="14100" max="14100" width="12.7109375" style="208" customWidth="1"/>
    <col min="14101" max="14101" width="10.7109375" style="208" customWidth="1"/>
    <col min="14102" max="14336" width="11.42578125" style="208"/>
    <col min="14337" max="14337" width="53" style="208" customWidth="1"/>
    <col min="14338" max="14355" width="11.5703125" style="208" customWidth="1"/>
    <col min="14356" max="14356" width="12.7109375" style="208" customWidth="1"/>
    <col min="14357" max="14357" width="10.7109375" style="208" customWidth="1"/>
    <col min="14358" max="14592" width="11.42578125" style="208"/>
    <col min="14593" max="14593" width="53" style="208" customWidth="1"/>
    <col min="14594" max="14611" width="11.5703125" style="208" customWidth="1"/>
    <col min="14612" max="14612" width="12.7109375" style="208" customWidth="1"/>
    <col min="14613" max="14613" width="10.7109375" style="208" customWidth="1"/>
    <col min="14614" max="14848" width="11.42578125" style="208"/>
    <col min="14849" max="14849" width="53" style="208" customWidth="1"/>
    <col min="14850" max="14867" width="11.5703125" style="208" customWidth="1"/>
    <col min="14868" max="14868" width="12.7109375" style="208" customWidth="1"/>
    <col min="14869" max="14869" width="10.7109375" style="208" customWidth="1"/>
    <col min="14870" max="15104" width="11.42578125" style="208"/>
    <col min="15105" max="15105" width="53" style="208" customWidth="1"/>
    <col min="15106" max="15123" width="11.5703125" style="208" customWidth="1"/>
    <col min="15124" max="15124" width="12.7109375" style="208" customWidth="1"/>
    <col min="15125" max="15125" width="10.7109375" style="208" customWidth="1"/>
    <col min="15126" max="15360" width="11.42578125" style="208"/>
    <col min="15361" max="15361" width="53" style="208" customWidth="1"/>
    <col min="15362" max="15379" width="11.5703125" style="208" customWidth="1"/>
    <col min="15380" max="15380" width="12.7109375" style="208" customWidth="1"/>
    <col min="15381" max="15381" width="10.7109375" style="208" customWidth="1"/>
    <col min="15382" max="15616" width="11.42578125" style="208"/>
    <col min="15617" max="15617" width="53" style="208" customWidth="1"/>
    <col min="15618" max="15635" width="11.5703125" style="208" customWidth="1"/>
    <col min="15636" max="15636" width="12.7109375" style="208" customWidth="1"/>
    <col min="15637" max="15637" width="10.7109375" style="208" customWidth="1"/>
    <col min="15638" max="15872" width="11.42578125" style="208"/>
    <col min="15873" max="15873" width="53" style="208" customWidth="1"/>
    <col min="15874" max="15891" width="11.5703125" style="208" customWidth="1"/>
    <col min="15892" max="15892" width="12.7109375" style="208" customWidth="1"/>
    <col min="15893" max="15893" width="10.7109375" style="208" customWidth="1"/>
    <col min="15894" max="16128" width="11.42578125" style="208"/>
    <col min="16129" max="16129" width="53" style="208" customWidth="1"/>
    <col min="16130" max="16147" width="11.5703125" style="208" customWidth="1"/>
    <col min="16148" max="16148" width="12.7109375" style="208" customWidth="1"/>
    <col min="16149" max="16149" width="10.7109375" style="208" customWidth="1"/>
    <col min="16150" max="16384" width="11.42578125" style="208"/>
  </cols>
  <sheetData>
    <row r="1" spans="1:21" s="185" customFormat="1" ht="30" customHeight="1">
      <c r="A1" s="519" t="s">
        <v>319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  <c r="U1" s="519"/>
    </row>
    <row r="2" spans="1:21" s="185" customFormat="1" ht="15" customHeight="1">
      <c r="A2" s="520" t="s">
        <v>637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  <c r="U2" s="520"/>
    </row>
    <row r="3" spans="1:21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  <c r="U3" s="520"/>
    </row>
    <row r="4" spans="1:21" s="185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21"/>
      <c r="S4" s="521"/>
      <c r="T4" s="521"/>
      <c r="U4" s="521"/>
    </row>
    <row r="5" spans="1:21" ht="15" customHeight="1">
      <c r="A5" s="210"/>
      <c r="B5" s="184"/>
      <c r="C5" s="184"/>
      <c r="D5" s="207"/>
      <c r="E5" s="207"/>
      <c r="F5" s="207"/>
      <c r="G5" s="207"/>
      <c r="H5" s="207"/>
      <c r="I5" s="184"/>
      <c r="J5" s="184"/>
      <c r="K5" s="184"/>
      <c r="L5" s="184"/>
      <c r="M5" s="234"/>
      <c r="N5" s="184"/>
      <c r="O5" s="184"/>
      <c r="P5" s="184"/>
      <c r="Q5" s="184"/>
      <c r="R5" s="184"/>
      <c r="S5" s="184"/>
      <c r="T5" s="184"/>
      <c r="U5" s="210"/>
    </row>
    <row r="6" spans="1:21" s="217" customFormat="1" ht="30" customHeight="1">
      <c r="A6" s="211" t="s">
        <v>638</v>
      </c>
      <c r="B6" s="212" t="s">
        <v>121</v>
      </c>
      <c r="C6" s="212" t="s">
        <v>122</v>
      </c>
      <c r="D6" s="212" t="s">
        <v>123</v>
      </c>
      <c r="E6" s="212" t="s">
        <v>124</v>
      </c>
      <c r="F6" s="212" t="s">
        <v>125</v>
      </c>
      <c r="G6" s="212" t="s">
        <v>126</v>
      </c>
      <c r="H6" s="212" t="s">
        <v>127</v>
      </c>
      <c r="I6" s="212" t="s">
        <v>128</v>
      </c>
      <c r="J6" s="212" t="s">
        <v>130</v>
      </c>
      <c r="K6" s="212" t="s">
        <v>129</v>
      </c>
      <c r="L6" s="212" t="s">
        <v>131</v>
      </c>
      <c r="M6" s="212" t="s">
        <v>324</v>
      </c>
      <c r="N6" s="212" t="s">
        <v>522</v>
      </c>
      <c r="O6" s="212" t="s">
        <v>523</v>
      </c>
      <c r="P6" s="212" t="s">
        <v>524</v>
      </c>
      <c r="Q6" s="212" t="s">
        <v>538</v>
      </c>
      <c r="R6" s="212" t="s">
        <v>537</v>
      </c>
      <c r="S6" s="212" t="s">
        <v>950</v>
      </c>
      <c r="T6" s="213" t="s">
        <v>576</v>
      </c>
      <c r="U6" s="212" t="s">
        <v>71</v>
      </c>
    </row>
    <row r="7" spans="1:21" ht="15" customHeight="1">
      <c r="A7" s="215" t="s">
        <v>639</v>
      </c>
      <c r="B7" s="207">
        <v>168241.34987999999</v>
      </c>
      <c r="C7" s="207">
        <v>111491.66348999999</v>
      </c>
      <c r="D7" s="207">
        <v>14063.596939999999</v>
      </c>
      <c r="E7" s="207">
        <v>65933.832590000005</v>
      </c>
      <c r="F7" s="207">
        <v>2033.8836399999998</v>
      </c>
      <c r="G7" s="207">
        <v>167707.45568000001</v>
      </c>
      <c r="H7" s="207">
        <v>64494.249040000002</v>
      </c>
      <c r="I7" s="207">
        <v>148364.71878</v>
      </c>
      <c r="J7" s="207">
        <v>6913.0217999999995</v>
      </c>
      <c r="K7" s="207">
        <v>131528.64665000001</v>
      </c>
      <c r="L7" s="207">
        <v>67896.942970000004</v>
      </c>
      <c r="M7" s="207">
        <v>32207.682059999999</v>
      </c>
      <c r="N7" s="207">
        <v>29646.929410000001</v>
      </c>
      <c r="O7" s="207">
        <v>31494.82142</v>
      </c>
      <c r="P7" s="207">
        <v>7977.2747599999993</v>
      </c>
      <c r="Q7" s="207">
        <v>11436.55133</v>
      </c>
      <c r="R7" s="207">
        <v>12747.440769999999</v>
      </c>
      <c r="S7" s="207">
        <v>69083.28817</v>
      </c>
      <c r="T7" s="207">
        <v>3608506.1294800001</v>
      </c>
      <c r="U7" s="482">
        <v>0.5270083648289996</v>
      </c>
    </row>
    <row r="8" spans="1:21" ht="15" customHeight="1">
      <c r="A8" s="215" t="s">
        <v>640</v>
      </c>
      <c r="B8" s="207">
        <v>0</v>
      </c>
      <c r="C8" s="207">
        <v>0</v>
      </c>
      <c r="D8" s="207">
        <v>0</v>
      </c>
      <c r="E8" s="207">
        <v>0</v>
      </c>
      <c r="F8" s="207">
        <v>0</v>
      </c>
      <c r="G8" s="207">
        <v>0</v>
      </c>
      <c r="H8" s="207">
        <v>0</v>
      </c>
      <c r="I8" s="207">
        <v>0</v>
      </c>
      <c r="J8" s="207">
        <v>0</v>
      </c>
      <c r="K8" s="207">
        <v>0</v>
      </c>
      <c r="L8" s="207">
        <v>0</v>
      </c>
      <c r="M8" s="207">
        <v>0</v>
      </c>
      <c r="N8" s="207">
        <v>0</v>
      </c>
      <c r="O8" s="207">
        <v>0</v>
      </c>
      <c r="P8" s="207">
        <v>0</v>
      </c>
      <c r="Q8" s="207">
        <v>0</v>
      </c>
      <c r="R8" s="207">
        <v>0</v>
      </c>
      <c r="S8" s="207">
        <v>0</v>
      </c>
      <c r="T8" s="207">
        <v>0</v>
      </c>
      <c r="U8" s="482">
        <v>0</v>
      </c>
    </row>
    <row r="9" spans="1:21" ht="15" customHeight="1">
      <c r="A9" s="215" t="s">
        <v>641</v>
      </c>
      <c r="B9" s="207">
        <v>0</v>
      </c>
      <c r="C9" s="207">
        <v>1548.7422799999999</v>
      </c>
      <c r="D9" s="207">
        <v>0</v>
      </c>
      <c r="E9" s="207">
        <v>0</v>
      </c>
      <c r="F9" s="207">
        <v>0</v>
      </c>
      <c r="G9" s="207">
        <v>21.462029999999999</v>
      </c>
      <c r="H9" s="207">
        <v>630.37784999999997</v>
      </c>
      <c r="I9" s="207">
        <v>371.62671999999998</v>
      </c>
      <c r="J9" s="207">
        <v>45239.022680000002</v>
      </c>
      <c r="K9" s="207">
        <v>3394.6787999999997</v>
      </c>
      <c r="L9" s="207">
        <v>872.58041000000003</v>
      </c>
      <c r="M9" s="207">
        <v>3494.33007</v>
      </c>
      <c r="N9" s="207">
        <v>0</v>
      </c>
      <c r="O9" s="207">
        <v>0</v>
      </c>
      <c r="P9" s="207">
        <v>0</v>
      </c>
      <c r="Q9" s="207">
        <v>5681.0060800000001</v>
      </c>
      <c r="R9" s="207">
        <v>4246.5296200000003</v>
      </c>
      <c r="S9" s="207">
        <v>56.93235</v>
      </c>
      <c r="T9" s="207">
        <v>85062.747289999999</v>
      </c>
      <c r="U9" s="482">
        <v>1.2423085273690617E-2</v>
      </c>
    </row>
    <row r="10" spans="1:21" ht="15" customHeight="1">
      <c r="A10" s="215" t="s">
        <v>642</v>
      </c>
      <c r="B10" s="207">
        <v>0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0</v>
      </c>
      <c r="K10" s="207">
        <v>0</v>
      </c>
      <c r="L10" s="207">
        <v>0</v>
      </c>
      <c r="M10" s="207">
        <v>0</v>
      </c>
      <c r="N10" s="207">
        <v>0</v>
      </c>
      <c r="O10" s="207">
        <v>0</v>
      </c>
      <c r="P10" s="207">
        <v>0</v>
      </c>
      <c r="Q10" s="207">
        <v>0</v>
      </c>
      <c r="R10" s="207">
        <v>0</v>
      </c>
      <c r="S10" s="207">
        <v>0</v>
      </c>
      <c r="T10" s="207">
        <v>0</v>
      </c>
      <c r="U10" s="482">
        <v>0</v>
      </c>
    </row>
    <row r="11" spans="1:21" s="376" customFormat="1" ht="15" customHeight="1">
      <c r="A11" s="215" t="s">
        <v>643</v>
      </c>
      <c r="B11" s="207">
        <v>1220.09754</v>
      </c>
      <c r="C11" s="207">
        <v>169.23636999999999</v>
      </c>
      <c r="D11" s="207">
        <v>989.46775000000002</v>
      </c>
      <c r="E11" s="207">
        <v>1785.99161</v>
      </c>
      <c r="F11" s="207">
        <v>1308.63418</v>
      </c>
      <c r="G11" s="207">
        <v>1750.7988500000001</v>
      </c>
      <c r="H11" s="207">
        <v>808.65955000000008</v>
      </c>
      <c r="I11" s="207">
        <v>2815.5284799999999</v>
      </c>
      <c r="J11" s="207">
        <v>120.34135000000001</v>
      </c>
      <c r="K11" s="207">
        <v>3270.1271699999998</v>
      </c>
      <c r="L11" s="207">
        <v>1176.8966399999999</v>
      </c>
      <c r="M11" s="207">
        <v>5.9170800000000003</v>
      </c>
      <c r="N11" s="207">
        <v>255.76329000000001</v>
      </c>
      <c r="O11" s="207">
        <v>1997.7835500000001</v>
      </c>
      <c r="P11" s="207">
        <v>186.24326000000002</v>
      </c>
      <c r="Q11" s="207">
        <v>914.36279000000002</v>
      </c>
      <c r="R11" s="207">
        <v>0</v>
      </c>
      <c r="S11" s="207">
        <v>19.416540000000001</v>
      </c>
      <c r="T11" s="207">
        <v>92861.623389999993</v>
      </c>
      <c r="U11" s="482">
        <v>1.3562080967057291E-2</v>
      </c>
    </row>
    <row r="12" spans="1:21" ht="15" customHeight="1">
      <c r="A12" s="215" t="s">
        <v>644</v>
      </c>
      <c r="B12" s="207">
        <v>0</v>
      </c>
      <c r="C12" s="207">
        <v>0</v>
      </c>
      <c r="D12" s="207">
        <v>0</v>
      </c>
      <c r="E12" s="207">
        <v>0</v>
      </c>
      <c r="F12" s="207">
        <v>0</v>
      </c>
      <c r="G12" s="207">
        <v>0</v>
      </c>
      <c r="H12" s="207">
        <v>0</v>
      </c>
      <c r="I12" s="207">
        <v>0</v>
      </c>
      <c r="J12" s="207">
        <v>0</v>
      </c>
      <c r="K12" s="207">
        <v>0</v>
      </c>
      <c r="L12" s="207">
        <v>0</v>
      </c>
      <c r="M12" s="207">
        <v>0</v>
      </c>
      <c r="N12" s="207">
        <v>0</v>
      </c>
      <c r="O12" s="207">
        <v>0</v>
      </c>
      <c r="P12" s="207">
        <v>0</v>
      </c>
      <c r="Q12" s="207">
        <v>0</v>
      </c>
      <c r="R12" s="207">
        <v>0</v>
      </c>
      <c r="S12" s="207">
        <v>0</v>
      </c>
      <c r="T12" s="207">
        <v>0</v>
      </c>
      <c r="U12" s="482">
        <v>0</v>
      </c>
    </row>
    <row r="13" spans="1:21" ht="15" customHeight="1">
      <c r="A13" s="215" t="s">
        <v>645</v>
      </c>
      <c r="B13" s="207">
        <v>1220.09754</v>
      </c>
      <c r="C13" s="207">
        <v>169.23636999999999</v>
      </c>
      <c r="D13" s="207">
        <v>989.46775000000002</v>
      </c>
      <c r="E13" s="207">
        <v>1785.99161</v>
      </c>
      <c r="F13" s="207">
        <v>1308.63418</v>
      </c>
      <c r="G13" s="207">
        <v>1750.7988500000001</v>
      </c>
      <c r="H13" s="207">
        <v>808.65955000000008</v>
      </c>
      <c r="I13" s="207">
        <v>2815.5284799999999</v>
      </c>
      <c r="J13" s="207">
        <v>120.34135000000001</v>
      </c>
      <c r="K13" s="207">
        <v>3270.1271699999998</v>
      </c>
      <c r="L13" s="207">
        <v>1176.8966399999999</v>
      </c>
      <c r="M13" s="207">
        <v>5.9170800000000003</v>
      </c>
      <c r="N13" s="207">
        <v>255.76329000000001</v>
      </c>
      <c r="O13" s="207">
        <v>1997.7835500000001</v>
      </c>
      <c r="P13" s="207">
        <v>186.24326000000002</v>
      </c>
      <c r="Q13" s="207">
        <v>914.36279000000002</v>
      </c>
      <c r="R13" s="207">
        <v>0</v>
      </c>
      <c r="S13" s="207">
        <v>19.416540000000001</v>
      </c>
      <c r="T13" s="207">
        <v>92489.998540000001</v>
      </c>
      <c r="U13" s="482">
        <v>1.3507806594920768E-2</v>
      </c>
    </row>
    <row r="14" spans="1:21" ht="15" customHeight="1">
      <c r="A14" s="215" t="s">
        <v>646</v>
      </c>
      <c r="B14" s="207">
        <v>0</v>
      </c>
      <c r="C14" s="207">
        <v>0</v>
      </c>
      <c r="D14" s="207">
        <v>0</v>
      </c>
      <c r="E14" s="207">
        <v>0</v>
      </c>
      <c r="F14" s="207">
        <v>0</v>
      </c>
      <c r="G14" s="207">
        <v>0</v>
      </c>
      <c r="H14" s="207">
        <v>0</v>
      </c>
      <c r="I14" s="207">
        <v>0</v>
      </c>
      <c r="J14" s="207">
        <v>0</v>
      </c>
      <c r="K14" s="207">
        <v>0</v>
      </c>
      <c r="L14" s="207">
        <v>0</v>
      </c>
      <c r="M14" s="207">
        <v>0</v>
      </c>
      <c r="N14" s="207">
        <v>0</v>
      </c>
      <c r="O14" s="207">
        <v>0</v>
      </c>
      <c r="P14" s="207">
        <v>0</v>
      </c>
      <c r="Q14" s="207">
        <v>0</v>
      </c>
      <c r="R14" s="207">
        <v>0</v>
      </c>
      <c r="S14" s="207">
        <v>0</v>
      </c>
      <c r="T14" s="207">
        <v>371.62484999999998</v>
      </c>
      <c r="U14" s="482">
        <v>5.4274372136523131E-5</v>
      </c>
    </row>
    <row r="15" spans="1:21" s="376" customFormat="1" ht="15" customHeight="1">
      <c r="A15" s="215" t="s">
        <v>647</v>
      </c>
      <c r="B15" s="207">
        <v>3.7124200000000003</v>
      </c>
      <c r="C15" s="207">
        <v>0</v>
      </c>
      <c r="D15" s="207">
        <v>0</v>
      </c>
      <c r="E15" s="207">
        <v>0</v>
      </c>
      <c r="F15" s="207">
        <v>78</v>
      </c>
      <c r="G15" s="207">
        <v>0</v>
      </c>
      <c r="H15" s="207">
        <v>0</v>
      </c>
      <c r="I15" s="207">
        <v>0</v>
      </c>
      <c r="J15" s="207">
        <v>0</v>
      </c>
      <c r="K15" s="207">
        <v>0</v>
      </c>
      <c r="L15" s="207">
        <v>0</v>
      </c>
      <c r="M15" s="207">
        <v>0</v>
      </c>
      <c r="N15" s="207">
        <v>0</v>
      </c>
      <c r="O15" s="207">
        <v>0</v>
      </c>
      <c r="P15" s="207">
        <v>0</v>
      </c>
      <c r="Q15" s="207">
        <v>0</v>
      </c>
      <c r="R15" s="207">
        <v>0</v>
      </c>
      <c r="S15" s="207">
        <v>0</v>
      </c>
      <c r="T15" s="207">
        <v>1101.6286399999999</v>
      </c>
      <c r="U15" s="482">
        <v>1.6088860248073258E-4</v>
      </c>
    </row>
    <row r="16" spans="1:21" ht="15" customHeight="1">
      <c r="A16" s="215" t="s">
        <v>648</v>
      </c>
      <c r="B16" s="207">
        <v>0</v>
      </c>
      <c r="C16" s="207">
        <v>0</v>
      </c>
      <c r="D16" s="207">
        <v>0</v>
      </c>
      <c r="E16" s="207">
        <v>0</v>
      </c>
      <c r="F16" s="207">
        <v>0</v>
      </c>
      <c r="G16" s="207">
        <v>0</v>
      </c>
      <c r="H16" s="207">
        <v>0</v>
      </c>
      <c r="I16" s="207">
        <v>0</v>
      </c>
      <c r="J16" s="207">
        <v>0</v>
      </c>
      <c r="K16" s="207">
        <v>0</v>
      </c>
      <c r="L16" s="207">
        <v>0</v>
      </c>
      <c r="M16" s="207">
        <v>0</v>
      </c>
      <c r="N16" s="207">
        <v>0</v>
      </c>
      <c r="O16" s="207">
        <v>0</v>
      </c>
      <c r="P16" s="207">
        <v>0</v>
      </c>
      <c r="Q16" s="207">
        <v>0</v>
      </c>
      <c r="R16" s="207">
        <v>0</v>
      </c>
      <c r="S16" s="207">
        <v>0</v>
      </c>
      <c r="T16" s="207">
        <v>0</v>
      </c>
      <c r="U16" s="482">
        <v>0</v>
      </c>
    </row>
    <row r="17" spans="1:21" ht="15" customHeight="1">
      <c r="A17" s="215" t="s">
        <v>335</v>
      </c>
      <c r="B17" s="207">
        <v>3.7124200000000003</v>
      </c>
      <c r="C17" s="207">
        <v>0</v>
      </c>
      <c r="D17" s="207">
        <v>0</v>
      </c>
      <c r="E17" s="207">
        <v>0</v>
      </c>
      <c r="F17" s="207">
        <v>78</v>
      </c>
      <c r="G17" s="207">
        <v>0</v>
      </c>
      <c r="H17" s="207">
        <v>0</v>
      </c>
      <c r="I17" s="207">
        <v>0</v>
      </c>
      <c r="J17" s="207">
        <v>0</v>
      </c>
      <c r="K17" s="207">
        <v>0</v>
      </c>
      <c r="L17" s="207">
        <v>0</v>
      </c>
      <c r="M17" s="207">
        <v>0</v>
      </c>
      <c r="N17" s="207">
        <v>0</v>
      </c>
      <c r="O17" s="207">
        <v>0</v>
      </c>
      <c r="P17" s="207">
        <v>0</v>
      </c>
      <c r="Q17" s="207">
        <v>0</v>
      </c>
      <c r="R17" s="207">
        <v>0</v>
      </c>
      <c r="S17" s="207">
        <v>0</v>
      </c>
      <c r="T17" s="207">
        <v>1101.6286399999999</v>
      </c>
      <c r="U17" s="482">
        <v>1.6088860248073258E-4</v>
      </c>
    </row>
    <row r="18" spans="1:21" ht="15" customHeight="1">
      <c r="A18" s="215" t="s">
        <v>649</v>
      </c>
      <c r="B18" s="207">
        <v>0</v>
      </c>
      <c r="C18" s="207">
        <v>0</v>
      </c>
      <c r="D18" s="207">
        <v>0</v>
      </c>
      <c r="E18" s="207">
        <v>0</v>
      </c>
      <c r="F18" s="207">
        <v>0</v>
      </c>
      <c r="G18" s="207">
        <v>0</v>
      </c>
      <c r="H18" s="207">
        <v>0</v>
      </c>
      <c r="I18" s="207">
        <v>0</v>
      </c>
      <c r="J18" s="207">
        <v>0</v>
      </c>
      <c r="K18" s="207">
        <v>0</v>
      </c>
      <c r="L18" s="207">
        <v>0</v>
      </c>
      <c r="M18" s="207">
        <v>0</v>
      </c>
      <c r="N18" s="207">
        <v>0</v>
      </c>
      <c r="O18" s="207">
        <v>0</v>
      </c>
      <c r="P18" s="207">
        <v>0</v>
      </c>
      <c r="Q18" s="207">
        <v>0</v>
      </c>
      <c r="R18" s="207">
        <v>0</v>
      </c>
      <c r="S18" s="207">
        <v>0</v>
      </c>
      <c r="T18" s="207">
        <v>0</v>
      </c>
      <c r="U18" s="482">
        <v>0</v>
      </c>
    </row>
    <row r="19" spans="1:21" ht="15" customHeight="1">
      <c r="A19" s="215" t="s">
        <v>650</v>
      </c>
      <c r="B19" s="207">
        <v>0</v>
      </c>
      <c r="C19" s="207">
        <v>0</v>
      </c>
      <c r="D19" s="207">
        <v>0</v>
      </c>
      <c r="E19" s="207">
        <v>0</v>
      </c>
      <c r="F19" s="207">
        <v>0</v>
      </c>
      <c r="G19" s="207">
        <v>0</v>
      </c>
      <c r="H19" s="207">
        <v>0</v>
      </c>
      <c r="I19" s="207">
        <v>0</v>
      </c>
      <c r="J19" s="207">
        <v>0</v>
      </c>
      <c r="K19" s="207">
        <v>0</v>
      </c>
      <c r="L19" s="207">
        <v>0</v>
      </c>
      <c r="M19" s="207">
        <v>0</v>
      </c>
      <c r="N19" s="207">
        <v>0</v>
      </c>
      <c r="O19" s="207">
        <v>0</v>
      </c>
      <c r="P19" s="207">
        <v>0</v>
      </c>
      <c r="Q19" s="207">
        <v>0</v>
      </c>
      <c r="R19" s="207">
        <v>0</v>
      </c>
      <c r="S19" s="207">
        <v>0</v>
      </c>
      <c r="T19" s="207">
        <v>0</v>
      </c>
      <c r="U19" s="482">
        <v>0</v>
      </c>
    </row>
    <row r="20" spans="1:21" ht="15" customHeight="1">
      <c r="A20" s="215" t="s">
        <v>651</v>
      </c>
      <c r="B20" s="207">
        <v>0</v>
      </c>
      <c r="C20" s="207">
        <v>35912.083460000002</v>
      </c>
      <c r="D20" s="207">
        <v>26.883130000000001</v>
      </c>
      <c r="E20" s="207">
        <v>24158.884870000002</v>
      </c>
      <c r="F20" s="207">
        <v>2789.8676099999998</v>
      </c>
      <c r="G20" s="207">
        <v>1035.0576100000001</v>
      </c>
      <c r="H20" s="207">
        <v>89.830490000000012</v>
      </c>
      <c r="I20" s="207">
        <v>48038.741259999995</v>
      </c>
      <c r="J20" s="207">
        <v>0</v>
      </c>
      <c r="K20" s="207">
        <v>72532.333249999996</v>
      </c>
      <c r="L20" s="207">
        <v>15759.17706</v>
      </c>
      <c r="M20" s="207">
        <v>1263.6138999999998</v>
      </c>
      <c r="N20" s="207">
        <v>12097.92253</v>
      </c>
      <c r="O20" s="207">
        <v>10860.401529999999</v>
      </c>
      <c r="P20" s="207">
        <v>5735.8043699999998</v>
      </c>
      <c r="Q20" s="207">
        <v>9200.6729700000014</v>
      </c>
      <c r="R20" s="207">
        <v>228.86448999999999</v>
      </c>
      <c r="S20" s="207">
        <v>1788.63896</v>
      </c>
      <c r="T20" s="207">
        <v>494532.63370999997</v>
      </c>
      <c r="U20" s="482">
        <v>7.2224578619087029E-2</v>
      </c>
    </row>
    <row r="21" spans="1:21" ht="15" customHeight="1">
      <c r="A21" s="215" t="s">
        <v>652</v>
      </c>
      <c r="B21" s="207">
        <v>0</v>
      </c>
      <c r="C21" s="207">
        <v>0</v>
      </c>
      <c r="D21" s="207">
        <v>0</v>
      </c>
      <c r="E21" s="207">
        <v>0</v>
      </c>
      <c r="F21" s="207">
        <v>0</v>
      </c>
      <c r="G21" s="207">
        <v>0</v>
      </c>
      <c r="H21" s="207">
        <v>0</v>
      </c>
      <c r="I21" s="207">
        <v>0</v>
      </c>
      <c r="J21" s="207">
        <v>0</v>
      </c>
      <c r="K21" s="207">
        <v>0</v>
      </c>
      <c r="L21" s="207">
        <v>0</v>
      </c>
      <c r="M21" s="207">
        <v>0</v>
      </c>
      <c r="N21" s="207">
        <v>0</v>
      </c>
      <c r="O21" s="207">
        <v>0</v>
      </c>
      <c r="P21" s="207">
        <v>0</v>
      </c>
      <c r="Q21" s="207">
        <v>5148.7762300000004</v>
      </c>
      <c r="R21" s="207">
        <v>0</v>
      </c>
      <c r="S21" s="207">
        <v>0</v>
      </c>
      <c r="T21" s="207">
        <v>37028.484899999996</v>
      </c>
      <c r="U21" s="482">
        <v>5.4078670172735422E-3</v>
      </c>
    </row>
    <row r="22" spans="1:21" ht="15" customHeight="1">
      <c r="A22" s="215" t="s">
        <v>653</v>
      </c>
      <c r="B22" s="207">
        <v>0</v>
      </c>
      <c r="C22" s="207">
        <v>0</v>
      </c>
      <c r="D22" s="207">
        <v>0</v>
      </c>
      <c r="E22" s="207">
        <v>0</v>
      </c>
      <c r="F22" s="207">
        <v>0</v>
      </c>
      <c r="G22" s="207">
        <v>0</v>
      </c>
      <c r="H22" s="207">
        <v>0</v>
      </c>
      <c r="I22" s="207">
        <v>0</v>
      </c>
      <c r="J22" s="207">
        <v>0</v>
      </c>
      <c r="K22" s="207">
        <v>0</v>
      </c>
      <c r="L22" s="207">
        <v>0</v>
      </c>
      <c r="M22" s="207">
        <v>0</v>
      </c>
      <c r="N22" s="207">
        <v>0</v>
      </c>
      <c r="O22" s="207">
        <v>0</v>
      </c>
      <c r="P22" s="207">
        <v>0</v>
      </c>
      <c r="Q22" s="207">
        <v>0</v>
      </c>
      <c r="R22" s="207">
        <v>0</v>
      </c>
      <c r="S22" s="207">
        <v>0</v>
      </c>
      <c r="T22" s="207">
        <v>7.9554499999999999</v>
      </c>
      <c r="U22" s="482">
        <v>1.1618627059345007E-6</v>
      </c>
    </row>
    <row r="23" spans="1:21" s="376" customFormat="1" ht="15" customHeight="1">
      <c r="A23" s="215" t="s">
        <v>654</v>
      </c>
      <c r="B23" s="207">
        <v>0</v>
      </c>
      <c r="C23" s="207">
        <v>0</v>
      </c>
      <c r="D23" s="207">
        <v>0</v>
      </c>
      <c r="E23" s="207">
        <v>0</v>
      </c>
      <c r="F23" s="207">
        <v>0</v>
      </c>
      <c r="G23" s="207">
        <v>0</v>
      </c>
      <c r="H23" s="207">
        <v>0</v>
      </c>
      <c r="I23" s="207">
        <v>0</v>
      </c>
      <c r="J23" s="207">
        <v>0</v>
      </c>
      <c r="K23" s="207">
        <v>0</v>
      </c>
      <c r="L23" s="207">
        <v>0</v>
      </c>
      <c r="M23" s="207">
        <v>0</v>
      </c>
      <c r="N23" s="207">
        <v>0</v>
      </c>
      <c r="O23" s="207">
        <v>0</v>
      </c>
      <c r="P23" s="207">
        <v>0</v>
      </c>
      <c r="Q23" s="207">
        <v>0</v>
      </c>
      <c r="R23" s="207">
        <v>0</v>
      </c>
      <c r="S23" s="207">
        <v>0</v>
      </c>
      <c r="T23" s="207">
        <v>2834.24523</v>
      </c>
      <c r="U23" s="482">
        <v>4.1393055480327972E-4</v>
      </c>
    </row>
    <row r="24" spans="1:21" ht="15" customHeight="1">
      <c r="A24" s="215" t="s">
        <v>655</v>
      </c>
      <c r="B24" s="207">
        <v>0</v>
      </c>
      <c r="C24" s="207">
        <v>0</v>
      </c>
      <c r="D24" s="207">
        <v>0</v>
      </c>
      <c r="E24" s="207">
        <v>0</v>
      </c>
      <c r="F24" s="207">
        <v>0</v>
      </c>
      <c r="G24" s="207">
        <v>0</v>
      </c>
      <c r="H24" s="207">
        <v>0</v>
      </c>
      <c r="I24" s="207">
        <v>0</v>
      </c>
      <c r="J24" s="207">
        <v>0</v>
      </c>
      <c r="K24" s="207">
        <v>0</v>
      </c>
      <c r="L24" s="207">
        <v>0</v>
      </c>
      <c r="M24" s="207">
        <v>0</v>
      </c>
      <c r="N24" s="207">
        <v>0</v>
      </c>
      <c r="O24" s="207">
        <v>0</v>
      </c>
      <c r="P24" s="207">
        <v>0</v>
      </c>
      <c r="Q24" s="207">
        <v>0</v>
      </c>
      <c r="R24" s="207">
        <v>0</v>
      </c>
      <c r="S24" s="207">
        <v>0</v>
      </c>
      <c r="T24" s="207">
        <v>0</v>
      </c>
      <c r="U24" s="482">
        <v>0</v>
      </c>
    </row>
    <row r="25" spans="1:21" ht="15" customHeight="1">
      <c r="A25" s="215" t="s">
        <v>656</v>
      </c>
      <c r="B25" s="207">
        <v>0</v>
      </c>
      <c r="C25" s="207">
        <v>0</v>
      </c>
      <c r="D25" s="207">
        <v>0</v>
      </c>
      <c r="E25" s="207">
        <v>0</v>
      </c>
      <c r="F25" s="207">
        <v>0</v>
      </c>
      <c r="G25" s="207">
        <v>0</v>
      </c>
      <c r="H25" s="207">
        <v>0</v>
      </c>
      <c r="I25" s="207">
        <v>0</v>
      </c>
      <c r="J25" s="207">
        <v>0</v>
      </c>
      <c r="K25" s="207">
        <v>0</v>
      </c>
      <c r="L25" s="207">
        <v>0</v>
      </c>
      <c r="M25" s="207">
        <v>0</v>
      </c>
      <c r="N25" s="207">
        <v>0</v>
      </c>
      <c r="O25" s="207">
        <v>0</v>
      </c>
      <c r="P25" s="207">
        <v>0</v>
      </c>
      <c r="Q25" s="207">
        <v>0</v>
      </c>
      <c r="R25" s="207">
        <v>0</v>
      </c>
      <c r="S25" s="207">
        <v>0</v>
      </c>
      <c r="T25" s="207">
        <v>0</v>
      </c>
      <c r="U25" s="482">
        <v>0</v>
      </c>
    </row>
    <row r="26" spans="1:21" ht="15" customHeight="1">
      <c r="A26" s="215" t="s">
        <v>657</v>
      </c>
      <c r="B26" s="207">
        <v>0</v>
      </c>
      <c r="C26" s="207">
        <v>35912.083460000002</v>
      </c>
      <c r="D26" s="207">
        <v>26.883130000000001</v>
      </c>
      <c r="E26" s="207">
        <v>24158.884870000002</v>
      </c>
      <c r="F26" s="207">
        <v>2789.8676099999998</v>
      </c>
      <c r="G26" s="207">
        <v>1035.0576100000001</v>
      </c>
      <c r="H26" s="207">
        <v>89.830490000000012</v>
      </c>
      <c r="I26" s="207">
        <v>48038.741259999995</v>
      </c>
      <c r="J26" s="207">
        <v>0</v>
      </c>
      <c r="K26" s="207">
        <v>72532.333249999996</v>
      </c>
      <c r="L26" s="207">
        <v>15759.17706</v>
      </c>
      <c r="M26" s="207">
        <v>1263.6138999999998</v>
      </c>
      <c r="N26" s="207">
        <v>12097.92253</v>
      </c>
      <c r="O26" s="207">
        <v>10860.401529999999</v>
      </c>
      <c r="P26" s="207">
        <v>5735.8043699999998</v>
      </c>
      <c r="Q26" s="207">
        <v>4051.8967400000001</v>
      </c>
      <c r="R26" s="207">
        <v>228.86448999999999</v>
      </c>
      <c r="S26" s="207">
        <v>1788.63896</v>
      </c>
      <c r="T26" s="207">
        <v>454661.94812999998</v>
      </c>
      <c r="U26" s="482">
        <v>6.6401619184304275E-2</v>
      </c>
    </row>
    <row r="27" spans="1:21" s="376" customFormat="1" ht="15" customHeight="1">
      <c r="A27" s="215" t="s">
        <v>658</v>
      </c>
      <c r="B27" s="207">
        <v>88986.325290000008</v>
      </c>
      <c r="C27" s="207">
        <v>108289.38009000001</v>
      </c>
      <c r="D27" s="207">
        <v>94907.673159999991</v>
      </c>
      <c r="E27" s="207">
        <v>93980.664250000002</v>
      </c>
      <c r="F27" s="207">
        <v>94559.737980000005</v>
      </c>
      <c r="G27" s="207">
        <v>26729.537820000001</v>
      </c>
      <c r="H27" s="207">
        <v>17924.058519999999</v>
      </c>
      <c r="I27" s="207">
        <v>71521.830669999996</v>
      </c>
      <c r="J27" s="207">
        <v>10211.810079999999</v>
      </c>
      <c r="K27" s="207">
        <v>8043.2226799999999</v>
      </c>
      <c r="L27" s="207">
        <v>140286.69161000001</v>
      </c>
      <c r="M27" s="207">
        <v>19240.836899999998</v>
      </c>
      <c r="N27" s="207">
        <v>14661.40596</v>
      </c>
      <c r="O27" s="207">
        <v>13221.03333</v>
      </c>
      <c r="P27" s="207">
        <v>5989.3806399999994</v>
      </c>
      <c r="Q27" s="207">
        <v>5013.4040199999999</v>
      </c>
      <c r="R27" s="207">
        <v>0</v>
      </c>
      <c r="S27" s="207">
        <v>37336.614350000003</v>
      </c>
      <c r="T27" s="207">
        <v>2151494.2833200004</v>
      </c>
      <c r="U27" s="482">
        <v>0.31421741948234044</v>
      </c>
    </row>
    <row r="28" spans="1:21" ht="15" customHeight="1">
      <c r="A28" s="215" t="s">
        <v>659</v>
      </c>
      <c r="B28" s="207">
        <v>0</v>
      </c>
      <c r="C28" s="207">
        <v>0</v>
      </c>
      <c r="D28" s="207">
        <v>0</v>
      </c>
      <c r="E28" s="207">
        <v>0</v>
      </c>
      <c r="F28" s="207">
        <v>0</v>
      </c>
      <c r="G28" s="207">
        <v>0</v>
      </c>
      <c r="H28" s="207">
        <v>0</v>
      </c>
      <c r="I28" s="207">
        <v>0</v>
      </c>
      <c r="J28" s="207">
        <v>0</v>
      </c>
      <c r="K28" s="207">
        <v>0</v>
      </c>
      <c r="L28" s="207">
        <v>0</v>
      </c>
      <c r="M28" s="207">
        <v>0</v>
      </c>
      <c r="N28" s="207">
        <v>0</v>
      </c>
      <c r="O28" s="207">
        <v>0</v>
      </c>
      <c r="P28" s="207">
        <v>0</v>
      </c>
      <c r="Q28" s="207">
        <v>0</v>
      </c>
      <c r="R28" s="207">
        <v>0</v>
      </c>
      <c r="S28" s="207">
        <v>0</v>
      </c>
      <c r="T28" s="207">
        <v>0</v>
      </c>
      <c r="U28" s="482">
        <v>0</v>
      </c>
    </row>
    <row r="29" spans="1:21" ht="15" customHeight="1">
      <c r="A29" s="215" t="s">
        <v>660</v>
      </c>
      <c r="B29" s="207">
        <v>88986.325290000008</v>
      </c>
      <c r="C29" s="207">
        <v>108289.38009000001</v>
      </c>
      <c r="D29" s="207">
        <v>94907.673159999991</v>
      </c>
      <c r="E29" s="207">
        <v>93980.664250000002</v>
      </c>
      <c r="F29" s="207">
        <v>94559.737980000005</v>
      </c>
      <c r="G29" s="207">
        <v>26729.537820000001</v>
      </c>
      <c r="H29" s="207">
        <v>17924.058519999999</v>
      </c>
      <c r="I29" s="207">
        <v>71521.830669999996</v>
      </c>
      <c r="J29" s="207">
        <v>10211.810079999999</v>
      </c>
      <c r="K29" s="207">
        <v>8043.2226799999999</v>
      </c>
      <c r="L29" s="207">
        <v>140286.69161000001</v>
      </c>
      <c r="M29" s="207">
        <v>19240.836899999998</v>
      </c>
      <c r="N29" s="207">
        <v>14661.40596</v>
      </c>
      <c r="O29" s="207">
        <v>13221.03333</v>
      </c>
      <c r="P29" s="207">
        <v>5989.3806399999994</v>
      </c>
      <c r="Q29" s="207">
        <v>5013.4040199999999</v>
      </c>
      <c r="R29" s="207">
        <v>0</v>
      </c>
      <c r="S29" s="207">
        <v>37336.614350000003</v>
      </c>
      <c r="T29" s="207">
        <v>2151494.2833200004</v>
      </c>
      <c r="U29" s="482">
        <v>0.31421741948234044</v>
      </c>
    </row>
    <row r="30" spans="1:21" ht="15" customHeight="1">
      <c r="A30" s="215" t="s">
        <v>661</v>
      </c>
      <c r="B30" s="207">
        <v>0</v>
      </c>
      <c r="C30" s="207">
        <v>0</v>
      </c>
      <c r="D30" s="207">
        <v>0</v>
      </c>
      <c r="E30" s="207">
        <v>0</v>
      </c>
      <c r="F30" s="207">
        <v>0</v>
      </c>
      <c r="G30" s="207">
        <v>23.649669999999997</v>
      </c>
      <c r="H30" s="207">
        <v>20049.92685</v>
      </c>
      <c r="I30" s="207">
        <v>0</v>
      </c>
      <c r="J30" s="207">
        <v>0</v>
      </c>
      <c r="K30" s="207">
        <v>0</v>
      </c>
      <c r="L30" s="207">
        <v>0</v>
      </c>
      <c r="M30" s="207">
        <v>0</v>
      </c>
      <c r="N30" s="207">
        <v>0</v>
      </c>
      <c r="O30" s="207">
        <v>0</v>
      </c>
      <c r="P30" s="207">
        <v>0</v>
      </c>
      <c r="Q30" s="207">
        <v>523.98215000000005</v>
      </c>
      <c r="R30" s="207">
        <v>0</v>
      </c>
      <c r="S30" s="207">
        <v>2315.2816600000001</v>
      </c>
      <c r="T30" s="207">
        <v>71118.836599999995</v>
      </c>
      <c r="U30" s="482">
        <v>1.0386631043497175E-2</v>
      </c>
    </row>
    <row r="31" spans="1:21" ht="15" customHeight="1">
      <c r="A31" s="215" t="s">
        <v>662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  <c r="R31" s="207">
        <v>0</v>
      </c>
      <c r="S31" s="207">
        <v>0</v>
      </c>
      <c r="T31" s="207">
        <v>0</v>
      </c>
      <c r="U31" s="482">
        <v>0</v>
      </c>
    </row>
    <row r="32" spans="1:21" s="376" customFormat="1" ht="15" customHeight="1">
      <c r="A32" s="215" t="s">
        <v>663</v>
      </c>
      <c r="B32" s="207">
        <v>0</v>
      </c>
      <c r="C32" s="207">
        <v>0</v>
      </c>
      <c r="D32" s="207">
        <v>0</v>
      </c>
      <c r="E32" s="207">
        <v>0</v>
      </c>
      <c r="F32" s="207">
        <v>0</v>
      </c>
      <c r="G32" s="207">
        <v>0</v>
      </c>
      <c r="H32" s="207">
        <v>0</v>
      </c>
      <c r="I32" s="207">
        <v>0</v>
      </c>
      <c r="J32" s="207">
        <v>0</v>
      </c>
      <c r="K32" s="207">
        <v>0</v>
      </c>
      <c r="L32" s="207">
        <v>0</v>
      </c>
      <c r="M32" s="207">
        <v>0</v>
      </c>
      <c r="N32" s="207">
        <v>0</v>
      </c>
      <c r="O32" s="207">
        <v>0</v>
      </c>
      <c r="P32" s="207">
        <v>0</v>
      </c>
      <c r="Q32" s="207">
        <v>0</v>
      </c>
      <c r="R32" s="207">
        <v>0</v>
      </c>
      <c r="S32" s="207">
        <v>0</v>
      </c>
      <c r="T32" s="207">
        <v>0</v>
      </c>
      <c r="U32" s="482">
        <v>0</v>
      </c>
    </row>
    <row r="33" spans="1:21" ht="15" customHeight="1">
      <c r="A33" s="215" t="s">
        <v>664</v>
      </c>
      <c r="B33" s="207">
        <v>0</v>
      </c>
      <c r="C33" s="207">
        <v>0</v>
      </c>
      <c r="D33" s="207">
        <v>0</v>
      </c>
      <c r="E33" s="207">
        <v>0</v>
      </c>
      <c r="F33" s="207">
        <v>0</v>
      </c>
      <c r="G33" s="207">
        <v>23.649669999999997</v>
      </c>
      <c r="H33" s="207">
        <v>20049.92685</v>
      </c>
      <c r="I33" s="207">
        <v>0</v>
      </c>
      <c r="J33" s="207">
        <v>0</v>
      </c>
      <c r="K33" s="207">
        <v>0</v>
      </c>
      <c r="L33" s="207">
        <v>0</v>
      </c>
      <c r="M33" s="207">
        <v>0</v>
      </c>
      <c r="N33" s="207">
        <v>0</v>
      </c>
      <c r="O33" s="207">
        <v>0</v>
      </c>
      <c r="P33" s="207">
        <v>0</v>
      </c>
      <c r="Q33" s="207">
        <v>523.98215000000005</v>
      </c>
      <c r="R33" s="207">
        <v>0</v>
      </c>
      <c r="S33" s="207">
        <v>2315.2816600000001</v>
      </c>
      <c r="T33" s="207">
        <v>68468.653650000007</v>
      </c>
      <c r="U33" s="482">
        <v>9.9995820728533448E-3</v>
      </c>
    </row>
    <row r="34" spans="1:21" ht="15" customHeight="1">
      <c r="A34" s="215" t="s">
        <v>665</v>
      </c>
      <c r="B34" s="207">
        <v>0</v>
      </c>
      <c r="C34" s="207">
        <v>0</v>
      </c>
      <c r="D34" s="207">
        <v>0</v>
      </c>
      <c r="E34" s="207">
        <v>0</v>
      </c>
      <c r="F34" s="207">
        <v>0</v>
      </c>
      <c r="G34" s="207">
        <v>0</v>
      </c>
      <c r="H34" s="207">
        <v>0</v>
      </c>
      <c r="I34" s="207">
        <v>0</v>
      </c>
      <c r="J34" s="207">
        <v>0</v>
      </c>
      <c r="K34" s="207">
        <v>0</v>
      </c>
      <c r="L34" s="207">
        <v>0</v>
      </c>
      <c r="M34" s="207">
        <v>0</v>
      </c>
      <c r="N34" s="207">
        <v>0</v>
      </c>
      <c r="O34" s="207">
        <v>0</v>
      </c>
      <c r="P34" s="207">
        <v>0</v>
      </c>
      <c r="Q34" s="207">
        <v>0</v>
      </c>
      <c r="R34" s="207">
        <v>0</v>
      </c>
      <c r="S34" s="207">
        <v>0</v>
      </c>
      <c r="T34" s="207">
        <v>0</v>
      </c>
      <c r="U34" s="482">
        <v>0</v>
      </c>
    </row>
    <row r="35" spans="1:21" ht="15" customHeight="1">
      <c r="A35" s="215" t="s">
        <v>666</v>
      </c>
      <c r="B35" s="207">
        <v>0</v>
      </c>
      <c r="C35" s="207">
        <v>0</v>
      </c>
      <c r="D35" s="207">
        <v>0</v>
      </c>
      <c r="E35" s="207">
        <v>0</v>
      </c>
      <c r="F35" s="207">
        <v>0</v>
      </c>
      <c r="G35" s="207">
        <v>0</v>
      </c>
      <c r="H35" s="207">
        <v>0</v>
      </c>
      <c r="I35" s="207">
        <v>0</v>
      </c>
      <c r="J35" s="207">
        <v>0</v>
      </c>
      <c r="K35" s="207">
        <v>0</v>
      </c>
      <c r="L35" s="207">
        <v>0</v>
      </c>
      <c r="M35" s="207">
        <v>0</v>
      </c>
      <c r="N35" s="207">
        <v>0</v>
      </c>
      <c r="O35" s="207">
        <v>0</v>
      </c>
      <c r="P35" s="207">
        <v>0</v>
      </c>
      <c r="Q35" s="207">
        <v>0</v>
      </c>
      <c r="R35" s="207">
        <v>0</v>
      </c>
      <c r="S35" s="207">
        <v>0</v>
      </c>
      <c r="T35" s="207">
        <v>0</v>
      </c>
      <c r="U35" s="482">
        <v>0</v>
      </c>
    </row>
    <row r="36" spans="1:21" ht="15" customHeight="1">
      <c r="A36" s="215" t="s">
        <v>667</v>
      </c>
      <c r="B36" s="207">
        <v>0</v>
      </c>
      <c r="C36" s="207">
        <v>0</v>
      </c>
      <c r="D36" s="207">
        <v>0</v>
      </c>
      <c r="E36" s="207">
        <v>0</v>
      </c>
      <c r="F36" s="207">
        <v>0</v>
      </c>
      <c r="G36" s="207">
        <v>0</v>
      </c>
      <c r="H36" s="207">
        <v>0</v>
      </c>
      <c r="I36" s="207">
        <v>0</v>
      </c>
      <c r="J36" s="207">
        <v>0</v>
      </c>
      <c r="K36" s="207">
        <v>0</v>
      </c>
      <c r="L36" s="207">
        <v>0</v>
      </c>
      <c r="M36" s="207">
        <v>0</v>
      </c>
      <c r="N36" s="207">
        <v>0</v>
      </c>
      <c r="O36" s="207">
        <v>0</v>
      </c>
      <c r="P36" s="207">
        <v>0</v>
      </c>
      <c r="Q36" s="207">
        <v>0</v>
      </c>
      <c r="R36" s="207">
        <v>0</v>
      </c>
      <c r="S36" s="207">
        <v>0</v>
      </c>
      <c r="T36" s="207">
        <v>2650.1829500000003</v>
      </c>
      <c r="U36" s="482">
        <v>3.8704897064383264E-4</v>
      </c>
    </row>
    <row r="37" spans="1:21" s="376" customFormat="1" ht="15" customHeight="1">
      <c r="A37" s="215" t="s">
        <v>668</v>
      </c>
      <c r="B37" s="207">
        <v>0</v>
      </c>
      <c r="C37" s="207">
        <v>0</v>
      </c>
      <c r="D37" s="207">
        <v>0</v>
      </c>
      <c r="E37" s="207">
        <v>0</v>
      </c>
      <c r="F37" s="207">
        <v>0</v>
      </c>
      <c r="G37" s="207">
        <v>0</v>
      </c>
      <c r="H37" s="207">
        <v>0</v>
      </c>
      <c r="I37" s="207">
        <v>0</v>
      </c>
      <c r="J37" s="207">
        <v>0</v>
      </c>
      <c r="K37" s="207">
        <v>0</v>
      </c>
      <c r="L37" s="207">
        <v>0</v>
      </c>
      <c r="M37" s="207">
        <v>0</v>
      </c>
      <c r="N37" s="207">
        <v>0</v>
      </c>
      <c r="O37" s="207">
        <v>0</v>
      </c>
      <c r="P37" s="207">
        <v>0</v>
      </c>
      <c r="Q37" s="207">
        <v>0</v>
      </c>
      <c r="R37" s="207">
        <v>0</v>
      </c>
      <c r="S37" s="207">
        <v>0</v>
      </c>
      <c r="T37" s="207">
        <v>0</v>
      </c>
      <c r="U37" s="482">
        <v>0</v>
      </c>
    </row>
    <row r="38" spans="1:21" ht="15" customHeight="1">
      <c r="A38" s="215" t="s">
        <v>669</v>
      </c>
      <c r="B38" s="207">
        <v>0</v>
      </c>
      <c r="C38" s="207">
        <v>0</v>
      </c>
      <c r="D38" s="207">
        <v>0</v>
      </c>
      <c r="E38" s="207">
        <v>0</v>
      </c>
      <c r="F38" s="207">
        <v>0</v>
      </c>
      <c r="G38" s="207">
        <v>0</v>
      </c>
      <c r="H38" s="207">
        <v>0</v>
      </c>
      <c r="I38" s="207">
        <v>0</v>
      </c>
      <c r="J38" s="207">
        <v>0</v>
      </c>
      <c r="K38" s="207">
        <v>0</v>
      </c>
      <c r="L38" s="207">
        <v>0</v>
      </c>
      <c r="M38" s="207">
        <v>0</v>
      </c>
      <c r="N38" s="207">
        <v>0</v>
      </c>
      <c r="O38" s="207">
        <v>0</v>
      </c>
      <c r="P38" s="207">
        <v>0</v>
      </c>
      <c r="Q38" s="207">
        <v>0</v>
      </c>
      <c r="R38" s="207">
        <v>0</v>
      </c>
      <c r="S38" s="207">
        <v>0</v>
      </c>
      <c r="T38" s="207">
        <v>0</v>
      </c>
      <c r="U38" s="482">
        <v>0</v>
      </c>
    </row>
    <row r="39" spans="1:21" ht="15" customHeight="1">
      <c r="A39" s="215" t="s">
        <v>670</v>
      </c>
      <c r="B39" s="207">
        <v>0</v>
      </c>
      <c r="C39" s="207">
        <v>0</v>
      </c>
      <c r="D39" s="207">
        <v>0</v>
      </c>
      <c r="E39" s="207">
        <v>0</v>
      </c>
      <c r="F39" s="207">
        <v>0</v>
      </c>
      <c r="G39" s="207">
        <v>0</v>
      </c>
      <c r="H39" s="207">
        <v>0</v>
      </c>
      <c r="I39" s="207">
        <v>0</v>
      </c>
      <c r="J39" s="207">
        <v>0</v>
      </c>
      <c r="K39" s="207">
        <v>0</v>
      </c>
      <c r="L39" s="207">
        <v>0</v>
      </c>
      <c r="M39" s="207">
        <v>0</v>
      </c>
      <c r="N39" s="207">
        <v>0</v>
      </c>
      <c r="O39" s="207">
        <v>0</v>
      </c>
      <c r="P39" s="207">
        <v>0</v>
      </c>
      <c r="Q39" s="207">
        <v>0</v>
      </c>
      <c r="R39" s="207">
        <v>0</v>
      </c>
      <c r="S39" s="207">
        <v>0</v>
      </c>
      <c r="T39" s="207">
        <v>0</v>
      </c>
      <c r="U39" s="482">
        <v>0</v>
      </c>
    </row>
    <row r="40" spans="1:21" s="378" customFormat="1" ht="15" customHeight="1">
      <c r="A40" s="341" t="s">
        <v>671</v>
      </c>
      <c r="B40" s="207">
        <v>258451.48512999999</v>
      </c>
      <c r="C40" s="207">
        <v>257411.10569</v>
      </c>
      <c r="D40" s="207">
        <v>109987.62098000001</v>
      </c>
      <c r="E40" s="207">
        <v>185859.37331999998</v>
      </c>
      <c r="F40" s="207">
        <v>100770.12341</v>
      </c>
      <c r="G40" s="207">
        <v>197267.96166</v>
      </c>
      <c r="H40" s="207">
        <v>103997.1023</v>
      </c>
      <c r="I40" s="207">
        <v>271112.44591000001</v>
      </c>
      <c r="J40" s="207">
        <v>62484.195909999995</v>
      </c>
      <c r="K40" s="207">
        <v>218769.00855</v>
      </c>
      <c r="L40" s="207">
        <v>225992.28868999999</v>
      </c>
      <c r="M40" s="207">
        <v>56212.380010000001</v>
      </c>
      <c r="N40" s="207">
        <v>56662.021189999999</v>
      </c>
      <c r="O40" s="207">
        <v>57574.039830000002</v>
      </c>
      <c r="P40" s="207">
        <v>19888.703030000001</v>
      </c>
      <c r="Q40" s="207">
        <v>32769.979339999998</v>
      </c>
      <c r="R40" s="207">
        <v>17222.834879999999</v>
      </c>
      <c r="S40" s="207">
        <v>110600.17203</v>
      </c>
      <c r="T40" s="207">
        <v>6504677.8824300002</v>
      </c>
      <c r="U40" s="482">
        <v>0.9499830488171529</v>
      </c>
    </row>
    <row r="41" spans="1:21" s="351" customFormat="1" ht="15" customHeight="1">
      <c r="A41" s="215" t="s">
        <v>672</v>
      </c>
      <c r="B41" s="207">
        <v>5087.2099900000003</v>
      </c>
      <c r="C41" s="207">
        <v>0</v>
      </c>
      <c r="D41" s="207">
        <v>3413.4502000000002</v>
      </c>
      <c r="E41" s="207">
        <v>0</v>
      </c>
      <c r="F41" s="207">
        <v>0</v>
      </c>
      <c r="G41" s="207">
        <v>14342.66532</v>
      </c>
      <c r="H41" s="207">
        <v>2414.7766900000001</v>
      </c>
      <c r="I41" s="207">
        <v>3608.0811800000001</v>
      </c>
      <c r="J41" s="207">
        <v>0</v>
      </c>
      <c r="K41" s="207">
        <v>0</v>
      </c>
      <c r="L41" s="207">
        <v>0</v>
      </c>
      <c r="M41" s="207">
        <v>0</v>
      </c>
      <c r="N41" s="207">
        <v>0</v>
      </c>
      <c r="O41" s="207">
        <v>0</v>
      </c>
      <c r="P41" s="207">
        <v>0</v>
      </c>
      <c r="Q41" s="207">
        <v>0</v>
      </c>
      <c r="R41" s="207">
        <v>0</v>
      </c>
      <c r="S41" s="207">
        <v>0</v>
      </c>
      <c r="T41" s="207">
        <v>342473.64361999999</v>
      </c>
      <c r="U41" s="482">
        <v>5.0016951182847116E-2</v>
      </c>
    </row>
    <row r="42" spans="1:21" s="217" customFormat="1" ht="15" customHeight="1">
      <c r="A42" s="218" t="s">
        <v>594</v>
      </c>
      <c r="B42" s="219">
        <v>263538.69511999999</v>
      </c>
      <c r="C42" s="219">
        <v>257411.10569</v>
      </c>
      <c r="D42" s="219">
        <v>113401.07118000001</v>
      </c>
      <c r="E42" s="219">
        <v>185859.37331999998</v>
      </c>
      <c r="F42" s="219">
        <v>100770.12341</v>
      </c>
      <c r="G42" s="219">
        <v>211610.62698</v>
      </c>
      <c r="H42" s="219">
        <v>106411.87899</v>
      </c>
      <c r="I42" s="219">
        <v>274720.52708999999</v>
      </c>
      <c r="J42" s="219">
        <v>62484.195909999995</v>
      </c>
      <c r="K42" s="219">
        <v>218769.00855</v>
      </c>
      <c r="L42" s="219">
        <v>225992.28868999999</v>
      </c>
      <c r="M42" s="219">
        <v>56212.380010000001</v>
      </c>
      <c r="N42" s="219">
        <v>56662.021189999999</v>
      </c>
      <c r="O42" s="219">
        <v>57574.039830000002</v>
      </c>
      <c r="P42" s="219">
        <v>19888.703030000001</v>
      </c>
      <c r="Q42" s="219">
        <v>32769.979339999998</v>
      </c>
      <c r="R42" s="219">
        <v>17222.834879999999</v>
      </c>
      <c r="S42" s="219">
        <v>110600.17203</v>
      </c>
      <c r="T42" s="219">
        <v>6847151.5260500005</v>
      </c>
      <c r="U42" s="488">
        <v>1</v>
      </c>
    </row>
    <row r="43" spans="1:21" ht="15" customHeight="1">
      <c r="A43" s="341" t="s">
        <v>673</v>
      </c>
      <c r="B43" s="216">
        <v>3.8488807224050257E-2</v>
      </c>
      <c r="C43" s="216">
        <v>3.7593896485374825E-2</v>
      </c>
      <c r="D43" s="216">
        <v>1.6561787883408952E-2</v>
      </c>
      <c r="E43" s="216">
        <v>2.7144042688831648E-2</v>
      </c>
      <c r="F43" s="216">
        <v>1.4717086809985128E-2</v>
      </c>
      <c r="G43" s="216">
        <v>3.0904913696582732E-2</v>
      </c>
      <c r="H43" s="216">
        <v>1.5541043393761013E-2</v>
      </c>
      <c r="I43" s="216">
        <v>4.0121870539132257E-2</v>
      </c>
      <c r="J43" s="216">
        <v>9.1255751639610656E-3</v>
      </c>
      <c r="K43" s="216">
        <v>3.1950367640863925E-2</v>
      </c>
      <c r="L43" s="216">
        <v>3.3005299770307681E-2</v>
      </c>
      <c r="M43" s="216">
        <v>8.2096007071173899E-3</v>
      </c>
      <c r="N43" s="216">
        <v>8.2752690625334108E-3</v>
      </c>
      <c r="O43" s="216">
        <v>8.4084658578037104E-3</v>
      </c>
      <c r="P43" s="216">
        <v>2.9046681608159821E-3</v>
      </c>
      <c r="Q43" s="216">
        <v>4.7859287493969647E-3</v>
      </c>
      <c r="R43" s="216">
        <v>2.5153284273724177E-3</v>
      </c>
      <c r="S43" s="216">
        <v>1.6152727394628474E-2</v>
      </c>
      <c r="T43" s="216">
        <v>1</v>
      </c>
      <c r="U43" s="341"/>
    </row>
    <row r="44" spans="1:21" ht="15" customHeight="1" thickBot="1">
      <c r="A44" s="291"/>
      <c r="B44" s="223"/>
      <c r="C44" s="223"/>
      <c r="D44" s="224"/>
      <c r="E44" s="224"/>
      <c r="F44" s="224"/>
      <c r="G44" s="224"/>
      <c r="H44" s="224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91"/>
    </row>
    <row r="45" spans="1:21" ht="15" customHeight="1" thickTop="1">
      <c r="A45" s="292" t="s">
        <v>596</v>
      </c>
      <c r="B45" s="184"/>
      <c r="C45" s="184"/>
      <c r="D45" s="207"/>
      <c r="E45" s="207"/>
      <c r="F45" s="207"/>
      <c r="G45" s="207"/>
      <c r="H45" s="207"/>
      <c r="I45" s="184"/>
      <c r="J45" s="184"/>
      <c r="K45" s="184"/>
      <c r="L45" s="184"/>
      <c r="M45" s="184"/>
      <c r="N45" s="184"/>
      <c r="O45" s="184"/>
      <c r="P45" s="184"/>
      <c r="Q45" s="184"/>
      <c r="R45" s="184"/>
      <c r="S45" s="184"/>
      <c r="T45" s="184"/>
      <c r="U45" s="292"/>
    </row>
    <row r="46" spans="1:21" ht="15" customHeight="1">
      <c r="A46" s="292" t="s">
        <v>674</v>
      </c>
      <c r="B46" s="184"/>
      <c r="C46" s="184"/>
      <c r="D46" s="207"/>
      <c r="E46" s="207"/>
      <c r="F46" s="207"/>
      <c r="G46" s="207"/>
      <c r="H46" s="207"/>
      <c r="I46" s="184"/>
      <c r="J46" s="184"/>
      <c r="K46" s="184"/>
      <c r="L46" s="184"/>
      <c r="M46" s="184"/>
      <c r="N46" s="184"/>
      <c r="O46" s="184"/>
      <c r="P46" s="184"/>
      <c r="Q46" s="184"/>
      <c r="R46" s="184"/>
      <c r="S46" s="184"/>
      <c r="T46" s="184"/>
      <c r="U46" s="292"/>
    </row>
    <row r="47" spans="1:21" ht="15" customHeight="1">
      <c r="A47" s="294"/>
      <c r="B47" s="184"/>
      <c r="C47" s="184"/>
      <c r="D47" s="207"/>
      <c r="E47" s="207"/>
      <c r="F47" s="207"/>
      <c r="G47" s="207"/>
      <c r="H47" s="207"/>
      <c r="I47" s="184"/>
      <c r="J47" s="184"/>
      <c r="K47" s="184"/>
      <c r="L47" s="184"/>
      <c r="M47" s="184"/>
      <c r="N47" s="184"/>
      <c r="O47" s="184"/>
      <c r="P47" s="184"/>
      <c r="Q47" s="184"/>
      <c r="R47" s="184"/>
      <c r="S47" s="184"/>
      <c r="T47" s="184"/>
      <c r="U47" s="184"/>
    </row>
  </sheetData>
  <mergeCells count="4">
    <mergeCell ref="A1:U1"/>
    <mergeCell ref="A2:U2"/>
    <mergeCell ref="A3:U3"/>
    <mergeCell ref="A4:U4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T59"/>
  <sheetViews>
    <sheetView zoomScaleNormal="100" workbookViewId="0">
      <selection sqref="A1:T1"/>
    </sheetView>
  </sheetViews>
  <sheetFormatPr defaultColWidth="11.42578125" defaultRowHeight="12.75"/>
  <cols>
    <col min="1" max="1" width="66.85546875" style="209" customWidth="1"/>
    <col min="2" max="20" width="10.28515625" style="208" customWidth="1"/>
    <col min="21" max="256" width="11.42578125" style="208"/>
    <col min="257" max="257" width="66.85546875" style="208" customWidth="1"/>
    <col min="258" max="276" width="10.28515625" style="208" customWidth="1"/>
    <col min="277" max="512" width="11.42578125" style="208"/>
    <col min="513" max="513" width="66.85546875" style="208" customWidth="1"/>
    <col min="514" max="532" width="10.28515625" style="208" customWidth="1"/>
    <col min="533" max="768" width="11.42578125" style="208"/>
    <col min="769" max="769" width="66.85546875" style="208" customWidth="1"/>
    <col min="770" max="788" width="10.28515625" style="208" customWidth="1"/>
    <col min="789" max="1024" width="11.42578125" style="208"/>
    <col min="1025" max="1025" width="66.85546875" style="208" customWidth="1"/>
    <col min="1026" max="1044" width="10.28515625" style="208" customWidth="1"/>
    <col min="1045" max="1280" width="11.42578125" style="208"/>
    <col min="1281" max="1281" width="66.85546875" style="208" customWidth="1"/>
    <col min="1282" max="1300" width="10.28515625" style="208" customWidth="1"/>
    <col min="1301" max="1536" width="11.42578125" style="208"/>
    <col min="1537" max="1537" width="66.85546875" style="208" customWidth="1"/>
    <col min="1538" max="1556" width="10.28515625" style="208" customWidth="1"/>
    <col min="1557" max="1792" width="11.42578125" style="208"/>
    <col min="1793" max="1793" width="66.85546875" style="208" customWidth="1"/>
    <col min="1794" max="1812" width="10.28515625" style="208" customWidth="1"/>
    <col min="1813" max="2048" width="11.42578125" style="208"/>
    <col min="2049" max="2049" width="66.85546875" style="208" customWidth="1"/>
    <col min="2050" max="2068" width="10.28515625" style="208" customWidth="1"/>
    <col min="2069" max="2304" width="11.42578125" style="208"/>
    <col min="2305" max="2305" width="66.85546875" style="208" customWidth="1"/>
    <col min="2306" max="2324" width="10.28515625" style="208" customWidth="1"/>
    <col min="2325" max="2560" width="11.42578125" style="208"/>
    <col min="2561" max="2561" width="66.85546875" style="208" customWidth="1"/>
    <col min="2562" max="2580" width="10.28515625" style="208" customWidth="1"/>
    <col min="2581" max="2816" width="11.42578125" style="208"/>
    <col min="2817" max="2817" width="66.85546875" style="208" customWidth="1"/>
    <col min="2818" max="2836" width="10.28515625" style="208" customWidth="1"/>
    <col min="2837" max="3072" width="11.42578125" style="208"/>
    <col min="3073" max="3073" width="66.85546875" style="208" customWidth="1"/>
    <col min="3074" max="3092" width="10.28515625" style="208" customWidth="1"/>
    <col min="3093" max="3328" width="11.42578125" style="208"/>
    <col min="3329" max="3329" width="66.85546875" style="208" customWidth="1"/>
    <col min="3330" max="3348" width="10.28515625" style="208" customWidth="1"/>
    <col min="3349" max="3584" width="11.42578125" style="208"/>
    <col min="3585" max="3585" width="66.85546875" style="208" customWidth="1"/>
    <col min="3586" max="3604" width="10.28515625" style="208" customWidth="1"/>
    <col min="3605" max="3840" width="11.42578125" style="208"/>
    <col min="3841" max="3841" width="66.85546875" style="208" customWidth="1"/>
    <col min="3842" max="3860" width="10.28515625" style="208" customWidth="1"/>
    <col min="3861" max="4096" width="11.42578125" style="208"/>
    <col min="4097" max="4097" width="66.85546875" style="208" customWidth="1"/>
    <col min="4098" max="4116" width="10.28515625" style="208" customWidth="1"/>
    <col min="4117" max="4352" width="11.42578125" style="208"/>
    <col min="4353" max="4353" width="66.85546875" style="208" customWidth="1"/>
    <col min="4354" max="4372" width="10.28515625" style="208" customWidth="1"/>
    <col min="4373" max="4608" width="11.42578125" style="208"/>
    <col min="4609" max="4609" width="66.85546875" style="208" customWidth="1"/>
    <col min="4610" max="4628" width="10.28515625" style="208" customWidth="1"/>
    <col min="4629" max="4864" width="11.42578125" style="208"/>
    <col min="4865" max="4865" width="66.85546875" style="208" customWidth="1"/>
    <col min="4866" max="4884" width="10.28515625" style="208" customWidth="1"/>
    <col min="4885" max="5120" width="11.42578125" style="208"/>
    <col min="5121" max="5121" width="66.85546875" style="208" customWidth="1"/>
    <col min="5122" max="5140" width="10.28515625" style="208" customWidth="1"/>
    <col min="5141" max="5376" width="11.42578125" style="208"/>
    <col min="5377" max="5377" width="66.85546875" style="208" customWidth="1"/>
    <col min="5378" max="5396" width="10.28515625" style="208" customWidth="1"/>
    <col min="5397" max="5632" width="11.42578125" style="208"/>
    <col min="5633" max="5633" width="66.85546875" style="208" customWidth="1"/>
    <col min="5634" max="5652" width="10.28515625" style="208" customWidth="1"/>
    <col min="5653" max="5888" width="11.42578125" style="208"/>
    <col min="5889" max="5889" width="66.85546875" style="208" customWidth="1"/>
    <col min="5890" max="5908" width="10.28515625" style="208" customWidth="1"/>
    <col min="5909" max="6144" width="11.42578125" style="208"/>
    <col min="6145" max="6145" width="66.85546875" style="208" customWidth="1"/>
    <col min="6146" max="6164" width="10.28515625" style="208" customWidth="1"/>
    <col min="6165" max="6400" width="11.42578125" style="208"/>
    <col min="6401" max="6401" width="66.85546875" style="208" customWidth="1"/>
    <col min="6402" max="6420" width="10.28515625" style="208" customWidth="1"/>
    <col min="6421" max="6656" width="11.42578125" style="208"/>
    <col min="6657" max="6657" width="66.85546875" style="208" customWidth="1"/>
    <col min="6658" max="6676" width="10.28515625" style="208" customWidth="1"/>
    <col min="6677" max="6912" width="11.42578125" style="208"/>
    <col min="6913" max="6913" width="66.85546875" style="208" customWidth="1"/>
    <col min="6914" max="6932" width="10.28515625" style="208" customWidth="1"/>
    <col min="6933" max="7168" width="11.42578125" style="208"/>
    <col min="7169" max="7169" width="66.85546875" style="208" customWidth="1"/>
    <col min="7170" max="7188" width="10.28515625" style="208" customWidth="1"/>
    <col min="7189" max="7424" width="11.42578125" style="208"/>
    <col min="7425" max="7425" width="66.85546875" style="208" customWidth="1"/>
    <col min="7426" max="7444" width="10.28515625" style="208" customWidth="1"/>
    <col min="7445" max="7680" width="11.42578125" style="208"/>
    <col min="7681" max="7681" width="66.85546875" style="208" customWidth="1"/>
    <col min="7682" max="7700" width="10.28515625" style="208" customWidth="1"/>
    <col min="7701" max="7936" width="11.42578125" style="208"/>
    <col min="7937" max="7937" width="66.85546875" style="208" customWidth="1"/>
    <col min="7938" max="7956" width="10.28515625" style="208" customWidth="1"/>
    <col min="7957" max="8192" width="11.42578125" style="208"/>
    <col min="8193" max="8193" width="66.85546875" style="208" customWidth="1"/>
    <col min="8194" max="8212" width="10.28515625" style="208" customWidth="1"/>
    <col min="8213" max="8448" width="11.42578125" style="208"/>
    <col min="8449" max="8449" width="66.85546875" style="208" customWidth="1"/>
    <col min="8450" max="8468" width="10.28515625" style="208" customWidth="1"/>
    <col min="8469" max="8704" width="11.42578125" style="208"/>
    <col min="8705" max="8705" width="66.85546875" style="208" customWidth="1"/>
    <col min="8706" max="8724" width="10.28515625" style="208" customWidth="1"/>
    <col min="8725" max="8960" width="11.42578125" style="208"/>
    <col min="8961" max="8961" width="66.85546875" style="208" customWidth="1"/>
    <col min="8962" max="8980" width="10.28515625" style="208" customWidth="1"/>
    <col min="8981" max="9216" width="11.42578125" style="208"/>
    <col min="9217" max="9217" width="66.85546875" style="208" customWidth="1"/>
    <col min="9218" max="9236" width="10.28515625" style="208" customWidth="1"/>
    <col min="9237" max="9472" width="11.42578125" style="208"/>
    <col min="9473" max="9473" width="66.85546875" style="208" customWidth="1"/>
    <col min="9474" max="9492" width="10.28515625" style="208" customWidth="1"/>
    <col min="9493" max="9728" width="11.42578125" style="208"/>
    <col min="9729" max="9729" width="66.85546875" style="208" customWidth="1"/>
    <col min="9730" max="9748" width="10.28515625" style="208" customWidth="1"/>
    <col min="9749" max="9984" width="11.42578125" style="208"/>
    <col min="9985" max="9985" width="66.85546875" style="208" customWidth="1"/>
    <col min="9986" max="10004" width="10.28515625" style="208" customWidth="1"/>
    <col min="10005" max="10240" width="11.42578125" style="208"/>
    <col min="10241" max="10241" width="66.85546875" style="208" customWidth="1"/>
    <col min="10242" max="10260" width="10.28515625" style="208" customWidth="1"/>
    <col min="10261" max="10496" width="11.42578125" style="208"/>
    <col min="10497" max="10497" width="66.85546875" style="208" customWidth="1"/>
    <col min="10498" max="10516" width="10.28515625" style="208" customWidth="1"/>
    <col min="10517" max="10752" width="11.42578125" style="208"/>
    <col min="10753" max="10753" width="66.85546875" style="208" customWidth="1"/>
    <col min="10754" max="10772" width="10.28515625" style="208" customWidth="1"/>
    <col min="10773" max="11008" width="11.42578125" style="208"/>
    <col min="11009" max="11009" width="66.85546875" style="208" customWidth="1"/>
    <col min="11010" max="11028" width="10.28515625" style="208" customWidth="1"/>
    <col min="11029" max="11264" width="11.42578125" style="208"/>
    <col min="11265" max="11265" width="66.85546875" style="208" customWidth="1"/>
    <col min="11266" max="11284" width="10.28515625" style="208" customWidth="1"/>
    <col min="11285" max="11520" width="11.42578125" style="208"/>
    <col min="11521" max="11521" width="66.85546875" style="208" customWidth="1"/>
    <col min="11522" max="11540" width="10.28515625" style="208" customWidth="1"/>
    <col min="11541" max="11776" width="11.42578125" style="208"/>
    <col min="11777" max="11777" width="66.85546875" style="208" customWidth="1"/>
    <col min="11778" max="11796" width="10.28515625" style="208" customWidth="1"/>
    <col min="11797" max="12032" width="11.42578125" style="208"/>
    <col min="12033" max="12033" width="66.85546875" style="208" customWidth="1"/>
    <col min="12034" max="12052" width="10.28515625" style="208" customWidth="1"/>
    <col min="12053" max="12288" width="11.42578125" style="208"/>
    <col min="12289" max="12289" width="66.85546875" style="208" customWidth="1"/>
    <col min="12290" max="12308" width="10.28515625" style="208" customWidth="1"/>
    <col min="12309" max="12544" width="11.42578125" style="208"/>
    <col min="12545" max="12545" width="66.85546875" style="208" customWidth="1"/>
    <col min="12546" max="12564" width="10.28515625" style="208" customWidth="1"/>
    <col min="12565" max="12800" width="11.42578125" style="208"/>
    <col min="12801" max="12801" width="66.85546875" style="208" customWidth="1"/>
    <col min="12802" max="12820" width="10.28515625" style="208" customWidth="1"/>
    <col min="12821" max="13056" width="11.42578125" style="208"/>
    <col min="13057" max="13057" width="66.85546875" style="208" customWidth="1"/>
    <col min="13058" max="13076" width="10.28515625" style="208" customWidth="1"/>
    <col min="13077" max="13312" width="11.42578125" style="208"/>
    <col min="13313" max="13313" width="66.85546875" style="208" customWidth="1"/>
    <col min="13314" max="13332" width="10.28515625" style="208" customWidth="1"/>
    <col min="13333" max="13568" width="11.42578125" style="208"/>
    <col min="13569" max="13569" width="66.85546875" style="208" customWidth="1"/>
    <col min="13570" max="13588" width="10.28515625" style="208" customWidth="1"/>
    <col min="13589" max="13824" width="11.42578125" style="208"/>
    <col min="13825" max="13825" width="66.85546875" style="208" customWidth="1"/>
    <col min="13826" max="13844" width="10.28515625" style="208" customWidth="1"/>
    <col min="13845" max="14080" width="11.42578125" style="208"/>
    <col min="14081" max="14081" width="66.85546875" style="208" customWidth="1"/>
    <col min="14082" max="14100" width="10.28515625" style="208" customWidth="1"/>
    <col min="14101" max="14336" width="11.42578125" style="208"/>
    <col min="14337" max="14337" width="66.85546875" style="208" customWidth="1"/>
    <col min="14338" max="14356" width="10.28515625" style="208" customWidth="1"/>
    <col min="14357" max="14592" width="11.42578125" style="208"/>
    <col min="14593" max="14593" width="66.85546875" style="208" customWidth="1"/>
    <col min="14594" max="14612" width="10.28515625" style="208" customWidth="1"/>
    <col min="14613" max="14848" width="11.42578125" style="208"/>
    <col min="14849" max="14849" width="66.85546875" style="208" customWidth="1"/>
    <col min="14850" max="14868" width="10.28515625" style="208" customWidth="1"/>
    <col min="14869" max="15104" width="11.42578125" style="208"/>
    <col min="15105" max="15105" width="66.85546875" style="208" customWidth="1"/>
    <col min="15106" max="15124" width="10.28515625" style="208" customWidth="1"/>
    <col min="15125" max="15360" width="11.42578125" style="208"/>
    <col min="15361" max="15361" width="66.85546875" style="208" customWidth="1"/>
    <col min="15362" max="15380" width="10.28515625" style="208" customWidth="1"/>
    <col min="15381" max="15616" width="11.42578125" style="208"/>
    <col min="15617" max="15617" width="66.85546875" style="208" customWidth="1"/>
    <col min="15618" max="15636" width="10.28515625" style="208" customWidth="1"/>
    <col min="15637" max="15872" width="11.42578125" style="208"/>
    <col min="15873" max="15873" width="66.85546875" style="208" customWidth="1"/>
    <col min="15874" max="15892" width="10.28515625" style="208" customWidth="1"/>
    <col min="15893" max="16128" width="11.42578125" style="208"/>
    <col min="16129" max="16129" width="66.85546875" style="208" customWidth="1"/>
    <col min="16130" max="16148" width="10.28515625" style="208" customWidth="1"/>
    <col min="16149" max="16384" width="11.42578125" style="208"/>
  </cols>
  <sheetData>
    <row r="1" spans="1:20" s="185" customFormat="1" ht="30" customHeight="1">
      <c r="A1" s="516" t="s">
        <v>319</v>
      </c>
      <c r="B1" s="516"/>
      <c r="C1" s="516"/>
      <c r="D1" s="516"/>
      <c r="E1" s="516"/>
      <c r="F1" s="516"/>
      <c r="G1" s="516"/>
      <c r="H1" s="516"/>
      <c r="I1" s="516"/>
      <c r="J1" s="516"/>
      <c r="K1" s="516"/>
      <c r="L1" s="516"/>
      <c r="M1" s="516"/>
      <c r="N1" s="516"/>
      <c r="O1" s="516"/>
      <c r="P1" s="516"/>
      <c r="Q1" s="516"/>
      <c r="R1" s="516"/>
      <c r="S1" s="516"/>
      <c r="T1" s="516"/>
    </row>
    <row r="2" spans="1:20" s="185" customFormat="1" ht="15" customHeight="1">
      <c r="A2" s="517" t="s">
        <v>676</v>
      </c>
      <c r="B2" s="517"/>
      <c r="C2" s="517"/>
      <c r="D2" s="517"/>
      <c r="E2" s="517"/>
      <c r="F2" s="517"/>
      <c r="G2" s="517"/>
      <c r="H2" s="517"/>
      <c r="I2" s="517"/>
      <c r="J2" s="517"/>
      <c r="K2" s="517"/>
      <c r="L2" s="517"/>
      <c r="M2" s="517"/>
      <c r="N2" s="517"/>
      <c r="O2" s="517"/>
      <c r="P2" s="517"/>
      <c r="Q2" s="517"/>
      <c r="R2" s="517"/>
      <c r="S2" s="517"/>
      <c r="T2" s="517"/>
    </row>
    <row r="3" spans="1:20" s="185" customFormat="1" ht="15" customHeight="1">
      <c r="A3" s="517" t="s">
        <v>575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7"/>
      <c r="Q3" s="517"/>
      <c r="R3" s="517"/>
      <c r="S3" s="517"/>
      <c r="T3" s="517"/>
    </row>
    <row r="4" spans="1:20" s="185" customFormat="1" ht="30" customHeight="1">
      <c r="A4" s="518" t="s">
        <v>55</v>
      </c>
      <c r="B4" s="518"/>
      <c r="C4" s="518"/>
      <c r="D4" s="518"/>
      <c r="E4" s="518"/>
      <c r="F4" s="518"/>
      <c r="G4" s="518"/>
      <c r="H4" s="518"/>
      <c r="I4" s="518"/>
      <c r="J4" s="518"/>
      <c r="K4" s="518"/>
      <c r="L4" s="518"/>
      <c r="M4" s="518"/>
      <c r="N4" s="518"/>
      <c r="O4" s="518"/>
      <c r="P4" s="518"/>
      <c r="Q4" s="518"/>
      <c r="R4" s="518"/>
      <c r="S4" s="518"/>
      <c r="T4" s="518"/>
    </row>
    <row r="5" spans="1:20" ht="15" customHeight="1">
      <c r="A5" s="210"/>
      <c r="B5" s="184"/>
      <c r="C5" s="184"/>
      <c r="D5" s="184"/>
      <c r="E5" s="207"/>
      <c r="F5" s="207"/>
      <c r="G5" s="207"/>
      <c r="H5" s="207"/>
      <c r="I5" s="207"/>
      <c r="J5" s="184"/>
      <c r="K5" s="184"/>
      <c r="L5" s="184"/>
      <c r="M5" s="184"/>
      <c r="N5" s="234"/>
      <c r="O5" s="184"/>
      <c r="P5" s="184"/>
      <c r="Q5" s="184"/>
      <c r="R5" s="184"/>
      <c r="S5" s="184"/>
      <c r="T5" s="184"/>
    </row>
    <row r="6" spans="1:20" s="217" customFormat="1" ht="30" customHeight="1">
      <c r="A6" s="211" t="s">
        <v>603</v>
      </c>
      <c r="B6" s="212" t="s">
        <v>102</v>
      </c>
      <c r="C6" s="212" t="s">
        <v>103</v>
      </c>
      <c r="D6" s="212" t="s">
        <v>104</v>
      </c>
      <c r="E6" s="212" t="s">
        <v>105</v>
      </c>
      <c r="F6" s="212" t="s">
        <v>106</v>
      </c>
      <c r="G6" s="212" t="s">
        <v>107</v>
      </c>
      <c r="H6" s="212" t="s">
        <v>108</v>
      </c>
      <c r="I6" s="212" t="s">
        <v>109</v>
      </c>
      <c r="J6" s="212" t="s">
        <v>110</v>
      </c>
      <c r="K6" s="212" t="s">
        <v>111</v>
      </c>
      <c r="L6" s="212" t="s">
        <v>112</v>
      </c>
      <c r="M6" s="212" t="s">
        <v>113</v>
      </c>
      <c r="N6" s="212" t="s">
        <v>114</v>
      </c>
      <c r="O6" s="212" t="s">
        <v>115</v>
      </c>
      <c r="P6" s="212" t="s">
        <v>116</v>
      </c>
      <c r="Q6" s="212" t="s">
        <v>117</v>
      </c>
      <c r="R6" s="212" t="s">
        <v>118</v>
      </c>
      <c r="S6" s="212" t="s">
        <v>119</v>
      </c>
      <c r="T6" s="213" t="s">
        <v>120</v>
      </c>
    </row>
    <row r="7" spans="1:20" ht="15" customHeight="1">
      <c r="A7" s="298" t="s">
        <v>677</v>
      </c>
      <c r="B7" s="299">
        <v>31831.830710000002</v>
      </c>
      <c r="C7" s="299">
        <v>0</v>
      </c>
      <c r="D7" s="299">
        <v>0</v>
      </c>
      <c r="E7" s="299">
        <v>0</v>
      </c>
      <c r="F7" s="299">
        <v>0</v>
      </c>
      <c r="G7" s="299">
        <v>0</v>
      </c>
      <c r="H7" s="299">
        <v>0</v>
      </c>
      <c r="I7" s="299">
        <v>0</v>
      </c>
      <c r="J7" s="299">
        <v>0</v>
      </c>
      <c r="K7" s="299">
        <v>0</v>
      </c>
      <c r="L7" s="299">
        <v>0</v>
      </c>
      <c r="M7" s="299">
        <v>0</v>
      </c>
      <c r="N7" s="299">
        <v>0</v>
      </c>
      <c r="O7" s="299">
        <v>0</v>
      </c>
      <c r="P7" s="299">
        <v>0</v>
      </c>
      <c r="Q7" s="299">
        <v>0</v>
      </c>
      <c r="R7" s="299">
        <v>0</v>
      </c>
      <c r="S7" s="299">
        <v>0</v>
      </c>
      <c r="T7" s="299">
        <v>0</v>
      </c>
    </row>
    <row r="8" spans="1:20" ht="15" customHeight="1">
      <c r="A8" s="215" t="s">
        <v>678</v>
      </c>
      <c r="B8" s="207">
        <v>5474.7179999999998</v>
      </c>
      <c r="C8" s="207">
        <v>0</v>
      </c>
      <c r="D8" s="207">
        <v>0</v>
      </c>
      <c r="E8" s="207">
        <v>0</v>
      </c>
      <c r="F8" s="207">
        <v>0</v>
      </c>
      <c r="G8" s="207">
        <v>0</v>
      </c>
      <c r="H8" s="207">
        <v>0</v>
      </c>
      <c r="I8" s="207">
        <v>0</v>
      </c>
      <c r="J8" s="207">
        <v>0</v>
      </c>
      <c r="K8" s="207">
        <v>0</v>
      </c>
      <c r="L8" s="207">
        <v>0</v>
      </c>
      <c r="M8" s="207">
        <v>0</v>
      </c>
      <c r="N8" s="207">
        <v>0</v>
      </c>
      <c r="O8" s="207">
        <v>0</v>
      </c>
      <c r="P8" s="207">
        <v>0</v>
      </c>
      <c r="Q8" s="207">
        <v>0</v>
      </c>
      <c r="R8" s="207">
        <v>0</v>
      </c>
      <c r="S8" s="207">
        <v>0</v>
      </c>
      <c r="T8" s="207">
        <v>0</v>
      </c>
    </row>
    <row r="9" spans="1:20" ht="15" customHeight="1">
      <c r="A9" s="215" t="s">
        <v>679</v>
      </c>
      <c r="B9" s="207">
        <v>0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07">
        <v>0</v>
      </c>
      <c r="J9" s="207">
        <v>0</v>
      </c>
      <c r="K9" s="207">
        <v>0</v>
      </c>
      <c r="L9" s="207">
        <v>0</v>
      </c>
      <c r="M9" s="207">
        <v>0</v>
      </c>
      <c r="N9" s="207">
        <v>0</v>
      </c>
      <c r="O9" s="207">
        <v>0</v>
      </c>
      <c r="P9" s="207">
        <v>0</v>
      </c>
      <c r="Q9" s="207">
        <v>0</v>
      </c>
      <c r="R9" s="207">
        <v>0</v>
      </c>
      <c r="S9" s="207">
        <v>0</v>
      </c>
      <c r="T9" s="207">
        <v>0</v>
      </c>
    </row>
    <row r="10" spans="1:20" ht="15" customHeight="1">
      <c r="A10" s="215" t="s">
        <v>680</v>
      </c>
      <c r="B10" s="207">
        <v>5474.7179999999998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0</v>
      </c>
      <c r="K10" s="207">
        <v>0</v>
      </c>
      <c r="L10" s="207">
        <v>0</v>
      </c>
      <c r="M10" s="207">
        <v>0</v>
      </c>
      <c r="N10" s="207">
        <v>0</v>
      </c>
      <c r="O10" s="207">
        <v>0</v>
      </c>
      <c r="P10" s="207">
        <v>0</v>
      </c>
      <c r="Q10" s="207">
        <v>0</v>
      </c>
      <c r="R10" s="207">
        <v>0</v>
      </c>
      <c r="S10" s="207">
        <v>0</v>
      </c>
      <c r="T10" s="207">
        <v>0</v>
      </c>
    </row>
    <row r="11" spans="1:20" ht="15" customHeight="1">
      <c r="A11" s="215" t="s">
        <v>681</v>
      </c>
      <c r="B11" s="207">
        <v>26357.112710000001</v>
      </c>
      <c r="C11" s="207">
        <v>0</v>
      </c>
      <c r="D11" s="207">
        <v>0</v>
      </c>
      <c r="E11" s="207">
        <v>0</v>
      </c>
      <c r="F11" s="207">
        <v>0</v>
      </c>
      <c r="G11" s="207">
        <v>0</v>
      </c>
      <c r="H11" s="207">
        <v>0</v>
      </c>
      <c r="I11" s="207">
        <v>0</v>
      </c>
      <c r="J11" s="207">
        <v>0</v>
      </c>
      <c r="K11" s="207">
        <v>0</v>
      </c>
      <c r="L11" s="207">
        <v>0</v>
      </c>
      <c r="M11" s="207">
        <v>0</v>
      </c>
      <c r="N11" s="207">
        <v>0</v>
      </c>
      <c r="O11" s="207">
        <v>0</v>
      </c>
      <c r="P11" s="207">
        <v>0</v>
      </c>
      <c r="Q11" s="207">
        <v>0</v>
      </c>
      <c r="R11" s="207">
        <v>0</v>
      </c>
      <c r="S11" s="207">
        <v>0</v>
      </c>
      <c r="T11" s="207">
        <v>0</v>
      </c>
    </row>
    <row r="12" spans="1:20" ht="15" customHeight="1">
      <c r="A12" s="215" t="s">
        <v>679</v>
      </c>
      <c r="B12" s="207">
        <v>26357.112710000001</v>
      </c>
      <c r="C12" s="207">
        <v>0</v>
      </c>
      <c r="D12" s="207">
        <v>0</v>
      </c>
      <c r="E12" s="207">
        <v>0</v>
      </c>
      <c r="F12" s="207">
        <v>0</v>
      </c>
      <c r="G12" s="207">
        <v>0</v>
      </c>
      <c r="H12" s="207">
        <v>0</v>
      </c>
      <c r="I12" s="207">
        <v>0</v>
      </c>
      <c r="J12" s="207">
        <v>0</v>
      </c>
      <c r="K12" s="207">
        <v>0</v>
      </c>
      <c r="L12" s="207">
        <v>0</v>
      </c>
      <c r="M12" s="207">
        <v>0</v>
      </c>
      <c r="N12" s="207">
        <v>0</v>
      </c>
      <c r="O12" s="207">
        <v>0</v>
      </c>
      <c r="P12" s="207">
        <v>0</v>
      </c>
      <c r="Q12" s="207">
        <v>0</v>
      </c>
      <c r="R12" s="207">
        <v>0</v>
      </c>
      <c r="S12" s="207">
        <v>0</v>
      </c>
      <c r="T12" s="207">
        <v>0</v>
      </c>
    </row>
    <row r="13" spans="1:20" ht="15" customHeight="1">
      <c r="A13" s="215" t="s">
        <v>680</v>
      </c>
      <c r="B13" s="207">
        <v>0</v>
      </c>
      <c r="C13" s="207">
        <v>0</v>
      </c>
      <c r="D13" s="207">
        <v>0</v>
      </c>
      <c r="E13" s="207">
        <v>0</v>
      </c>
      <c r="F13" s="207">
        <v>0</v>
      </c>
      <c r="G13" s="207">
        <v>0</v>
      </c>
      <c r="H13" s="207">
        <v>0</v>
      </c>
      <c r="I13" s="207">
        <v>0</v>
      </c>
      <c r="J13" s="207">
        <v>0</v>
      </c>
      <c r="K13" s="207">
        <v>0</v>
      </c>
      <c r="L13" s="207">
        <v>0</v>
      </c>
      <c r="M13" s="207">
        <v>0</v>
      </c>
      <c r="N13" s="207">
        <v>0</v>
      </c>
      <c r="O13" s="207">
        <v>0</v>
      </c>
      <c r="P13" s="207">
        <v>0</v>
      </c>
      <c r="Q13" s="207">
        <v>0</v>
      </c>
      <c r="R13" s="207">
        <v>0</v>
      </c>
      <c r="S13" s="207">
        <v>0</v>
      </c>
      <c r="T13" s="207">
        <v>0</v>
      </c>
    </row>
    <row r="14" spans="1:20" ht="15" customHeight="1">
      <c r="A14" s="298" t="s">
        <v>682</v>
      </c>
      <c r="B14" s="299">
        <v>59374.794950000003</v>
      </c>
      <c r="C14" s="299">
        <v>13675.334630000001</v>
      </c>
      <c r="D14" s="299">
        <v>7527.5985000000001</v>
      </c>
      <c r="E14" s="299">
        <v>2761.5057499999998</v>
      </c>
      <c r="F14" s="299">
        <v>916.64009999999996</v>
      </c>
      <c r="G14" s="299">
        <v>508.42700000000002</v>
      </c>
      <c r="H14" s="299">
        <v>0</v>
      </c>
      <c r="I14" s="299">
        <v>116.83307000000001</v>
      </c>
      <c r="J14" s="299">
        <v>0</v>
      </c>
      <c r="K14" s="299">
        <v>0</v>
      </c>
      <c r="L14" s="299">
        <v>0</v>
      </c>
      <c r="M14" s="299">
        <v>0</v>
      </c>
      <c r="N14" s="299">
        <v>1240.9929399999999</v>
      </c>
      <c r="O14" s="299">
        <v>0</v>
      </c>
      <c r="P14" s="299">
        <v>0</v>
      </c>
      <c r="Q14" s="299">
        <v>0</v>
      </c>
      <c r="R14" s="299">
        <v>0</v>
      </c>
      <c r="S14" s="299">
        <v>0</v>
      </c>
      <c r="T14" s="299">
        <v>0</v>
      </c>
    </row>
    <row r="15" spans="1:20" ht="15" customHeight="1">
      <c r="A15" s="215" t="s">
        <v>678</v>
      </c>
      <c r="B15" s="207">
        <v>15471.81876</v>
      </c>
      <c r="C15" s="207">
        <v>900.80433999999991</v>
      </c>
      <c r="D15" s="207">
        <v>925.06949999999995</v>
      </c>
      <c r="E15" s="207">
        <v>0</v>
      </c>
      <c r="F15" s="207">
        <v>916.64009999999996</v>
      </c>
      <c r="G15" s="207">
        <v>0</v>
      </c>
      <c r="H15" s="207">
        <v>0</v>
      </c>
      <c r="I15" s="207">
        <v>0</v>
      </c>
      <c r="J15" s="207">
        <v>0</v>
      </c>
      <c r="K15" s="207">
        <v>0</v>
      </c>
      <c r="L15" s="207">
        <v>0</v>
      </c>
      <c r="M15" s="207">
        <v>0</v>
      </c>
      <c r="N15" s="207">
        <v>387.62878999999998</v>
      </c>
      <c r="O15" s="207">
        <v>0</v>
      </c>
      <c r="P15" s="207">
        <v>0</v>
      </c>
      <c r="Q15" s="207">
        <v>0</v>
      </c>
      <c r="R15" s="207">
        <v>0</v>
      </c>
      <c r="S15" s="207">
        <v>0</v>
      </c>
      <c r="T15" s="207">
        <v>0</v>
      </c>
    </row>
    <row r="16" spans="1:20" ht="15" customHeight="1">
      <c r="A16" s="215" t="s">
        <v>679</v>
      </c>
      <c r="B16" s="207">
        <v>12969.00209</v>
      </c>
      <c r="C16" s="207">
        <v>900.80433999999991</v>
      </c>
      <c r="D16" s="207">
        <v>77.282699999999991</v>
      </c>
      <c r="E16" s="207">
        <v>0</v>
      </c>
      <c r="F16" s="207">
        <v>642.53102000000001</v>
      </c>
      <c r="G16" s="207">
        <v>0</v>
      </c>
      <c r="H16" s="207">
        <v>0</v>
      </c>
      <c r="I16" s="207">
        <v>0</v>
      </c>
      <c r="J16" s="207">
        <v>0</v>
      </c>
      <c r="K16" s="207">
        <v>0</v>
      </c>
      <c r="L16" s="207">
        <v>0</v>
      </c>
      <c r="M16" s="207">
        <v>0</v>
      </c>
      <c r="N16" s="207">
        <v>387.62878999999998</v>
      </c>
      <c r="O16" s="207">
        <v>0</v>
      </c>
      <c r="P16" s="207">
        <v>0</v>
      </c>
      <c r="Q16" s="207">
        <v>0</v>
      </c>
      <c r="R16" s="207">
        <v>0</v>
      </c>
      <c r="S16" s="207">
        <v>0</v>
      </c>
      <c r="T16" s="207">
        <v>0</v>
      </c>
    </row>
    <row r="17" spans="1:20" ht="15" customHeight="1">
      <c r="A17" s="215" t="s">
        <v>680</v>
      </c>
      <c r="B17" s="207">
        <v>2502.8166699999997</v>
      </c>
      <c r="C17" s="207">
        <v>0</v>
      </c>
      <c r="D17" s="207">
        <v>847.78680000000008</v>
      </c>
      <c r="E17" s="207">
        <v>0</v>
      </c>
      <c r="F17" s="207">
        <v>274.10908000000001</v>
      </c>
      <c r="G17" s="207">
        <v>0</v>
      </c>
      <c r="H17" s="207">
        <v>0</v>
      </c>
      <c r="I17" s="207">
        <v>0</v>
      </c>
      <c r="J17" s="207">
        <v>0</v>
      </c>
      <c r="K17" s="207">
        <v>0</v>
      </c>
      <c r="L17" s="207">
        <v>0</v>
      </c>
      <c r="M17" s="207">
        <v>0</v>
      </c>
      <c r="N17" s="207">
        <v>0</v>
      </c>
      <c r="O17" s="207">
        <v>0</v>
      </c>
      <c r="P17" s="207">
        <v>0</v>
      </c>
      <c r="Q17" s="207">
        <v>0</v>
      </c>
      <c r="R17" s="207">
        <v>0</v>
      </c>
      <c r="S17" s="207">
        <v>0</v>
      </c>
      <c r="T17" s="207">
        <v>0</v>
      </c>
    </row>
    <row r="18" spans="1:20" ht="15" customHeight="1">
      <c r="A18" s="215" t="s">
        <v>681</v>
      </c>
      <c r="B18" s="207">
        <v>43902.976190000001</v>
      </c>
      <c r="C18" s="207">
        <v>12774.530289999999</v>
      </c>
      <c r="D18" s="207">
        <v>6602.5290000000005</v>
      </c>
      <c r="E18" s="207">
        <v>2761.5057499999998</v>
      </c>
      <c r="F18" s="207">
        <v>0</v>
      </c>
      <c r="G18" s="207">
        <v>508.42700000000002</v>
      </c>
      <c r="H18" s="207">
        <v>0</v>
      </c>
      <c r="I18" s="207">
        <v>116.83307000000001</v>
      </c>
      <c r="J18" s="207">
        <v>0</v>
      </c>
      <c r="K18" s="207">
        <v>0</v>
      </c>
      <c r="L18" s="207">
        <v>0</v>
      </c>
      <c r="M18" s="207">
        <v>0</v>
      </c>
      <c r="N18" s="207">
        <v>853.36415</v>
      </c>
      <c r="O18" s="207">
        <v>0</v>
      </c>
      <c r="P18" s="207">
        <v>0</v>
      </c>
      <c r="Q18" s="207">
        <v>0</v>
      </c>
      <c r="R18" s="207">
        <v>0</v>
      </c>
      <c r="S18" s="207">
        <v>0</v>
      </c>
      <c r="T18" s="207">
        <v>0</v>
      </c>
    </row>
    <row r="19" spans="1:20" ht="15" customHeight="1">
      <c r="A19" s="215" t="s">
        <v>679</v>
      </c>
      <c r="B19" s="207">
        <v>43718.492149999998</v>
      </c>
      <c r="C19" s="207">
        <v>11879.51792</v>
      </c>
      <c r="D19" s="207">
        <v>2662.7768599999999</v>
      </c>
      <c r="E19" s="207">
        <v>2761.5057499999998</v>
      </c>
      <c r="F19" s="207">
        <v>0</v>
      </c>
      <c r="G19" s="207">
        <v>469.18230999999997</v>
      </c>
      <c r="H19" s="207">
        <v>0</v>
      </c>
      <c r="I19" s="207">
        <v>116.83307000000001</v>
      </c>
      <c r="J19" s="207">
        <v>0</v>
      </c>
      <c r="K19" s="207">
        <v>0</v>
      </c>
      <c r="L19" s="207">
        <v>0</v>
      </c>
      <c r="M19" s="207">
        <v>0</v>
      </c>
      <c r="N19" s="207">
        <v>853.36415</v>
      </c>
      <c r="O19" s="207">
        <v>0</v>
      </c>
      <c r="P19" s="207">
        <v>0</v>
      </c>
      <c r="Q19" s="207">
        <v>0</v>
      </c>
      <c r="R19" s="207">
        <v>0</v>
      </c>
      <c r="S19" s="207">
        <v>0</v>
      </c>
      <c r="T19" s="207">
        <v>0</v>
      </c>
    </row>
    <row r="20" spans="1:20" ht="15" customHeight="1">
      <c r="A20" s="215" t="s">
        <v>680</v>
      </c>
      <c r="B20" s="207">
        <v>184.48404000000002</v>
      </c>
      <c r="C20" s="207">
        <v>895.01237000000003</v>
      </c>
      <c r="D20" s="207">
        <v>3939.7521400000001</v>
      </c>
      <c r="E20" s="207">
        <v>0</v>
      </c>
      <c r="F20" s="207">
        <v>0</v>
      </c>
      <c r="G20" s="207">
        <v>39.244690000000006</v>
      </c>
      <c r="H20" s="207">
        <v>0</v>
      </c>
      <c r="I20" s="207">
        <v>0</v>
      </c>
      <c r="J20" s="207">
        <v>0</v>
      </c>
      <c r="K20" s="207">
        <v>0</v>
      </c>
      <c r="L20" s="207">
        <v>0</v>
      </c>
      <c r="M20" s="207">
        <v>0</v>
      </c>
      <c r="N20" s="207">
        <v>0</v>
      </c>
      <c r="O20" s="207">
        <v>0</v>
      </c>
      <c r="P20" s="207">
        <v>0</v>
      </c>
      <c r="Q20" s="207">
        <v>0</v>
      </c>
      <c r="R20" s="207">
        <v>0</v>
      </c>
      <c r="S20" s="207">
        <v>0</v>
      </c>
      <c r="T20" s="207">
        <v>0</v>
      </c>
    </row>
    <row r="21" spans="1:20" ht="15" customHeight="1">
      <c r="A21" s="298" t="s">
        <v>683</v>
      </c>
      <c r="B21" s="299">
        <v>451121.08557999996</v>
      </c>
      <c r="C21" s="299">
        <v>421468.7427</v>
      </c>
      <c r="D21" s="299">
        <v>225611.55911</v>
      </c>
      <c r="E21" s="299">
        <v>9582.3629700000001</v>
      </c>
      <c r="F21" s="299">
        <v>76917.686269999991</v>
      </c>
      <c r="G21" s="299">
        <v>150939.03307</v>
      </c>
      <c r="H21" s="299">
        <v>62625.520700000001</v>
      </c>
      <c r="I21" s="299">
        <v>99760.88609</v>
      </c>
      <c r="J21" s="299">
        <v>111318.21967000001</v>
      </c>
      <c r="K21" s="299">
        <v>65800.441130000007</v>
      </c>
      <c r="L21" s="299">
        <v>21243.033299999999</v>
      </c>
      <c r="M21" s="299">
        <v>27537.605670000001</v>
      </c>
      <c r="N21" s="299">
        <v>54327.98487</v>
      </c>
      <c r="O21" s="299">
        <v>62000.229479999995</v>
      </c>
      <c r="P21" s="299">
        <v>39561.417549999998</v>
      </c>
      <c r="Q21" s="299">
        <v>11625.07718</v>
      </c>
      <c r="R21" s="299">
        <v>49546.493649999997</v>
      </c>
      <c r="S21" s="299">
        <v>19796.27836</v>
      </c>
      <c r="T21" s="299">
        <v>22532.821019999999</v>
      </c>
    </row>
    <row r="22" spans="1:20" ht="15" customHeight="1">
      <c r="A22" s="215" t="s">
        <v>678</v>
      </c>
      <c r="B22" s="207">
        <v>127012.14737000001</v>
      </c>
      <c r="C22" s="207">
        <v>85811.683120000002</v>
      </c>
      <c r="D22" s="207">
        <v>22625.573059999999</v>
      </c>
      <c r="E22" s="207">
        <v>5948.1432199999999</v>
      </c>
      <c r="F22" s="207">
        <v>8714.9766500000005</v>
      </c>
      <c r="G22" s="207">
        <v>31750.71127</v>
      </c>
      <c r="H22" s="207">
        <v>13700.10267</v>
      </c>
      <c r="I22" s="207">
        <v>18205.858070000002</v>
      </c>
      <c r="J22" s="207">
        <v>38304.01627</v>
      </c>
      <c r="K22" s="207">
        <v>24341.720120000002</v>
      </c>
      <c r="L22" s="207">
        <v>3270.1361900000002</v>
      </c>
      <c r="M22" s="207">
        <v>1595.98795</v>
      </c>
      <c r="N22" s="207">
        <v>14288.32345</v>
      </c>
      <c r="O22" s="207">
        <v>33483.256789999999</v>
      </c>
      <c r="P22" s="207">
        <v>26437.26857</v>
      </c>
      <c r="Q22" s="207">
        <v>1147.88256</v>
      </c>
      <c r="R22" s="207">
        <v>15429.85269</v>
      </c>
      <c r="S22" s="207">
        <v>3623.0693199999996</v>
      </c>
      <c r="T22" s="207">
        <v>5073.4481500000002</v>
      </c>
    </row>
    <row r="23" spans="1:20" ht="15" customHeight="1">
      <c r="A23" s="215" t="s">
        <v>679</v>
      </c>
      <c r="B23" s="207">
        <v>87892.007920000004</v>
      </c>
      <c r="C23" s="207">
        <v>77946.930680000005</v>
      </c>
      <c r="D23" s="207">
        <v>20191.652160000001</v>
      </c>
      <c r="E23" s="207">
        <v>2974.0454799999998</v>
      </c>
      <c r="F23" s="207">
        <v>6238.8941100000002</v>
      </c>
      <c r="G23" s="207">
        <v>16190.115159999999</v>
      </c>
      <c r="H23" s="207">
        <v>13085.88523</v>
      </c>
      <c r="I23" s="207">
        <v>18198.775659999999</v>
      </c>
      <c r="J23" s="207">
        <v>38213.631820000002</v>
      </c>
      <c r="K23" s="207">
        <v>22161.45982</v>
      </c>
      <c r="L23" s="207">
        <v>2806.7272699999999</v>
      </c>
      <c r="M23" s="207">
        <v>1102.9273799999999</v>
      </c>
      <c r="N23" s="207">
        <v>14284.01856</v>
      </c>
      <c r="O23" s="207">
        <v>33346.540780000003</v>
      </c>
      <c r="P23" s="207">
        <v>26419.26857</v>
      </c>
      <c r="Q23" s="207">
        <v>1091.98702</v>
      </c>
      <c r="R23" s="207">
        <v>15429.85269</v>
      </c>
      <c r="S23" s="207">
        <v>3583.48218</v>
      </c>
      <c r="T23" s="207">
        <v>4998.0295599999999</v>
      </c>
    </row>
    <row r="24" spans="1:20" ht="15" customHeight="1">
      <c r="A24" s="215" t="s">
        <v>680</v>
      </c>
      <c r="B24" s="207">
        <v>39120.139450000002</v>
      </c>
      <c r="C24" s="207">
        <v>7864.7524400000002</v>
      </c>
      <c r="D24" s="207">
        <v>2433.9209000000001</v>
      </c>
      <c r="E24" s="207">
        <v>2974.0977400000002</v>
      </c>
      <c r="F24" s="207">
        <v>2476.0825399999999</v>
      </c>
      <c r="G24" s="207">
        <v>15560.596109999999</v>
      </c>
      <c r="H24" s="207">
        <v>614.2174399999999</v>
      </c>
      <c r="I24" s="207">
        <v>7.0824099999999994</v>
      </c>
      <c r="J24" s="207">
        <v>90.384450000000001</v>
      </c>
      <c r="K24" s="207">
        <v>2180.2602999999999</v>
      </c>
      <c r="L24" s="207">
        <v>463.40891999999997</v>
      </c>
      <c r="M24" s="207">
        <v>493.06056999999998</v>
      </c>
      <c r="N24" s="207">
        <v>4.3048900000000003</v>
      </c>
      <c r="O24" s="207">
        <v>136.71601000000001</v>
      </c>
      <c r="P24" s="207">
        <v>18</v>
      </c>
      <c r="Q24" s="207">
        <v>55.895540000000004</v>
      </c>
      <c r="R24" s="207">
        <v>0</v>
      </c>
      <c r="S24" s="207">
        <v>39.587139999999998</v>
      </c>
      <c r="T24" s="207">
        <v>75.418589999999995</v>
      </c>
    </row>
    <row r="25" spans="1:20" ht="15" customHeight="1">
      <c r="A25" s="215" t="s">
        <v>681</v>
      </c>
      <c r="B25" s="207">
        <v>324108.93820999999</v>
      </c>
      <c r="C25" s="207">
        <v>335657.05958</v>
      </c>
      <c r="D25" s="207">
        <v>202985.98605000001</v>
      </c>
      <c r="E25" s="207">
        <v>3634.2197500000002</v>
      </c>
      <c r="F25" s="207">
        <v>68202.709620000009</v>
      </c>
      <c r="G25" s="207">
        <v>119188.32179999999</v>
      </c>
      <c r="H25" s="207">
        <v>48925.418030000001</v>
      </c>
      <c r="I25" s="207">
        <v>81555.028019999998</v>
      </c>
      <c r="J25" s="207">
        <v>73014.203400000013</v>
      </c>
      <c r="K25" s="207">
        <v>41458.721010000001</v>
      </c>
      <c r="L25" s="207">
        <v>17972.897109999998</v>
      </c>
      <c r="M25" s="207">
        <v>25941.617719999998</v>
      </c>
      <c r="N25" s="207">
        <v>40039.661420000004</v>
      </c>
      <c r="O25" s="207">
        <v>28516.972690000002</v>
      </c>
      <c r="P25" s="207">
        <v>13124.14898</v>
      </c>
      <c r="Q25" s="207">
        <v>10477.194619999998</v>
      </c>
      <c r="R25" s="207">
        <v>34116.640960000004</v>
      </c>
      <c r="S25" s="207">
        <v>16173.20904</v>
      </c>
      <c r="T25" s="207">
        <v>17459.372869999999</v>
      </c>
    </row>
    <row r="26" spans="1:20" ht="15" customHeight="1">
      <c r="A26" s="215" t="s">
        <v>679</v>
      </c>
      <c r="B26" s="207">
        <v>291304.86999000004</v>
      </c>
      <c r="C26" s="207">
        <v>306002.73310000001</v>
      </c>
      <c r="D26" s="207">
        <v>170568.32091000001</v>
      </c>
      <c r="E26" s="207">
        <v>3390.2208999999998</v>
      </c>
      <c r="F26" s="207">
        <v>50696.29247</v>
      </c>
      <c r="G26" s="207">
        <v>86972.789499999999</v>
      </c>
      <c r="H26" s="207">
        <v>45402.867829999996</v>
      </c>
      <c r="I26" s="207">
        <v>80130.846489999996</v>
      </c>
      <c r="J26" s="207">
        <v>72543.909899999999</v>
      </c>
      <c r="K26" s="207">
        <v>38827.182710000001</v>
      </c>
      <c r="L26" s="207">
        <v>14946.56595</v>
      </c>
      <c r="M26" s="207">
        <v>25675.942899999998</v>
      </c>
      <c r="N26" s="207">
        <v>40009.876250000001</v>
      </c>
      <c r="O26" s="207">
        <v>28516.972690000002</v>
      </c>
      <c r="P26" s="207">
        <v>13124.14898</v>
      </c>
      <c r="Q26" s="207">
        <v>9568.6909199999991</v>
      </c>
      <c r="R26" s="207">
        <v>34106.246930000001</v>
      </c>
      <c r="S26" s="207">
        <v>16173.20904</v>
      </c>
      <c r="T26" s="207">
        <v>16143.26748</v>
      </c>
    </row>
    <row r="27" spans="1:20" ht="15" customHeight="1">
      <c r="A27" s="215" t="s">
        <v>680</v>
      </c>
      <c r="B27" s="207">
        <v>32804.068220000001</v>
      </c>
      <c r="C27" s="207">
        <v>29654.32648</v>
      </c>
      <c r="D27" s="207">
        <v>32417.665140000001</v>
      </c>
      <c r="E27" s="207">
        <v>243.99885</v>
      </c>
      <c r="F27" s="207">
        <v>17506.417149999997</v>
      </c>
      <c r="G27" s="207">
        <v>32215.532299999999</v>
      </c>
      <c r="H27" s="207">
        <v>3522.5502000000001</v>
      </c>
      <c r="I27" s="207">
        <v>1424.1815300000001</v>
      </c>
      <c r="J27" s="207">
        <v>470.29349999999999</v>
      </c>
      <c r="K27" s="207">
        <v>2631.5382999999997</v>
      </c>
      <c r="L27" s="207">
        <v>3026.3311600000002</v>
      </c>
      <c r="M27" s="207">
        <v>265.67482000000001</v>
      </c>
      <c r="N27" s="207">
        <v>29.785169999999997</v>
      </c>
      <c r="O27" s="207">
        <v>0</v>
      </c>
      <c r="P27" s="207">
        <v>0</v>
      </c>
      <c r="Q27" s="207">
        <v>908.50369999999998</v>
      </c>
      <c r="R27" s="207">
        <v>10.394030000000001</v>
      </c>
      <c r="S27" s="207">
        <v>0</v>
      </c>
      <c r="T27" s="207">
        <v>1316.1053899999999</v>
      </c>
    </row>
    <row r="28" spans="1:20" ht="15" customHeight="1">
      <c r="A28" s="298" t="s">
        <v>684</v>
      </c>
      <c r="B28" s="299">
        <v>129183.90836</v>
      </c>
      <c r="C28" s="299">
        <v>63394.537710000004</v>
      </c>
      <c r="D28" s="299">
        <v>48908.055240000002</v>
      </c>
      <c r="E28" s="299">
        <v>17733.280899999998</v>
      </c>
      <c r="F28" s="299">
        <v>62480.652430000002</v>
      </c>
      <c r="G28" s="299">
        <v>40777.059079999999</v>
      </c>
      <c r="H28" s="299">
        <v>18071.246739999999</v>
      </c>
      <c r="I28" s="299">
        <v>23371.604649999997</v>
      </c>
      <c r="J28" s="299">
        <v>17631.985370000002</v>
      </c>
      <c r="K28" s="299">
        <v>29435.121620000002</v>
      </c>
      <c r="L28" s="299">
        <v>19287.766210000002</v>
      </c>
      <c r="M28" s="299">
        <v>6828.0787199999995</v>
      </c>
      <c r="N28" s="299">
        <v>73300.714609999995</v>
      </c>
      <c r="O28" s="299">
        <v>6136.7703099999999</v>
      </c>
      <c r="P28" s="299">
        <v>14879.907289999999</v>
      </c>
      <c r="Q28" s="299">
        <v>13536.606679999999</v>
      </c>
      <c r="R28" s="299">
        <v>15844.54358</v>
      </c>
      <c r="S28" s="299">
        <v>14832.976500000001</v>
      </c>
      <c r="T28" s="299">
        <v>5652.9483300000002</v>
      </c>
    </row>
    <row r="29" spans="1:20" ht="15" customHeight="1">
      <c r="A29" s="215" t="s">
        <v>685</v>
      </c>
      <c r="B29" s="207">
        <v>121348.25426999999</v>
      </c>
      <c r="C29" s="207">
        <v>58359.522100000002</v>
      </c>
      <c r="D29" s="207">
        <v>48843.129560000001</v>
      </c>
      <c r="E29" s="207">
        <v>13257.551170000001</v>
      </c>
      <c r="F29" s="207">
        <v>62480.652430000002</v>
      </c>
      <c r="G29" s="207">
        <v>40296.561430000002</v>
      </c>
      <c r="H29" s="207">
        <v>17976.134149999998</v>
      </c>
      <c r="I29" s="207">
        <v>23371.604649999997</v>
      </c>
      <c r="J29" s="207">
        <v>17582.433249999998</v>
      </c>
      <c r="K29" s="207">
        <v>8681.7111400000013</v>
      </c>
      <c r="L29" s="207">
        <v>18522.57602</v>
      </c>
      <c r="M29" s="207">
        <v>6400.0415899999998</v>
      </c>
      <c r="N29" s="207">
        <v>62814.099159999998</v>
      </c>
      <c r="O29" s="207">
        <v>6098.5404600000002</v>
      </c>
      <c r="P29" s="207">
        <v>14879.907289999999</v>
      </c>
      <c r="Q29" s="207">
        <v>13027.551599999999</v>
      </c>
      <c r="R29" s="207">
        <v>14212.552949999999</v>
      </c>
      <c r="S29" s="207">
        <v>13273.48331</v>
      </c>
      <c r="T29" s="207">
        <v>5613.9044199999998</v>
      </c>
    </row>
    <row r="30" spans="1:20" ht="15" customHeight="1">
      <c r="A30" s="215" t="s">
        <v>686</v>
      </c>
      <c r="B30" s="207">
        <v>2000.91346</v>
      </c>
      <c r="C30" s="207">
        <v>469.63621999999998</v>
      </c>
      <c r="D30" s="207">
        <v>0</v>
      </c>
      <c r="E30" s="207">
        <v>2272.05611</v>
      </c>
      <c r="F30" s="207">
        <v>200.13701</v>
      </c>
      <c r="G30" s="207">
        <v>2009.1676699999998</v>
      </c>
      <c r="H30" s="207">
        <v>1424.94784</v>
      </c>
      <c r="I30" s="207">
        <v>664.69031999999993</v>
      </c>
      <c r="J30" s="207">
        <v>710.05190000000005</v>
      </c>
      <c r="K30" s="207">
        <v>0</v>
      </c>
      <c r="L30" s="207">
        <v>0</v>
      </c>
      <c r="M30" s="207">
        <v>0</v>
      </c>
      <c r="N30" s="207">
        <v>1390.8619699999999</v>
      </c>
      <c r="O30" s="207">
        <v>87.673929999999999</v>
      </c>
      <c r="P30" s="207">
        <v>0</v>
      </c>
      <c r="Q30" s="207">
        <v>90</v>
      </c>
      <c r="R30" s="207">
        <v>257.20058999999998</v>
      </c>
      <c r="S30" s="207">
        <v>0</v>
      </c>
      <c r="T30" s="207">
        <v>0</v>
      </c>
    </row>
    <row r="31" spans="1:20" ht="15" customHeight="1">
      <c r="A31" s="215" t="s">
        <v>687</v>
      </c>
      <c r="B31" s="207">
        <v>29305.657569999999</v>
      </c>
      <c r="C31" s="207">
        <v>22252.504710000001</v>
      </c>
      <c r="D31" s="207">
        <v>14881.822990000001</v>
      </c>
      <c r="E31" s="207">
        <v>5111.09303</v>
      </c>
      <c r="F31" s="207">
        <v>32308.973690000003</v>
      </c>
      <c r="G31" s="207">
        <v>20293.300670000001</v>
      </c>
      <c r="H31" s="207">
        <v>0</v>
      </c>
      <c r="I31" s="207">
        <v>17516.85195</v>
      </c>
      <c r="J31" s="207">
        <v>10953.613160000001</v>
      </c>
      <c r="K31" s="207">
        <v>5137.2163099999998</v>
      </c>
      <c r="L31" s="207">
        <v>10202.46363</v>
      </c>
      <c r="M31" s="207">
        <v>3774.6363700000002</v>
      </c>
      <c r="N31" s="207">
        <v>37902.623020000006</v>
      </c>
      <c r="O31" s="207">
        <v>3090.9488500000002</v>
      </c>
      <c r="P31" s="207">
        <v>7364.83313</v>
      </c>
      <c r="Q31" s="207">
        <v>6544.67155</v>
      </c>
      <c r="R31" s="207">
        <v>9572.5573999999997</v>
      </c>
      <c r="S31" s="207">
        <v>12901.41937</v>
      </c>
      <c r="T31" s="207">
        <v>3822.51773</v>
      </c>
    </row>
    <row r="32" spans="1:20" ht="15" customHeight="1">
      <c r="A32" s="215" t="s">
        <v>688</v>
      </c>
      <c r="B32" s="207">
        <v>63803.32387</v>
      </c>
      <c r="C32" s="207">
        <v>5776.3084699999999</v>
      </c>
      <c r="D32" s="207">
        <v>12017.92222</v>
      </c>
      <c r="E32" s="207">
        <v>3044.8982999999998</v>
      </c>
      <c r="F32" s="207">
        <v>13784.510289999998</v>
      </c>
      <c r="G32" s="207">
        <v>7665.4965999999995</v>
      </c>
      <c r="H32" s="207">
        <v>4212.5675000000001</v>
      </c>
      <c r="I32" s="207">
        <v>3102.6726400000002</v>
      </c>
      <c r="J32" s="207">
        <v>1656.6999900000001</v>
      </c>
      <c r="K32" s="207">
        <v>813.02035999999998</v>
      </c>
      <c r="L32" s="207">
        <v>2951.26883</v>
      </c>
      <c r="M32" s="207">
        <v>980.09241000000009</v>
      </c>
      <c r="N32" s="207">
        <v>13505.227419999999</v>
      </c>
      <c r="O32" s="207">
        <v>2122.0264200000001</v>
      </c>
      <c r="P32" s="207">
        <v>4210.7027099999996</v>
      </c>
      <c r="Q32" s="207">
        <v>2277.1414900000004</v>
      </c>
      <c r="R32" s="207">
        <v>1547.40816</v>
      </c>
      <c r="S32" s="207">
        <v>0</v>
      </c>
      <c r="T32" s="207">
        <v>0</v>
      </c>
    </row>
    <row r="33" spans="1:20" ht="15" customHeight="1">
      <c r="A33" s="215" t="s">
        <v>689</v>
      </c>
      <c r="B33" s="207">
        <v>26238.359370000002</v>
      </c>
      <c r="C33" s="207">
        <v>29861.072700000001</v>
      </c>
      <c r="D33" s="207">
        <v>21943.38435</v>
      </c>
      <c r="E33" s="207">
        <v>2829.5037299999999</v>
      </c>
      <c r="F33" s="207">
        <v>16187.031439999999</v>
      </c>
      <c r="G33" s="207">
        <v>10328.59649</v>
      </c>
      <c r="H33" s="207">
        <v>12338.61881</v>
      </c>
      <c r="I33" s="207">
        <v>2087.3897400000001</v>
      </c>
      <c r="J33" s="207">
        <v>4262.0682000000006</v>
      </c>
      <c r="K33" s="207">
        <v>2731.4744700000001</v>
      </c>
      <c r="L33" s="207">
        <v>5368.8435599999993</v>
      </c>
      <c r="M33" s="207">
        <v>1645.3128100000001</v>
      </c>
      <c r="N33" s="207">
        <v>10015.38675</v>
      </c>
      <c r="O33" s="207">
        <v>797.89125999999999</v>
      </c>
      <c r="P33" s="207">
        <v>3304.3714500000001</v>
      </c>
      <c r="Q33" s="207">
        <v>4115.7385599999998</v>
      </c>
      <c r="R33" s="207">
        <v>2835.3867999999998</v>
      </c>
      <c r="S33" s="207">
        <v>372.06394</v>
      </c>
      <c r="T33" s="207">
        <v>1791.38669</v>
      </c>
    </row>
    <row r="34" spans="1:20" ht="15" customHeight="1">
      <c r="A34" s="215" t="s">
        <v>630</v>
      </c>
      <c r="B34" s="207">
        <v>7813.8418899999997</v>
      </c>
      <c r="C34" s="207">
        <v>4880.0442800000001</v>
      </c>
      <c r="D34" s="207">
        <v>0</v>
      </c>
      <c r="E34" s="207">
        <v>0</v>
      </c>
      <c r="F34" s="207">
        <v>0</v>
      </c>
      <c r="G34" s="207">
        <v>480.49765000000002</v>
      </c>
      <c r="H34" s="207">
        <v>0</v>
      </c>
      <c r="I34" s="207">
        <v>0</v>
      </c>
      <c r="J34" s="207">
        <v>49.552120000000002</v>
      </c>
      <c r="K34" s="207">
        <v>20639.576129999998</v>
      </c>
      <c r="L34" s="207">
        <v>765.19018999999992</v>
      </c>
      <c r="M34" s="207">
        <v>309.07681000000002</v>
      </c>
      <c r="N34" s="207">
        <v>8921.3084600000002</v>
      </c>
      <c r="O34" s="207">
        <v>0</v>
      </c>
      <c r="P34" s="207">
        <v>0</v>
      </c>
      <c r="Q34" s="207">
        <v>10.70163</v>
      </c>
      <c r="R34" s="207">
        <v>1510.15516</v>
      </c>
      <c r="S34" s="207">
        <v>938.29197999999997</v>
      </c>
      <c r="T34" s="207">
        <v>15.237219999999999</v>
      </c>
    </row>
    <row r="35" spans="1:20" ht="15" customHeight="1">
      <c r="A35" s="215" t="s">
        <v>687</v>
      </c>
      <c r="B35" s="207">
        <v>4503.2375499999998</v>
      </c>
      <c r="C35" s="207">
        <v>1861.4002</v>
      </c>
      <c r="D35" s="207">
        <v>0</v>
      </c>
      <c r="E35" s="207">
        <v>0</v>
      </c>
      <c r="F35" s="207">
        <v>0</v>
      </c>
      <c r="G35" s="207">
        <v>82.698700000000002</v>
      </c>
      <c r="H35" s="207">
        <v>0</v>
      </c>
      <c r="I35" s="207">
        <v>0</v>
      </c>
      <c r="J35" s="207">
        <v>36.853910000000006</v>
      </c>
      <c r="K35" s="207">
        <v>11848.470650000001</v>
      </c>
      <c r="L35" s="207">
        <v>542.99466000000007</v>
      </c>
      <c r="M35" s="207">
        <v>164.32629999999997</v>
      </c>
      <c r="N35" s="207">
        <v>4819.0152699999999</v>
      </c>
      <c r="O35" s="207">
        <v>0</v>
      </c>
      <c r="P35" s="207">
        <v>0</v>
      </c>
      <c r="Q35" s="207">
        <v>10.70163</v>
      </c>
      <c r="R35" s="207">
        <v>1199.8564699999999</v>
      </c>
      <c r="S35" s="207">
        <v>98.446839999999995</v>
      </c>
      <c r="T35" s="207">
        <v>15.237219999999999</v>
      </c>
    </row>
    <row r="36" spans="1:20" ht="15" customHeight="1">
      <c r="A36" s="215" t="s">
        <v>689</v>
      </c>
      <c r="B36" s="207">
        <v>3310.6043399999999</v>
      </c>
      <c r="C36" s="207">
        <v>3018.64408</v>
      </c>
      <c r="D36" s="207">
        <v>0</v>
      </c>
      <c r="E36" s="207">
        <v>0</v>
      </c>
      <c r="F36" s="207">
        <v>0</v>
      </c>
      <c r="G36" s="207">
        <v>397.79894999999999</v>
      </c>
      <c r="H36" s="207">
        <v>0</v>
      </c>
      <c r="I36" s="207">
        <v>0</v>
      </c>
      <c r="J36" s="207">
        <v>12.69821</v>
      </c>
      <c r="K36" s="207">
        <v>7312.3558800000001</v>
      </c>
      <c r="L36" s="207">
        <v>222.19552999999999</v>
      </c>
      <c r="M36" s="207">
        <v>27.86495</v>
      </c>
      <c r="N36" s="207">
        <v>2684.9311499999999</v>
      </c>
      <c r="O36" s="207">
        <v>0</v>
      </c>
      <c r="P36" s="207">
        <v>0</v>
      </c>
      <c r="Q36" s="207">
        <v>0</v>
      </c>
      <c r="R36" s="207">
        <v>310.29869000000002</v>
      </c>
      <c r="S36" s="207">
        <v>224.77364</v>
      </c>
      <c r="T36" s="207">
        <v>0</v>
      </c>
    </row>
    <row r="37" spans="1:20" ht="15" customHeight="1">
      <c r="A37" s="215" t="s">
        <v>690</v>
      </c>
      <c r="B37" s="207">
        <v>0</v>
      </c>
      <c r="C37" s="207">
        <v>0</v>
      </c>
      <c r="D37" s="207">
        <v>0</v>
      </c>
      <c r="E37" s="207">
        <v>0</v>
      </c>
      <c r="F37" s="207">
        <v>0</v>
      </c>
      <c r="G37" s="207">
        <v>0</v>
      </c>
      <c r="H37" s="207">
        <v>0</v>
      </c>
      <c r="I37" s="207">
        <v>0</v>
      </c>
      <c r="J37" s="207">
        <v>0</v>
      </c>
      <c r="K37" s="207">
        <v>1478.7496000000001</v>
      </c>
      <c r="L37" s="207">
        <v>0</v>
      </c>
      <c r="M37" s="207">
        <v>116.88556</v>
      </c>
      <c r="N37" s="207">
        <v>1417.36204</v>
      </c>
      <c r="O37" s="207">
        <v>0</v>
      </c>
      <c r="P37" s="207">
        <v>0</v>
      </c>
      <c r="Q37" s="207">
        <v>0</v>
      </c>
      <c r="R37" s="207">
        <v>0</v>
      </c>
      <c r="S37" s="207">
        <v>615.07150000000001</v>
      </c>
      <c r="T37" s="207">
        <v>0</v>
      </c>
    </row>
    <row r="38" spans="1:20" ht="15" customHeight="1">
      <c r="A38" s="300" t="s">
        <v>691</v>
      </c>
      <c r="B38" s="207">
        <v>0</v>
      </c>
      <c r="C38" s="207">
        <v>0</v>
      </c>
      <c r="D38" s="207">
        <v>0</v>
      </c>
      <c r="E38" s="207">
        <v>0</v>
      </c>
      <c r="F38" s="207">
        <v>0</v>
      </c>
      <c r="G38" s="207">
        <v>0</v>
      </c>
      <c r="H38" s="207">
        <v>0</v>
      </c>
      <c r="I38" s="207">
        <v>0</v>
      </c>
      <c r="J38" s="207">
        <v>0</v>
      </c>
      <c r="K38" s="207">
        <v>0</v>
      </c>
      <c r="L38" s="207">
        <v>0</v>
      </c>
      <c r="M38" s="207">
        <v>0</v>
      </c>
      <c r="N38" s="207">
        <v>0</v>
      </c>
      <c r="O38" s="207">
        <v>0</v>
      </c>
      <c r="P38" s="207">
        <v>0</v>
      </c>
      <c r="Q38" s="207">
        <v>0</v>
      </c>
      <c r="R38" s="207">
        <v>0</v>
      </c>
      <c r="S38" s="207">
        <v>0</v>
      </c>
      <c r="T38" s="207">
        <v>0</v>
      </c>
    </row>
    <row r="39" spans="1:20" ht="15" customHeight="1">
      <c r="A39" s="215" t="s">
        <v>687</v>
      </c>
      <c r="B39" s="207">
        <v>0</v>
      </c>
      <c r="C39" s="207">
        <v>0</v>
      </c>
      <c r="D39" s="207">
        <v>0</v>
      </c>
      <c r="E39" s="207">
        <v>0</v>
      </c>
      <c r="F39" s="207">
        <v>0</v>
      </c>
      <c r="G39" s="207">
        <v>0</v>
      </c>
      <c r="H39" s="207">
        <v>0</v>
      </c>
      <c r="I39" s="207">
        <v>0</v>
      </c>
      <c r="J39" s="207">
        <v>0</v>
      </c>
      <c r="K39" s="207">
        <v>0</v>
      </c>
      <c r="L39" s="207">
        <v>0</v>
      </c>
      <c r="M39" s="207">
        <v>0</v>
      </c>
      <c r="N39" s="207">
        <v>0</v>
      </c>
      <c r="O39" s="207">
        <v>0</v>
      </c>
      <c r="P39" s="207">
        <v>0</v>
      </c>
      <c r="Q39" s="207">
        <v>0</v>
      </c>
      <c r="R39" s="207">
        <v>0</v>
      </c>
      <c r="S39" s="207">
        <v>0</v>
      </c>
      <c r="T39" s="207">
        <v>0</v>
      </c>
    </row>
    <row r="40" spans="1:20" ht="15" customHeight="1">
      <c r="A40" s="215" t="s">
        <v>689</v>
      </c>
      <c r="B40" s="207">
        <v>0</v>
      </c>
      <c r="C40" s="207">
        <v>0</v>
      </c>
      <c r="D40" s="207">
        <v>0</v>
      </c>
      <c r="E40" s="207">
        <v>0</v>
      </c>
      <c r="F40" s="207">
        <v>0</v>
      </c>
      <c r="G40" s="207">
        <v>0</v>
      </c>
      <c r="H40" s="207">
        <v>0</v>
      </c>
      <c r="I40" s="207">
        <v>0</v>
      </c>
      <c r="J40" s="207">
        <v>0</v>
      </c>
      <c r="K40" s="207">
        <v>0</v>
      </c>
      <c r="L40" s="207">
        <v>0</v>
      </c>
      <c r="M40" s="207">
        <v>0</v>
      </c>
      <c r="N40" s="207">
        <v>0</v>
      </c>
      <c r="O40" s="207">
        <v>0</v>
      </c>
      <c r="P40" s="207">
        <v>0</v>
      </c>
      <c r="Q40" s="207">
        <v>0</v>
      </c>
      <c r="R40" s="207">
        <v>0</v>
      </c>
      <c r="S40" s="207">
        <v>0</v>
      </c>
      <c r="T40" s="207">
        <v>0</v>
      </c>
    </row>
    <row r="41" spans="1:20" ht="15" customHeight="1">
      <c r="A41" s="215" t="s">
        <v>632</v>
      </c>
      <c r="B41" s="207">
        <v>21.812200000000001</v>
      </c>
      <c r="C41" s="207">
        <v>154.97132999999999</v>
      </c>
      <c r="D41" s="207">
        <v>64.92568</v>
      </c>
      <c r="E41" s="207">
        <v>4475.72973</v>
      </c>
      <c r="F41" s="207">
        <v>0</v>
      </c>
      <c r="G41" s="207">
        <v>0</v>
      </c>
      <c r="H41" s="207">
        <v>95.112589999999997</v>
      </c>
      <c r="I41" s="207">
        <v>0</v>
      </c>
      <c r="J41" s="207">
        <v>0</v>
      </c>
      <c r="K41" s="207">
        <v>113.83435</v>
      </c>
      <c r="L41" s="207">
        <v>0</v>
      </c>
      <c r="M41" s="207">
        <v>118.96032000000001</v>
      </c>
      <c r="N41" s="207">
        <v>1487.29312</v>
      </c>
      <c r="O41" s="207">
        <v>38.229849999999999</v>
      </c>
      <c r="P41" s="207">
        <v>0</v>
      </c>
      <c r="Q41" s="207">
        <v>498.35345000000001</v>
      </c>
      <c r="R41" s="207">
        <v>121.83547</v>
      </c>
      <c r="S41" s="207">
        <v>621.20120999999995</v>
      </c>
      <c r="T41" s="207">
        <v>23.80669</v>
      </c>
    </row>
    <row r="42" spans="1:20" ht="15" customHeight="1">
      <c r="A42" s="215" t="s">
        <v>686</v>
      </c>
      <c r="B42" s="207">
        <v>0</v>
      </c>
      <c r="C42" s="207">
        <v>0</v>
      </c>
      <c r="D42" s="207">
        <v>0</v>
      </c>
      <c r="E42" s="207">
        <v>891.59695999999997</v>
      </c>
      <c r="F42" s="207">
        <v>0</v>
      </c>
      <c r="G42" s="207">
        <v>0</v>
      </c>
      <c r="H42" s="207">
        <v>0</v>
      </c>
      <c r="I42" s="207">
        <v>0</v>
      </c>
      <c r="J42" s="207">
        <v>0</v>
      </c>
      <c r="K42" s="207">
        <v>0</v>
      </c>
      <c r="L42" s="207">
        <v>0</v>
      </c>
      <c r="M42" s="207">
        <v>0</v>
      </c>
      <c r="N42" s="207">
        <v>57.121400000000001</v>
      </c>
      <c r="O42" s="207">
        <v>0</v>
      </c>
      <c r="P42" s="207">
        <v>0</v>
      </c>
      <c r="Q42" s="207">
        <v>0</v>
      </c>
      <c r="R42" s="207">
        <v>0</v>
      </c>
      <c r="S42" s="207">
        <v>0</v>
      </c>
      <c r="T42" s="207">
        <v>0</v>
      </c>
    </row>
    <row r="43" spans="1:20" ht="15" customHeight="1">
      <c r="A43" s="215" t="s">
        <v>687</v>
      </c>
      <c r="B43" s="207">
        <v>1.3825099999999999</v>
      </c>
      <c r="C43" s="207">
        <v>0</v>
      </c>
      <c r="D43" s="207">
        <v>64.92568</v>
      </c>
      <c r="E43" s="207">
        <v>221.85833</v>
      </c>
      <c r="F43" s="207">
        <v>0</v>
      </c>
      <c r="G43" s="207">
        <v>0</v>
      </c>
      <c r="H43" s="207">
        <v>41.529620000000001</v>
      </c>
      <c r="I43" s="207">
        <v>0</v>
      </c>
      <c r="J43" s="207">
        <v>0</v>
      </c>
      <c r="K43" s="207">
        <v>81.494759999999999</v>
      </c>
      <c r="L43" s="207">
        <v>0</v>
      </c>
      <c r="M43" s="207">
        <v>58.184290000000004</v>
      </c>
      <c r="N43" s="207">
        <v>856.40840000000003</v>
      </c>
      <c r="O43" s="207">
        <v>0</v>
      </c>
      <c r="P43" s="207">
        <v>0</v>
      </c>
      <c r="Q43" s="207">
        <v>331.20959000000005</v>
      </c>
      <c r="R43" s="207">
        <v>56.682250000000003</v>
      </c>
      <c r="S43" s="207">
        <v>621.20120999999995</v>
      </c>
      <c r="T43" s="207">
        <v>23.80669</v>
      </c>
    </row>
    <row r="44" spans="1:20" ht="15" customHeight="1">
      <c r="A44" s="215" t="s">
        <v>688</v>
      </c>
      <c r="B44" s="207">
        <v>20.429689999999997</v>
      </c>
      <c r="C44" s="207">
        <v>8.7639899999999997</v>
      </c>
      <c r="D44" s="207">
        <v>0</v>
      </c>
      <c r="E44" s="207">
        <v>3284.2424900000001</v>
      </c>
      <c r="F44" s="207">
        <v>0</v>
      </c>
      <c r="G44" s="207">
        <v>0</v>
      </c>
      <c r="H44" s="207">
        <v>53.582970000000003</v>
      </c>
      <c r="I44" s="207">
        <v>0</v>
      </c>
      <c r="J44" s="207">
        <v>0</v>
      </c>
      <c r="K44" s="207">
        <v>0</v>
      </c>
      <c r="L44" s="207">
        <v>0</v>
      </c>
      <c r="M44" s="207">
        <v>0</v>
      </c>
      <c r="N44" s="207">
        <v>573.76331999999991</v>
      </c>
      <c r="O44" s="207">
        <v>38.229849999999999</v>
      </c>
      <c r="P44" s="207">
        <v>0</v>
      </c>
      <c r="Q44" s="207">
        <v>78.004940000000005</v>
      </c>
      <c r="R44" s="207">
        <v>65.153220000000005</v>
      </c>
      <c r="S44" s="207">
        <v>0</v>
      </c>
      <c r="T44" s="207">
        <v>0</v>
      </c>
    </row>
    <row r="45" spans="1:20" ht="15" customHeight="1">
      <c r="A45" s="215" t="s">
        <v>689</v>
      </c>
      <c r="B45" s="207">
        <v>0</v>
      </c>
      <c r="C45" s="207">
        <v>146.20733999999999</v>
      </c>
      <c r="D45" s="207">
        <v>0</v>
      </c>
      <c r="E45" s="207">
        <v>78.031949999999995</v>
      </c>
      <c r="F45" s="207">
        <v>0</v>
      </c>
      <c r="G45" s="207">
        <v>0</v>
      </c>
      <c r="H45" s="207">
        <v>0</v>
      </c>
      <c r="I45" s="207">
        <v>0</v>
      </c>
      <c r="J45" s="207">
        <v>0</v>
      </c>
      <c r="K45" s="207">
        <v>32.339590000000001</v>
      </c>
      <c r="L45" s="207">
        <v>0</v>
      </c>
      <c r="M45" s="207">
        <v>60.776029999999999</v>
      </c>
      <c r="N45" s="207">
        <v>0</v>
      </c>
      <c r="O45" s="207">
        <v>0</v>
      </c>
      <c r="P45" s="207">
        <v>0</v>
      </c>
      <c r="Q45" s="207">
        <v>89.138919999999999</v>
      </c>
      <c r="R45" s="207">
        <v>0</v>
      </c>
      <c r="S45" s="207">
        <v>0</v>
      </c>
      <c r="T45" s="207">
        <v>0</v>
      </c>
    </row>
    <row r="46" spans="1:20" ht="15" customHeight="1">
      <c r="A46" s="215" t="s">
        <v>89</v>
      </c>
      <c r="B46" s="207">
        <v>0</v>
      </c>
      <c r="C46" s="207">
        <v>0</v>
      </c>
      <c r="D46" s="207">
        <v>0</v>
      </c>
      <c r="E46" s="207">
        <v>0</v>
      </c>
      <c r="F46" s="207">
        <v>0</v>
      </c>
      <c r="G46" s="207">
        <v>0</v>
      </c>
      <c r="H46" s="207">
        <v>0</v>
      </c>
      <c r="I46" s="207">
        <v>0</v>
      </c>
      <c r="J46" s="207">
        <v>0</v>
      </c>
      <c r="K46" s="207">
        <v>0</v>
      </c>
      <c r="L46" s="207">
        <v>0</v>
      </c>
      <c r="M46" s="207">
        <v>0</v>
      </c>
      <c r="N46" s="207">
        <v>78.013869999999997</v>
      </c>
      <c r="O46" s="207">
        <v>0</v>
      </c>
      <c r="P46" s="207">
        <v>0</v>
      </c>
      <c r="Q46" s="207">
        <v>0</v>
      </c>
      <c r="R46" s="207">
        <v>0</v>
      </c>
      <c r="S46" s="207">
        <v>0</v>
      </c>
      <c r="T46" s="207">
        <v>0</v>
      </c>
    </row>
    <row r="47" spans="1:20" ht="15" customHeight="1">
      <c r="A47" s="215" t="s">
        <v>687</v>
      </c>
      <c r="B47" s="207">
        <v>0</v>
      </c>
      <c r="C47" s="207">
        <v>0</v>
      </c>
      <c r="D47" s="207">
        <v>0</v>
      </c>
      <c r="E47" s="207">
        <v>0</v>
      </c>
      <c r="F47" s="207">
        <v>0</v>
      </c>
      <c r="G47" s="207">
        <v>0</v>
      </c>
      <c r="H47" s="207">
        <v>0</v>
      </c>
      <c r="I47" s="207">
        <v>0</v>
      </c>
      <c r="J47" s="207">
        <v>0</v>
      </c>
      <c r="K47" s="207">
        <v>0</v>
      </c>
      <c r="L47" s="207">
        <v>0</v>
      </c>
      <c r="M47" s="207">
        <v>0</v>
      </c>
      <c r="N47" s="207">
        <v>78.013869999999997</v>
      </c>
      <c r="O47" s="207">
        <v>0</v>
      </c>
      <c r="P47" s="207">
        <v>0</v>
      </c>
      <c r="Q47" s="207">
        <v>0</v>
      </c>
      <c r="R47" s="207">
        <v>0</v>
      </c>
      <c r="S47" s="207">
        <v>0</v>
      </c>
      <c r="T47" s="207">
        <v>0</v>
      </c>
    </row>
    <row r="48" spans="1:20" ht="15" customHeight="1">
      <c r="A48" s="215" t="s">
        <v>689</v>
      </c>
      <c r="B48" s="207">
        <v>0</v>
      </c>
      <c r="C48" s="207">
        <v>0</v>
      </c>
      <c r="D48" s="207">
        <v>0</v>
      </c>
      <c r="E48" s="207">
        <v>0</v>
      </c>
      <c r="F48" s="207">
        <v>0</v>
      </c>
      <c r="G48" s="207">
        <v>0</v>
      </c>
      <c r="H48" s="207">
        <v>0</v>
      </c>
      <c r="I48" s="207">
        <v>0</v>
      </c>
      <c r="J48" s="207">
        <v>0</v>
      </c>
      <c r="K48" s="207">
        <v>0</v>
      </c>
      <c r="L48" s="207">
        <v>0</v>
      </c>
      <c r="M48" s="207">
        <v>0</v>
      </c>
      <c r="N48" s="207">
        <v>0</v>
      </c>
      <c r="O48" s="207">
        <v>0</v>
      </c>
      <c r="P48" s="207">
        <v>0</v>
      </c>
      <c r="Q48" s="207">
        <v>0</v>
      </c>
      <c r="R48" s="207">
        <v>0</v>
      </c>
      <c r="S48" s="207">
        <v>0</v>
      </c>
      <c r="T48" s="207">
        <v>0</v>
      </c>
    </row>
    <row r="49" spans="1:20" ht="15" customHeight="1">
      <c r="A49" s="215" t="s">
        <v>690</v>
      </c>
      <c r="B49" s="207">
        <v>0</v>
      </c>
      <c r="C49" s="207">
        <v>0</v>
      </c>
      <c r="D49" s="207">
        <v>0</v>
      </c>
      <c r="E49" s="207">
        <v>0</v>
      </c>
      <c r="F49" s="207">
        <v>0</v>
      </c>
      <c r="G49" s="207">
        <v>0</v>
      </c>
      <c r="H49" s="207">
        <v>0</v>
      </c>
      <c r="I49" s="207">
        <v>0</v>
      </c>
      <c r="J49" s="207">
        <v>0</v>
      </c>
      <c r="K49" s="207">
        <v>0</v>
      </c>
      <c r="L49" s="207">
        <v>0</v>
      </c>
      <c r="M49" s="207">
        <v>0</v>
      </c>
      <c r="N49" s="207">
        <v>0</v>
      </c>
      <c r="O49" s="207">
        <v>0</v>
      </c>
      <c r="P49" s="207">
        <v>0</v>
      </c>
      <c r="Q49" s="207">
        <v>0</v>
      </c>
      <c r="R49" s="207">
        <v>0</v>
      </c>
      <c r="S49" s="207">
        <v>0</v>
      </c>
      <c r="T49" s="207">
        <v>0</v>
      </c>
    </row>
    <row r="50" spans="1:20" ht="15" customHeight="1">
      <c r="A50" s="298" t="s">
        <v>692</v>
      </c>
      <c r="B50" s="299">
        <v>492385.80589999998</v>
      </c>
      <c r="C50" s="299">
        <v>259347.34747000001</v>
      </c>
      <c r="D50" s="299">
        <v>76387.318220000001</v>
      </c>
      <c r="E50" s="299">
        <v>60942.124389999997</v>
      </c>
      <c r="F50" s="299">
        <v>45555.350899999998</v>
      </c>
      <c r="G50" s="299">
        <v>139177.63540999999</v>
      </c>
      <c r="H50" s="299">
        <v>95994.693910000002</v>
      </c>
      <c r="I50" s="299">
        <v>49441.876189999995</v>
      </c>
      <c r="J50" s="299">
        <v>24320.879350000003</v>
      </c>
      <c r="K50" s="299">
        <v>28192.44859</v>
      </c>
      <c r="L50" s="299">
        <v>55161.29019</v>
      </c>
      <c r="M50" s="299">
        <v>26918.446350000002</v>
      </c>
      <c r="N50" s="299">
        <v>114647.04659</v>
      </c>
      <c r="O50" s="299">
        <v>53362.924599999998</v>
      </c>
      <c r="P50" s="299">
        <v>17130.218049999999</v>
      </c>
      <c r="Q50" s="299">
        <v>29945.067139999999</v>
      </c>
      <c r="R50" s="299">
        <v>23093.965179999999</v>
      </c>
      <c r="S50" s="299">
        <v>130756.42190999999</v>
      </c>
      <c r="T50" s="299">
        <v>29933.440210000001</v>
      </c>
    </row>
    <row r="51" spans="1:20" ht="15" customHeight="1">
      <c r="A51" s="215" t="s">
        <v>693</v>
      </c>
      <c r="B51" s="207">
        <v>27056.122469999998</v>
      </c>
      <c r="C51" s="207">
        <v>0</v>
      </c>
      <c r="D51" s="207">
        <v>0</v>
      </c>
      <c r="E51" s="207">
        <v>0</v>
      </c>
      <c r="F51" s="207">
        <v>0</v>
      </c>
      <c r="G51" s="207">
        <v>0</v>
      </c>
      <c r="H51" s="207">
        <v>0</v>
      </c>
      <c r="I51" s="207">
        <v>0</v>
      </c>
      <c r="J51" s="207">
        <v>0</v>
      </c>
      <c r="K51" s="207">
        <v>0</v>
      </c>
      <c r="L51" s="207">
        <v>0</v>
      </c>
      <c r="M51" s="207">
        <v>0</v>
      </c>
      <c r="N51" s="207">
        <v>0</v>
      </c>
      <c r="O51" s="207">
        <v>0</v>
      </c>
      <c r="P51" s="207">
        <v>0</v>
      </c>
      <c r="Q51" s="207">
        <v>50.972430000000003</v>
      </c>
      <c r="R51" s="207">
        <v>0</v>
      </c>
      <c r="S51" s="207">
        <v>0</v>
      </c>
      <c r="T51" s="207">
        <v>0</v>
      </c>
    </row>
    <row r="52" spans="1:20" ht="15" customHeight="1">
      <c r="A52" s="215" t="s">
        <v>694</v>
      </c>
      <c r="B52" s="207">
        <v>115067.5089</v>
      </c>
      <c r="C52" s="207">
        <v>92843.284019999992</v>
      </c>
      <c r="D52" s="207">
        <v>298.16796999999997</v>
      </c>
      <c r="E52" s="207">
        <v>2998.7277999999997</v>
      </c>
      <c r="F52" s="207">
        <v>4653.5447999999997</v>
      </c>
      <c r="G52" s="207">
        <v>8668.32042</v>
      </c>
      <c r="H52" s="207">
        <v>13038.045679999999</v>
      </c>
      <c r="I52" s="207">
        <v>14933.702949999999</v>
      </c>
      <c r="J52" s="207">
        <v>2464.0309999999999</v>
      </c>
      <c r="K52" s="207">
        <v>798.57588999999996</v>
      </c>
      <c r="L52" s="207">
        <v>0</v>
      </c>
      <c r="M52" s="207">
        <v>365.06044000000003</v>
      </c>
      <c r="N52" s="207">
        <v>39693.592429999997</v>
      </c>
      <c r="O52" s="207">
        <v>335.13812000000001</v>
      </c>
      <c r="P52" s="207">
        <v>7307.8071399999999</v>
      </c>
      <c r="Q52" s="207">
        <v>128.79157000000001</v>
      </c>
      <c r="R52" s="207">
        <v>153.8169</v>
      </c>
      <c r="S52" s="207">
        <v>5515.7263300000004</v>
      </c>
      <c r="T52" s="207">
        <v>0</v>
      </c>
    </row>
    <row r="53" spans="1:20" ht="15" customHeight="1">
      <c r="A53" s="215" t="s">
        <v>695</v>
      </c>
      <c r="B53" s="207">
        <v>219572.90992999999</v>
      </c>
      <c r="C53" s="207">
        <v>166504.06344999999</v>
      </c>
      <c r="D53" s="207">
        <v>76089.150250000006</v>
      </c>
      <c r="E53" s="207">
        <v>57943.396590000004</v>
      </c>
      <c r="F53" s="207">
        <v>40901.806100000002</v>
      </c>
      <c r="G53" s="207">
        <v>130509.31499</v>
      </c>
      <c r="H53" s="207">
        <v>82956.648230000006</v>
      </c>
      <c r="I53" s="207">
        <v>34508.173240000004</v>
      </c>
      <c r="J53" s="207">
        <v>21856.84835</v>
      </c>
      <c r="K53" s="207">
        <v>27393.8727</v>
      </c>
      <c r="L53" s="207">
        <v>55077.147920000003</v>
      </c>
      <c r="M53" s="207">
        <v>26553.385910000001</v>
      </c>
      <c r="N53" s="207">
        <v>74953.454159999994</v>
      </c>
      <c r="O53" s="207">
        <v>53027.786479999995</v>
      </c>
      <c r="P53" s="207">
        <v>9822.4109100000005</v>
      </c>
      <c r="Q53" s="207">
        <v>8537.4211899999991</v>
      </c>
      <c r="R53" s="207">
        <v>22940.148280000001</v>
      </c>
      <c r="S53" s="207">
        <v>125240.69558</v>
      </c>
      <c r="T53" s="207">
        <v>29933.440210000001</v>
      </c>
    </row>
    <row r="54" spans="1:20" ht="15" customHeight="1">
      <c r="A54" s="215" t="s">
        <v>696</v>
      </c>
      <c r="B54" s="207">
        <v>130689.26459999999</v>
      </c>
      <c r="C54" s="207">
        <v>0</v>
      </c>
      <c r="D54" s="207">
        <v>0</v>
      </c>
      <c r="E54" s="207">
        <v>0</v>
      </c>
      <c r="F54" s="207">
        <v>0</v>
      </c>
      <c r="G54" s="207">
        <v>0</v>
      </c>
      <c r="H54" s="207">
        <v>0</v>
      </c>
      <c r="I54" s="207">
        <v>0</v>
      </c>
      <c r="J54" s="207">
        <v>0</v>
      </c>
      <c r="K54" s="207">
        <v>0</v>
      </c>
      <c r="L54" s="207">
        <v>84.142270000000011</v>
      </c>
      <c r="M54" s="207">
        <v>0</v>
      </c>
      <c r="N54" s="207">
        <v>0</v>
      </c>
      <c r="O54" s="207">
        <v>0</v>
      </c>
      <c r="P54" s="207">
        <v>0</v>
      </c>
      <c r="Q54" s="207">
        <v>21227.881949999999</v>
      </c>
      <c r="R54" s="207">
        <v>0</v>
      </c>
      <c r="S54" s="207">
        <v>0</v>
      </c>
      <c r="T54" s="207">
        <v>0</v>
      </c>
    </row>
    <row r="55" spans="1:20" s="351" customFormat="1" ht="15" customHeight="1">
      <c r="A55" s="250" t="s">
        <v>613</v>
      </c>
      <c r="B55" s="260">
        <v>1163897.4254999999</v>
      </c>
      <c r="C55" s="260">
        <v>757885.96250999998</v>
      </c>
      <c r="D55" s="260">
        <v>358434.53106999997</v>
      </c>
      <c r="E55" s="260">
        <v>91019.274010000008</v>
      </c>
      <c r="F55" s="260">
        <v>185870.3297</v>
      </c>
      <c r="G55" s="260">
        <v>331402.15456</v>
      </c>
      <c r="H55" s="260">
        <v>176691.46135</v>
      </c>
      <c r="I55" s="260">
        <v>172691.20000000001</v>
      </c>
      <c r="J55" s="260">
        <v>153271.08438999997</v>
      </c>
      <c r="K55" s="260">
        <v>123428.01134</v>
      </c>
      <c r="L55" s="260">
        <v>95692.089699999997</v>
      </c>
      <c r="M55" s="260">
        <v>61284.130740000001</v>
      </c>
      <c r="N55" s="260">
        <v>243516.73900999999</v>
      </c>
      <c r="O55" s="260">
        <v>121499.92439</v>
      </c>
      <c r="P55" s="260">
        <v>71571.542889999997</v>
      </c>
      <c r="Q55" s="260">
        <v>55106.750999999997</v>
      </c>
      <c r="R55" s="260">
        <v>88485.002410000001</v>
      </c>
      <c r="S55" s="260">
        <v>165385.67677000002</v>
      </c>
      <c r="T55" s="260">
        <v>58119.209560000003</v>
      </c>
    </row>
    <row r="56" spans="1:20" ht="15" customHeight="1" thickBot="1">
      <c r="A56" s="222"/>
      <c r="B56" s="223"/>
      <c r="C56" s="223"/>
      <c r="D56" s="223"/>
      <c r="E56" s="224"/>
      <c r="F56" s="224"/>
      <c r="G56" s="224"/>
      <c r="H56" s="224"/>
      <c r="I56" s="224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</row>
    <row r="57" spans="1:20" ht="15" customHeight="1" thickTop="1">
      <c r="A57" s="489" t="s">
        <v>596</v>
      </c>
      <c r="B57" s="489"/>
      <c r="C57" s="489"/>
      <c r="D57" s="489"/>
      <c r="E57" s="489"/>
      <c r="F57" s="489"/>
      <c r="G57" s="216"/>
      <c r="H57" s="216"/>
      <c r="I57" s="21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</row>
    <row r="58" spans="1:20" ht="15" customHeight="1">
      <c r="A58" s="206" t="s">
        <v>697</v>
      </c>
      <c r="B58" s="206"/>
      <c r="C58" s="206"/>
      <c r="D58" s="206"/>
      <c r="E58" s="206"/>
      <c r="F58" s="206"/>
      <c r="G58" s="207"/>
      <c r="H58" s="207"/>
      <c r="I58" s="207"/>
      <c r="J58" s="184"/>
      <c r="K58" s="184"/>
      <c r="L58" s="184"/>
      <c r="M58" s="184"/>
      <c r="N58" s="184"/>
      <c r="O58" s="184"/>
      <c r="P58" s="184"/>
      <c r="Q58" s="184"/>
      <c r="R58" s="184"/>
      <c r="S58" s="184"/>
      <c r="T58" s="184"/>
    </row>
    <row r="59" spans="1:20" ht="15" customHeight="1">
      <c r="A59" s="233"/>
      <c r="B59" s="184"/>
      <c r="C59" s="184"/>
      <c r="D59" s="184"/>
      <c r="E59" s="207"/>
      <c r="F59" s="207"/>
      <c r="G59" s="207"/>
      <c r="H59" s="207"/>
      <c r="I59" s="207"/>
      <c r="J59" s="184"/>
      <c r="K59" s="184"/>
      <c r="L59" s="184"/>
      <c r="M59" s="184"/>
      <c r="N59" s="184"/>
      <c r="O59" s="184"/>
      <c r="P59" s="184"/>
      <c r="Q59" s="184"/>
      <c r="R59" s="184"/>
      <c r="S59" s="184"/>
      <c r="T59" s="184"/>
    </row>
  </sheetData>
  <mergeCells count="4">
    <mergeCell ref="A1:T1"/>
    <mergeCell ref="A2:T2"/>
    <mergeCell ref="A3:T3"/>
    <mergeCell ref="A4:T4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T59"/>
  <sheetViews>
    <sheetView zoomScaleNormal="100" workbookViewId="0">
      <selection sqref="A1:T1"/>
    </sheetView>
  </sheetViews>
  <sheetFormatPr defaultColWidth="11.42578125" defaultRowHeight="12.75"/>
  <cols>
    <col min="1" max="1" width="65.5703125" style="209" customWidth="1"/>
    <col min="2" max="19" width="10.7109375" style="208" customWidth="1"/>
    <col min="20" max="20" width="12" style="208" customWidth="1"/>
    <col min="21" max="256" width="11.42578125" style="208"/>
    <col min="257" max="257" width="61" style="208" customWidth="1"/>
    <col min="258" max="275" width="10.7109375" style="208" customWidth="1"/>
    <col min="276" max="276" width="12" style="208" customWidth="1"/>
    <col min="277" max="512" width="11.42578125" style="208"/>
    <col min="513" max="513" width="61" style="208" customWidth="1"/>
    <col min="514" max="531" width="10.7109375" style="208" customWidth="1"/>
    <col min="532" max="532" width="12" style="208" customWidth="1"/>
    <col min="533" max="768" width="11.42578125" style="208"/>
    <col min="769" max="769" width="61" style="208" customWidth="1"/>
    <col min="770" max="787" width="10.7109375" style="208" customWidth="1"/>
    <col min="788" max="788" width="12" style="208" customWidth="1"/>
    <col min="789" max="1024" width="11.42578125" style="208"/>
    <col min="1025" max="1025" width="61" style="208" customWidth="1"/>
    <col min="1026" max="1043" width="10.7109375" style="208" customWidth="1"/>
    <col min="1044" max="1044" width="12" style="208" customWidth="1"/>
    <col min="1045" max="1280" width="11.42578125" style="208"/>
    <col min="1281" max="1281" width="61" style="208" customWidth="1"/>
    <col min="1282" max="1299" width="10.7109375" style="208" customWidth="1"/>
    <col min="1300" max="1300" width="12" style="208" customWidth="1"/>
    <col min="1301" max="1536" width="11.42578125" style="208"/>
    <col min="1537" max="1537" width="61" style="208" customWidth="1"/>
    <col min="1538" max="1555" width="10.7109375" style="208" customWidth="1"/>
    <col min="1556" max="1556" width="12" style="208" customWidth="1"/>
    <col min="1557" max="1792" width="11.42578125" style="208"/>
    <col min="1793" max="1793" width="61" style="208" customWidth="1"/>
    <col min="1794" max="1811" width="10.7109375" style="208" customWidth="1"/>
    <col min="1812" max="1812" width="12" style="208" customWidth="1"/>
    <col min="1813" max="2048" width="11.42578125" style="208"/>
    <col min="2049" max="2049" width="61" style="208" customWidth="1"/>
    <col min="2050" max="2067" width="10.7109375" style="208" customWidth="1"/>
    <col min="2068" max="2068" width="12" style="208" customWidth="1"/>
    <col min="2069" max="2304" width="11.42578125" style="208"/>
    <col min="2305" max="2305" width="61" style="208" customWidth="1"/>
    <col min="2306" max="2323" width="10.7109375" style="208" customWidth="1"/>
    <col min="2324" max="2324" width="12" style="208" customWidth="1"/>
    <col min="2325" max="2560" width="11.42578125" style="208"/>
    <col min="2561" max="2561" width="61" style="208" customWidth="1"/>
    <col min="2562" max="2579" width="10.7109375" style="208" customWidth="1"/>
    <col min="2580" max="2580" width="12" style="208" customWidth="1"/>
    <col min="2581" max="2816" width="11.42578125" style="208"/>
    <col min="2817" max="2817" width="61" style="208" customWidth="1"/>
    <col min="2818" max="2835" width="10.7109375" style="208" customWidth="1"/>
    <col min="2836" max="2836" width="12" style="208" customWidth="1"/>
    <col min="2837" max="3072" width="11.42578125" style="208"/>
    <col min="3073" max="3073" width="61" style="208" customWidth="1"/>
    <col min="3074" max="3091" width="10.7109375" style="208" customWidth="1"/>
    <col min="3092" max="3092" width="12" style="208" customWidth="1"/>
    <col min="3093" max="3328" width="11.42578125" style="208"/>
    <col min="3329" max="3329" width="61" style="208" customWidth="1"/>
    <col min="3330" max="3347" width="10.7109375" style="208" customWidth="1"/>
    <col min="3348" max="3348" width="12" style="208" customWidth="1"/>
    <col min="3349" max="3584" width="11.42578125" style="208"/>
    <col min="3585" max="3585" width="61" style="208" customWidth="1"/>
    <col min="3586" max="3603" width="10.7109375" style="208" customWidth="1"/>
    <col min="3604" max="3604" width="12" style="208" customWidth="1"/>
    <col min="3605" max="3840" width="11.42578125" style="208"/>
    <col min="3841" max="3841" width="61" style="208" customWidth="1"/>
    <col min="3842" max="3859" width="10.7109375" style="208" customWidth="1"/>
    <col min="3860" max="3860" width="12" style="208" customWidth="1"/>
    <col min="3861" max="4096" width="11.42578125" style="208"/>
    <col min="4097" max="4097" width="61" style="208" customWidth="1"/>
    <col min="4098" max="4115" width="10.7109375" style="208" customWidth="1"/>
    <col min="4116" max="4116" width="12" style="208" customWidth="1"/>
    <col min="4117" max="4352" width="11.42578125" style="208"/>
    <col min="4353" max="4353" width="61" style="208" customWidth="1"/>
    <col min="4354" max="4371" width="10.7109375" style="208" customWidth="1"/>
    <col min="4372" max="4372" width="12" style="208" customWidth="1"/>
    <col min="4373" max="4608" width="11.42578125" style="208"/>
    <col min="4609" max="4609" width="61" style="208" customWidth="1"/>
    <col min="4610" max="4627" width="10.7109375" style="208" customWidth="1"/>
    <col min="4628" max="4628" width="12" style="208" customWidth="1"/>
    <col min="4629" max="4864" width="11.42578125" style="208"/>
    <col min="4865" max="4865" width="61" style="208" customWidth="1"/>
    <col min="4866" max="4883" width="10.7109375" style="208" customWidth="1"/>
    <col min="4884" max="4884" width="12" style="208" customWidth="1"/>
    <col min="4885" max="5120" width="11.42578125" style="208"/>
    <col min="5121" max="5121" width="61" style="208" customWidth="1"/>
    <col min="5122" max="5139" width="10.7109375" style="208" customWidth="1"/>
    <col min="5140" max="5140" width="12" style="208" customWidth="1"/>
    <col min="5141" max="5376" width="11.42578125" style="208"/>
    <col min="5377" max="5377" width="61" style="208" customWidth="1"/>
    <col min="5378" max="5395" width="10.7109375" style="208" customWidth="1"/>
    <col min="5396" max="5396" width="12" style="208" customWidth="1"/>
    <col min="5397" max="5632" width="11.42578125" style="208"/>
    <col min="5633" max="5633" width="61" style="208" customWidth="1"/>
    <col min="5634" max="5651" width="10.7109375" style="208" customWidth="1"/>
    <col min="5652" max="5652" width="12" style="208" customWidth="1"/>
    <col min="5653" max="5888" width="11.42578125" style="208"/>
    <col min="5889" max="5889" width="61" style="208" customWidth="1"/>
    <col min="5890" max="5907" width="10.7109375" style="208" customWidth="1"/>
    <col min="5908" max="5908" width="12" style="208" customWidth="1"/>
    <col min="5909" max="6144" width="11.42578125" style="208"/>
    <col min="6145" max="6145" width="61" style="208" customWidth="1"/>
    <col min="6146" max="6163" width="10.7109375" style="208" customWidth="1"/>
    <col min="6164" max="6164" width="12" style="208" customWidth="1"/>
    <col min="6165" max="6400" width="11.42578125" style="208"/>
    <col min="6401" max="6401" width="61" style="208" customWidth="1"/>
    <col min="6402" max="6419" width="10.7109375" style="208" customWidth="1"/>
    <col min="6420" max="6420" width="12" style="208" customWidth="1"/>
    <col min="6421" max="6656" width="11.42578125" style="208"/>
    <col min="6657" max="6657" width="61" style="208" customWidth="1"/>
    <col min="6658" max="6675" width="10.7109375" style="208" customWidth="1"/>
    <col min="6676" max="6676" width="12" style="208" customWidth="1"/>
    <col min="6677" max="6912" width="11.42578125" style="208"/>
    <col min="6913" max="6913" width="61" style="208" customWidth="1"/>
    <col min="6914" max="6931" width="10.7109375" style="208" customWidth="1"/>
    <col min="6932" max="6932" width="12" style="208" customWidth="1"/>
    <col min="6933" max="7168" width="11.42578125" style="208"/>
    <col min="7169" max="7169" width="61" style="208" customWidth="1"/>
    <col min="7170" max="7187" width="10.7109375" style="208" customWidth="1"/>
    <col min="7188" max="7188" width="12" style="208" customWidth="1"/>
    <col min="7189" max="7424" width="11.42578125" style="208"/>
    <col min="7425" max="7425" width="61" style="208" customWidth="1"/>
    <col min="7426" max="7443" width="10.7109375" style="208" customWidth="1"/>
    <col min="7444" max="7444" width="12" style="208" customWidth="1"/>
    <col min="7445" max="7680" width="11.42578125" style="208"/>
    <col min="7681" max="7681" width="61" style="208" customWidth="1"/>
    <col min="7682" max="7699" width="10.7109375" style="208" customWidth="1"/>
    <col min="7700" max="7700" width="12" style="208" customWidth="1"/>
    <col min="7701" max="7936" width="11.42578125" style="208"/>
    <col min="7937" max="7937" width="61" style="208" customWidth="1"/>
    <col min="7938" max="7955" width="10.7109375" style="208" customWidth="1"/>
    <col min="7956" max="7956" width="12" style="208" customWidth="1"/>
    <col min="7957" max="8192" width="11.42578125" style="208"/>
    <col min="8193" max="8193" width="61" style="208" customWidth="1"/>
    <col min="8194" max="8211" width="10.7109375" style="208" customWidth="1"/>
    <col min="8212" max="8212" width="12" style="208" customWidth="1"/>
    <col min="8213" max="8448" width="11.42578125" style="208"/>
    <col min="8449" max="8449" width="61" style="208" customWidth="1"/>
    <col min="8450" max="8467" width="10.7109375" style="208" customWidth="1"/>
    <col min="8468" max="8468" width="12" style="208" customWidth="1"/>
    <col min="8469" max="8704" width="11.42578125" style="208"/>
    <col min="8705" max="8705" width="61" style="208" customWidth="1"/>
    <col min="8706" max="8723" width="10.7109375" style="208" customWidth="1"/>
    <col min="8724" max="8724" width="12" style="208" customWidth="1"/>
    <col min="8725" max="8960" width="11.42578125" style="208"/>
    <col min="8961" max="8961" width="61" style="208" customWidth="1"/>
    <col min="8962" max="8979" width="10.7109375" style="208" customWidth="1"/>
    <col min="8980" max="8980" width="12" style="208" customWidth="1"/>
    <col min="8981" max="9216" width="11.42578125" style="208"/>
    <col min="9217" max="9217" width="61" style="208" customWidth="1"/>
    <col min="9218" max="9235" width="10.7109375" style="208" customWidth="1"/>
    <col min="9236" max="9236" width="12" style="208" customWidth="1"/>
    <col min="9237" max="9472" width="11.42578125" style="208"/>
    <col min="9473" max="9473" width="61" style="208" customWidth="1"/>
    <col min="9474" max="9491" width="10.7109375" style="208" customWidth="1"/>
    <col min="9492" max="9492" width="12" style="208" customWidth="1"/>
    <col min="9493" max="9728" width="11.42578125" style="208"/>
    <col min="9729" max="9729" width="61" style="208" customWidth="1"/>
    <col min="9730" max="9747" width="10.7109375" style="208" customWidth="1"/>
    <col min="9748" max="9748" width="12" style="208" customWidth="1"/>
    <col min="9749" max="9984" width="11.42578125" style="208"/>
    <col min="9985" max="9985" width="61" style="208" customWidth="1"/>
    <col min="9986" max="10003" width="10.7109375" style="208" customWidth="1"/>
    <col min="10004" max="10004" width="12" style="208" customWidth="1"/>
    <col min="10005" max="10240" width="11.42578125" style="208"/>
    <col min="10241" max="10241" width="61" style="208" customWidth="1"/>
    <col min="10242" max="10259" width="10.7109375" style="208" customWidth="1"/>
    <col min="10260" max="10260" width="12" style="208" customWidth="1"/>
    <col min="10261" max="10496" width="11.42578125" style="208"/>
    <col min="10497" max="10497" width="61" style="208" customWidth="1"/>
    <col min="10498" max="10515" width="10.7109375" style="208" customWidth="1"/>
    <col min="10516" max="10516" width="12" style="208" customWidth="1"/>
    <col min="10517" max="10752" width="11.42578125" style="208"/>
    <col min="10753" max="10753" width="61" style="208" customWidth="1"/>
    <col min="10754" max="10771" width="10.7109375" style="208" customWidth="1"/>
    <col min="10772" max="10772" width="12" style="208" customWidth="1"/>
    <col min="10773" max="11008" width="11.42578125" style="208"/>
    <col min="11009" max="11009" width="61" style="208" customWidth="1"/>
    <col min="11010" max="11027" width="10.7109375" style="208" customWidth="1"/>
    <col min="11028" max="11028" width="12" style="208" customWidth="1"/>
    <col min="11029" max="11264" width="11.42578125" style="208"/>
    <col min="11265" max="11265" width="61" style="208" customWidth="1"/>
    <col min="11266" max="11283" width="10.7109375" style="208" customWidth="1"/>
    <col min="11284" max="11284" width="12" style="208" customWidth="1"/>
    <col min="11285" max="11520" width="11.42578125" style="208"/>
    <col min="11521" max="11521" width="61" style="208" customWidth="1"/>
    <col min="11522" max="11539" width="10.7109375" style="208" customWidth="1"/>
    <col min="11540" max="11540" width="12" style="208" customWidth="1"/>
    <col min="11541" max="11776" width="11.42578125" style="208"/>
    <col min="11777" max="11777" width="61" style="208" customWidth="1"/>
    <col min="11778" max="11795" width="10.7109375" style="208" customWidth="1"/>
    <col min="11796" max="11796" width="12" style="208" customWidth="1"/>
    <col min="11797" max="12032" width="11.42578125" style="208"/>
    <col min="12033" max="12033" width="61" style="208" customWidth="1"/>
    <col min="12034" max="12051" width="10.7109375" style="208" customWidth="1"/>
    <col min="12052" max="12052" width="12" style="208" customWidth="1"/>
    <col min="12053" max="12288" width="11.42578125" style="208"/>
    <col min="12289" max="12289" width="61" style="208" customWidth="1"/>
    <col min="12290" max="12307" width="10.7109375" style="208" customWidth="1"/>
    <col min="12308" max="12308" width="12" style="208" customWidth="1"/>
    <col min="12309" max="12544" width="11.42578125" style="208"/>
    <col min="12545" max="12545" width="61" style="208" customWidth="1"/>
    <col min="12546" max="12563" width="10.7109375" style="208" customWidth="1"/>
    <col min="12564" max="12564" width="12" style="208" customWidth="1"/>
    <col min="12565" max="12800" width="11.42578125" style="208"/>
    <col min="12801" max="12801" width="61" style="208" customWidth="1"/>
    <col min="12802" max="12819" width="10.7109375" style="208" customWidth="1"/>
    <col min="12820" max="12820" width="12" style="208" customWidth="1"/>
    <col min="12821" max="13056" width="11.42578125" style="208"/>
    <col min="13057" max="13057" width="61" style="208" customWidth="1"/>
    <col min="13058" max="13075" width="10.7109375" style="208" customWidth="1"/>
    <col min="13076" max="13076" width="12" style="208" customWidth="1"/>
    <col min="13077" max="13312" width="11.42578125" style="208"/>
    <col min="13313" max="13313" width="61" style="208" customWidth="1"/>
    <col min="13314" max="13331" width="10.7109375" style="208" customWidth="1"/>
    <col min="13332" max="13332" width="12" style="208" customWidth="1"/>
    <col min="13333" max="13568" width="11.42578125" style="208"/>
    <col min="13569" max="13569" width="61" style="208" customWidth="1"/>
    <col min="13570" max="13587" width="10.7109375" style="208" customWidth="1"/>
    <col min="13588" max="13588" width="12" style="208" customWidth="1"/>
    <col min="13589" max="13824" width="11.42578125" style="208"/>
    <col min="13825" max="13825" width="61" style="208" customWidth="1"/>
    <col min="13826" max="13843" width="10.7109375" style="208" customWidth="1"/>
    <col min="13844" max="13844" width="12" style="208" customWidth="1"/>
    <col min="13845" max="14080" width="11.42578125" style="208"/>
    <col min="14081" max="14081" width="61" style="208" customWidth="1"/>
    <col min="14082" max="14099" width="10.7109375" style="208" customWidth="1"/>
    <col min="14100" max="14100" width="12" style="208" customWidth="1"/>
    <col min="14101" max="14336" width="11.42578125" style="208"/>
    <col min="14337" max="14337" width="61" style="208" customWidth="1"/>
    <col min="14338" max="14355" width="10.7109375" style="208" customWidth="1"/>
    <col min="14356" max="14356" width="12" style="208" customWidth="1"/>
    <col min="14357" max="14592" width="11.42578125" style="208"/>
    <col min="14593" max="14593" width="61" style="208" customWidth="1"/>
    <col min="14594" max="14611" width="10.7109375" style="208" customWidth="1"/>
    <col min="14612" max="14612" width="12" style="208" customWidth="1"/>
    <col min="14613" max="14848" width="11.42578125" style="208"/>
    <col min="14849" max="14849" width="61" style="208" customWidth="1"/>
    <col min="14850" max="14867" width="10.7109375" style="208" customWidth="1"/>
    <col min="14868" max="14868" width="12" style="208" customWidth="1"/>
    <col min="14869" max="15104" width="11.42578125" style="208"/>
    <col min="15105" max="15105" width="61" style="208" customWidth="1"/>
    <col min="15106" max="15123" width="10.7109375" style="208" customWidth="1"/>
    <col min="15124" max="15124" width="12" style="208" customWidth="1"/>
    <col min="15125" max="15360" width="11.42578125" style="208"/>
    <col min="15361" max="15361" width="61" style="208" customWidth="1"/>
    <col min="15362" max="15379" width="10.7109375" style="208" customWidth="1"/>
    <col min="15380" max="15380" width="12" style="208" customWidth="1"/>
    <col min="15381" max="15616" width="11.42578125" style="208"/>
    <col min="15617" max="15617" width="61" style="208" customWidth="1"/>
    <col min="15618" max="15635" width="10.7109375" style="208" customWidth="1"/>
    <col min="15636" max="15636" width="12" style="208" customWidth="1"/>
    <col min="15637" max="15872" width="11.42578125" style="208"/>
    <col min="15873" max="15873" width="61" style="208" customWidth="1"/>
    <col min="15874" max="15891" width="10.7109375" style="208" customWidth="1"/>
    <col min="15892" max="15892" width="12" style="208" customWidth="1"/>
    <col min="15893" max="16128" width="11.42578125" style="208"/>
    <col min="16129" max="16129" width="61" style="208" customWidth="1"/>
    <col min="16130" max="16147" width="10.7109375" style="208" customWidth="1"/>
    <col min="16148" max="16148" width="12" style="208" customWidth="1"/>
    <col min="16149" max="16384" width="11.42578125" style="208"/>
  </cols>
  <sheetData>
    <row r="1" spans="1:20" s="185" customFormat="1" ht="30" customHeight="1">
      <c r="A1" s="516" t="s">
        <v>319</v>
      </c>
      <c r="B1" s="516"/>
      <c r="C1" s="516"/>
      <c r="D1" s="516"/>
      <c r="E1" s="516"/>
      <c r="F1" s="516"/>
      <c r="G1" s="516"/>
      <c r="H1" s="516"/>
      <c r="I1" s="516"/>
      <c r="J1" s="516"/>
      <c r="K1" s="516"/>
      <c r="L1" s="516"/>
      <c r="M1" s="516"/>
      <c r="N1" s="516"/>
      <c r="O1" s="516"/>
      <c r="P1" s="516"/>
      <c r="Q1" s="516"/>
      <c r="R1" s="516"/>
      <c r="S1" s="516"/>
      <c r="T1" s="516"/>
    </row>
    <row r="2" spans="1:20" s="185" customFormat="1" ht="15" customHeight="1">
      <c r="A2" s="517" t="s">
        <v>676</v>
      </c>
      <c r="B2" s="517"/>
      <c r="C2" s="517"/>
      <c r="D2" s="517"/>
      <c r="E2" s="517"/>
      <c r="F2" s="517"/>
      <c r="G2" s="517"/>
      <c r="H2" s="517"/>
      <c r="I2" s="517"/>
      <c r="J2" s="517"/>
      <c r="K2" s="517"/>
      <c r="L2" s="517"/>
      <c r="M2" s="517"/>
      <c r="N2" s="517"/>
      <c r="O2" s="517"/>
      <c r="P2" s="517"/>
      <c r="Q2" s="517"/>
      <c r="R2" s="517"/>
      <c r="S2" s="517"/>
      <c r="T2" s="517"/>
    </row>
    <row r="3" spans="1:20" s="185" customFormat="1" ht="15" customHeight="1">
      <c r="A3" s="517" t="s">
        <v>575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7"/>
      <c r="Q3" s="517"/>
      <c r="R3" s="517"/>
      <c r="S3" s="517"/>
      <c r="T3" s="517"/>
    </row>
    <row r="4" spans="1:20" s="185" customFormat="1" ht="30" customHeight="1">
      <c r="A4" s="518" t="s">
        <v>55</v>
      </c>
      <c r="B4" s="518"/>
      <c r="C4" s="518"/>
      <c r="D4" s="518"/>
      <c r="E4" s="518"/>
      <c r="F4" s="518"/>
      <c r="G4" s="518"/>
      <c r="H4" s="518"/>
      <c r="I4" s="518"/>
      <c r="J4" s="518"/>
      <c r="K4" s="518"/>
      <c r="L4" s="518"/>
      <c r="M4" s="518"/>
      <c r="N4" s="518"/>
      <c r="O4" s="518"/>
      <c r="P4" s="518"/>
      <c r="Q4" s="518"/>
      <c r="R4" s="518"/>
      <c r="S4" s="518"/>
      <c r="T4" s="518"/>
    </row>
    <row r="5" spans="1:20" ht="15" customHeight="1">
      <c r="A5" s="210"/>
      <c r="B5" s="184"/>
      <c r="C5" s="184"/>
      <c r="D5" s="207"/>
      <c r="E5" s="207"/>
      <c r="F5" s="207"/>
      <c r="G5" s="207"/>
      <c r="H5" s="207"/>
      <c r="I5" s="207"/>
      <c r="J5" s="207"/>
      <c r="K5" s="184"/>
      <c r="L5" s="184"/>
      <c r="M5" s="184"/>
      <c r="N5" s="184"/>
      <c r="O5" s="234"/>
      <c r="P5" s="184"/>
      <c r="Q5" s="184"/>
      <c r="R5" s="184"/>
      <c r="S5" s="184"/>
      <c r="T5" s="184"/>
    </row>
    <row r="6" spans="1:20" ht="30" customHeight="1">
      <c r="A6" s="211" t="s">
        <v>603</v>
      </c>
      <c r="B6" s="212" t="s">
        <v>121</v>
      </c>
      <c r="C6" s="212" t="s">
        <v>122</v>
      </c>
      <c r="D6" s="212" t="s">
        <v>123</v>
      </c>
      <c r="E6" s="212" t="s">
        <v>124</v>
      </c>
      <c r="F6" s="212" t="s">
        <v>125</v>
      </c>
      <c r="G6" s="212" t="s">
        <v>126</v>
      </c>
      <c r="H6" s="212" t="s">
        <v>127</v>
      </c>
      <c r="I6" s="212" t="s">
        <v>128</v>
      </c>
      <c r="J6" s="212" t="s">
        <v>130</v>
      </c>
      <c r="K6" s="212" t="s">
        <v>129</v>
      </c>
      <c r="L6" s="212" t="s">
        <v>131</v>
      </c>
      <c r="M6" s="212" t="s">
        <v>324</v>
      </c>
      <c r="N6" s="212" t="s">
        <v>522</v>
      </c>
      <c r="O6" s="212" t="s">
        <v>523</v>
      </c>
      <c r="P6" s="212" t="s">
        <v>524</v>
      </c>
      <c r="Q6" s="212" t="s">
        <v>538</v>
      </c>
      <c r="R6" s="212" t="s">
        <v>537</v>
      </c>
      <c r="S6" s="212" t="s">
        <v>950</v>
      </c>
      <c r="T6" s="213" t="s">
        <v>576</v>
      </c>
    </row>
    <row r="7" spans="1:20" ht="15" customHeight="1">
      <c r="A7" s="298" t="s">
        <v>677</v>
      </c>
      <c r="B7" s="299">
        <v>0</v>
      </c>
      <c r="C7" s="299">
        <v>0</v>
      </c>
      <c r="D7" s="299">
        <v>0</v>
      </c>
      <c r="E7" s="299">
        <v>0</v>
      </c>
      <c r="F7" s="299">
        <v>0</v>
      </c>
      <c r="G7" s="299">
        <v>0</v>
      </c>
      <c r="H7" s="299">
        <v>0</v>
      </c>
      <c r="I7" s="299">
        <v>0</v>
      </c>
      <c r="J7" s="299">
        <v>0</v>
      </c>
      <c r="K7" s="299">
        <v>0</v>
      </c>
      <c r="L7" s="299">
        <v>0</v>
      </c>
      <c r="M7" s="299">
        <v>0</v>
      </c>
      <c r="N7" s="299">
        <v>0</v>
      </c>
      <c r="O7" s="299">
        <v>0</v>
      </c>
      <c r="P7" s="299">
        <v>0</v>
      </c>
      <c r="Q7" s="299">
        <v>0</v>
      </c>
      <c r="R7" s="299">
        <v>0</v>
      </c>
      <c r="S7" s="299">
        <v>0</v>
      </c>
      <c r="T7" s="299">
        <v>31831.830710000002</v>
      </c>
    </row>
    <row r="8" spans="1:20" ht="15" customHeight="1">
      <c r="A8" s="215" t="s">
        <v>678</v>
      </c>
      <c r="B8" s="207">
        <v>0</v>
      </c>
      <c r="C8" s="207">
        <v>0</v>
      </c>
      <c r="D8" s="207">
        <v>0</v>
      </c>
      <c r="E8" s="207">
        <v>0</v>
      </c>
      <c r="F8" s="207">
        <v>0</v>
      </c>
      <c r="G8" s="207">
        <v>0</v>
      </c>
      <c r="H8" s="207">
        <v>0</v>
      </c>
      <c r="I8" s="207">
        <v>0</v>
      </c>
      <c r="J8" s="207">
        <v>0</v>
      </c>
      <c r="K8" s="207">
        <v>0</v>
      </c>
      <c r="L8" s="207">
        <v>0</v>
      </c>
      <c r="M8" s="207">
        <v>0</v>
      </c>
      <c r="N8" s="207">
        <v>0</v>
      </c>
      <c r="O8" s="207">
        <v>0</v>
      </c>
      <c r="P8" s="207">
        <v>0</v>
      </c>
      <c r="Q8" s="207">
        <v>0</v>
      </c>
      <c r="R8" s="207">
        <v>0</v>
      </c>
      <c r="S8" s="207">
        <v>0</v>
      </c>
      <c r="T8" s="207">
        <v>5474.7179999999998</v>
      </c>
    </row>
    <row r="9" spans="1:20" ht="15" customHeight="1">
      <c r="A9" s="215" t="s">
        <v>679</v>
      </c>
      <c r="B9" s="207">
        <v>0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07">
        <v>0</v>
      </c>
      <c r="J9" s="207">
        <v>0</v>
      </c>
      <c r="K9" s="207">
        <v>0</v>
      </c>
      <c r="L9" s="207">
        <v>0</v>
      </c>
      <c r="M9" s="207">
        <v>0</v>
      </c>
      <c r="N9" s="207">
        <v>0</v>
      </c>
      <c r="O9" s="207">
        <v>0</v>
      </c>
      <c r="P9" s="207">
        <v>0</v>
      </c>
      <c r="Q9" s="207">
        <v>0</v>
      </c>
      <c r="R9" s="207">
        <v>0</v>
      </c>
      <c r="S9" s="207">
        <v>0</v>
      </c>
      <c r="T9" s="207">
        <v>0</v>
      </c>
    </row>
    <row r="10" spans="1:20" ht="15" customHeight="1">
      <c r="A10" s="215" t="s">
        <v>680</v>
      </c>
      <c r="B10" s="207">
        <v>0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0</v>
      </c>
      <c r="K10" s="207">
        <v>0</v>
      </c>
      <c r="L10" s="207">
        <v>0</v>
      </c>
      <c r="M10" s="207">
        <v>0</v>
      </c>
      <c r="N10" s="207">
        <v>0</v>
      </c>
      <c r="O10" s="207">
        <v>0</v>
      </c>
      <c r="P10" s="207">
        <v>0</v>
      </c>
      <c r="Q10" s="207">
        <v>0</v>
      </c>
      <c r="R10" s="207">
        <v>0</v>
      </c>
      <c r="S10" s="207">
        <v>0</v>
      </c>
      <c r="T10" s="207">
        <v>5474.7179999999998</v>
      </c>
    </row>
    <row r="11" spans="1:20" ht="15" customHeight="1">
      <c r="A11" s="215" t="s">
        <v>681</v>
      </c>
      <c r="B11" s="207">
        <v>0</v>
      </c>
      <c r="C11" s="207">
        <v>0</v>
      </c>
      <c r="D11" s="207">
        <v>0</v>
      </c>
      <c r="E11" s="207">
        <v>0</v>
      </c>
      <c r="F11" s="207">
        <v>0</v>
      </c>
      <c r="G11" s="207">
        <v>0</v>
      </c>
      <c r="H11" s="207">
        <v>0</v>
      </c>
      <c r="I11" s="207">
        <v>0</v>
      </c>
      <c r="J11" s="207">
        <v>0</v>
      </c>
      <c r="K11" s="207">
        <v>0</v>
      </c>
      <c r="L11" s="207">
        <v>0</v>
      </c>
      <c r="M11" s="207">
        <v>0</v>
      </c>
      <c r="N11" s="207">
        <v>0</v>
      </c>
      <c r="O11" s="207">
        <v>0</v>
      </c>
      <c r="P11" s="207">
        <v>0</v>
      </c>
      <c r="Q11" s="207">
        <v>0</v>
      </c>
      <c r="R11" s="207">
        <v>0</v>
      </c>
      <c r="S11" s="207">
        <v>0</v>
      </c>
      <c r="T11" s="207">
        <v>26357.112710000001</v>
      </c>
    </row>
    <row r="12" spans="1:20" ht="15" customHeight="1">
      <c r="A12" s="215" t="s">
        <v>679</v>
      </c>
      <c r="B12" s="207">
        <v>0</v>
      </c>
      <c r="C12" s="207">
        <v>0</v>
      </c>
      <c r="D12" s="207">
        <v>0</v>
      </c>
      <c r="E12" s="207">
        <v>0</v>
      </c>
      <c r="F12" s="207">
        <v>0</v>
      </c>
      <c r="G12" s="207">
        <v>0</v>
      </c>
      <c r="H12" s="207">
        <v>0</v>
      </c>
      <c r="I12" s="207">
        <v>0</v>
      </c>
      <c r="J12" s="207">
        <v>0</v>
      </c>
      <c r="K12" s="207">
        <v>0</v>
      </c>
      <c r="L12" s="207">
        <v>0</v>
      </c>
      <c r="M12" s="207">
        <v>0</v>
      </c>
      <c r="N12" s="207">
        <v>0</v>
      </c>
      <c r="O12" s="207">
        <v>0</v>
      </c>
      <c r="P12" s="207">
        <v>0</v>
      </c>
      <c r="Q12" s="207">
        <v>0</v>
      </c>
      <c r="R12" s="207">
        <v>0</v>
      </c>
      <c r="S12" s="207">
        <v>0</v>
      </c>
      <c r="T12" s="207">
        <v>26357.112710000001</v>
      </c>
    </row>
    <row r="13" spans="1:20" ht="15" customHeight="1">
      <c r="A13" s="215" t="s">
        <v>680</v>
      </c>
      <c r="B13" s="207">
        <v>0</v>
      </c>
      <c r="C13" s="207">
        <v>0</v>
      </c>
      <c r="D13" s="207">
        <v>0</v>
      </c>
      <c r="E13" s="207">
        <v>0</v>
      </c>
      <c r="F13" s="207">
        <v>0</v>
      </c>
      <c r="G13" s="207">
        <v>0</v>
      </c>
      <c r="H13" s="207">
        <v>0</v>
      </c>
      <c r="I13" s="207">
        <v>0</v>
      </c>
      <c r="J13" s="207">
        <v>0</v>
      </c>
      <c r="K13" s="207">
        <v>0</v>
      </c>
      <c r="L13" s="207">
        <v>0</v>
      </c>
      <c r="M13" s="207">
        <v>0</v>
      </c>
      <c r="N13" s="207">
        <v>0</v>
      </c>
      <c r="O13" s="207">
        <v>0</v>
      </c>
      <c r="P13" s="207">
        <v>0</v>
      </c>
      <c r="Q13" s="207">
        <v>0</v>
      </c>
      <c r="R13" s="207">
        <v>0</v>
      </c>
      <c r="S13" s="207">
        <v>0</v>
      </c>
      <c r="T13" s="207">
        <v>0</v>
      </c>
    </row>
    <row r="14" spans="1:20" ht="15" customHeight="1">
      <c r="A14" s="298" t="s">
        <v>682</v>
      </c>
      <c r="B14" s="299">
        <v>0</v>
      </c>
      <c r="C14" s="299">
        <v>0</v>
      </c>
      <c r="D14" s="299">
        <v>316.16946000000002</v>
      </c>
      <c r="E14" s="299">
        <v>0</v>
      </c>
      <c r="F14" s="299">
        <v>0</v>
      </c>
      <c r="G14" s="299">
        <v>3008.53271</v>
      </c>
      <c r="H14" s="299">
        <v>0</v>
      </c>
      <c r="I14" s="299">
        <v>0</v>
      </c>
      <c r="J14" s="299">
        <v>0</v>
      </c>
      <c r="K14" s="299">
        <v>139.92329000000001</v>
      </c>
      <c r="L14" s="299">
        <v>0</v>
      </c>
      <c r="M14" s="299">
        <v>0</v>
      </c>
      <c r="N14" s="299">
        <v>0</v>
      </c>
      <c r="O14" s="299">
        <v>0</v>
      </c>
      <c r="P14" s="299">
        <v>0</v>
      </c>
      <c r="Q14" s="299">
        <v>0</v>
      </c>
      <c r="R14" s="299">
        <v>0</v>
      </c>
      <c r="S14" s="299">
        <v>0</v>
      </c>
      <c r="T14" s="299">
        <v>89586.752400000012</v>
      </c>
    </row>
    <row r="15" spans="1:20" ht="15" customHeight="1">
      <c r="A15" s="215" t="s">
        <v>678</v>
      </c>
      <c r="B15" s="207">
        <v>0</v>
      </c>
      <c r="C15" s="207">
        <v>0</v>
      </c>
      <c r="D15" s="207">
        <v>116.72763</v>
      </c>
      <c r="E15" s="207">
        <v>0</v>
      </c>
      <c r="F15" s="207">
        <v>0</v>
      </c>
      <c r="G15" s="207">
        <v>1251.8025500000001</v>
      </c>
      <c r="H15" s="207">
        <v>0</v>
      </c>
      <c r="I15" s="207">
        <v>0</v>
      </c>
      <c r="J15" s="207">
        <v>0</v>
      </c>
      <c r="K15" s="207">
        <v>139.92329000000001</v>
      </c>
      <c r="L15" s="207">
        <v>0</v>
      </c>
      <c r="M15" s="207">
        <v>0</v>
      </c>
      <c r="N15" s="207">
        <v>0</v>
      </c>
      <c r="O15" s="207">
        <v>0</v>
      </c>
      <c r="P15" s="207">
        <v>0</v>
      </c>
      <c r="Q15" s="207">
        <v>0</v>
      </c>
      <c r="R15" s="207">
        <v>0</v>
      </c>
      <c r="S15" s="207">
        <v>0</v>
      </c>
      <c r="T15" s="207">
        <v>20110.414960000002</v>
      </c>
    </row>
    <row r="16" spans="1:20" ht="15" customHeight="1">
      <c r="A16" s="215" t="s">
        <v>679</v>
      </c>
      <c r="B16" s="207">
        <v>0</v>
      </c>
      <c r="C16" s="207">
        <v>0</v>
      </c>
      <c r="D16" s="207">
        <v>116.72763</v>
      </c>
      <c r="E16" s="207">
        <v>0</v>
      </c>
      <c r="F16" s="207">
        <v>0</v>
      </c>
      <c r="G16" s="207">
        <v>1251.8025500000001</v>
      </c>
      <c r="H16" s="207">
        <v>0</v>
      </c>
      <c r="I16" s="207">
        <v>0</v>
      </c>
      <c r="J16" s="207">
        <v>0</v>
      </c>
      <c r="K16" s="207">
        <v>139.92329000000001</v>
      </c>
      <c r="L16" s="207">
        <v>0</v>
      </c>
      <c r="M16" s="207">
        <v>0</v>
      </c>
      <c r="N16" s="207">
        <v>0</v>
      </c>
      <c r="O16" s="207">
        <v>0</v>
      </c>
      <c r="P16" s="207">
        <v>0</v>
      </c>
      <c r="Q16" s="207">
        <v>0</v>
      </c>
      <c r="R16" s="207">
        <v>0</v>
      </c>
      <c r="S16" s="207">
        <v>0</v>
      </c>
      <c r="T16" s="207">
        <v>16485.702410000002</v>
      </c>
    </row>
    <row r="17" spans="1:20" ht="15" customHeight="1">
      <c r="A17" s="215" t="s">
        <v>680</v>
      </c>
      <c r="B17" s="207">
        <v>0</v>
      </c>
      <c r="C17" s="207">
        <v>0</v>
      </c>
      <c r="D17" s="207">
        <v>0</v>
      </c>
      <c r="E17" s="207">
        <v>0</v>
      </c>
      <c r="F17" s="207">
        <v>0</v>
      </c>
      <c r="G17" s="207">
        <v>0</v>
      </c>
      <c r="H17" s="207">
        <v>0</v>
      </c>
      <c r="I17" s="207">
        <v>0</v>
      </c>
      <c r="J17" s="207">
        <v>0</v>
      </c>
      <c r="K17" s="207">
        <v>0</v>
      </c>
      <c r="L17" s="207">
        <v>0</v>
      </c>
      <c r="M17" s="207">
        <v>0</v>
      </c>
      <c r="N17" s="207">
        <v>0</v>
      </c>
      <c r="O17" s="207">
        <v>0</v>
      </c>
      <c r="P17" s="207">
        <v>0</v>
      </c>
      <c r="Q17" s="207">
        <v>0</v>
      </c>
      <c r="R17" s="207">
        <v>0</v>
      </c>
      <c r="S17" s="207">
        <v>0</v>
      </c>
      <c r="T17" s="207">
        <v>3624.7125499999997</v>
      </c>
    </row>
    <row r="18" spans="1:20" ht="15" customHeight="1">
      <c r="A18" s="215" t="s">
        <v>681</v>
      </c>
      <c r="B18" s="207">
        <v>0</v>
      </c>
      <c r="C18" s="207">
        <v>0</v>
      </c>
      <c r="D18" s="207">
        <v>199.44182999999998</v>
      </c>
      <c r="E18" s="207">
        <v>0</v>
      </c>
      <c r="F18" s="207">
        <v>0</v>
      </c>
      <c r="G18" s="207">
        <v>1756.7301599999998</v>
      </c>
      <c r="H18" s="207">
        <v>0</v>
      </c>
      <c r="I18" s="207">
        <v>0</v>
      </c>
      <c r="J18" s="207">
        <v>0</v>
      </c>
      <c r="K18" s="207">
        <v>0</v>
      </c>
      <c r="L18" s="207">
        <v>0</v>
      </c>
      <c r="M18" s="207">
        <v>0</v>
      </c>
      <c r="N18" s="207">
        <v>0</v>
      </c>
      <c r="O18" s="207">
        <v>0</v>
      </c>
      <c r="P18" s="207">
        <v>0</v>
      </c>
      <c r="Q18" s="207">
        <v>0</v>
      </c>
      <c r="R18" s="207">
        <v>0</v>
      </c>
      <c r="S18" s="207">
        <v>0</v>
      </c>
      <c r="T18" s="207">
        <v>69476.337440000003</v>
      </c>
    </row>
    <row r="19" spans="1:20" ht="15" customHeight="1">
      <c r="A19" s="215" t="s">
        <v>679</v>
      </c>
      <c r="B19" s="207">
        <v>0</v>
      </c>
      <c r="C19" s="207">
        <v>0</v>
      </c>
      <c r="D19" s="207">
        <v>199.44182999999998</v>
      </c>
      <c r="E19" s="207">
        <v>0</v>
      </c>
      <c r="F19" s="207">
        <v>0</v>
      </c>
      <c r="G19" s="207">
        <v>1756.7301599999998</v>
      </c>
      <c r="H19" s="207">
        <v>0</v>
      </c>
      <c r="I19" s="207">
        <v>0</v>
      </c>
      <c r="J19" s="207">
        <v>0</v>
      </c>
      <c r="K19" s="207">
        <v>0</v>
      </c>
      <c r="L19" s="207">
        <v>0</v>
      </c>
      <c r="M19" s="207">
        <v>0</v>
      </c>
      <c r="N19" s="207">
        <v>0</v>
      </c>
      <c r="O19" s="207">
        <v>0</v>
      </c>
      <c r="P19" s="207">
        <v>0</v>
      </c>
      <c r="Q19" s="207">
        <v>0</v>
      </c>
      <c r="R19" s="207">
        <v>0</v>
      </c>
      <c r="S19" s="207">
        <v>0</v>
      </c>
      <c r="T19" s="207">
        <v>64417.8442</v>
      </c>
    </row>
    <row r="20" spans="1:20" ht="15" customHeight="1">
      <c r="A20" s="215" t="s">
        <v>680</v>
      </c>
      <c r="B20" s="207">
        <v>0</v>
      </c>
      <c r="C20" s="207">
        <v>0</v>
      </c>
      <c r="D20" s="207">
        <v>0</v>
      </c>
      <c r="E20" s="207">
        <v>0</v>
      </c>
      <c r="F20" s="207">
        <v>0</v>
      </c>
      <c r="G20" s="207">
        <v>0</v>
      </c>
      <c r="H20" s="207">
        <v>0</v>
      </c>
      <c r="I20" s="207">
        <v>0</v>
      </c>
      <c r="J20" s="207">
        <v>0</v>
      </c>
      <c r="K20" s="207">
        <v>0</v>
      </c>
      <c r="L20" s="207">
        <v>0</v>
      </c>
      <c r="M20" s="207">
        <v>0</v>
      </c>
      <c r="N20" s="207">
        <v>0</v>
      </c>
      <c r="O20" s="207">
        <v>0</v>
      </c>
      <c r="P20" s="207">
        <v>0</v>
      </c>
      <c r="Q20" s="207">
        <v>0</v>
      </c>
      <c r="R20" s="207">
        <v>0</v>
      </c>
      <c r="S20" s="207">
        <v>0</v>
      </c>
      <c r="T20" s="207">
        <v>5058.4932399999998</v>
      </c>
    </row>
    <row r="21" spans="1:20" ht="15" customHeight="1">
      <c r="A21" s="298" t="s">
        <v>683</v>
      </c>
      <c r="B21" s="299">
        <v>58766.297689999999</v>
      </c>
      <c r="C21" s="299">
        <v>28586.31308</v>
      </c>
      <c r="D21" s="299">
        <v>7928.7552300000007</v>
      </c>
      <c r="E21" s="299">
        <v>49121.191679999996</v>
      </c>
      <c r="F21" s="299">
        <v>12432.963679999999</v>
      </c>
      <c r="G21" s="299">
        <v>111404.58396999999</v>
      </c>
      <c r="H21" s="299">
        <v>41873.398659999999</v>
      </c>
      <c r="I21" s="299">
        <v>142718.74466</v>
      </c>
      <c r="J21" s="299">
        <v>37171.088579999996</v>
      </c>
      <c r="K21" s="299">
        <v>111085.4543</v>
      </c>
      <c r="L21" s="299">
        <v>21007.733270000001</v>
      </c>
      <c r="M21" s="299">
        <v>17428.629100000002</v>
      </c>
      <c r="N21" s="299">
        <v>16977.313309999998</v>
      </c>
      <c r="O21" s="299">
        <v>11078.61022</v>
      </c>
      <c r="P21" s="299">
        <v>5406.5953200000004</v>
      </c>
      <c r="Q21" s="299">
        <v>24927.350010000002</v>
      </c>
      <c r="R21" s="299">
        <v>9170.279050000001</v>
      </c>
      <c r="S21" s="299">
        <v>53184.047039999998</v>
      </c>
      <c r="T21" s="299">
        <v>2743585.8272199999</v>
      </c>
    </row>
    <row r="22" spans="1:20" ht="15" customHeight="1">
      <c r="A22" s="215" t="s">
        <v>678</v>
      </c>
      <c r="B22" s="207">
        <v>17800.073510000002</v>
      </c>
      <c r="C22" s="207">
        <v>8291.0183300000008</v>
      </c>
      <c r="D22" s="207">
        <v>1214.89391</v>
      </c>
      <c r="E22" s="207">
        <v>3328.5709200000001</v>
      </c>
      <c r="F22" s="207">
        <v>3899.1404600000001</v>
      </c>
      <c r="G22" s="207">
        <v>25063.008839999999</v>
      </c>
      <c r="H22" s="207">
        <v>17332.976070000001</v>
      </c>
      <c r="I22" s="207">
        <v>102742.41203000001</v>
      </c>
      <c r="J22" s="207">
        <v>4077.6062700000002</v>
      </c>
      <c r="K22" s="207">
        <v>16500.386859999999</v>
      </c>
      <c r="L22" s="207">
        <v>11458.68843</v>
      </c>
      <c r="M22" s="207">
        <v>7421.6054400000003</v>
      </c>
      <c r="N22" s="207">
        <v>7415.0781799999995</v>
      </c>
      <c r="O22" s="207">
        <v>5795.1212800000003</v>
      </c>
      <c r="P22" s="207">
        <v>2928.0129999999999</v>
      </c>
      <c r="Q22" s="207">
        <v>17560.016769999998</v>
      </c>
      <c r="R22" s="207">
        <v>427.36894999999998</v>
      </c>
      <c r="S22" s="207">
        <v>27945.350039999998</v>
      </c>
      <c r="T22" s="207">
        <v>761965.48677999992</v>
      </c>
    </row>
    <row r="23" spans="1:20" ht="15" customHeight="1">
      <c r="A23" s="215" t="s">
        <v>679</v>
      </c>
      <c r="B23" s="207">
        <v>17472.137730000002</v>
      </c>
      <c r="C23" s="207">
        <v>6717.5139500000005</v>
      </c>
      <c r="D23" s="207">
        <v>1188.7232200000001</v>
      </c>
      <c r="E23" s="207">
        <v>2855.51341</v>
      </c>
      <c r="F23" s="207">
        <v>3880.66867</v>
      </c>
      <c r="G23" s="207">
        <v>24827.987570000001</v>
      </c>
      <c r="H23" s="207">
        <v>17316.134989999999</v>
      </c>
      <c r="I23" s="207">
        <v>101852.83615</v>
      </c>
      <c r="J23" s="207">
        <v>3377.7748900000001</v>
      </c>
      <c r="K23" s="207">
        <v>16469.948489999999</v>
      </c>
      <c r="L23" s="207">
        <v>11425.947609999999</v>
      </c>
      <c r="M23" s="207">
        <v>7325.0231699999995</v>
      </c>
      <c r="N23" s="207">
        <v>6874.3176800000001</v>
      </c>
      <c r="O23" s="207">
        <v>5795.1212800000003</v>
      </c>
      <c r="P23" s="207">
        <v>2928.0129999999999</v>
      </c>
      <c r="Q23" s="207">
        <v>14764.373810000001</v>
      </c>
      <c r="R23" s="207">
        <v>417.36894999999998</v>
      </c>
      <c r="S23" s="207">
        <v>27577.342519999998</v>
      </c>
      <c r="T23" s="207">
        <v>679222.97913999995</v>
      </c>
    </row>
    <row r="24" spans="1:20" ht="15" customHeight="1">
      <c r="A24" s="215" t="s">
        <v>680</v>
      </c>
      <c r="B24" s="207">
        <v>327.93578000000002</v>
      </c>
      <c r="C24" s="207">
        <v>1573.5043799999999</v>
      </c>
      <c r="D24" s="207">
        <v>26.17069</v>
      </c>
      <c r="E24" s="207">
        <v>473.05751000000004</v>
      </c>
      <c r="F24" s="207">
        <v>18.471790000000002</v>
      </c>
      <c r="G24" s="207">
        <v>235.02126999999999</v>
      </c>
      <c r="H24" s="207">
        <v>16.841080000000002</v>
      </c>
      <c r="I24" s="207">
        <v>889.57587999999998</v>
      </c>
      <c r="J24" s="207">
        <v>699.83137999999997</v>
      </c>
      <c r="K24" s="207">
        <v>30.438369999999999</v>
      </c>
      <c r="L24" s="207">
        <v>32.740819999999999</v>
      </c>
      <c r="M24" s="207">
        <v>96.582270000000008</v>
      </c>
      <c r="N24" s="207">
        <v>540.76049999999998</v>
      </c>
      <c r="O24" s="207">
        <v>0</v>
      </c>
      <c r="P24" s="207">
        <v>0</v>
      </c>
      <c r="Q24" s="207">
        <v>2795.6429600000001</v>
      </c>
      <c r="R24" s="207">
        <v>10</v>
      </c>
      <c r="S24" s="207">
        <v>368.00752</v>
      </c>
      <c r="T24" s="207">
        <v>82742.507639999996</v>
      </c>
    </row>
    <row r="25" spans="1:20" ht="15" customHeight="1">
      <c r="A25" s="215" t="s">
        <v>681</v>
      </c>
      <c r="B25" s="207">
        <v>40966.224179999997</v>
      </c>
      <c r="C25" s="207">
        <v>20295.294750000001</v>
      </c>
      <c r="D25" s="207">
        <v>6713.86132</v>
      </c>
      <c r="E25" s="207">
        <v>45792.620759999998</v>
      </c>
      <c r="F25" s="207">
        <v>8533.8232200000002</v>
      </c>
      <c r="G25" s="207">
        <v>86341.575129999997</v>
      </c>
      <c r="H25" s="207">
        <v>24540.422589999998</v>
      </c>
      <c r="I25" s="207">
        <v>39976.332630000004</v>
      </c>
      <c r="J25" s="207">
        <v>33093.482309999999</v>
      </c>
      <c r="K25" s="207">
        <v>94585.067439999999</v>
      </c>
      <c r="L25" s="207">
        <v>9549.0448400000005</v>
      </c>
      <c r="M25" s="207">
        <v>10007.023660000001</v>
      </c>
      <c r="N25" s="207">
        <v>9562.2351300000009</v>
      </c>
      <c r="O25" s="207">
        <v>5283.4889400000002</v>
      </c>
      <c r="P25" s="207">
        <v>2478.58232</v>
      </c>
      <c r="Q25" s="207">
        <v>7367.3332399999999</v>
      </c>
      <c r="R25" s="207">
        <v>8742.9100999999991</v>
      </c>
      <c r="S25" s="207">
        <v>25238.697</v>
      </c>
      <c r="T25" s="207">
        <v>1981620.3404399999</v>
      </c>
    </row>
    <row r="26" spans="1:20" ht="15" customHeight="1">
      <c r="A26" s="215" t="s">
        <v>679</v>
      </c>
      <c r="B26" s="207">
        <v>37884.431799999998</v>
      </c>
      <c r="C26" s="207">
        <v>14238.925429999999</v>
      </c>
      <c r="D26" s="207">
        <v>6702.3144499999999</v>
      </c>
      <c r="E26" s="207">
        <v>44278.519679999998</v>
      </c>
      <c r="F26" s="207">
        <v>8443.2620900000002</v>
      </c>
      <c r="G26" s="207">
        <v>83623.675499999998</v>
      </c>
      <c r="H26" s="207">
        <v>24515.027690000003</v>
      </c>
      <c r="I26" s="207">
        <v>38470.089930000002</v>
      </c>
      <c r="J26" s="207">
        <v>26856.293450000001</v>
      </c>
      <c r="K26" s="207">
        <v>94016.482480000006</v>
      </c>
      <c r="L26" s="207">
        <v>9548.3050500000008</v>
      </c>
      <c r="M26" s="207">
        <v>10007.023660000001</v>
      </c>
      <c r="N26" s="207">
        <v>9010.3578200000011</v>
      </c>
      <c r="O26" s="207">
        <v>5283.4889400000002</v>
      </c>
      <c r="P26" s="207">
        <v>2478.58232</v>
      </c>
      <c r="Q26" s="207">
        <v>5695.3473899999999</v>
      </c>
      <c r="R26" s="207">
        <v>8699.8723000000009</v>
      </c>
      <c r="S26" s="207">
        <v>24913.045109999999</v>
      </c>
      <c r="T26" s="207">
        <v>1798770.00003</v>
      </c>
    </row>
    <row r="27" spans="1:20" ht="15" customHeight="1">
      <c r="A27" s="215" t="s">
        <v>680</v>
      </c>
      <c r="B27" s="207">
        <v>3081.7923799999999</v>
      </c>
      <c r="C27" s="207">
        <v>6056.3693200000007</v>
      </c>
      <c r="D27" s="207">
        <v>11.54687</v>
      </c>
      <c r="E27" s="207">
        <v>1514.1010800000001</v>
      </c>
      <c r="F27" s="207">
        <v>90.561130000000006</v>
      </c>
      <c r="G27" s="207">
        <v>2717.8996299999999</v>
      </c>
      <c r="H27" s="207">
        <v>25.3949</v>
      </c>
      <c r="I27" s="207">
        <v>1506.2427</v>
      </c>
      <c r="J27" s="207">
        <v>6237.1888600000002</v>
      </c>
      <c r="K27" s="207">
        <v>568.58495999999991</v>
      </c>
      <c r="L27" s="207">
        <v>0.73978999999999995</v>
      </c>
      <c r="M27" s="207">
        <v>0</v>
      </c>
      <c r="N27" s="207">
        <v>551.87731000000008</v>
      </c>
      <c r="O27" s="207">
        <v>0</v>
      </c>
      <c r="P27" s="207">
        <v>0</v>
      </c>
      <c r="Q27" s="207">
        <v>1671.98585</v>
      </c>
      <c r="R27" s="207">
        <v>43.037800000000004</v>
      </c>
      <c r="S27" s="207">
        <v>325.65189000000004</v>
      </c>
      <c r="T27" s="207">
        <v>182850.34041</v>
      </c>
    </row>
    <row r="28" spans="1:20" ht="15" customHeight="1">
      <c r="A28" s="298" t="s">
        <v>684</v>
      </c>
      <c r="B28" s="299">
        <v>78057.239950000003</v>
      </c>
      <c r="C28" s="299">
        <v>105717.18248</v>
      </c>
      <c r="D28" s="299">
        <v>2615.2371499999999</v>
      </c>
      <c r="E28" s="299">
        <v>28060.499390000001</v>
      </c>
      <c r="F28" s="299">
        <v>1713.2253500000002</v>
      </c>
      <c r="G28" s="299">
        <v>28174.630359999999</v>
      </c>
      <c r="H28" s="299">
        <v>23354.44184</v>
      </c>
      <c r="I28" s="299">
        <v>10606.63214</v>
      </c>
      <c r="J28" s="299">
        <v>6055.9479700000002</v>
      </c>
      <c r="K28" s="299">
        <v>10325.77427</v>
      </c>
      <c r="L28" s="299">
        <v>85358.851139999999</v>
      </c>
      <c r="M28" s="299">
        <v>11940.21862</v>
      </c>
      <c r="N28" s="299">
        <v>11979.031210000001</v>
      </c>
      <c r="O28" s="299">
        <v>20431.098999999998</v>
      </c>
      <c r="P28" s="299">
        <v>7780.7726299999995</v>
      </c>
      <c r="Q28" s="299">
        <v>6163.5738600000004</v>
      </c>
      <c r="R28" s="299">
        <v>5745.6452599999993</v>
      </c>
      <c r="S28" s="299">
        <v>37264.771289999997</v>
      </c>
      <c r="T28" s="299">
        <v>1102632.5382399999</v>
      </c>
    </row>
    <row r="29" spans="1:20" ht="15" customHeight="1">
      <c r="A29" s="215" t="s">
        <v>685</v>
      </c>
      <c r="B29" s="207">
        <v>73276.132870000001</v>
      </c>
      <c r="C29" s="207">
        <v>72701.503810000009</v>
      </c>
      <c r="D29" s="207">
        <v>2358.0083799999998</v>
      </c>
      <c r="E29" s="207">
        <v>25877.511640000001</v>
      </c>
      <c r="F29" s="207">
        <v>1565.7144699999999</v>
      </c>
      <c r="G29" s="207">
        <v>27687.460320000002</v>
      </c>
      <c r="H29" s="207">
        <v>22960.762579999999</v>
      </c>
      <c r="I29" s="207">
        <v>9866.31322</v>
      </c>
      <c r="J29" s="207">
        <v>4565.4098300000005</v>
      </c>
      <c r="K29" s="207">
        <v>10325.77427</v>
      </c>
      <c r="L29" s="207">
        <v>47672.144690000001</v>
      </c>
      <c r="M29" s="207">
        <v>11672.661310000001</v>
      </c>
      <c r="N29" s="207">
        <v>8699.154050000001</v>
      </c>
      <c r="O29" s="207">
        <v>20114.221100000002</v>
      </c>
      <c r="P29" s="207">
        <v>4986.0440499999995</v>
      </c>
      <c r="Q29" s="207">
        <v>4490.7277400000003</v>
      </c>
      <c r="R29" s="207">
        <v>5745.6452599999993</v>
      </c>
      <c r="S29" s="207">
        <v>36812.359509999995</v>
      </c>
      <c r="T29" s="207">
        <v>958417.76004999992</v>
      </c>
    </row>
    <row r="30" spans="1:20" ht="15" customHeight="1">
      <c r="A30" s="215" t="s">
        <v>686</v>
      </c>
      <c r="B30" s="207">
        <v>3731.4481800000003</v>
      </c>
      <c r="C30" s="207">
        <v>29.940630000000002</v>
      </c>
      <c r="D30" s="207">
        <v>33.139150000000001</v>
      </c>
      <c r="E30" s="207">
        <v>732.13520999999992</v>
      </c>
      <c r="F30" s="207">
        <v>0</v>
      </c>
      <c r="G30" s="207">
        <v>535.63295999999991</v>
      </c>
      <c r="H30" s="207">
        <v>516.29476</v>
      </c>
      <c r="I30" s="207">
        <v>0</v>
      </c>
      <c r="J30" s="207">
        <v>111.23813</v>
      </c>
      <c r="K30" s="207">
        <v>2177.7967599999997</v>
      </c>
      <c r="L30" s="207">
        <v>1093.22559</v>
      </c>
      <c r="M30" s="207">
        <v>862.37569999999994</v>
      </c>
      <c r="N30" s="207">
        <v>564.02819</v>
      </c>
      <c r="O30" s="207">
        <v>299.94044000000002</v>
      </c>
      <c r="P30" s="207">
        <v>186.72547</v>
      </c>
      <c r="Q30" s="207">
        <v>0</v>
      </c>
      <c r="R30" s="207">
        <v>126.95088</v>
      </c>
      <c r="S30" s="207">
        <v>1193.87806</v>
      </c>
      <c r="T30" s="207">
        <v>23772.08713</v>
      </c>
    </row>
    <row r="31" spans="1:20" ht="15" customHeight="1">
      <c r="A31" s="215" t="s">
        <v>687</v>
      </c>
      <c r="B31" s="207">
        <v>45801.475030000001</v>
      </c>
      <c r="C31" s="207">
        <v>68577.371900000013</v>
      </c>
      <c r="D31" s="207">
        <v>1806.40085</v>
      </c>
      <c r="E31" s="207">
        <v>17806.004209999999</v>
      </c>
      <c r="F31" s="207">
        <v>903.59168</v>
      </c>
      <c r="G31" s="207">
        <v>2555.7914700000001</v>
      </c>
      <c r="H31" s="207">
        <v>5071.2898700000005</v>
      </c>
      <c r="I31" s="207">
        <v>7498.0744800000002</v>
      </c>
      <c r="J31" s="207">
        <v>3425.9592799999996</v>
      </c>
      <c r="K31" s="207">
        <v>4165.7510299999994</v>
      </c>
      <c r="L31" s="207">
        <v>31215.512739999998</v>
      </c>
      <c r="M31" s="207">
        <v>4709.4704800000009</v>
      </c>
      <c r="N31" s="207">
        <v>5151.6326799999997</v>
      </c>
      <c r="O31" s="207">
        <v>4103.3550299999997</v>
      </c>
      <c r="P31" s="207">
        <v>1226.7320099999999</v>
      </c>
      <c r="Q31" s="207">
        <v>3162.5094599999998</v>
      </c>
      <c r="R31" s="207">
        <v>1607.4380000000001</v>
      </c>
      <c r="S31" s="207">
        <v>23799.042079999999</v>
      </c>
      <c r="T31" s="207">
        <v>485525.10741000006</v>
      </c>
    </row>
    <row r="32" spans="1:20" ht="15" customHeight="1">
      <c r="A32" s="215" t="s">
        <v>688</v>
      </c>
      <c r="B32" s="207">
        <v>18742.316719999999</v>
      </c>
      <c r="C32" s="207">
        <v>2532.63402</v>
      </c>
      <c r="D32" s="207">
        <v>0</v>
      </c>
      <c r="E32" s="207">
        <v>2443.0645099999997</v>
      </c>
      <c r="F32" s="207">
        <v>263.81234000000001</v>
      </c>
      <c r="G32" s="207">
        <v>6259.0620099999996</v>
      </c>
      <c r="H32" s="207">
        <v>3578.18759</v>
      </c>
      <c r="I32" s="207">
        <v>968.26561000000004</v>
      </c>
      <c r="J32" s="207">
        <v>757.43403000000001</v>
      </c>
      <c r="K32" s="207">
        <v>2583.2794399999998</v>
      </c>
      <c r="L32" s="207">
        <v>1176.7889299999999</v>
      </c>
      <c r="M32" s="207">
        <v>3979.1767799999998</v>
      </c>
      <c r="N32" s="207">
        <v>2543.4287100000001</v>
      </c>
      <c r="O32" s="207">
        <v>3585.4676600000003</v>
      </c>
      <c r="P32" s="207">
        <v>1432.38643</v>
      </c>
      <c r="Q32" s="207">
        <v>841.97040000000004</v>
      </c>
      <c r="R32" s="207">
        <v>1126.2360900000001</v>
      </c>
      <c r="S32" s="207">
        <v>1738.4192399999999</v>
      </c>
      <c r="T32" s="207">
        <v>198023.21818999999</v>
      </c>
    </row>
    <row r="33" spans="1:20" ht="15" customHeight="1">
      <c r="A33" s="215" t="s">
        <v>689</v>
      </c>
      <c r="B33" s="207">
        <v>5000.8929400000006</v>
      </c>
      <c r="C33" s="207">
        <v>1561.55726</v>
      </c>
      <c r="D33" s="207">
        <v>518.46838000000002</v>
      </c>
      <c r="E33" s="207">
        <v>4896.30771</v>
      </c>
      <c r="F33" s="207">
        <v>398.31045</v>
      </c>
      <c r="G33" s="207">
        <v>18336.973879999998</v>
      </c>
      <c r="H33" s="207">
        <v>13794.99036</v>
      </c>
      <c r="I33" s="207">
        <v>1399.9731299999999</v>
      </c>
      <c r="J33" s="207">
        <v>270.77839</v>
      </c>
      <c r="K33" s="207">
        <v>1398.94704</v>
      </c>
      <c r="L33" s="207">
        <v>14186.61743</v>
      </c>
      <c r="M33" s="207">
        <v>2121.6383500000002</v>
      </c>
      <c r="N33" s="207">
        <v>440.06446999999997</v>
      </c>
      <c r="O33" s="207">
        <v>12125.457970000001</v>
      </c>
      <c r="P33" s="207">
        <v>2140.2001399999999</v>
      </c>
      <c r="Q33" s="207">
        <v>486.24788000000001</v>
      </c>
      <c r="R33" s="207">
        <v>2885.0202899999999</v>
      </c>
      <c r="S33" s="207">
        <v>10081.020130000001</v>
      </c>
      <c r="T33" s="207">
        <v>251097.34732</v>
      </c>
    </row>
    <row r="34" spans="1:20" ht="15" customHeight="1">
      <c r="A34" s="215" t="s">
        <v>630</v>
      </c>
      <c r="B34" s="207">
        <v>295.91886999999997</v>
      </c>
      <c r="C34" s="207">
        <v>31499.325690000001</v>
      </c>
      <c r="D34" s="207">
        <v>0</v>
      </c>
      <c r="E34" s="207">
        <v>1917.4710600000001</v>
      </c>
      <c r="F34" s="207">
        <v>0</v>
      </c>
      <c r="G34" s="207">
        <v>89.485839999999996</v>
      </c>
      <c r="H34" s="207">
        <v>65.179680000000005</v>
      </c>
      <c r="I34" s="207">
        <v>740.31892000000005</v>
      </c>
      <c r="J34" s="207">
        <v>1076.6436799999999</v>
      </c>
      <c r="K34" s="207">
        <v>0</v>
      </c>
      <c r="L34" s="207">
        <v>37617.106890000003</v>
      </c>
      <c r="M34" s="207">
        <v>267.55730999999997</v>
      </c>
      <c r="N34" s="207">
        <v>3279.87716</v>
      </c>
      <c r="O34" s="207">
        <v>316.87790000000001</v>
      </c>
      <c r="P34" s="207">
        <v>1948.92894</v>
      </c>
      <c r="Q34" s="207">
        <v>1672.8461200000002</v>
      </c>
      <c r="R34" s="207">
        <v>0</v>
      </c>
      <c r="S34" s="207">
        <v>452.41178000000002</v>
      </c>
      <c r="T34" s="207">
        <v>127573.42336</v>
      </c>
    </row>
    <row r="35" spans="1:20" ht="15" customHeight="1">
      <c r="A35" s="215" t="s">
        <v>687</v>
      </c>
      <c r="B35" s="207">
        <v>188.06789999999998</v>
      </c>
      <c r="C35" s="207">
        <v>27539.743180000001</v>
      </c>
      <c r="D35" s="207">
        <v>0</v>
      </c>
      <c r="E35" s="207">
        <v>852.85843999999997</v>
      </c>
      <c r="F35" s="207">
        <v>0</v>
      </c>
      <c r="G35" s="207">
        <v>0</v>
      </c>
      <c r="H35" s="207">
        <v>0</v>
      </c>
      <c r="I35" s="207">
        <v>191.70410999999999</v>
      </c>
      <c r="J35" s="207">
        <v>736.65210999999999</v>
      </c>
      <c r="K35" s="207">
        <v>0</v>
      </c>
      <c r="L35" s="207">
        <v>16462.485919999999</v>
      </c>
      <c r="M35" s="207">
        <v>13.179320000000001</v>
      </c>
      <c r="N35" s="207">
        <v>1129.1967199999999</v>
      </c>
      <c r="O35" s="207">
        <v>42.925839999999994</v>
      </c>
      <c r="P35" s="207">
        <v>81.08599000000001</v>
      </c>
      <c r="Q35" s="207">
        <v>982.71811000000002</v>
      </c>
      <c r="R35" s="207">
        <v>0</v>
      </c>
      <c r="S35" s="207">
        <v>124.09458000000001</v>
      </c>
      <c r="T35" s="207">
        <v>73527.951620000007</v>
      </c>
    </row>
    <row r="36" spans="1:20" ht="15" customHeight="1">
      <c r="A36" s="215" t="s">
        <v>689</v>
      </c>
      <c r="B36" s="207">
        <v>107.85097</v>
      </c>
      <c r="C36" s="207">
        <v>3719.1283199999998</v>
      </c>
      <c r="D36" s="207">
        <v>0</v>
      </c>
      <c r="E36" s="207">
        <v>510.54078000000004</v>
      </c>
      <c r="F36" s="207">
        <v>0</v>
      </c>
      <c r="G36" s="207">
        <v>89.485839999999996</v>
      </c>
      <c r="H36" s="207">
        <v>65.179680000000005</v>
      </c>
      <c r="I36" s="207">
        <v>548.61481000000003</v>
      </c>
      <c r="J36" s="207">
        <v>241.70177999999999</v>
      </c>
      <c r="K36" s="207">
        <v>0</v>
      </c>
      <c r="L36" s="207">
        <v>10257.86868</v>
      </c>
      <c r="M36" s="207">
        <v>64.515830000000008</v>
      </c>
      <c r="N36" s="207">
        <v>1270.8289399999999</v>
      </c>
      <c r="O36" s="207">
        <v>273.95206000000002</v>
      </c>
      <c r="P36" s="207">
        <v>1678.3064999999999</v>
      </c>
      <c r="Q36" s="207">
        <v>363.91052000000002</v>
      </c>
      <c r="R36" s="207">
        <v>0</v>
      </c>
      <c r="S36" s="207">
        <v>328.31720000000001</v>
      </c>
      <c r="T36" s="207">
        <v>37042.367330000001</v>
      </c>
    </row>
    <row r="37" spans="1:20" ht="15" customHeight="1">
      <c r="A37" s="215" t="s">
        <v>690</v>
      </c>
      <c r="B37" s="207">
        <v>0</v>
      </c>
      <c r="C37" s="207">
        <v>240.45419000000001</v>
      </c>
      <c r="D37" s="207">
        <v>0</v>
      </c>
      <c r="E37" s="207">
        <v>554.07183999999995</v>
      </c>
      <c r="F37" s="207">
        <v>0</v>
      </c>
      <c r="G37" s="207">
        <v>0</v>
      </c>
      <c r="H37" s="207">
        <v>0</v>
      </c>
      <c r="I37" s="207">
        <v>0</v>
      </c>
      <c r="J37" s="207">
        <v>98.289789999999996</v>
      </c>
      <c r="K37" s="207">
        <v>0</v>
      </c>
      <c r="L37" s="207">
        <v>10896.752289999999</v>
      </c>
      <c r="M37" s="207">
        <v>189.86216000000002</v>
      </c>
      <c r="N37" s="207">
        <v>879.85149999999999</v>
      </c>
      <c r="O37" s="207">
        <v>0</v>
      </c>
      <c r="P37" s="207">
        <v>189.53645</v>
      </c>
      <c r="Q37" s="207">
        <v>326.21749</v>
      </c>
      <c r="R37" s="207">
        <v>0</v>
      </c>
      <c r="S37" s="207">
        <v>0</v>
      </c>
      <c r="T37" s="207">
        <v>17003.10441</v>
      </c>
    </row>
    <row r="38" spans="1:20" ht="15" customHeight="1">
      <c r="A38" s="300" t="s">
        <v>691</v>
      </c>
      <c r="B38" s="207">
        <v>31.673560000000002</v>
      </c>
      <c r="C38" s="207">
        <v>1086.3879099999999</v>
      </c>
      <c r="D38" s="207">
        <v>0</v>
      </c>
      <c r="E38" s="207">
        <v>0</v>
      </c>
      <c r="F38" s="207">
        <v>0</v>
      </c>
      <c r="G38" s="207">
        <v>0</v>
      </c>
      <c r="H38" s="207">
        <v>0</v>
      </c>
      <c r="I38" s="207">
        <v>0</v>
      </c>
      <c r="J38" s="207">
        <v>413.89446000000004</v>
      </c>
      <c r="K38" s="207">
        <v>0</v>
      </c>
      <c r="L38" s="207">
        <v>0</v>
      </c>
      <c r="M38" s="207">
        <v>0</v>
      </c>
      <c r="N38" s="207">
        <v>0</v>
      </c>
      <c r="O38" s="207">
        <v>0</v>
      </c>
      <c r="P38" s="207">
        <v>845.79964000000007</v>
      </c>
      <c r="Q38" s="207">
        <v>0</v>
      </c>
      <c r="R38" s="207">
        <v>0</v>
      </c>
      <c r="S38" s="207">
        <v>0</v>
      </c>
      <c r="T38" s="207">
        <v>2377.7555699999998</v>
      </c>
    </row>
    <row r="39" spans="1:20" ht="15" customHeight="1">
      <c r="A39" s="215" t="s">
        <v>687</v>
      </c>
      <c r="B39" s="207">
        <v>31.673560000000002</v>
      </c>
      <c r="C39" s="207">
        <v>788.44022999999993</v>
      </c>
      <c r="D39" s="207">
        <v>0</v>
      </c>
      <c r="E39" s="207">
        <v>0</v>
      </c>
      <c r="F39" s="207">
        <v>0</v>
      </c>
      <c r="G39" s="207">
        <v>0</v>
      </c>
      <c r="H39" s="207">
        <v>0</v>
      </c>
      <c r="I39" s="207">
        <v>0</v>
      </c>
      <c r="J39" s="207">
        <v>390.10998999999998</v>
      </c>
      <c r="K39" s="207">
        <v>0</v>
      </c>
      <c r="L39" s="207">
        <v>0</v>
      </c>
      <c r="M39" s="207">
        <v>0</v>
      </c>
      <c r="N39" s="207">
        <v>0</v>
      </c>
      <c r="O39" s="207">
        <v>0</v>
      </c>
      <c r="P39" s="207">
        <v>44.466929999999998</v>
      </c>
      <c r="Q39" s="207">
        <v>0</v>
      </c>
      <c r="R39" s="207">
        <v>0</v>
      </c>
      <c r="S39" s="207">
        <v>0</v>
      </c>
      <c r="T39" s="207">
        <v>1254.6907099999999</v>
      </c>
    </row>
    <row r="40" spans="1:20" ht="15" customHeight="1">
      <c r="A40" s="215" t="s">
        <v>689</v>
      </c>
      <c r="B40" s="207">
        <v>0</v>
      </c>
      <c r="C40" s="207">
        <v>297.94767999999999</v>
      </c>
      <c r="D40" s="207">
        <v>0</v>
      </c>
      <c r="E40" s="207">
        <v>0</v>
      </c>
      <c r="F40" s="207">
        <v>0</v>
      </c>
      <c r="G40" s="207">
        <v>0</v>
      </c>
      <c r="H40" s="207">
        <v>0</v>
      </c>
      <c r="I40" s="207">
        <v>0</v>
      </c>
      <c r="J40" s="207">
        <v>23.784470000000002</v>
      </c>
      <c r="K40" s="207">
        <v>0</v>
      </c>
      <c r="L40" s="207">
        <v>0</v>
      </c>
      <c r="M40" s="207">
        <v>0</v>
      </c>
      <c r="N40" s="207">
        <v>0</v>
      </c>
      <c r="O40" s="207">
        <v>0</v>
      </c>
      <c r="P40" s="207">
        <v>801.33270999999991</v>
      </c>
      <c r="Q40" s="207">
        <v>0</v>
      </c>
      <c r="R40" s="207">
        <v>0</v>
      </c>
      <c r="S40" s="207">
        <v>0</v>
      </c>
      <c r="T40" s="207">
        <v>1123.0648600000002</v>
      </c>
    </row>
    <row r="41" spans="1:20" ht="15" customHeight="1">
      <c r="A41" s="215" t="s">
        <v>632</v>
      </c>
      <c r="B41" s="207">
        <v>4289.4022500000001</v>
      </c>
      <c r="C41" s="207">
        <v>429.96507000000003</v>
      </c>
      <c r="D41" s="207">
        <v>257.22877</v>
      </c>
      <c r="E41" s="207">
        <v>265.51668999999998</v>
      </c>
      <c r="F41" s="207">
        <v>147.51088000000001</v>
      </c>
      <c r="G41" s="207">
        <v>294.53143</v>
      </c>
      <c r="H41" s="207">
        <v>328.49958000000004</v>
      </c>
      <c r="I41" s="207">
        <v>0</v>
      </c>
      <c r="J41" s="207">
        <v>0</v>
      </c>
      <c r="K41" s="207">
        <v>0</v>
      </c>
      <c r="L41" s="207">
        <v>69.599559999999997</v>
      </c>
      <c r="M41" s="207">
        <v>0</v>
      </c>
      <c r="N41" s="207">
        <v>0</v>
      </c>
      <c r="O41" s="207">
        <v>0</v>
      </c>
      <c r="P41" s="207">
        <v>0</v>
      </c>
      <c r="Q41" s="207">
        <v>0</v>
      </c>
      <c r="R41" s="207">
        <v>0</v>
      </c>
      <c r="S41" s="207">
        <v>0</v>
      </c>
      <c r="T41" s="207">
        <v>13918.320220000001</v>
      </c>
    </row>
    <row r="42" spans="1:20" ht="15" customHeight="1">
      <c r="A42" s="215" t="s">
        <v>686</v>
      </c>
      <c r="B42" s="207">
        <v>263.56290999999999</v>
      </c>
      <c r="C42" s="207">
        <v>0</v>
      </c>
      <c r="D42" s="207">
        <v>0</v>
      </c>
      <c r="E42" s="207">
        <v>0</v>
      </c>
      <c r="F42" s="207">
        <v>0</v>
      </c>
      <c r="G42" s="207">
        <v>0</v>
      </c>
      <c r="H42" s="207">
        <v>328.49958000000004</v>
      </c>
      <c r="I42" s="207">
        <v>0</v>
      </c>
      <c r="J42" s="207">
        <v>0</v>
      </c>
      <c r="K42" s="207">
        <v>0</v>
      </c>
      <c r="L42" s="207">
        <v>0</v>
      </c>
      <c r="M42" s="207">
        <v>0</v>
      </c>
      <c r="N42" s="207">
        <v>0</v>
      </c>
      <c r="O42" s="207">
        <v>0</v>
      </c>
      <c r="P42" s="207">
        <v>0</v>
      </c>
      <c r="Q42" s="207">
        <v>0</v>
      </c>
      <c r="R42" s="207">
        <v>0</v>
      </c>
      <c r="S42" s="207">
        <v>0</v>
      </c>
      <c r="T42" s="207">
        <v>1540.7808500000001</v>
      </c>
    </row>
    <row r="43" spans="1:20" ht="15" customHeight="1">
      <c r="A43" s="215" t="s">
        <v>687</v>
      </c>
      <c r="B43" s="207">
        <v>3350.1466700000001</v>
      </c>
      <c r="C43" s="207">
        <v>429.96507000000003</v>
      </c>
      <c r="D43" s="207">
        <v>129.67648</v>
      </c>
      <c r="E43" s="207">
        <v>265.51668999999998</v>
      </c>
      <c r="F43" s="207">
        <v>62.800170000000001</v>
      </c>
      <c r="G43" s="207">
        <v>0</v>
      </c>
      <c r="H43" s="207">
        <v>0</v>
      </c>
      <c r="I43" s="207">
        <v>0</v>
      </c>
      <c r="J43" s="207">
        <v>0</v>
      </c>
      <c r="K43" s="207">
        <v>0</v>
      </c>
      <c r="L43" s="207">
        <v>69.599559999999997</v>
      </c>
      <c r="M43" s="207">
        <v>0</v>
      </c>
      <c r="N43" s="207">
        <v>0</v>
      </c>
      <c r="O43" s="207">
        <v>0</v>
      </c>
      <c r="P43" s="207">
        <v>0</v>
      </c>
      <c r="Q43" s="207">
        <v>0</v>
      </c>
      <c r="R43" s="207">
        <v>0</v>
      </c>
      <c r="S43" s="207">
        <v>0</v>
      </c>
      <c r="T43" s="207">
        <v>6666.3879699999998</v>
      </c>
    </row>
    <row r="44" spans="1:20" ht="15" customHeight="1">
      <c r="A44" s="215" t="s">
        <v>688</v>
      </c>
      <c r="B44" s="207">
        <v>675.69267000000002</v>
      </c>
      <c r="C44" s="207">
        <v>0</v>
      </c>
      <c r="D44" s="207">
        <v>0</v>
      </c>
      <c r="E44" s="207">
        <v>0</v>
      </c>
      <c r="F44" s="207">
        <v>84.710710000000006</v>
      </c>
      <c r="G44" s="207">
        <v>238.53482</v>
      </c>
      <c r="H44" s="207">
        <v>0</v>
      </c>
      <c r="I44" s="207">
        <v>0</v>
      </c>
      <c r="J44" s="207">
        <v>0</v>
      </c>
      <c r="K44" s="207">
        <v>0</v>
      </c>
      <c r="L44" s="207">
        <v>0</v>
      </c>
      <c r="M44" s="207">
        <v>0</v>
      </c>
      <c r="N44" s="207">
        <v>0</v>
      </c>
      <c r="O44" s="207">
        <v>0</v>
      </c>
      <c r="P44" s="207">
        <v>0</v>
      </c>
      <c r="Q44" s="207">
        <v>0</v>
      </c>
      <c r="R44" s="207">
        <v>0</v>
      </c>
      <c r="S44" s="207">
        <v>0</v>
      </c>
      <c r="T44" s="207">
        <v>5121.1086699999996</v>
      </c>
    </row>
    <row r="45" spans="1:20" ht="15" customHeight="1">
      <c r="A45" s="215" t="s">
        <v>689</v>
      </c>
      <c r="B45" s="207">
        <v>0</v>
      </c>
      <c r="C45" s="207">
        <v>0</v>
      </c>
      <c r="D45" s="207">
        <v>127.55229</v>
      </c>
      <c r="E45" s="207">
        <v>0</v>
      </c>
      <c r="F45" s="207">
        <v>0</v>
      </c>
      <c r="G45" s="207">
        <v>55.996610000000004</v>
      </c>
      <c r="H45" s="207">
        <v>0</v>
      </c>
      <c r="I45" s="207">
        <v>0</v>
      </c>
      <c r="J45" s="207">
        <v>0</v>
      </c>
      <c r="K45" s="207">
        <v>0</v>
      </c>
      <c r="L45" s="207">
        <v>0</v>
      </c>
      <c r="M45" s="207">
        <v>0</v>
      </c>
      <c r="N45" s="207">
        <v>0</v>
      </c>
      <c r="O45" s="207">
        <v>0</v>
      </c>
      <c r="P45" s="207">
        <v>0</v>
      </c>
      <c r="Q45" s="207">
        <v>0</v>
      </c>
      <c r="R45" s="207">
        <v>0</v>
      </c>
      <c r="S45" s="207">
        <v>0</v>
      </c>
      <c r="T45" s="207">
        <v>590.04273000000001</v>
      </c>
    </row>
    <row r="46" spans="1:20" ht="15" customHeight="1">
      <c r="A46" s="215" t="s">
        <v>89</v>
      </c>
      <c r="B46" s="207">
        <v>164.11240000000001</v>
      </c>
      <c r="C46" s="207">
        <v>0</v>
      </c>
      <c r="D46" s="207">
        <v>0</v>
      </c>
      <c r="E46" s="207">
        <v>0</v>
      </c>
      <c r="F46" s="207">
        <v>0</v>
      </c>
      <c r="G46" s="207">
        <v>103.15277</v>
      </c>
      <c r="H46" s="207">
        <v>0</v>
      </c>
      <c r="I46" s="207">
        <v>0</v>
      </c>
      <c r="J46" s="207">
        <v>0</v>
      </c>
      <c r="K46" s="207">
        <v>0</v>
      </c>
      <c r="L46" s="207">
        <v>0</v>
      </c>
      <c r="M46" s="207">
        <v>0</v>
      </c>
      <c r="N46" s="207">
        <v>0</v>
      </c>
      <c r="O46" s="207">
        <v>0</v>
      </c>
      <c r="P46" s="207">
        <v>0</v>
      </c>
      <c r="Q46" s="207">
        <v>0</v>
      </c>
      <c r="R46" s="207">
        <v>0</v>
      </c>
      <c r="S46" s="207">
        <v>0</v>
      </c>
      <c r="T46" s="207">
        <v>345.27903999999995</v>
      </c>
    </row>
    <row r="47" spans="1:20" ht="15" customHeight="1">
      <c r="A47" s="215" t="s">
        <v>687</v>
      </c>
      <c r="B47" s="207">
        <v>0</v>
      </c>
      <c r="C47" s="207">
        <v>0</v>
      </c>
      <c r="D47" s="207">
        <v>0</v>
      </c>
      <c r="E47" s="207">
        <v>0</v>
      </c>
      <c r="F47" s="207">
        <v>0</v>
      </c>
      <c r="G47" s="207">
        <v>0</v>
      </c>
      <c r="H47" s="207">
        <v>0</v>
      </c>
      <c r="I47" s="207">
        <v>0</v>
      </c>
      <c r="J47" s="207">
        <v>0</v>
      </c>
      <c r="K47" s="207">
        <v>0</v>
      </c>
      <c r="L47" s="207">
        <v>0</v>
      </c>
      <c r="M47" s="207">
        <v>0</v>
      </c>
      <c r="N47" s="207">
        <v>0</v>
      </c>
      <c r="O47" s="207">
        <v>0</v>
      </c>
      <c r="P47" s="207">
        <v>0</v>
      </c>
      <c r="Q47" s="207">
        <v>0</v>
      </c>
      <c r="R47" s="207">
        <v>0</v>
      </c>
      <c r="S47" s="207">
        <v>0</v>
      </c>
      <c r="T47" s="207">
        <v>78.013869999999997</v>
      </c>
    </row>
    <row r="48" spans="1:20" ht="15" customHeight="1">
      <c r="A48" s="215" t="s">
        <v>689</v>
      </c>
      <c r="B48" s="207">
        <v>164.11240000000001</v>
      </c>
      <c r="C48" s="207">
        <v>0</v>
      </c>
      <c r="D48" s="207">
        <v>0</v>
      </c>
      <c r="E48" s="207">
        <v>0</v>
      </c>
      <c r="F48" s="207">
        <v>0</v>
      </c>
      <c r="G48" s="207">
        <v>0</v>
      </c>
      <c r="H48" s="207">
        <v>0</v>
      </c>
      <c r="I48" s="207">
        <v>0</v>
      </c>
      <c r="J48" s="207">
        <v>0</v>
      </c>
      <c r="K48" s="207">
        <v>0</v>
      </c>
      <c r="L48" s="207">
        <v>0</v>
      </c>
      <c r="M48" s="207">
        <v>0</v>
      </c>
      <c r="N48" s="207">
        <v>0</v>
      </c>
      <c r="O48" s="207">
        <v>0</v>
      </c>
      <c r="P48" s="207">
        <v>0</v>
      </c>
      <c r="Q48" s="207">
        <v>0</v>
      </c>
      <c r="R48" s="207">
        <v>0</v>
      </c>
      <c r="S48" s="207">
        <v>0</v>
      </c>
      <c r="T48" s="207">
        <v>164.11240000000001</v>
      </c>
    </row>
    <row r="49" spans="1:20" ht="15" customHeight="1">
      <c r="A49" s="215" t="s">
        <v>690</v>
      </c>
      <c r="B49" s="207">
        <v>0</v>
      </c>
      <c r="C49" s="207">
        <v>0</v>
      </c>
      <c r="D49" s="207">
        <v>0</v>
      </c>
      <c r="E49" s="207">
        <v>0</v>
      </c>
      <c r="F49" s="207">
        <v>0</v>
      </c>
      <c r="G49" s="207">
        <v>103.15277</v>
      </c>
      <c r="H49" s="207">
        <v>0</v>
      </c>
      <c r="I49" s="207">
        <v>0</v>
      </c>
      <c r="J49" s="207">
        <v>0</v>
      </c>
      <c r="K49" s="207">
        <v>0</v>
      </c>
      <c r="L49" s="207">
        <v>0</v>
      </c>
      <c r="M49" s="207">
        <v>0</v>
      </c>
      <c r="N49" s="207">
        <v>0</v>
      </c>
      <c r="O49" s="207">
        <v>0</v>
      </c>
      <c r="P49" s="207">
        <v>0</v>
      </c>
      <c r="Q49" s="207">
        <v>0</v>
      </c>
      <c r="R49" s="207">
        <v>0</v>
      </c>
      <c r="S49" s="207">
        <v>0</v>
      </c>
      <c r="T49" s="207">
        <v>103.15277</v>
      </c>
    </row>
    <row r="50" spans="1:20" ht="15" customHeight="1">
      <c r="A50" s="298" t="s">
        <v>692</v>
      </c>
      <c r="B50" s="299">
        <v>126715.15749</v>
      </c>
      <c r="C50" s="299">
        <v>123107.61013</v>
      </c>
      <c r="D50" s="299">
        <v>102540.90934</v>
      </c>
      <c r="E50" s="299">
        <v>108677.68225</v>
      </c>
      <c r="F50" s="299">
        <v>86623.934389999995</v>
      </c>
      <c r="G50" s="299">
        <v>69022.879939999999</v>
      </c>
      <c r="H50" s="299">
        <v>41184.038489999999</v>
      </c>
      <c r="I50" s="299">
        <v>121395.15031</v>
      </c>
      <c r="J50" s="299">
        <v>19257.159359999998</v>
      </c>
      <c r="K50" s="299">
        <v>97217.856680000012</v>
      </c>
      <c r="L50" s="299">
        <v>119625.70428000001</v>
      </c>
      <c r="M50" s="299">
        <v>26843.532279999999</v>
      </c>
      <c r="N50" s="299">
        <v>27705.676670000001</v>
      </c>
      <c r="O50" s="299">
        <v>26064.33063</v>
      </c>
      <c r="P50" s="299">
        <v>6701.3350799999998</v>
      </c>
      <c r="Q50" s="299">
        <v>1679.0554500000001</v>
      </c>
      <c r="R50" s="299">
        <v>2306.9105800000002</v>
      </c>
      <c r="S50" s="299">
        <v>20151.353709999999</v>
      </c>
      <c r="T50" s="299">
        <v>2879514.57761</v>
      </c>
    </row>
    <row r="51" spans="1:20" ht="15" customHeight="1">
      <c r="A51" s="215" t="s">
        <v>693</v>
      </c>
      <c r="B51" s="207">
        <v>0</v>
      </c>
      <c r="C51" s="207">
        <v>0</v>
      </c>
      <c r="D51" s="207">
        <v>0</v>
      </c>
      <c r="E51" s="207">
        <v>0</v>
      </c>
      <c r="F51" s="207">
        <v>0</v>
      </c>
      <c r="G51" s="207">
        <v>0</v>
      </c>
      <c r="H51" s="207">
        <v>0</v>
      </c>
      <c r="I51" s="207">
        <v>0</v>
      </c>
      <c r="J51" s="207">
        <v>0</v>
      </c>
      <c r="K51" s="207">
        <v>0</v>
      </c>
      <c r="L51" s="207">
        <v>0</v>
      </c>
      <c r="M51" s="207">
        <v>0</v>
      </c>
      <c r="N51" s="207">
        <v>0</v>
      </c>
      <c r="O51" s="207">
        <v>0</v>
      </c>
      <c r="P51" s="207">
        <v>0</v>
      </c>
      <c r="Q51" s="207">
        <v>0</v>
      </c>
      <c r="R51" s="207">
        <v>0</v>
      </c>
      <c r="S51" s="207">
        <v>0</v>
      </c>
      <c r="T51" s="207">
        <v>27107.0949</v>
      </c>
    </row>
    <row r="52" spans="1:20" ht="15" customHeight="1">
      <c r="A52" s="215" t="s">
        <v>694</v>
      </c>
      <c r="B52" s="207">
        <v>5465.3319599999995</v>
      </c>
      <c r="C52" s="207">
        <v>4612.0999900000006</v>
      </c>
      <c r="D52" s="207">
        <v>760.62198999999998</v>
      </c>
      <c r="E52" s="207">
        <v>12993.21069</v>
      </c>
      <c r="F52" s="207">
        <v>4673.0171900000005</v>
      </c>
      <c r="G52" s="207">
        <v>0</v>
      </c>
      <c r="H52" s="207">
        <v>410.04264000000001</v>
      </c>
      <c r="I52" s="207">
        <v>49.504660000000001</v>
      </c>
      <c r="J52" s="207">
        <v>613.84683999999993</v>
      </c>
      <c r="K52" s="207">
        <v>65041.155679999996</v>
      </c>
      <c r="L52" s="207">
        <v>2566.0161699999999</v>
      </c>
      <c r="M52" s="207">
        <v>2416.5172900000002</v>
      </c>
      <c r="N52" s="207">
        <v>992.67481000000009</v>
      </c>
      <c r="O52" s="207">
        <v>0</v>
      </c>
      <c r="P52" s="207">
        <v>0</v>
      </c>
      <c r="Q52" s="207">
        <v>27.795669999999998</v>
      </c>
      <c r="R52" s="207">
        <v>245.05722</v>
      </c>
      <c r="S52" s="207">
        <v>4475.2522199999994</v>
      </c>
      <c r="T52" s="207">
        <v>414605.98738000001</v>
      </c>
    </row>
    <row r="53" spans="1:20" ht="15" customHeight="1">
      <c r="A53" s="215" t="s">
        <v>695</v>
      </c>
      <c r="B53" s="207">
        <v>121239.63726</v>
      </c>
      <c r="C53" s="207">
        <v>118495.51014</v>
      </c>
      <c r="D53" s="207">
        <v>101780.28735</v>
      </c>
      <c r="E53" s="207">
        <v>95684.471560000005</v>
      </c>
      <c r="F53" s="207">
        <v>81950.917199999996</v>
      </c>
      <c r="G53" s="207">
        <v>69022.879939999999</v>
      </c>
      <c r="H53" s="207">
        <v>40773.995849999999</v>
      </c>
      <c r="I53" s="207">
        <v>121345.64565000001</v>
      </c>
      <c r="J53" s="207">
        <v>18515.084600000002</v>
      </c>
      <c r="K53" s="207">
        <v>32176.701000000001</v>
      </c>
      <c r="L53" s="207">
        <v>117059.68811</v>
      </c>
      <c r="M53" s="207">
        <v>24427.01499</v>
      </c>
      <c r="N53" s="207">
        <v>26713.00186</v>
      </c>
      <c r="O53" s="207">
        <v>26064.33063</v>
      </c>
      <c r="P53" s="207">
        <v>6701.3350799999998</v>
      </c>
      <c r="Q53" s="207">
        <v>1651.2597800000001</v>
      </c>
      <c r="R53" s="207">
        <v>2061.8533600000001</v>
      </c>
      <c r="S53" s="207">
        <v>15676.101490000001</v>
      </c>
      <c r="T53" s="207">
        <v>2285661.7903200001</v>
      </c>
    </row>
    <row r="54" spans="1:20" ht="15" customHeight="1">
      <c r="A54" s="215" t="s">
        <v>696</v>
      </c>
      <c r="B54" s="207">
        <v>10.188270000000001</v>
      </c>
      <c r="C54" s="207">
        <v>0</v>
      </c>
      <c r="D54" s="207">
        <v>0</v>
      </c>
      <c r="E54" s="207">
        <v>0</v>
      </c>
      <c r="F54" s="207">
        <v>0</v>
      </c>
      <c r="G54" s="207">
        <v>0</v>
      </c>
      <c r="H54" s="207">
        <v>0</v>
      </c>
      <c r="I54" s="207">
        <v>0</v>
      </c>
      <c r="J54" s="207">
        <v>128.22792000000001</v>
      </c>
      <c r="K54" s="207">
        <v>0</v>
      </c>
      <c r="L54" s="207">
        <v>0</v>
      </c>
      <c r="M54" s="207">
        <v>0</v>
      </c>
      <c r="N54" s="207">
        <v>0</v>
      </c>
      <c r="O54" s="207">
        <v>0</v>
      </c>
      <c r="P54" s="207">
        <v>0</v>
      </c>
      <c r="Q54" s="207">
        <v>0</v>
      </c>
      <c r="R54" s="207">
        <v>0</v>
      </c>
      <c r="S54" s="207">
        <v>0</v>
      </c>
      <c r="T54" s="207">
        <v>152139.70500999998</v>
      </c>
    </row>
    <row r="55" spans="1:20" s="217" customFormat="1" ht="15" customHeight="1">
      <c r="A55" s="250" t="s">
        <v>613</v>
      </c>
      <c r="B55" s="260">
        <v>263538.69513000001</v>
      </c>
      <c r="C55" s="260">
        <v>257411.10569</v>
      </c>
      <c r="D55" s="260">
        <v>113401.07118000001</v>
      </c>
      <c r="E55" s="260">
        <v>185859.37331999998</v>
      </c>
      <c r="F55" s="260">
        <v>100770.12342</v>
      </c>
      <c r="G55" s="260">
        <v>211610.62698</v>
      </c>
      <c r="H55" s="260">
        <v>106411.87899</v>
      </c>
      <c r="I55" s="260">
        <v>274720.52711000002</v>
      </c>
      <c r="J55" s="260">
        <v>62484.195909999995</v>
      </c>
      <c r="K55" s="260">
        <v>218769.00853999998</v>
      </c>
      <c r="L55" s="260">
        <v>225992.28868999999</v>
      </c>
      <c r="M55" s="260">
        <v>56212.38</v>
      </c>
      <c r="N55" s="260">
        <v>56662.021189999999</v>
      </c>
      <c r="O55" s="260">
        <v>57574.039850000001</v>
      </c>
      <c r="P55" s="260">
        <v>19888.703030000001</v>
      </c>
      <c r="Q55" s="260">
        <v>32769.979319999999</v>
      </c>
      <c r="R55" s="260">
        <v>17222.834890000002</v>
      </c>
      <c r="S55" s="260">
        <v>110600.17204</v>
      </c>
      <c r="T55" s="260">
        <v>6847151.52618</v>
      </c>
    </row>
    <row r="56" spans="1:20" ht="15" customHeight="1" thickBot="1">
      <c r="A56" s="222"/>
      <c r="B56" s="223"/>
      <c r="C56" s="223"/>
      <c r="D56" s="224"/>
      <c r="E56" s="224"/>
      <c r="F56" s="224"/>
      <c r="G56" s="224"/>
      <c r="H56" s="224"/>
      <c r="I56" s="224"/>
      <c r="J56" s="224"/>
      <c r="K56" s="223"/>
      <c r="L56" s="223"/>
      <c r="M56" s="223"/>
      <c r="N56" s="223"/>
      <c r="O56" s="223"/>
      <c r="P56" s="223"/>
      <c r="Q56" s="223"/>
      <c r="R56" s="223"/>
      <c r="S56" s="223"/>
      <c r="T56" s="223"/>
    </row>
    <row r="57" spans="1:20" ht="15" customHeight="1" thickTop="1">
      <c r="A57" s="489" t="s">
        <v>596</v>
      </c>
      <c r="B57" s="489"/>
      <c r="C57" s="489"/>
      <c r="D57" s="489"/>
      <c r="E57" s="489"/>
      <c r="F57" s="389"/>
      <c r="G57" s="389"/>
      <c r="H57" s="216"/>
      <c r="I57" s="216"/>
      <c r="J57" s="216"/>
      <c r="K57" s="226"/>
      <c r="L57" s="226"/>
      <c r="M57" s="226"/>
      <c r="N57" s="226"/>
      <c r="O57" s="226"/>
      <c r="P57" s="226"/>
      <c r="Q57" s="226"/>
      <c r="R57" s="226"/>
      <c r="S57" s="226"/>
      <c r="T57" s="226"/>
    </row>
    <row r="58" spans="1:20" ht="15" customHeight="1">
      <c r="A58" s="206" t="s">
        <v>697</v>
      </c>
      <c r="B58" s="206"/>
      <c r="C58" s="206"/>
      <c r="D58" s="206"/>
      <c r="E58" s="206"/>
      <c r="F58" s="206"/>
      <c r="G58" s="206"/>
      <c r="H58" s="207"/>
      <c r="I58" s="207"/>
      <c r="J58" s="207"/>
      <c r="K58" s="184"/>
      <c r="L58" s="184"/>
      <c r="M58" s="184"/>
      <c r="N58" s="184"/>
      <c r="O58" s="184"/>
      <c r="P58" s="184"/>
      <c r="Q58" s="184"/>
      <c r="R58" s="184"/>
      <c r="S58" s="184"/>
      <c r="T58" s="184"/>
    </row>
    <row r="59" spans="1:20" ht="15" customHeight="1">
      <c r="A59" s="233"/>
      <c r="B59" s="184"/>
      <c r="C59" s="184"/>
      <c r="D59" s="207"/>
      <c r="E59" s="207"/>
      <c r="F59" s="207"/>
      <c r="G59" s="207"/>
      <c r="H59" s="207"/>
      <c r="I59" s="207"/>
      <c r="J59" s="207"/>
      <c r="K59" s="207"/>
      <c r="L59" s="207"/>
      <c r="M59" s="184"/>
      <c r="N59" s="184"/>
      <c r="O59" s="184"/>
      <c r="P59" s="184"/>
      <c r="Q59" s="184"/>
      <c r="R59" s="184"/>
      <c r="S59" s="184"/>
      <c r="T59" s="184"/>
    </row>
  </sheetData>
  <mergeCells count="4">
    <mergeCell ref="A1:T1"/>
    <mergeCell ref="A2:T2"/>
    <mergeCell ref="A3:T3"/>
    <mergeCell ref="A4:T4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T42"/>
  <sheetViews>
    <sheetView zoomScaleNormal="100" workbookViewId="0">
      <selection sqref="A1:T1"/>
    </sheetView>
  </sheetViews>
  <sheetFormatPr defaultColWidth="11.42578125" defaultRowHeight="12.75"/>
  <cols>
    <col min="1" max="1" width="53.7109375" style="209" customWidth="1"/>
    <col min="2" max="20" width="15.7109375" style="208" customWidth="1"/>
    <col min="21" max="256" width="11.42578125" style="208"/>
    <col min="257" max="257" width="53.7109375" style="208" customWidth="1"/>
    <col min="258" max="276" width="15.7109375" style="208" customWidth="1"/>
    <col min="277" max="512" width="11.42578125" style="208"/>
    <col min="513" max="513" width="53.7109375" style="208" customWidth="1"/>
    <col min="514" max="532" width="15.7109375" style="208" customWidth="1"/>
    <col min="533" max="768" width="11.42578125" style="208"/>
    <col min="769" max="769" width="53.7109375" style="208" customWidth="1"/>
    <col min="770" max="788" width="15.7109375" style="208" customWidth="1"/>
    <col min="789" max="1024" width="11.42578125" style="208"/>
    <col min="1025" max="1025" width="53.7109375" style="208" customWidth="1"/>
    <col min="1026" max="1044" width="15.7109375" style="208" customWidth="1"/>
    <col min="1045" max="1280" width="11.42578125" style="208"/>
    <col min="1281" max="1281" width="53.7109375" style="208" customWidth="1"/>
    <col min="1282" max="1300" width="15.7109375" style="208" customWidth="1"/>
    <col min="1301" max="1536" width="11.42578125" style="208"/>
    <col min="1537" max="1537" width="53.7109375" style="208" customWidth="1"/>
    <col min="1538" max="1556" width="15.7109375" style="208" customWidth="1"/>
    <col min="1557" max="1792" width="11.42578125" style="208"/>
    <col min="1793" max="1793" width="53.7109375" style="208" customWidth="1"/>
    <col min="1794" max="1812" width="15.7109375" style="208" customWidth="1"/>
    <col min="1813" max="2048" width="11.42578125" style="208"/>
    <col min="2049" max="2049" width="53.7109375" style="208" customWidth="1"/>
    <col min="2050" max="2068" width="15.7109375" style="208" customWidth="1"/>
    <col min="2069" max="2304" width="11.42578125" style="208"/>
    <col min="2305" max="2305" width="53.7109375" style="208" customWidth="1"/>
    <col min="2306" max="2324" width="15.7109375" style="208" customWidth="1"/>
    <col min="2325" max="2560" width="11.42578125" style="208"/>
    <col min="2561" max="2561" width="53.7109375" style="208" customWidth="1"/>
    <col min="2562" max="2580" width="15.7109375" style="208" customWidth="1"/>
    <col min="2581" max="2816" width="11.42578125" style="208"/>
    <col min="2817" max="2817" width="53.7109375" style="208" customWidth="1"/>
    <col min="2818" max="2836" width="15.7109375" style="208" customWidth="1"/>
    <col min="2837" max="3072" width="11.42578125" style="208"/>
    <col min="3073" max="3073" width="53.7109375" style="208" customWidth="1"/>
    <col min="3074" max="3092" width="15.7109375" style="208" customWidth="1"/>
    <col min="3093" max="3328" width="11.42578125" style="208"/>
    <col min="3329" max="3329" width="53.7109375" style="208" customWidth="1"/>
    <col min="3330" max="3348" width="15.7109375" style="208" customWidth="1"/>
    <col min="3349" max="3584" width="11.42578125" style="208"/>
    <col min="3585" max="3585" width="53.7109375" style="208" customWidth="1"/>
    <col min="3586" max="3604" width="15.7109375" style="208" customWidth="1"/>
    <col min="3605" max="3840" width="11.42578125" style="208"/>
    <col min="3841" max="3841" width="53.7109375" style="208" customWidth="1"/>
    <col min="3842" max="3860" width="15.7109375" style="208" customWidth="1"/>
    <col min="3861" max="4096" width="11.42578125" style="208"/>
    <col min="4097" max="4097" width="53.7109375" style="208" customWidth="1"/>
    <col min="4098" max="4116" width="15.7109375" style="208" customWidth="1"/>
    <col min="4117" max="4352" width="11.42578125" style="208"/>
    <col min="4353" max="4353" width="53.7109375" style="208" customWidth="1"/>
    <col min="4354" max="4372" width="15.7109375" style="208" customWidth="1"/>
    <col min="4373" max="4608" width="11.42578125" style="208"/>
    <col min="4609" max="4609" width="53.7109375" style="208" customWidth="1"/>
    <col min="4610" max="4628" width="15.7109375" style="208" customWidth="1"/>
    <col min="4629" max="4864" width="11.42578125" style="208"/>
    <col min="4865" max="4865" width="53.7109375" style="208" customWidth="1"/>
    <col min="4866" max="4884" width="15.7109375" style="208" customWidth="1"/>
    <col min="4885" max="5120" width="11.42578125" style="208"/>
    <col min="5121" max="5121" width="53.7109375" style="208" customWidth="1"/>
    <col min="5122" max="5140" width="15.7109375" style="208" customWidth="1"/>
    <col min="5141" max="5376" width="11.42578125" style="208"/>
    <col min="5377" max="5377" width="53.7109375" style="208" customWidth="1"/>
    <col min="5378" max="5396" width="15.7109375" style="208" customWidth="1"/>
    <col min="5397" max="5632" width="11.42578125" style="208"/>
    <col min="5633" max="5633" width="53.7109375" style="208" customWidth="1"/>
    <col min="5634" max="5652" width="15.7109375" style="208" customWidth="1"/>
    <col min="5653" max="5888" width="11.42578125" style="208"/>
    <col min="5889" max="5889" width="53.7109375" style="208" customWidth="1"/>
    <col min="5890" max="5908" width="15.7109375" style="208" customWidth="1"/>
    <col min="5909" max="6144" width="11.42578125" style="208"/>
    <col min="6145" max="6145" width="53.7109375" style="208" customWidth="1"/>
    <col min="6146" max="6164" width="15.7109375" style="208" customWidth="1"/>
    <col min="6165" max="6400" width="11.42578125" style="208"/>
    <col min="6401" max="6401" width="53.7109375" style="208" customWidth="1"/>
    <col min="6402" max="6420" width="15.7109375" style="208" customWidth="1"/>
    <col min="6421" max="6656" width="11.42578125" style="208"/>
    <col min="6657" max="6657" width="53.7109375" style="208" customWidth="1"/>
    <col min="6658" max="6676" width="15.7109375" style="208" customWidth="1"/>
    <col min="6677" max="6912" width="11.42578125" style="208"/>
    <col min="6913" max="6913" width="53.7109375" style="208" customWidth="1"/>
    <col min="6914" max="6932" width="15.7109375" style="208" customWidth="1"/>
    <col min="6933" max="7168" width="11.42578125" style="208"/>
    <col min="7169" max="7169" width="53.7109375" style="208" customWidth="1"/>
    <col min="7170" max="7188" width="15.7109375" style="208" customWidth="1"/>
    <col min="7189" max="7424" width="11.42578125" style="208"/>
    <col min="7425" max="7425" width="53.7109375" style="208" customWidth="1"/>
    <col min="7426" max="7444" width="15.7109375" style="208" customWidth="1"/>
    <col min="7445" max="7680" width="11.42578125" style="208"/>
    <col min="7681" max="7681" width="53.7109375" style="208" customWidth="1"/>
    <col min="7682" max="7700" width="15.7109375" style="208" customWidth="1"/>
    <col min="7701" max="7936" width="11.42578125" style="208"/>
    <col min="7937" max="7937" width="53.7109375" style="208" customWidth="1"/>
    <col min="7938" max="7956" width="15.7109375" style="208" customWidth="1"/>
    <col min="7957" max="8192" width="11.42578125" style="208"/>
    <col min="8193" max="8193" width="53.7109375" style="208" customWidth="1"/>
    <col min="8194" max="8212" width="15.7109375" style="208" customWidth="1"/>
    <col min="8213" max="8448" width="11.42578125" style="208"/>
    <col min="8449" max="8449" width="53.7109375" style="208" customWidth="1"/>
    <col min="8450" max="8468" width="15.7109375" style="208" customWidth="1"/>
    <col min="8469" max="8704" width="11.42578125" style="208"/>
    <col min="8705" max="8705" width="53.7109375" style="208" customWidth="1"/>
    <col min="8706" max="8724" width="15.7109375" style="208" customWidth="1"/>
    <col min="8725" max="8960" width="11.42578125" style="208"/>
    <col min="8961" max="8961" width="53.7109375" style="208" customWidth="1"/>
    <col min="8962" max="8980" width="15.7109375" style="208" customWidth="1"/>
    <col min="8981" max="9216" width="11.42578125" style="208"/>
    <col min="9217" max="9217" width="53.7109375" style="208" customWidth="1"/>
    <col min="9218" max="9236" width="15.7109375" style="208" customWidth="1"/>
    <col min="9237" max="9472" width="11.42578125" style="208"/>
    <col min="9473" max="9473" width="53.7109375" style="208" customWidth="1"/>
    <col min="9474" max="9492" width="15.7109375" style="208" customWidth="1"/>
    <col min="9493" max="9728" width="11.42578125" style="208"/>
    <col min="9729" max="9729" width="53.7109375" style="208" customWidth="1"/>
    <col min="9730" max="9748" width="15.7109375" style="208" customWidth="1"/>
    <col min="9749" max="9984" width="11.42578125" style="208"/>
    <col min="9985" max="9985" width="53.7109375" style="208" customWidth="1"/>
    <col min="9986" max="10004" width="15.7109375" style="208" customWidth="1"/>
    <col min="10005" max="10240" width="11.42578125" style="208"/>
    <col min="10241" max="10241" width="53.7109375" style="208" customWidth="1"/>
    <col min="10242" max="10260" width="15.7109375" style="208" customWidth="1"/>
    <col min="10261" max="10496" width="11.42578125" style="208"/>
    <col min="10497" max="10497" width="53.7109375" style="208" customWidth="1"/>
    <col min="10498" max="10516" width="15.7109375" style="208" customWidth="1"/>
    <col min="10517" max="10752" width="11.42578125" style="208"/>
    <col min="10753" max="10753" width="53.7109375" style="208" customWidth="1"/>
    <col min="10754" max="10772" width="15.7109375" style="208" customWidth="1"/>
    <col min="10773" max="11008" width="11.42578125" style="208"/>
    <col min="11009" max="11009" width="53.7109375" style="208" customWidth="1"/>
    <col min="11010" max="11028" width="15.7109375" style="208" customWidth="1"/>
    <col min="11029" max="11264" width="11.42578125" style="208"/>
    <col min="11265" max="11265" width="53.7109375" style="208" customWidth="1"/>
    <col min="11266" max="11284" width="15.7109375" style="208" customWidth="1"/>
    <col min="11285" max="11520" width="11.42578125" style="208"/>
    <col min="11521" max="11521" width="53.7109375" style="208" customWidth="1"/>
    <col min="11522" max="11540" width="15.7109375" style="208" customWidth="1"/>
    <col min="11541" max="11776" width="11.42578125" style="208"/>
    <col min="11777" max="11777" width="53.7109375" style="208" customWidth="1"/>
    <col min="11778" max="11796" width="15.7109375" style="208" customWidth="1"/>
    <col min="11797" max="12032" width="11.42578125" style="208"/>
    <col min="12033" max="12033" width="53.7109375" style="208" customWidth="1"/>
    <col min="12034" max="12052" width="15.7109375" style="208" customWidth="1"/>
    <col min="12053" max="12288" width="11.42578125" style="208"/>
    <col min="12289" max="12289" width="53.7109375" style="208" customWidth="1"/>
    <col min="12290" max="12308" width="15.7109375" style="208" customWidth="1"/>
    <col min="12309" max="12544" width="11.42578125" style="208"/>
    <col min="12545" max="12545" width="53.7109375" style="208" customWidth="1"/>
    <col min="12546" max="12564" width="15.7109375" style="208" customWidth="1"/>
    <col min="12565" max="12800" width="11.42578125" style="208"/>
    <col min="12801" max="12801" width="53.7109375" style="208" customWidth="1"/>
    <col min="12802" max="12820" width="15.7109375" style="208" customWidth="1"/>
    <col min="12821" max="13056" width="11.42578125" style="208"/>
    <col min="13057" max="13057" width="53.7109375" style="208" customWidth="1"/>
    <col min="13058" max="13076" width="15.7109375" style="208" customWidth="1"/>
    <col min="13077" max="13312" width="11.42578125" style="208"/>
    <col min="13313" max="13313" width="53.7109375" style="208" customWidth="1"/>
    <col min="13314" max="13332" width="15.7109375" style="208" customWidth="1"/>
    <col min="13333" max="13568" width="11.42578125" style="208"/>
    <col min="13569" max="13569" width="53.7109375" style="208" customWidth="1"/>
    <col min="13570" max="13588" width="15.7109375" style="208" customWidth="1"/>
    <col min="13589" max="13824" width="11.42578125" style="208"/>
    <col min="13825" max="13825" width="53.7109375" style="208" customWidth="1"/>
    <col min="13826" max="13844" width="15.7109375" style="208" customWidth="1"/>
    <col min="13845" max="14080" width="11.42578125" style="208"/>
    <col min="14081" max="14081" width="53.7109375" style="208" customWidth="1"/>
    <col min="14082" max="14100" width="15.7109375" style="208" customWidth="1"/>
    <col min="14101" max="14336" width="11.42578125" style="208"/>
    <col min="14337" max="14337" width="53.7109375" style="208" customWidth="1"/>
    <col min="14338" max="14356" width="15.7109375" style="208" customWidth="1"/>
    <col min="14357" max="14592" width="11.42578125" style="208"/>
    <col min="14593" max="14593" width="53.7109375" style="208" customWidth="1"/>
    <col min="14594" max="14612" width="15.7109375" style="208" customWidth="1"/>
    <col min="14613" max="14848" width="11.42578125" style="208"/>
    <col min="14849" max="14849" width="53.7109375" style="208" customWidth="1"/>
    <col min="14850" max="14868" width="15.7109375" style="208" customWidth="1"/>
    <col min="14869" max="15104" width="11.42578125" style="208"/>
    <col min="15105" max="15105" width="53.7109375" style="208" customWidth="1"/>
    <col min="15106" max="15124" width="15.7109375" style="208" customWidth="1"/>
    <col min="15125" max="15360" width="11.42578125" style="208"/>
    <col min="15361" max="15361" width="53.7109375" style="208" customWidth="1"/>
    <col min="15362" max="15380" width="15.7109375" style="208" customWidth="1"/>
    <col min="15381" max="15616" width="11.42578125" style="208"/>
    <col min="15617" max="15617" width="53.7109375" style="208" customWidth="1"/>
    <col min="15618" max="15636" width="15.7109375" style="208" customWidth="1"/>
    <col min="15637" max="15872" width="11.42578125" style="208"/>
    <col min="15873" max="15873" width="53.7109375" style="208" customWidth="1"/>
    <col min="15874" max="15892" width="15.7109375" style="208" customWidth="1"/>
    <col min="15893" max="16128" width="11.42578125" style="208"/>
    <col min="16129" max="16129" width="53.7109375" style="208" customWidth="1"/>
    <col min="16130" max="16148" width="15.7109375" style="208" customWidth="1"/>
    <col min="16149" max="16384" width="11.42578125" style="208"/>
  </cols>
  <sheetData>
    <row r="1" spans="1:20" s="185" customFormat="1" ht="30" customHeight="1">
      <c r="A1" s="519" t="s">
        <v>319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</row>
    <row r="2" spans="1:20" s="185" customFormat="1" ht="15" customHeight="1">
      <c r="A2" s="520" t="s">
        <v>698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</row>
    <row r="3" spans="1:20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</row>
    <row r="4" spans="1:20" s="186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21"/>
      <c r="S4" s="521"/>
      <c r="T4" s="521"/>
    </row>
    <row r="5" spans="1:20" ht="15" customHeight="1">
      <c r="A5" s="210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  <c r="N5" s="184"/>
      <c r="O5" s="184"/>
      <c r="P5" s="184"/>
      <c r="Q5" s="184"/>
      <c r="R5" s="184"/>
      <c r="S5" s="184"/>
      <c r="T5" s="184"/>
    </row>
    <row r="6" spans="1:20" s="217" customFormat="1" ht="30" customHeight="1">
      <c r="A6" s="211" t="s">
        <v>760</v>
      </c>
      <c r="B6" s="212" t="s">
        <v>102</v>
      </c>
      <c r="C6" s="212" t="s">
        <v>103</v>
      </c>
      <c r="D6" s="212" t="s">
        <v>104</v>
      </c>
      <c r="E6" s="212" t="s">
        <v>105</v>
      </c>
      <c r="F6" s="212" t="s">
        <v>106</v>
      </c>
      <c r="G6" s="212" t="s">
        <v>107</v>
      </c>
      <c r="H6" s="212" t="s">
        <v>108</v>
      </c>
      <c r="I6" s="212" t="s">
        <v>109</v>
      </c>
      <c r="J6" s="212" t="s">
        <v>110</v>
      </c>
      <c r="K6" s="212" t="s">
        <v>111</v>
      </c>
      <c r="L6" s="212" t="s">
        <v>112</v>
      </c>
      <c r="M6" s="212" t="s">
        <v>113</v>
      </c>
      <c r="N6" s="212" t="s">
        <v>114</v>
      </c>
      <c r="O6" s="212" t="s">
        <v>115</v>
      </c>
      <c r="P6" s="212" t="s">
        <v>116</v>
      </c>
      <c r="Q6" s="212" t="s">
        <v>117</v>
      </c>
      <c r="R6" s="212" t="s">
        <v>118</v>
      </c>
      <c r="S6" s="212" t="s">
        <v>119</v>
      </c>
      <c r="T6" s="213" t="s">
        <v>120</v>
      </c>
    </row>
    <row r="7" spans="1:20" s="217" customFormat="1" ht="15" customHeight="1">
      <c r="A7" s="244" t="s">
        <v>701</v>
      </c>
      <c r="B7" s="207">
        <v>14214.912710000001</v>
      </c>
      <c r="C7" s="207">
        <v>0</v>
      </c>
      <c r="D7" s="207">
        <v>0</v>
      </c>
      <c r="E7" s="207">
        <v>0</v>
      </c>
      <c r="F7" s="207">
        <v>0</v>
      </c>
      <c r="G7" s="207">
        <v>0</v>
      </c>
      <c r="H7" s="207">
        <v>0</v>
      </c>
      <c r="I7" s="207">
        <v>0</v>
      </c>
      <c r="J7" s="207">
        <v>0</v>
      </c>
      <c r="K7" s="207">
        <v>0</v>
      </c>
      <c r="L7" s="207">
        <v>0</v>
      </c>
      <c r="M7" s="207">
        <v>0</v>
      </c>
      <c r="N7" s="207">
        <v>0</v>
      </c>
      <c r="O7" s="207">
        <v>0</v>
      </c>
      <c r="P7" s="207">
        <v>0</v>
      </c>
      <c r="Q7" s="207">
        <v>0</v>
      </c>
      <c r="R7" s="207">
        <v>0</v>
      </c>
      <c r="S7" s="207">
        <v>0</v>
      </c>
      <c r="T7" s="207">
        <v>0</v>
      </c>
    </row>
    <row r="8" spans="1:20" s="337" customFormat="1" ht="15" customHeight="1">
      <c r="A8" s="244" t="s">
        <v>702</v>
      </c>
      <c r="B8" s="207">
        <v>12142.2</v>
      </c>
      <c r="C8" s="207">
        <v>0</v>
      </c>
      <c r="D8" s="207">
        <v>0</v>
      </c>
      <c r="E8" s="207">
        <v>0</v>
      </c>
      <c r="F8" s="207">
        <v>0</v>
      </c>
      <c r="G8" s="207">
        <v>0</v>
      </c>
      <c r="H8" s="207">
        <v>0</v>
      </c>
      <c r="I8" s="207">
        <v>0</v>
      </c>
      <c r="J8" s="207">
        <v>0</v>
      </c>
      <c r="K8" s="207">
        <v>0</v>
      </c>
      <c r="L8" s="207">
        <v>0</v>
      </c>
      <c r="M8" s="207">
        <v>0</v>
      </c>
      <c r="N8" s="207">
        <v>0</v>
      </c>
      <c r="O8" s="207">
        <v>0</v>
      </c>
      <c r="P8" s="207">
        <v>0</v>
      </c>
      <c r="Q8" s="207">
        <v>0</v>
      </c>
      <c r="R8" s="207">
        <v>0</v>
      </c>
      <c r="S8" s="207">
        <v>0</v>
      </c>
      <c r="T8" s="207">
        <v>0</v>
      </c>
    </row>
    <row r="9" spans="1:20" s="337" customFormat="1" ht="15" customHeight="1">
      <c r="A9" s="244" t="s">
        <v>703</v>
      </c>
      <c r="B9" s="207">
        <v>46156.112240000002</v>
      </c>
      <c r="C9" s="207">
        <v>0</v>
      </c>
      <c r="D9" s="207">
        <v>0</v>
      </c>
      <c r="E9" s="207">
        <v>0</v>
      </c>
      <c r="F9" s="207">
        <v>3565.34863</v>
      </c>
      <c r="G9" s="207">
        <v>0</v>
      </c>
      <c r="H9" s="207">
        <v>0</v>
      </c>
      <c r="I9" s="207">
        <v>0</v>
      </c>
      <c r="J9" s="207">
        <v>0</v>
      </c>
      <c r="K9" s="207">
        <v>0</v>
      </c>
      <c r="L9" s="207">
        <v>0</v>
      </c>
      <c r="M9" s="207">
        <v>0</v>
      </c>
      <c r="N9" s="207">
        <v>0</v>
      </c>
      <c r="O9" s="207">
        <v>0</v>
      </c>
      <c r="P9" s="207">
        <v>0</v>
      </c>
      <c r="Q9" s="207">
        <v>0</v>
      </c>
      <c r="R9" s="207">
        <v>0</v>
      </c>
      <c r="S9" s="207">
        <v>0</v>
      </c>
      <c r="T9" s="207">
        <v>0</v>
      </c>
    </row>
    <row r="10" spans="1:20" s="337" customFormat="1" ht="15" customHeight="1">
      <c r="A10" s="244" t="s">
        <v>704</v>
      </c>
      <c r="B10" s="207">
        <v>89582.279730000009</v>
      </c>
      <c r="C10" s="207">
        <v>51146.329680000003</v>
      </c>
      <c r="D10" s="207">
        <v>13077.57965</v>
      </c>
      <c r="E10" s="207">
        <v>10198.801099999999</v>
      </c>
      <c r="F10" s="207">
        <v>8743.1549900000009</v>
      </c>
      <c r="G10" s="207">
        <v>3395.1374799999999</v>
      </c>
      <c r="H10" s="207">
        <v>0</v>
      </c>
      <c r="I10" s="207">
        <v>5981.9110799999999</v>
      </c>
      <c r="J10" s="207">
        <v>0</v>
      </c>
      <c r="K10" s="207">
        <v>0</v>
      </c>
      <c r="L10" s="207">
        <v>0</v>
      </c>
      <c r="M10" s="207">
        <v>0</v>
      </c>
      <c r="N10" s="207">
        <v>1779.08015</v>
      </c>
      <c r="O10" s="207">
        <v>0</v>
      </c>
      <c r="P10" s="207">
        <v>0</v>
      </c>
      <c r="Q10" s="207">
        <v>0</v>
      </c>
      <c r="R10" s="207">
        <v>0</v>
      </c>
      <c r="S10" s="207">
        <v>0</v>
      </c>
      <c r="T10" s="207">
        <v>0</v>
      </c>
    </row>
    <row r="11" spans="1:20" s="337" customFormat="1" ht="15" customHeight="1">
      <c r="A11" s="244" t="s">
        <v>705</v>
      </c>
      <c r="B11" s="207">
        <v>92931.803849999997</v>
      </c>
      <c r="C11" s="207">
        <v>95456.82763</v>
      </c>
      <c r="D11" s="207">
        <v>37764.18722</v>
      </c>
      <c r="E11" s="207">
        <v>3702.5043799999999</v>
      </c>
      <c r="F11" s="207">
        <v>32532.822769999999</v>
      </c>
      <c r="G11" s="207">
        <v>66251.127280000001</v>
      </c>
      <c r="H11" s="207">
        <v>24778.33481</v>
      </c>
      <c r="I11" s="207">
        <v>20306.216510000002</v>
      </c>
      <c r="J11" s="207">
        <v>13764.88615</v>
      </c>
      <c r="K11" s="207">
        <v>0</v>
      </c>
      <c r="L11" s="207">
        <v>4374.8826799999997</v>
      </c>
      <c r="M11" s="207">
        <v>8303.3274000000001</v>
      </c>
      <c r="N11" s="207">
        <v>9373.45831</v>
      </c>
      <c r="O11" s="207">
        <v>1306.6141100000002</v>
      </c>
      <c r="P11" s="207">
        <v>1615.22713</v>
      </c>
      <c r="Q11" s="207">
        <v>0</v>
      </c>
      <c r="R11" s="207">
        <v>0</v>
      </c>
      <c r="S11" s="207">
        <v>0</v>
      </c>
      <c r="T11" s="207">
        <v>0</v>
      </c>
    </row>
    <row r="12" spans="1:20" s="337" customFormat="1" ht="15" customHeight="1">
      <c r="A12" s="244" t="s">
        <v>706</v>
      </c>
      <c r="B12" s="207">
        <v>110231.01294</v>
      </c>
      <c r="C12" s="207">
        <v>128378.97091</v>
      </c>
      <c r="D12" s="207">
        <v>92967.017519999994</v>
      </c>
      <c r="E12" s="207">
        <v>12468.254150000001</v>
      </c>
      <c r="F12" s="207">
        <v>49988.757570000002</v>
      </c>
      <c r="G12" s="207">
        <v>78055.790739999997</v>
      </c>
      <c r="H12" s="207">
        <v>38582.470999999998</v>
      </c>
      <c r="I12" s="207">
        <v>30479.735559999997</v>
      </c>
      <c r="J12" s="207">
        <v>30933.2595</v>
      </c>
      <c r="K12" s="207">
        <v>8332.2072499999995</v>
      </c>
      <c r="L12" s="207">
        <v>7355.5049300000001</v>
      </c>
      <c r="M12" s="207">
        <v>11511.380949999999</v>
      </c>
      <c r="N12" s="207">
        <v>16935.940559999999</v>
      </c>
      <c r="O12" s="207">
        <v>13159.7202</v>
      </c>
      <c r="P12" s="207">
        <v>12011.55487</v>
      </c>
      <c r="Q12" s="207">
        <v>481.79471000000001</v>
      </c>
      <c r="R12" s="207">
        <v>5338.0618700000005</v>
      </c>
      <c r="S12" s="207">
        <v>4194.1745000000001</v>
      </c>
      <c r="T12" s="207">
        <v>4671.0572199999997</v>
      </c>
    </row>
    <row r="13" spans="1:20" s="337" customFormat="1" ht="15" customHeight="1">
      <c r="A13" s="244" t="s">
        <v>707</v>
      </c>
      <c r="B13" s="207">
        <v>100820.9265</v>
      </c>
      <c r="C13" s="207">
        <v>96273.770749999996</v>
      </c>
      <c r="D13" s="207">
        <v>59942.914810000002</v>
      </c>
      <c r="E13" s="207">
        <v>8648.3694800000012</v>
      </c>
      <c r="F13" s="207">
        <v>35466.913919999999</v>
      </c>
      <c r="G13" s="207">
        <v>35289.13723</v>
      </c>
      <c r="H13" s="207">
        <v>24119.424059999998</v>
      </c>
      <c r="I13" s="207">
        <v>23557.148140000001</v>
      </c>
      <c r="J13" s="207">
        <v>21685.714210000002</v>
      </c>
      <c r="K13" s="207">
        <v>13514.477289999999</v>
      </c>
      <c r="L13" s="207">
        <v>10389.59691</v>
      </c>
      <c r="M13" s="207">
        <v>10327.86767</v>
      </c>
      <c r="N13" s="207">
        <v>27953.824960000002</v>
      </c>
      <c r="O13" s="207">
        <v>15245.05422</v>
      </c>
      <c r="P13" s="207">
        <v>13734.82987</v>
      </c>
      <c r="Q13" s="207">
        <v>1879.7130099999999</v>
      </c>
      <c r="R13" s="207">
        <v>14112.64726</v>
      </c>
      <c r="S13" s="207">
        <v>11754.44715</v>
      </c>
      <c r="T13" s="207">
        <v>10072.47208</v>
      </c>
    </row>
    <row r="14" spans="1:20" s="337" customFormat="1" ht="15" customHeight="1">
      <c r="A14" s="244" t="s">
        <v>708</v>
      </c>
      <c r="B14" s="207">
        <v>88756.97520999999</v>
      </c>
      <c r="C14" s="207">
        <v>58584.270400000001</v>
      </c>
      <c r="D14" s="207">
        <v>36945.014659999993</v>
      </c>
      <c r="E14" s="207">
        <v>4087.4297499999998</v>
      </c>
      <c r="F14" s="207">
        <v>15123.53377</v>
      </c>
      <c r="G14" s="207">
        <v>21347.939609999998</v>
      </c>
      <c r="H14" s="207">
        <v>19427.04694</v>
      </c>
      <c r="I14" s="207">
        <v>16190.07321</v>
      </c>
      <c r="J14" s="207">
        <v>12502.25656</v>
      </c>
      <c r="K14" s="207">
        <v>15866.540590000001</v>
      </c>
      <c r="L14" s="207">
        <v>7049.3109599999998</v>
      </c>
      <c r="M14" s="207">
        <v>8911.5798599999998</v>
      </c>
      <c r="N14" s="207">
        <v>30429.10629</v>
      </c>
      <c r="O14" s="207">
        <v>11864.787910000001</v>
      </c>
      <c r="P14" s="207">
        <v>8630.3690500000012</v>
      </c>
      <c r="Q14" s="207">
        <v>5379.4899299999997</v>
      </c>
      <c r="R14" s="207">
        <v>9136.5614499999992</v>
      </c>
      <c r="S14" s="207">
        <v>35599.641340000002</v>
      </c>
      <c r="T14" s="207">
        <v>8359.25389</v>
      </c>
    </row>
    <row r="15" spans="1:20" s="337" customFormat="1" ht="15" customHeight="1">
      <c r="A15" s="244" t="s">
        <v>709</v>
      </c>
      <c r="B15" s="207">
        <v>73337.885469999994</v>
      </c>
      <c r="C15" s="207">
        <v>38661.849240000003</v>
      </c>
      <c r="D15" s="207">
        <v>30675.677949999998</v>
      </c>
      <c r="E15" s="207">
        <v>5483.1857800000007</v>
      </c>
      <c r="F15" s="207">
        <v>7564.65337</v>
      </c>
      <c r="G15" s="207">
        <v>11212.006019999999</v>
      </c>
      <c r="H15" s="207">
        <v>9300.3227499999994</v>
      </c>
      <c r="I15" s="207">
        <v>11504.89791</v>
      </c>
      <c r="J15" s="207">
        <v>6994.0942800000003</v>
      </c>
      <c r="K15" s="207">
        <v>16150.896980000001</v>
      </c>
      <c r="L15" s="207">
        <v>5744.5418399999999</v>
      </c>
      <c r="M15" s="207">
        <v>5385.1624199999997</v>
      </c>
      <c r="N15" s="207">
        <v>24517.545050000001</v>
      </c>
      <c r="O15" s="207">
        <v>7545.3471200000004</v>
      </c>
      <c r="P15" s="207">
        <v>3582.00882</v>
      </c>
      <c r="Q15" s="207">
        <v>4650.1520199999995</v>
      </c>
      <c r="R15" s="207">
        <v>4539.3288200000006</v>
      </c>
      <c r="S15" s="207">
        <v>30767.625809999998</v>
      </c>
      <c r="T15" s="207">
        <v>4465.5945199999996</v>
      </c>
    </row>
    <row r="16" spans="1:20" s="337" customFormat="1" ht="15" customHeight="1">
      <c r="A16" s="244" t="s">
        <v>710</v>
      </c>
      <c r="B16" s="207">
        <v>89417.234190000003</v>
      </c>
      <c r="C16" s="207">
        <v>55765.868090000004</v>
      </c>
      <c r="D16" s="207">
        <v>25548.938710000002</v>
      </c>
      <c r="E16" s="207">
        <v>13989.864160000001</v>
      </c>
      <c r="F16" s="207">
        <v>9574.0987699999987</v>
      </c>
      <c r="G16" s="207">
        <v>35589.529759999998</v>
      </c>
      <c r="H16" s="207">
        <v>13275.8148</v>
      </c>
      <c r="I16" s="207">
        <v>17971.925629999998</v>
      </c>
      <c r="J16" s="207">
        <v>19726.625530000001</v>
      </c>
      <c r="K16" s="207">
        <v>22949.803179999999</v>
      </c>
      <c r="L16" s="207">
        <v>14427.14615</v>
      </c>
      <c r="M16" s="207">
        <v>7117.2232400000003</v>
      </c>
      <c r="N16" s="207">
        <v>37269.619159999995</v>
      </c>
      <c r="O16" s="207">
        <v>16094.37428</v>
      </c>
      <c r="P16" s="207">
        <v>4943.0047000000004</v>
      </c>
      <c r="Q16" s="207">
        <v>7020.0029000000004</v>
      </c>
      <c r="R16" s="207">
        <v>14478.91439</v>
      </c>
      <c r="S16" s="207">
        <v>31651.980920000002</v>
      </c>
      <c r="T16" s="207">
        <v>6291.3683600000004</v>
      </c>
    </row>
    <row r="17" spans="1:20" s="337" customFormat="1" ht="15" customHeight="1">
      <c r="A17" s="244" t="s">
        <v>711</v>
      </c>
      <c r="B17" s="207">
        <v>257673.03234999999</v>
      </c>
      <c r="C17" s="207">
        <v>115980.79364</v>
      </c>
      <c r="D17" s="207">
        <v>46785.495310000006</v>
      </c>
      <c r="E17" s="207">
        <v>21996.52161</v>
      </c>
      <c r="F17" s="207">
        <v>13772.55927</v>
      </c>
      <c r="G17" s="207">
        <v>43358.957159999998</v>
      </c>
      <c r="H17" s="207">
        <v>29423.17209</v>
      </c>
      <c r="I17" s="207">
        <v>27927.739699999998</v>
      </c>
      <c r="J17" s="207">
        <v>22591.91329</v>
      </c>
      <c r="K17" s="207">
        <v>23542.939690000003</v>
      </c>
      <c r="L17" s="207">
        <v>27332.58886</v>
      </c>
      <c r="M17" s="207">
        <v>4785.6359400000001</v>
      </c>
      <c r="N17" s="207">
        <v>53003.186119999998</v>
      </c>
      <c r="O17" s="207">
        <v>37664.735130000001</v>
      </c>
      <c r="P17" s="207">
        <v>16728.72293</v>
      </c>
      <c r="Q17" s="207">
        <v>11795.83913</v>
      </c>
      <c r="R17" s="207">
        <v>22381.036410000001</v>
      </c>
      <c r="S17" s="207">
        <v>33846.049380000004</v>
      </c>
      <c r="T17" s="207">
        <v>8917.5690599999998</v>
      </c>
    </row>
    <row r="18" spans="1:20" s="337" customFormat="1" ht="15" customHeight="1">
      <c r="A18" s="244" t="s">
        <v>712</v>
      </c>
      <c r="B18" s="207">
        <v>173269.93100000001</v>
      </c>
      <c r="C18" s="207">
        <v>108125.98264</v>
      </c>
      <c r="D18" s="207">
        <v>14320.71709</v>
      </c>
      <c r="E18" s="207">
        <v>10057.394619999999</v>
      </c>
      <c r="F18" s="207">
        <v>9220.3829700000006</v>
      </c>
      <c r="G18" s="207">
        <v>35368.533149999996</v>
      </c>
      <c r="H18" s="207">
        <v>17153.242920000001</v>
      </c>
      <c r="I18" s="207">
        <v>18005.141670000001</v>
      </c>
      <c r="J18" s="207">
        <v>23139.773109999998</v>
      </c>
      <c r="K18" s="207">
        <v>22017.487690000002</v>
      </c>
      <c r="L18" s="207">
        <v>17788.54855</v>
      </c>
      <c r="M18" s="207">
        <v>4635.0709000000006</v>
      </c>
      <c r="N18" s="207">
        <v>39835.86105</v>
      </c>
      <c r="O18" s="207">
        <v>18124.728199999998</v>
      </c>
      <c r="P18" s="207">
        <v>10052.98652</v>
      </c>
      <c r="Q18" s="207">
        <v>22521.65393</v>
      </c>
      <c r="R18" s="207">
        <v>17256.309069999999</v>
      </c>
      <c r="S18" s="207">
        <v>16835.82935</v>
      </c>
      <c r="T18" s="207">
        <v>14462.35442</v>
      </c>
    </row>
    <row r="19" spans="1:20" s="337" customFormat="1" ht="15" customHeight="1">
      <c r="A19" s="244" t="s">
        <v>713</v>
      </c>
      <c r="B19" s="207">
        <v>8335.7390899999991</v>
      </c>
      <c r="C19" s="207">
        <v>7215.7317499999999</v>
      </c>
      <c r="D19" s="207">
        <v>317.05988000000002</v>
      </c>
      <c r="E19" s="207">
        <v>314.51542999999998</v>
      </c>
      <c r="F19" s="207">
        <v>272.35325</v>
      </c>
      <c r="G19" s="207">
        <v>1143.9034899999999</v>
      </c>
      <c r="H19" s="207">
        <v>482.76522999999997</v>
      </c>
      <c r="I19" s="207">
        <v>571.28255000000001</v>
      </c>
      <c r="J19" s="207">
        <v>1539.1034199999999</v>
      </c>
      <c r="K19" s="207">
        <v>806.55256999999995</v>
      </c>
      <c r="L19" s="207">
        <v>912.44139000000007</v>
      </c>
      <c r="M19" s="207">
        <v>239.92116000000001</v>
      </c>
      <c r="N19" s="207">
        <v>1838.60067</v>
      </c>
      <c r="O19" s="207">
        <v>405.72989000000001</v>
      </c>
      <c r="P19" s="207">
        <v>230.85663</v>
      </c>
      <c r="Q19" s="207">
        <v>1021.57028</v>
      </c>
      <c r="R19" s="207">
        <v>994.62748999999997</v>
      </c>
      <c r="S19" s="207">
        <v>574.75426000000004</v>
      </c>
      <c r="T19" s="207">
        <v>690.36735999999996</v>
      </c>
    </row>
    <row r="20" spans="1:20" s="337" customFormat="1" ht="15" customHeight="1">
      <c r="A20" s="244" t="s">
        <v>714</v>
      </c>
      <c r="B20" s="207">
        <v>7027.3801800000001</v>
      </c>
      <c r="C20" s="207">
        <v>2295.56702</v>
      </c>
      <c r="D20" s="207">
        <v>89.92725999999999</v>
      </c>
      <c r="E20" s="207">
        <v>72.433499999999995</v>
      </c>
      <c r="F20" s="207">
        <v>45.749410000000005</v>
      </c>
      <c r="G20" s="207">
        <v>390.09376000000003</v>
      </c>
      <c r="H20" s="207">
        <v>148.86591000000001</v>
      </c>
      <c r="I20" s="207">
        <v>195.12653</v>
      </c>
      <c r="J20" s="207">
        <v>393.45783</v>
      </c>
      <c r="K20" s="207">
        <v>247.10612</v>
      </c>
      <c r="L20" s="207">
        <v>317.52744999999999</v>
      </c>
      <c r="M20" s="207">
        <v>66.961289999999991</v>
      </c>
      <c r="N20" s="207">
        <v>580.51687000000004</v>
      </c>
      <c r="O20" s="207">
        <v>88.8322</v>
      </c>
      <c r="P20" s="207">
        <v>41.982910000000004</v>
      </c>
      <c r="Q20" s="207">
        <v>356.53509000000003</v>
      </c>
      <c r="R20" s="207">
        <v>247.51510999999999</v>
      </c>
      <c r="S20" s="207">
        <v>161.17406</v>
      </c>
      <c r="T20" s="207">
        <v>189.17397</v>
      </c>
    </row>
    <row r="21" spans="1:20" s="337" customFormat="1" ht="15" customHeight="1">
      <c r="A21" s="381" t="s">
        <v>594</v>
      </c>
      <c r="B21" s="348">
        <v>1163897.4254600001</v>
      </c>
      <c r="C21" s="348">
        <v>757885.96175000002</v>
      </c>
      <c r="D21" s="348">
        <v>358434.53006000002</v>
      </c>
      <c r="E21" s="348">
        <v>91019.273960000006</v>
      </c>
      <c r="F21" s="348">
        <v>185870.32869000002</v>
      </c>
      <c r="G21" s="348">
        <v>331402.15568000003</v>
      </c>
      <c r="H21" s="348">
        <v>176691.46050999998</v>
      </c>
      <c r="I21" s="348">
        <v>172691.19849000004</v>
      </c>
      <c r="J21" s="348">
        <v>153271.08387999999</v>
      </c>
      <c r="K21" s="348">
        <v>123428.01135999999</v>
      </c>
      <c r="L21" s="348">
        <v>95692.089720000004</v>
      </c>
      <c r="M21" s="348">
        <v>61284.130829999995</v>
      </c>
      <c r="N21" s="348">
        <v>243516.73918999999</v>
      </c>
      <c r="O21" s="348">
        <v>121499.92326000001</v>
      </c>
      <c r="P21" s="348">
        <v>71571.543430000005</v>
      </c>
      <c r="Q21" s="348">
        <v>55106.750999999997</v>
      </c>
      <c r="R21" s="348">
        <v>88485.001869999993</v>
      </c>
      <c r="S21" s="348">
        <v>165385.67676999999</v>
      </c>
      <c r="T21" s="348">
        <v>58119.210879999991</v>
      </c>
    </row>
    <row r="22" spans="1:20" s="337" customFormat="1" ht="15" customHeight="1">
      <c r="A22" s="244" t="s">
        <v>673</v>
      </c>
      <c r="B22" s="216">
        <v>0.16998271792354114</v>
      </c>
      <c r="C22" s="216">
        <v>0.11068631379044956</v>
      </c>
      <c r="D22" s="216">
        <v>5.2347976964693378E-2</v>
      </c>
      <c r="E22" s="216">
        <v>1.3293012968933588E-2</v>
      </c>
      <c r="F22" s="216">
        <v>2.7145642700928868E-2</v>
      </c>
      <c r="G22" s="216">
        <v>4.8400003227039454E-2</v>
      </c>
      <c r="H22" s="216">
        <v>2.5805104500080396E-2</v>
      </c>
      <c r="I22" s="216">
        <v>2.5220881702012806E-2</v>
      </c>
      <c r="J22" s="216">
        <v>2.2384649065369754E-2</v>
      </c>
      <c r="K22" s="216">
        <v>1.8026183733999123E-2</v>
      </c>
      <c r="L22" s="216">
        <v>1.3975459639804804E-2</v>
      </c>
      <c r="M22" s="216">
        <v>8.9503103075841382E-3</v>
      </c>
      <c r="N22" s="216">
        <v>3.5564678022235979E-2</v>
      </c>
      <c r="O22" s="216">
        <v>1.7744593923363961E-2</v>
      </c>
      <c r="P22" s="216">
        <v>1.0452747133971794E-2</v>
      </c>
      <c r="Q22" s="216">
        <v>8.0481278727922937E-3</v>
      </c>
      <c r="R22" s="216">
        <v>1.2922892330814881E-2</v>
      </c>
      <c r="S22" s="216">
        <v>2.4153938506976287E-2</v>
      </c>
      <c r="T22" s="216">
        <v>8.4880859883759274E-3</v>
      </c>
    </row>
    <row r="23" spans="1:20" s="217" customFormat="1" ht="30" customHeight="1">
      <c r="A23" s="211" t="s">
        <v>715</v>
      </c>
      <c r="B23" s="212" t="s">
        <v>102</v>
      </c>
      <c r="C23" s="212" t="s">
        <v>103</v>
      </c>
      <c r="D23" s="212" t="s">
        <v>104</v>
      </c>
      <c r="E23" s="212" t="s">
        <v>105</v>
      </c>
      <c r="F23" s="212" t="s">
        <v>106</v>
      </c>
      <c r="G23" s="212" t="s">
        <v>107</v>
      </c>
      <c r="H23" s="212" t="s">
        <v>108</v>
      </c>
      <c r="I23" s="212" t="s">
        <v>109</v>
      </c>
      <c r="J23" s="212" t="s">
        <v>110</v>
      </c>
      <c r="K23" s="212" t="s">
        <v>111</v>
      </c>
      <c r="L23" s="212" t="s">
        <v>112</v>
      </c>
      <c r="M23" s="212" t="s">
        <v>113</v>
      </c>
      <c r="N23" s="212" t="s">
        <v>114</v>
      </c>
      <c r="O23" s="212" t="s">
        <v>115</v>
      </c>
      <c r="P23" s="212" t="s">
        <v>116</v>
      </c>
      <c r="Q23" s="212" t="s">
        <v>117</v>
      </c>
      <c r="R23" s="212" t="s">
        <v>118</v>
      </c>
      <c r="S23" s="212" t="s">
        <v>119</v>
      </c>
      <c r="T23" s="212" t="s">
        <v>120</v>
      </c>
    </row>
    <row r="24" spans="1:20" ht="15" customHeight="1">
      <c r="A24" s="244" t="s">
        <v>701</v>
      </c>
      <c r="B24" s="207">
        <v>1</v>
      </c>
      <c r="C24" s="207">
        <v>0</v>
      </c>
      <c r="D24" s="207">
        <v>0</v>
      </c>
      <c r="E24" s="207">
        <v>0</v>
      </c>
      <c r="F24" s="207">
        <v>0</v>
      </c>
      <c r="G24" s="207">
        <v>0</v>
      </c>
      <c r="H24" s="207">
        <v>0</v>
      </c>
      <c r="I24" s="207">
        <v>0</v>
      </c>
      <c r="J24" s="207">
        <v>0</v>
      </c>
      <c r="K24" s="207">
        <v>0</v>
      </c>
      <c r="L24" s="207">
        <v>0</v>
      </c>
      <c r="M24" s="207">
        <v>0</v>
      </c>
      <c r="N24" s="207">
        <v>0</v>
      </c>
      <c r="O24" s="207">
        <v>0</v>
      </c>
      <c r="P24" s="207">
        <v>0</v>
      </c>
      <c r="Q24" s="207">
        <v>0</v>
      </c>
      <c r="R24" s="207">
        <v>0</v>
      </c>
      <c r="S24" s="207">
        <v>0</v>
      </c>
      <c r="T24" s="207">
        <v>0</v>
      </c>
    </row>
    <row r="25" spans="1:20" ht="15" customHeight="1">
      <c r="A25" s="244" t="s">
        <v>702</v>
      </c>
      <c r="B25" s="207">
        <v>1</v>
      </c>
      <c r="C25" s="207">
        <v>0</v>
      </c>
      <c r="D25" s="207">
        <v>0</v>
      </c>
      <c r="E25" s="207">
        <v>0</v>
      </c>
      <c r="F25" s="207">
        <v>0</v>
      </c>
      <c r="G25" s="207">
        <v>0</v>
      </c>
      <c r="H25" s="207">
        <v>0</v>
      </c>
      <c r="I25" s="207">
        <v>0</v>
      </c>
      <c r="J25" s="207">
        <v>0</v>
      </c>
      <c r="K25" s="207">
        <v>0</v>
      </c>
      <c r="L25" s="207">
        <v>0</v>
      </c>
      <c r="M25" s="207">
        <v>0</v>
      </c>
      <c r="N25" s="207">
        <v>0</v>
      </c>
      <c r="O25" s="207">
        <v>0</v>
      </c>
      <c r="P25" s="207">
        <v>0</v>
      </c>
      <c r="Q25" s="207">
        <v>0</v>
      </c>
      <c r="R25" s="207">
        <v>0</v>
      </c>
      <c r="S25" s="207">
        <v>0</v>
      </c>
      <c r="T25" s="207">
        <v>0</v>
      </c>
    </row>
    <row r="26" spans="1:20" ht="15" customHeight="1">
      <c r="A26" s="244" t="s">
        <v>703</v>
      </c>
      <c r="B26" s="207">
        <v>9</v>
      </c>
      <c r="C26" s="207">
        <v>0</v>
      </c>
      <c r="D26" s="207">
        <v>0</v>
      </c>
      <c r="E26" s="207">
        <v>0</v>
      </c>
      <c r="F26" s="207">
        <v>1</v>
      </c>
      <c r="G26" s="207">
        <v>0</v>
      </c>
      <c r="H26" s="207">
        <v>0</v>
      </c>
      <c r="I26" s="207">
        <v>0</v>
      </c>
      <c r="J26" s="207">
        <v>0</v>
      </c>
      <c r="K26" s="207">
        <v>0</v>
      </c>
      <c r="L26" s="207">
        <v>0</v>
      </c>
      <c r="M26" s="207">
        <v>0</v>
      </c>
      <c r="N26" s="207">
        <v>0</v>
      </c>
      <c r="O26" s="207">
        <v>0</v>
      </c>
      <c r="P26" s="207">
        <v>0</v>
      </c>
      <c r="Q26" s="207">
        <v>0</v>
      </c>
      <c r="R26" s="207">
        <v>0</v>
      </c>
      <c r="S26" s="207">
        <v>0</v>
      </c>
      <c r="T26" s="207">
        <v>0</v>
      </c>
    </row>
    <row r="27" spans="1:20" ht="15" customHeight="1">
      <c r="A27" s="244" t="s">
        <v>704</v>
      </c>
      <c r="B27" s="207">
        <v>44</v>
      </c>
      <c r="C27" s="207">
        <v>29</v>
      </c>
      <c r="D27" s="207">
        <v>8</v>
      </c>
      <c r="E27" s="207">
        <v>4</v>
      </c>
      <c r="F27" s="207">
        <v>5</v>
      </c>
      <c r="G27" s="207">
        <v>2</v>
      </c>
      <c r="H27" s="207">
        <v>0</v>
      </c>
      <c r="I27" s="207">
        <v>4</v>
      </c>
      <c r="J27" s="207">
        <v>0</v>
      </c>
      <c r="K27" s="207">
        <v>0</v>
      </c>
      <c r="L27" s="207">
        <v>0</v>
      </c>
      <c r="M27" s="207">
        <v>0</v>
      </c>
      <c r="N27" s="207">
        <v>1</v>
      </c>
      <c r="O27" s="207">
        <v>0</v>
      </c>
      <c r="P27" s="207">
        <v>0</v>
      </c>
      <c r="Q27" s="207">
        <v>0</v>
      </c>
      <c r="R27" s="207">
        <v>0</v>
      </c>
      <c r="S27" s="207">
        <v>0</v>
      </c>
      <c r="T27" s="207">
        <v>0</v>
      </c>
    </row>
    <row r="28" spans="1:20" ht="15" customHeight="1">
      <c r="A28" s="244" t="s">
        <v>705</v>
      </c>
      <c r="B28" s="207">
        <v>97</v>
      </c>
      <c r="C28" s="207">
        <v>103</v>
      </c>
      <c r="D28" s="207">
        <v>44</v>
      </c>
      <c r="E28" s="207">
        <v>4</v>
      </c>
      <c r="F28" s="207">
        <v>37</v>
      </c>
      <c r="G28" s="207">
        <v>73</v>
      </c>
      <c r="H28" s="207">
        <v>28</v>
      </c>
      <c r="I28" s="207">
        <v>21</v>
      </c>
      <c r="J28" s="207">
        <v>16</v>
      </c>
      <c r="K28" s="207">
        <v>0</v>
      </c>
      <c r="L28" s="207">
        <v>5</v>
      </c>
      <c r="M28" s="207">
        <v>10</v>
      </c>
      <c r="N28" s="207">
        <v>11</v>
      </c>
      <c r="O28" s="207">
        <v>1</v>
      </c>
      <c r="P28" s="207">
        <v>2</v>
      </c>
      <c r="Q28" s="207">
        <v>0</v>
      </c>
      <c r="R28" s="207">
        <v>0</v>
      </c>
      <c r="S28" s="207">
        <v>0</v>
      </c>
      <c r="T28" s="207">
        <v>0</v>
      </c>
    </row>
    <row r="29" spans="1:20" ht="15" customHeight="1">
      <c r="A29" s="244" t="s">
        <v>706</v>
      </c>
      <c r="B29" s="207">
        <v>233</v>
      </c>
      <c r="C29" s="207">
        <v>276</v>
      </c>
      <c r="D29" s="207">
        <v>196</v>
      </c>
      <c r="E29" s="207">
        <v>26</v>
      </c>
      <c r="F29" s="207">
        <v>105</v>
      </c>
      <c r="G29" s="207">
        <v>158</v>
      </c>
      <c r="H29" s="207">
        <v>81</v>
      </c>
      <c r="I29" s="207">
        <v>68</v>
      </c>
      <c r="J29" s="207">
        <v>66</v>
      </c>
      <c r="K29" s="207">
        <v>18</v>
      </c>
      <c r="L29" s="207">
        <v>16</v>
      </c>
      <c r="M29" s="207">
        <v>28</v>
      </c>
      <c r="N29" s="207">
        <v>38</v>
      </c>
      <c r="O29" s="207">
        <v>30</v>
      </c>
      <c r="P29" s="207">
        <v>27</v>
      </c>
      <c r="Q29" s="207">
        <v>1</v>
      </c>
      <c r="R29" s="207">
        <v>13</v>
      </c>
      <c r="S29" s="207">
        <v>10</v>
      </c>
      <c r="T29" s="207">
        <v>12</v>
      </c>
    </row>
    <row r="30" spans="1:20" ht="15" customHeight="1">
      <c r="A30" s="244" t="s">
        <v>707</v>
      </c>
      <c r="B30" s="207">
        <v>378</v>
      </c>
      <c r="C30" s="207">
        <v>361</v>
      </c>
      <c r="D30" s="207">
        <v>226</v>
      </c>
      <c r="E30" s="207">
        <v>33</v>
      </c>
      <c r="F30" s="207">
        <v>133</v>
      </c>
      <c r="G30" s="207">
        <v>133</v>
      </c>
      <c r="H30" s="207">
        <v>91</v>
      </c>
      <c r="I30" s="207">
        <v>89</v>
      </c>
      <c r="J30" s="207">
        <v>83</v>
      </c>
      <c r="K30" s="207">
        <v>51</v>
      </c>
      <c r="L30" s="207">
        <v>38</v>
      </c>
      <c r="M30" s="207">
        <v>39</v>
      </c>
      <c r="N30" s="207">
        <v>109</v>
      </c>
      <c r="O30" s="207">
        <v>60</v>
      </c>
      <c r="P30" s="207">
        <v>53</v>
      </c>
      <c r="Q30" s="207">
        <v>8</v>
      </c>
      <c r="R30" s="207">
        <v>53</v>
      </c>
      <c r="S30" s="207">
        <v>48</v>
      </c>
      <c r="T30" s="207">
        <v>38</v>
      </c>
    </row>
    <row r="31" spans="1:20" ht="15" customHeight="1">
      <c r="A31" s="244" t="s">
        <v>708</v>
      </c>
      <c r="B31" s="207">
        <v>523</v>
      </c>
      <c r="C31" s="207">
        <v>342</v>
      </c>
      <c r="D31" s="207">
        <v>222</v>
      </c>
      <c r="E31" s="207">
        <v>24</v>
      </c>
      <c r="F31" s="207">
        <v>89</v>
      </c>
      <c r="G31" s="207">
        <v>126</v>
      </c>
      <c r="H31" s="207">
        <v>111</v>
      </c>
      <c r="I31" s="207">
        <v>99</v>
      </c>
      <c r="J31" s="207">
        <v>75</v>
      </c>
      <c r="K31" s="207">
        <v>101</v>
      </c>
      <c r="L31" s="207">
        <v>41</v>
      </c>
      <c r="M31" s="207">
        <v>55</v>
      </c>
      <c r="N31" s="207">
        <v>185</v>
      </c>
      <c r="O31" s="207">
        <v>71</v>
      </c>
      <c r="P31" s="207">
        <v>50</v>
      </c>
      <c r="Q31" s="207">
        <v>33</v>
      </c>
      <c r="R31" s="207">
        <v>57</v>
      </c>
      <c r="S31" s="207">
        <v>216</v>
      </c>
      <c r="T31" s="207">
        <v>49</v>
      </c>
    </row>
    <row r="32" spans="1:20" ht="15" customHeight="1">
      <c r="A32" s="244" t="s">
        <v>709</v>
      </c>
      <c r="B32" s="207">
        <v>609</v>
      </c>
      <c r="C32" s="207">
        <v>328</v>
      </c>
      <c r="D32" s="207">
        <v>253</v>
      </c>
      <c r="E32" s="207">
        <v>46</v>
      </c>
      <c r="F32" s="207">
        <v>63</v>
      </c>
      <c r="G32" s="207">
        <v>94</v>
      </c>
      <c r="H32" s="207">
        <v>78</v>
      </c>
      <c r="I32" s="207">
        <v>97</v>
      </c>
      <c r="J32" s="207">
        <v>58</v>
      </c>
      <c r="K32" s="207">
        <v>134</v>
      </c>
      <c r="L32" s="207">
        <v>48</v>
      </c>
      <c r="M32" s="207">
        <v>45</v>
      </c>
      <c r="N32" s="207">
        <v>205</v>
      </c>
      <c r="O32" s="207">
        <v>63</v>
      </c>
      <c r="P32" s="207">
        <v>30</v>
      </c>
      <c r="Q32" s="207">
        <v>38</v>
      </c>
      <c r="R32" s="207">
        <v>39</v>
      </c>
      <c r="S32" s="207">
        <v>256</v>
      </c>
      <c r="T32" s="207">
        <v>37</v>
      </c>
    </row>
    <row r="33" spans="1:20" ht="15" customHeight="1">
      <c r="A33" s="244" t="s">
        <v>710</v>
      </c>
      <c r="B33" s="207">
        <v>1044</v>
      </c>
      <c r="C33" s="207">
        <v>670</v>
      </c>
      <c r="D33" s="207">
        <v>302</v>
      </c>
      <c r="E33" s="207">
        <v>166</v>
      </c>
      <c r="F33" s="207">
        <v>112</v>
      </c>
      <c r="G33" s="207">
        <v>421</v>
      </c>
      <c r="H33" s="207">
        <v>157</v>
      </c>
      <c r="I33" s="207">
        <v>218</v>
      </c>
      <c r="J33" s="207">
        <v>231</v>
      </c>
      <c r="K33" s="207">
        <v>269</v>
      </c>
      <c r="L33" s="207">
        <v>175</v>
      </c>
      <c r="M33" s="207">
        <v>84</v>
      </c>
      <c r="N33" s="207">
        <v>445</v>
      </c>
      <c r="O33" s="207">
        <v>196</v>
      </c>
      <c r="P33" s="207">
        <v>62</v>
      </c>
      <c r="Q33" s="207">
        <v>85</v>
      </c>
      <c r="R33" s="207">
        <v>175</v>
      </c>
      <c r="S33" s="207">
        <v>374</v>
      </c>
      <c r="T33" s="207">
        <v>75</v>
      </c>
    </row>
    <row r="34" spans="1:20" ht="15" customHeight="1">
      <c r="A34" s="244" t="s">
        <v>711</v>
      </c>
      <c r="B34" s="207">
        <v>5059</v>
      </c>
      <c r="C34" s="207">
        <v>2338</v>
      </c>
      <c r="D34" s="207">
        <v>900</v>
      </c>
      <c r="E34" s="207">
        <v>434</v>
      </c>
      <c r="F34" s="207">
        <v>284</v>
      </c>
      <c r="G34" s="207">
        <v>859</v>
      </c>
      <c r="H34" s="207">
        <v>607</v>
      </c>
      <c r="I34" s="207">
        <v>571</v>
      </c>
      <c r="J34" s="207">
        <v>457</v>
      </c>
      <c r="K34" s="207">
        <v>477</v>
      </c>
      <c r="L34" s="207">
        <v>566</v>
      </c>
      <c r="M34" s="207">
        <v>99</v>
      </c>
      <c r="N34" s="207">
        <v>1092</v>
      </c>
      <c r="O34" s="207">
        <v>753</v>
      </c>
      <c r="P34" s="207">
        <v>335</v>
      </c>
      <c r="Q34" s="207">
        <v>247</v>
      </c>
      <c r="R34" s="207">
        <v>455</v>
      </c>
      <c r="S34" s="207">
        <v>668</v>
      </c>
      <c r="T34" s="207">
        <v>181</v>
      </c>
    </row>
    <row r="35" spans="1:20" ht="15" customHeight="1">
      <c r="A35" s="244" t="s">
        <v>712</v>
      </c>
      <c r="B35" s="207">
        <v>8146</v>
      </c>
      <c r="C35" s="207">
        <v>6354</v>
      </c>
      <c r="D35" s="207">
        <v>674</v>
      </c>
      <c r="E35" s="207">
        <v>472</v>
      </c>
      <c r="F35" s="207">
        <v>452</v>
      </c>
      <c r="G35" s="207">
        <v>1766</v>
      </c>
      <c r="H35" s="207">
        <v>813</v>
      </c>
      <c r="I35" s="207">
        <v>890</v>
      </c>
      <c r="J35" s="207">
        <v>1240</v>
      </c>
      <c r="K35" s="207">
        <v>1097</v>
      </c>
      <c r="L35" s="207">
        <v>933</v>
      </c>
      <c r="M35" s="207">
        <v>246</v>
      </c>
      <c r="N35" s="207">
        <v>2100</v>
      </c>
      <c r="O35" s="207">
        <v>873</v>
      </c>
      <c r="P35" s="207">
        <v>495</v>
      </c>
      <c r="Q35" s="207">
        <v>1278</v>
      </c>
      <c r="R35" s="207">
        <v>942</v>
      </c>
      <c r="S35" s="207">
        <v>862</v>
      </c>
      <c r="T35" s="207">
        <v>802</v>
      </c>
    </row>
    <row r="36" spans="1:20" ht="15" customHeight="1">
      <c r="A36" s="244" t="s">
        <v>713</v>
      </c>
      <c r="B36" s="207">
        <v>1167</v>
      </c>
      <c r="C36" s="207">
        <v>1400</v>
      </c>
      <c r="D36" s="207">
        <v>62</v>
      </c>
      <c r="E36" s="207">
        <v>59</v>
      </c>
      <c r="F36" s="207">
        <v>53</v>
      </c>
      <c r="G36" s="207">
        <v>223</v>
      </c>
      <c r="H36" s="207">
        <v>93</v>
      </c>
      <c r="I36" s="207">
        <v>112</v>
      </c>
      <c r="J36" s="207">
        <v>295</v>
      </c>
      <c r="K36" s="207">
        <v>159</v>
      </c>
      <c r="L36" s="207">
        <v>177</v>
      </c>
      <c r="M36" s="207">
        <v>50</v>
      </c>
      <c r="N36" s="207">
        <v>361</v>
      </c>
      <c r="O36" s="207">
        <v>78</v>
      </c>
      <c r="P36" s="207">
        <v>45</v>
      </c>
      <c r="Q36" s="207">
        <v>200</v>
      </c>
      <c r="R36" s="207">
        <v>193</v>
      </c>
      <c r="S36" s="207">
        <v>111</v>
      </c>
      <c r="T36" s="207">
        <v>134</v>
      </c>
    </row>
    <row r="37" spans="1:20" ht="15" customHeight="1">
      <c r="A37" s="244" t="s">
        <v>714</v>
      </c>
      <c r="B37" s="207">
        <v>1181</v>
      </c>
      <c r="C37" s="207">
        <v>1143</v>
      </c>
      <c r="D37" s="207">
        <v>48</v>
      </c>
      <c r="E37" s="207">
        <v>35</v>
      </c>
      <c r="F37" s="207">
        <v>19</v>
      </c>
      <c r="G37" s="207">
        <v>190</v>
      </c>
      <c r="H37" s="207">
        <v>85</v>
      </c>
      <c r="I37" s="207">
        <v>94</v>
      </c>
      <c r="J37" s="207">
        <v>182</v>
      </c>
      <c r="K37" s="207">
        <v>119</v>
      </c>
      <c r="L37" s="207">
        <v>163</v>
      </c>
      <c r="M37" s="207">
        <v>37</v>
      </c>
      <c r="N37" s="207">
        <v>310</v>
      </c>
      <c r="O37" s="207">
        <v>36</v>
      </c>
      <c r="P37" s="207">
        <v>19</v>
      </c>
      <c r="Q37" s="207">
        <v>174</v>
      </c>
      <c r="R37" s="207">
        <v>138</v>
      </c>
      <c r="S37" s="207">
        <v>84</v>
      </c>
      <c r="T37" s="207">
        <v>100</v>
      </c>
    </row>
    <row r="38" spans="1:20" ht="15" customHeight="1">
      <c r="A38" s="381" t="s">
        <v>748</v>
      </c>
      <c r="B38" s="348">
        <v>18492</v>
      </c>
      <c r="C38" s="348">
        <v>13344</v>
      </c>
      <c r="D38" s="348">
        <v>2935</v>
      </c>
      <c r="E38" s="348">
        <v>1303</v>
      </c>
      <c r="F38" s="348">
        <v>1353</v>
      </c>
      <c r="G38" s="348">
        <v>4045</v>
      </c>
      <c r="H38" s="348">
        <v>2144</v>
      </c>
      <c r="I38" s="348">
        <v>2263</v>
      </c>
      <c r="J38" s="348">
        <v>2703</v>
      </c>
      <c r="K38" s="348">
        <v>2425</v>
      </c>
      <c r="L38" s="348">
        <v>2162</v>
      </c>
      <c r="M38" s="348">
        <v>693</v>
      </c>
      <c r="N38" s="348">
        <v>4857</v>
      </c>
      <c r="O38" s="348">
        <v>2161</v>
      </c>
      <c r="P38" s="348">
        <v>1118</v>
      </c>
      <c r="Q38" s="348">
        <v>2064</v>
      </c>
      <c r="R38" s="348">
        <v>2065</v>
      </c>
      <c r="S38" s="348">
        <v>2629</v>
      </c>
      <c r="T38" s="348">
        <v>1428</v>
      </c>
    </row>
    <row r="39" spans="1:20" ht="15" customHeight="1">
      <c r="A39" s="244" t="s">
        <v>673</v>
      </c>
      <c r="B39" s="216">
        <v>0.16212235450895127</v>
      </c>
      <c r="C39" s="216">
        <v>0.11698900597920429</v>
      </c>
      <c r="D39" s="216">
        <v>2.5731619645455981E-2</v>
      </c>
      <c r="E39" s="216">
        <v>1.1423611719941785E-2</v>
      </c>
      <c r="F39" s="216">
        <v>1.186196980589504E-2</v>
      </c>
      <c r="G39" s="216">
        <v>3.5463169153618204E-2</v>
      </c>
      <c r="H39" s="216">
        <v>1.8796794725675511E-2</v>
      </c>
      <c r="I39" s="216">
        <v>1.9840086970244253E-2</v>
      </c>
      <c r="J39" s="216">
        <v>2.3697638126632885E-2</v>
      </c>
      <c r="K39" s="216">
        <v>2.1260367168732794E-2</v>
      </c>
      <c r="L39" s="216">
        <v>1.8954603636618682E-2</v>
      </c>
      <c r="M39" s="216">
        <v>6.0756430713120937E-3</v>
      </c>
      <c r="N39" s="216">
        <v>4.2582104469499046E-2</v>
      </c>
      <c r="O39" s="216">
        <v>1.8945836474899617E-2</v>
      </c>
      <c r="P39" s="216">
        <v>9.8016868019147486E-3</v>
      </c>
      <c r="Q39" s="216">
        <v>1.8095421788150306E-2</v>
      </c>
      <c r="R39" s="216">
        <v>1.8104188949869371E-2</v>
      </c>
      <c r="S39" s="216">
        <v>2.3048868159422069E-2</v>
      </c>
      <c r="T39" s="216">
        <v>1.251950693482492E-2</v>
      </c>
    </row>
    <row r="40" spans="1:20" ht="15" customHeight="1" thickBot="1">
      <c r="A40" s="222"/>
      <c r="B40" s="223"/>
      <c r="C40" s="223"/>
      <c r="D40" s="223"/>
      <c r="E40" s="224"/>
      <c r="F40" s="224"/>
      <c r="G40" s="224"/>
      <c r="H40" s="224"/>
      <c r="I40" s="224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</row>
    <row r="41" spans="1:20" ht="15" customHeight="1" thickTop="1">
      <c r="A41" s="227"/>
      <c r="B41" s="226"/>
      <c r="C41" s="226"/>
      <c r="D41" s="226"/>
      <c r="E41" s="216"/>
      <c r="F41" s="216"/>
      <c r="G41" s="216"/>
      <c r="H41" s="216"/>
      <c r="I41" s="21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</row>
    <row r="42" spans="1:20" ht="15" customHeight="1">
      <c r="A42" s="184"/>
      <c r="B42" s="184"/>
      <c r="C42" s="184"/>
      <c r="D42" s="184"/>
      <c r="E42" s="207"/>
      <c r="F42" s="207"/>
      <c r="G42" s="207"/>
      <c r="H42" s="207"/>
      <c r="I42" s="207"/>
      <c r="J42" s="184"/>
      <c r="K42" s="184"/>
      <c r="L42" s="184"/>
      <c r="M42" s="184"/>
      <c r="N42" s="184"/>
      <c r="O42" s="184"/>
      <c r="P42" s="184"/>
      <c r="Q42" s="184"/>
      <c r="R42" s="184"/>
      <c r="S42" s="184"/>
      <c r="T42" s="184"/>
    </row>
  </sheetData>
  <mergeCells count="4">
    <mergeCell ref="A1:T1"/>
    <mergeCell ref="A2:T2"/>
    <mergeCell ref="A3:T3"/>
    <mergeCell ref="A4:T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U42"/>
  <sheetViews>
    <sheetView zoomScaleNormal="100" workbookViewId="0">
      <selection sqref="A1:U1"/>
    </sheetView>
  </sheetViews>
  <sheetFormatPr defaultRowHeight="12.75"/>
  <cols>
    <col min="1" max="1" width="53.7109375" style="209" customWidth="1"/>
    <col min="2" max="21" width="15.7109375" style="208" customWidth="1"/>
    <col min="22" max="256" width="9.140625" style="208"/>
    <col min="257" max="257" width="53.7109375" style="208" customWidth="1"/>
    <col min="258" max="277" width="15.7109375" style="208" customWidth="1"/>
    <col min="278" max="512" width="9.140625" style="208"/>
    <col min="513" max="513" width="53.7109375" style="208" customWidth="1"/>
    <col min="514" max="533" width="15.7109375" style="208" customWidth="1"/>
    <col min="534" max="768" width="9.140625" style="208"/>
    <col min="769" max="769" width="53.7109375" style="208" customWidth="1"/>
    <col min="770" max="789" width="15.7109375" style="208" customWidth="1"/>
    <col min="790" max="1024" width="9.140625" style="208"/>
    <col min="1025" max="1025" width="53.7109375" style="208" customWidth="1"/>
    <col min="1026" max="1045" width="15.7109375" style="208" customWidth="1"/>
    <col min="1046" max="1280" width="9.140625" style="208"/>
    <col min="1281" max="1281" width="53.7109375" style="208" customWidth="1"/>
    <col min="1282" max="1301" width="15.7109375" style="208" customWidth="1"/>
    <col min="1302" max="1536" width="9.140625" style="208"/>
    <col min="1537" max="1537" width="53.7109375" style="208" customWidth="1"/>
    <col min="1538" max="1557" width="15.7109375" style="208" customWidth="1"/>
    <col min="1558" max="1792" width="9.140625" style="208"/>
    <col min="1793" max="1793" width="53.7109375" style="208" customWidth="1"/>
    <col min="1794" max="1813" width="15.7109375" style="208" customWidth="1"/>
    <col min="1814" max="2048" width="9.140625" style="208"/>
    <col min="2049" max="2049" width="53.7109375" style="208" customWidth="1"/>
    <col min="2050" max="2069" width="15.7109375" style="208" customWidth="1"/>
    <col min="2070" max="2304" width="9.140625" style="208"/>
    <col min="2305" max="2305" width="53.7109375" style="208" customWidth="1"/>
    <col min="2306" max="2325" width="15.7109375" style="208" customWidth="1"/>
    <col min="2326" max="2560" width="9.140625" style="208"/>
    <col min="2561" max="2561" width="53.7109375" style="208" customWidth="1"/>
    <col min="2562" max="2581" width="15.7109375" style="208" customWidth="1"/>
    <col min="2582" max="2816" width="9.140625" style="208"/>
    <col min="2817" max="2817" width="53.7109375" style="208" customWidth="1"/>
    <col min="2818" max="2837" width="15.7109375" style="208" customWidth="1"/>
    <col min="2838" max="3072" width="9.140625" style="208"/>
    <col min="3073" max="3073" width="53.7109375" style="208" customWidth="1"/>
    <col min="3074" max="3093" width="15.7109375" style="208" customWidth="1"/>
    <col min="3094" max="3328" width="9.140625" style="208"/>
    <col min="3329" max="3329" width="53.7109375" style="208" customWidth="1"/>
    <col min="3330" max="3349" width="15.7109375" style="208" customWidth="1"/>
    <col min="3350" max="3584" width="9.140625" style="208"/>
    <col min="3585" max="3585" width="53.7109375" style="208" customWidth="1"/>
    <col min="3586" max="3605" width="15.7109375" style="208" customWidth="1"/>
    <col min="3606" max="3840" width="9.140625" style="208"/>
    <col min="3841" max="3841" width="53.7109375" style="208" customWidth="1"/>
    <col min="3842" max="3861" width="15.7109375" style="208" customWidth="1"/>
    <col min="3862" max="4096" width="9.140625" style="208"/>
    <col min="4097" max="4097" width="53.7109375" style="208" customWidth="1"/>
    <col min="4098" max="4117" width="15.7109375" style="208" customWidth="1"/>
    <col min="4118" max="4352" width="9.140625" style="208"/>
    <col min="4353" max="4353" width="53.7109375" style="208" customWidth="1"/>
    <col min="4354" max="4373" width="15.7109375" style="208" customWidth="1"/>
    <col min="4374" max="4608" width="9.140625" style="208"/>
    <col min="4609" max="4609" width="53.7109375" style="208" customWidth="1"/>
    <col min="4610" max="4629" width="15.7109375" style="208" customWidth="1"/>
    <col min="4630" max="4864" width="9.140625" style="208"/>
    <col min="4865" max="4865" width="53.7109375" style="208" customWidth="1"/>
    <col min="4866" max="4885" width="15.7109375" style="208" customWidth="1"/>
    <col min="4886" max="5120" width="9.140625" style="208"/>
    <col min="5121" max="5121" width="53.7109375" style="208" customWidth="1"/>
    <col min="5122" max="5141" width="15.7109375" style="208" customWidth="1"/>
    <col min="5142" max="5376" width="9.140625" style="208"/>
    <col min="5377" max="5377" width="53.7109375" style="208" customWidth="1"/>
    <col min="5378" max="5397" width="15.7109375" style="208" customWidth="1"/>
    <col min="5398" max="5632" width="9.140625" style="208"/>
    <col min="5633" max="5633" width="53.7109375" style="208" customWidth="1"/>
    <col min="5634" max="5653" width="15.7109375" style="208" customWidth="1"/>
    <col min="5654" max="5888" width="9.140625" style="208"/>
    <col min="5889" max="5889" width="53.7109375" style="208" customWidth="1"/>
    <col min="5890" max="5909" width="15.7109375" style="208" customWidth="1"/>
    <col min="5910" max="6144" width="9.140625" style="208"/>
    <col min="6145" max="6145" width="53.7109375" style="208" customWidth="1"/>
    <col min="6146" max="6165" width="15.7109375" style="208" customWidth="1"/>
    <col min="6166" max="6400" width="9.140625" style="208"/>
    <col min="6401" max="6401" width="53.7109375" style="208" customWidth="1"/>
    <col min="6402" max="6421" width="15.7109375" style="208" customWidth="1"/>
    <col min="6422" max="6656" width="9.140625" style="208"/>
    <col min="6657" max="6657" width="53.7109375" style="208" customWidth="1"/>
    <col min="6658" max="6677" width="15.7109375" style="208" customWidth="1"/>
    <col min="6678" max="6912" width="9.140625" style="208"/>
    <col min="6913" max="6913" width="53.7109375" style="208" customWidth="1"/>
    <col min="6914" max="6933" width="15.7109375" style="208" customWidth="1"/>
    <col min="6934" max="7168" width="9.140625" style="208"/>
    <col min="7169" max="7169" width="53.7109375" style="208" customWidth="1"/>
    <col min="7170" max="7189" width="15.7109375" style="208" customWidth="1"/>
    <col min="7190" max="7424" width="9.140625" style="208"/>
    <col min="7425" max="7425" width="53.7109375" style="208" customWidth="1"/>
    <col min="7426" max="7445" width="15.7109375" style="208" customWidth="1"/>
    <col min="7446" max="7680" width="9.140625" style="208"/>
    <col min="7681" max="7681" width="53.7109375" style="208" customWidth="1"/>
    <col min="7682" max="7701" width="15.7109375" style="208" customWidth="1"/>
    <col min="7702" max="7936" width="9.140625" style="208"/>
    <col min="7937" max="7937" width="53.7109375" style="208" customWidth="1"/>
    <col min="7938" max="7957" width="15.7109375" style="208" customWidth="1"/>
    <col min="7958" max="8192" width="9.140625" style="208"/>
    <col min="8193" max="8193" width="53.7109375" style="208" customWidth="1"/>
    <col min="8194" max="8213" width="15.7109375" style="208" customWidth="1"/>
    <col min="8214" max="8448" width="9.140625" style="208"/>
    <col min="8449" max="8449" width="53.7109375" style="208" customWidth="1"/>
    <col min="8450" max="8469" width="15.7109375" style="208" customWidth="1"/>
    <col min="8470" max="8704" width="9.140625" style="208"/>
    <col min="8705" max="8705" width="53.7109375" style="208" customWidth="1"/>
    <col min="8706" max="8725" width="15.7109375" style="208" customWidth="1"/>
    <col min="8726" max="8960" width="9.140625" style="208"/>
    <col min="8961" max="8961" width="53.7109375" style="208" customWidth="1"/>
    <col min="8962" max="8981" width="15.7109375" style="208" customWidth="1"/>
    <col min="8982" max="9216" width="9.140625" style="208"/>
    <col min="9217" max="9217" width="53.7109375" style="208" customWidth="1"/>
    <col min="9218" max="9237" width="15.7109375" style="208" customWidth="1"/>
    <col min="9238" max="9472" width="9.140625" style="208"/>
    <col min="9473" max="9473" width="53.7109375" style="208" customWidth="1"/>
    <col min="9474" max="9493" width="15.7109375" style="208" customWidth="1"/>
    <col min="9494" max="9728" width="9.140625" style="208"/>
    <col min="9729" max="9729" width="53.7109375" style="208" customWidth="1"/>
    <col min="9730" max="9749" width="15.7109375" style="208" customWidth="1"/>
    <col min="9750" max="9984" width="9.140625" style="208"/>
    <col min="9985" max="9985" width="53.7109375" style="208" customWidth="1"/>
    <col min="9986" max="10005" width="15.7109375" style="208" customWidth="1"/>
    <col min="10006" max="10240" width="9.140625" style="208"/>
    <col min="10241" max="10241" width="53.7109375" style="208" customWidth="1"/>
    <col min="10242" max="10261" width="15.7109375" style="208" customWidth="1"/>
    <col min="10262" max="10496" width="9.140625" style="208"/>
    <col min="10497" max="10497" width="53.7109375" style="208" customWidth="1"/>
    <col min="10498" max="10517" width="15.7109375" style="208" customWidth="1"/>
    <col min="10518" max="10752" width="9.140625" style="208"/>
    <col min="10753" max="10753" width="53.7109375" style="208" customWidth="1"/>
    <col min="10754" max="10773" width="15.7109375" style="208" customWidth="1"/>
    <col min="10774" max="11008" width="9.140625" style="208"/>
    <col min="11009" max="11009" width="53.7109375" style="208" customWidth="1"/>
    <col min="11010" max="11029" width="15.7109375" style="208" customWidth="1"/>
    <col min="11030" max="11264" width="9.140625" style="208"/>
    <col min="11265" max="11265" width="53.7109375" style="208" customWidth="1"/>
    <col min="11266" max="11285" width="15.7109375" style="208" customWidth="1"/>
    <col min="11286" max="11520" width="9.140625" style="208"/>
    <col min="11521" max="11521" width="53.7109375" style="208" customWidth="1"/>
    <col min="11522" max="11541" width="15.7109375" style="208" customWidth="1"/>
    <col min="11542" max="11776" width="9.140625" style="208"/>
    <col min="11777" max="11777" width="53.7109375" style="208" customWidth="1"/>
    <col min="11778" max="11797" width="15.7109375" style="208" customWidth="1"/>
    <col min="11798" max="12032" width="9.140625" style="208"/>
    <col min="12033" max="12033" width="53.7109375" style="208" customWidth="1"/>
    <col min="12034" max="12053" width="15.7109375" style="208" customWidth="1"/>
    <col min="12054" max="12288" width="9.140625" style="208"/>
    <col min="12289" max="12289" width="53.7109375" style="208" customWidth="1"/>
    <col min="12290" max="12309" width="15.7109375" style="208" customWidth="1"/>
    <col min="12310" max="12544" width="9.140625" style="208"/>
    <col min="12545" max="12545" width="53.7109375" style="208" customWidth="1"/>
    <col min="12546" max="12565" width="15.7109375" style="208" customWidth="1"/>
    <col min="12566" max="12800" width="9.140625" style="208"/>
    <col min="12801" max="12801" width="53.7109375" style="208" customWidth="1"/>
    <col min="12802" max="12821" width="15.7109375" style="208" customWidth="1"/>
    <col min="12822" max="13056" width="9.140625" style="208"/>
    <col min="13057" max="13057" width="53.7109375" style="208" customWidth="1"/>
    <col min="13058" max="13077" width="15.7109375" style="208" customWidth="1"/>
    <col min="13078" max="13312" width="9.140625" style="208"/>
    <col min="13313" max="13313" width="53.7109375" style="208" customWidth="1"/>
    <col min="13314" max="13333" width="15.7109375" style="208" customWidth="1"/>
    <col min="13334" max="13568" width="9.140625" style="208"/>
    <col min="13569" max="13569" width="53.7109375" style="208" customWidth="1"/>
    <col min="13570" max="13589" width="15.7109375" style="208" customWidth="1"/>
    <col min="13590" max="13824" width="9.140625" style="208"/>
    <col min="13825" max="13825" width="53.7109375" style="208" customWidth="1"/>
    <col min="13826" max="13845" width="15.7109375" style="208" customWidth="1"/>
    <col min="13846" max="14080" width="9.140625" style="208"/>
    <col min="14081" max="14081" width="53.7109375" style="208" customWidth="1"/>
    <col min="14082" max="14101" width="15.7109375" style="208" customWidth="1"/>
    <col min="14102" max="14336" width="9.140625" style="208"/>
    <col min="14337" max="14337" width="53.7109375" style="208" customWidth="1"/>
    <col min="14338" max="14357" width="15.7109375" style="208" customWidth="1"/>
    <col min="14358" max="14592" width="9.140625" style="208"/>
    <col min="14593" max="14593" width="53.7109375" style="208" customWidth="1"/>
    <col min="14594" max="14613" width="15.7109375" style="208" customWidth="1"/>
    <col min="14614" max="14848" width="9.140625" style="208"/>
    <col min="14849" max="14849" width="53.7109375" style="208" customWidth="1"/>
    <col min="14850" max="14869" width="15.7109375" style="208" customWidth="1"/>
    <col min="14870" max="15104" width="9.140625" style="208"/>
    <col min="15105" max="15105" width="53.7109375" style="208" customWidth="1"/>
    <col min="15106" max="15125" width="15.7109375" style="208" customWidth="1"/>
    <col min="15126" max="15360" width="9.140625" style="208"/>
    <col min="15361" max="15361" width="53.7109375" style="208" customWidth="1"/>
    <col min="15362" max="15381" width="15.7109375" style="208" customWidth="1"/>
    <col min="15382" max="15616" width="9.140625" style="208"/>
    <col min="15617" max="15617" width="53.7109375" style="208" customWidth="1"/>
    <col min="15618" max="15637" width="15.7109375" style="208" customWidth="1"/>
    <col min="15638" max="15872" width="9.140625" style="208"/>
    <col min="15873" max="15873" width="53.7109375" style="208" customWidth="1"/>
    <col min="15874" max="15893" width="15.7109375" style="208" customWidth="1"/>
    <col min="15894" max="16128" width="9.140625" style="208"/>
    <col min="16129" max="16129" width="53.7109375" style="208" customWidth="1"/>
    <col min="16130" max="16149" width="15.7109375" style="208" customWidth="1"/>
    <col min="16150" max="16384" width="9.140625" style="208"/>
  </cols>
  <sheetData>
    <row r="1" spans="1:21" s="185" customFormat="1" ht="30" customHeight="1">
      <c r="A1" s="519" t="s">
        <v>319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  <c r="U1" s="519"/>
    </row>
    <row r="2" spans="1:21" s="185" customFormat="1" ht="15" customHeight="1">
      <c r="A2" s="520" t="s">
        <v>698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  <c r="U2" s="520"/>
    </row>
    <row r="3" spans="1:21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  <c r="U3" s="520"/>
    </row>
    <row r="4" spans="1:21" s="186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21"/>
      <c r="S4" s="521"/>
      <c r="T4" s="521"/>
      <c r="U4" s="521"/>
    </row>
    <row r="5" spans="1:21" ht="15" customHeight="1">
      <c r="A5" s="210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  <c r="N5" s="184"/>
      <c r="O5" s="184"/>
      <c r="P5" s="184"/>
      <c r="Q5" s="184"/>
      <c r="R5" s="184"/>
      <c r="S5" s="184"/>
      <c r="T5" s="184"/>
      <c r="U5" s="184"/>
    </row>
    <row r="6" spans="1:21" s="217" customFormat="1" ht="30" customHeight="1">
      <c r="A6" s="211" t="s">
        <v>760</v>
      </c>
      <c r="B6" s="212" t="s">
        <v>121</v>
      </c>
      <c r="C6" s="212" t="s">
        <v>122</v>
      </c>
      <c r="D6" s="212" t="s">
        <v>123</v>
      </c>
      <c r="E6" s="212" t="s">
        <v>124</v>
      </c>
      <c r="F6" s="212" t="s">
        <v>125</v>
      </c>
      <c r="G6" s="212" t="s">
        <v>126</v>
      </c>
      <c r="H6" s="212" t="s">
        <v>127</v>
      </c>
      <c r="I6" s="212" t="s">
        <v>128</v>
      </c>
      <c r="J6" s="212" t="s">
        <v>130</v>
      </c>
      <c r="K6" s="212" t="s">
        <v>129</v>
      </c>
      <c r="L6" s="212" t="s">
        <v>131</v>
      </c>
      <c r="M6" s="212" t="s">
        <v>324</v>
      </c>
      <c r="N6" s="212" t="s">
        <v>522</v>
      </c>
      <c r="O6" s="212" t="s">
        <v>523</v>
      </c>
      <c r="P6" s="212" t="s">
        <v>524</v>
      </c>
      <c r="Q6" s="212" t="s">
        <v>538</v>
      </c>
      <c r="R6" s="212" t="s">
        <v>537</v>
      </c>
      <c r="S6" s="212" t="s">
        <v>950</v>
      </c>
      <c r="T6" s="213" t="s">
        <v>576</v>
      </c>
      <c r="U6" s="213" t="s">
        <v>71</v>
      </c>
    </row>
    <row r="7" spans="1:21" s="217" customFormat="1" ht="15" customHeight="1">
      <c r="A7" s="244" t="s">
        <v>701</v>
      </c>
      <c r="B7" s="207">
        <v>0</v>
      </c>
      <c r="C7" s="207">
        <v>0</v>
      </c>
      <c r="D7" s="207">
        <v>0</v>
      </c>
      <c r="E7" s="207">
        <v>0</v>
      </c>
      <c r="F7" s="207">
        <v>0</v>
      </c>
      <c r="G7" s="207">
        <v>0</v>
      </c>
      <c r="H7" s="207">
        <v>0</v>
      </c>
      <c r="I7" s="207">
        <v>0</v>
      </c>
      <c r="J7" s="207">
        <v>0</v>
      </c>
      <c r="K7" s="207">
        <v>0</v>
      </c>
      <c r="L7" s="207">
        <v>0</v>
      </c>
      <c r="M7" s="207">
        <v>0</v>
      </c>
      <c r="N7" s="207">
        <v>0</v>
      </c>
      <c r="O7" s="207">
        <v>0</v>
      </c>
      <c r="P7" s="207">
        <v>0</v>
      </c>
      <c r="Q7" s="207">
        <v>0</v>
      </c>
      <c r="R7" s="207">
        <v>0</v>
      </c>
      <c r="S7" s="207">
        <v>0</v>
      </c>
      <c r="T7" s="207">
        <v>14214.912710000001</v>
      </c>
      <c r="U7" s="380">
        <v>2.0760330288871584E-3</v>
      </c>
    </row>
    <row r="8" spans="1:21" s="337" customFormat="1" ht="15" customHeight="1">
      <c r="A8" s="244" t="s">
        <v>702</v>
      </c>
      <c r="B8" s="207">
        <v>0</v>
      </c>
      <c r="C8" s="207">
        <v>0</v>
      </c>
      <c r="D8" s="207">
        <v>0</v>
      </c>
      <c r="E8" s="207">
        <v>0</v>
      </c>
      <c r="F8" s="207">
        <v>0</v>
      </c>
      <c r="G8" s="207">
        <v>0</v>
      </c>
      <c r="H8" s="207">
        <v>0</v>
      </c>
      <c r="I8" s="207">
        <v>0</v>
      </c>
      <c r="J8" s="207">
        <v>0</v>
      </c>
      <c r="K8" s="207">
        <v>0</v>
      </c>
      <c r="L8" s="207">
        <v>0</v>
      </c>
      <c r="M8" s="207">
        <v>0</v>
      </c>
      <c r="N8" s="207">
        <v>0</v>
      </c>
      <c r="O8" s="207">
        <v>0</v>
      </c>
      <c r="P8" s="207">
        <v>0</v>
      </c>
      <c r="Q8" s="207">
        <v>0</v>
      </c>
      <c r="R8" s="207">
        <v>0</v>
      </c>
      <c r="S8" s="207">
        <v>0</v>
      </c>
      <c r="T8" s="207">
        <v>12142.2</v>
      </c>
      <c r="U8" s="380">
        <v>1.7733213532588523E-3</v>
      </c>
    </row>
    <row r="9" spans="1:21" s="337" customFormat="1" ht="15" customHeight="1">
      <c r="A9" s="244" t="s">
        <v>703</v>
      </c>
      <c r="B9" s="207">
        <v>0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07">
        <v>0</v>
      </c>
      <c r="J9" s="207">
        <v>0</v>
      </c>
      <c r="K9" s="207">
        <v>0</v>
      </c>
      <c r="L9" s="207">
        <v>0</v>
      </c>
      <c r="M9" s="207">
        <v>0</v>
      </c>
      <c r="N9" s="207">
        <v>0</v>
      </c>
      <c r="O9" s="207">
        <v>0</v>
      </c>
      <c r="P9" s="207">
        <v>0</v>
      </c>
      <c r="Q9" s="207">
        <v>0</v>
      </c>
      <c r="R9" s="207">
        <v>0</v>
      </c>
      <c r="S9" s="207">
        <v>0</v>
      </c>
      <c r="T9" s="207">
        <v>49721.460869999995</v>
      </c>
      <c r="U9" s="380">
        <v>7.2616270754884164E-3</v>
      </c>
    </row>
    <row r="10" spans="1:21" s="337" customFormat="1" ht="15" customHeight="1">
      <c r="A10" s="244" t="s">
        <v>704</v>
      </c>
      <c r="B10" s="207">
        <v>3429.8167899999999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0</v>
      </c>
      <c r="K10" s="207">
        <v>0</v>
      </c>
      <c r="L10" s="207">
        <v>0</v>
      </c>
      <c r="M10" s="207">
        <v>0</v>
      </c>
      <c r="N10" s="207">
        <v>0</v>
      </c>
      <c r="O10" s="207">
        <v>0</v>
      </c>
      <c r="P10" s="207">
        <v>0</v>
      </c>
      <c r="Q10" s="207">
        <v>0</v>
      </c>
      <c r="R10" s="207">
        <v>0</v>
      </c>
      <c r="S10" s="207">
        <v>0</v>
      </c>
      <c r="T10" s="207">
        <v>187334.09065</v>
      </c>
      <c r="U10" s="380">
        <v>2.735941947447534E-2</v>
      </c>
    </row>
    <row r="11" spans="1:21" s="337" customFormat="1" ht="15" customHeight="1">
      <c r="A11" s="244" t="s">
        <v>705</v>
      </c>
      <c r="B11" s="207">
        <v>25419.149960000002</v>
      </c>
      <c r="C11" s="207">
        <v>0</v>
      </c>
      <c r="D11" s="207">
        <v>0</v>
      </c>
      <c r="E11" s="207">
        <v>11781.5792</v>
      </c>
      <c r="F11" s="207">
        <v>0</v>
      </c>
      <c r="G11" s="207">
        <v>694.37090999999998</v>
      </c>
      <c r="H11" s="207">
        <v>7324.5146799999993</v>
      </c>
      <c r="I11" s="207">
        <v>10460.89077</v>
      </c>
      <c r="J11" s="207">
        <v>0</v>
      </c>
      <c r="K11" s="207">
        <v>32083.241559999999</v>
      </c>
      <c r="L11" s="207">
        <v>2454.9283100000002</v>
      </c>
      <c r="M11" s="207">
        <v>8449.6063400000003</v>
      </c>
      <c r="N11" s="207">
        <v>0</v>
      </c>
      <c r="O11" s="207">
        <v>0</v>
      </c>
      <c r="P11" s="207">
        <v>0</v>
      </c>
      <c r="Q11" s="207">
        <v>0</v>
      </c>
      <c r="R11" s="207">
        <v>1591.68183</v>
      </c>
      <c r="S11" s="207">
        <v>3583.82267</v>
      </c>
      <c r="T11" s="207">
        <v>516306.00646</v>
      </c>
      <c r="U11" s="380">
        <v>7.5404495566810031E-2</v>
      </c>
    </row>
    <row r="12" spans="1:21" s="337" customFormat="1" ht="15" customHeight="1">
      <c r="A12" s="244" t="s">
        <v>706</v>
      </c>
      <c r="B12" s="207">
        <v>59167.703540000002</v>
      </c>
      <c r="C12" s="207">
        <v>9676.93606</v>
      </c>
      <c r="D12" s="207">
        <v>3325.7715600000001</v>
      </c>
      <c r="E12" s="207">
        <v>30305.14054</v>
      </c>
      <c r="F12" s="207">
        <v>0</v>
      </c>
      <c r="G12" s="207">
        <v>61680.835100000004</v>
      </c>
      <c r="H12" s="207">
        <v>23579.111670000002</v>
      </c>
      <c r="I12" s="207">
        <v>43159.23504</v>
      </c>
      <c r="J12" s="207">
        <v>413.66928999999999</v>
      </c>
      <c r="K12" s="207">
        <v>35036.82258</v>
      </c>
      <c r="L12" s="207">
        <v>18356.689979999999</v>
      </c>
      <c r="M12" s="207">
        <v>7335.1821200000004</v>
      </c>
      <c r="N12" s="207">
        <v>5626.1605300000001</v>
      </c>
      <c r="O12" s="207">
        <v>6119.5832499999997</v>
      </c>
      <c r="P12" s="207">
        <v>0</v>
      </c>
      <c r="Q12" s="207">
        <v>3503.96054</v>
      </c>
      <c r="R12" s="207">
        <v>3332.2093300000001</v>
      </c>
      <c r="S12" s="207">
        <v>17597.677159999999</v>
      </c>
      <c r="T12" s="207">
        <v>984293.35524000006</v>
      </c>
      <c r="U12" s="380">
        <v>0.14375223803906154</v>
      </c>
    </row>
    <row r="13" spans="1:21" s="337" customFormat="1" ht="15" customHeight="1">
      <c r="A13" s="244" t="s">
        <v>707</v>
      </c>
      <c r="B13" s="207">
        <v>34852.501509999995</v>
      </c>
      <c r="C13" s="207">
        <v>25785.227440000002</v>
      </c>
      <c r="D13" s="207">
        <v>2883.3211099999999</v>
      </c>
      <c r="E13" s="207">
        <v>14816.67095</v>
      </c>
      <c r="F13" s="207">
        <v>1060.7067199999999</v>
      </c>
      <c r="G13" s="207">
        <v>39583.777539999995</v>
      </c>
      <c r="H13" s="207">
        <v>15189.867029999999</v>
      </c>
      <c r="I13" s="207">
        <v>30942.074120000001</v>
      </c>
      <c r="J13" s="207">
        <v>2934.8728999999998</v>
      </c>
      <c r="K13" s="207">
        <v>25194.10295</v>
      </c>
      <c r="L13" s="207">
        <v>24949.971879999997</v>
      </c>
      <c r="M13" s="207">
        <v>7519.6069699999998</v>
      </c>
      <c r="N13" s="207">
        <v>6683.9278800000002</v>
      </c>
      <c r="O13" s="207">
        <v>10639.58417</v>
      </c>
      <c r="P13" s="207">
        <v>1625.3441200000002</v>
      </c>
      <c r="Q13" s="207">
        <v>6105.4453400000002</v>
      </c>
      <c r="R13" s="207">
        <v>4117.4837500000003</v>
      </c>
      <c r="S13" s="207">
        <v>18186.393370000002</v>
      </c>
      <c r="T13" s="207">
        <v>807860.12927000003</v>
      </c>
      <c r="U13" s="380">
        <v>0.11798484769489447</v>
      </c>
    </row>
    <row r="14" spans="1:21" s="337" customFormat="1" ht="15" customHeight="1">
      <c r="A14" s="244" t="s">
        <v>708</v>
      </c>
      <c r="B14" s="207">
        <v>38448.202490000003</v>
      </c>
      <c r="C14" s="207">
        <v>25947.122210000001</v>
      </c>
      <c r="D14" s="207">
        <v>12966.608390000001</v>
      </c>
      <c r="E14" s="207">
        <v>15681.86904</v>
      </c>
      <c r="F14" s="207">
        <v>5795.0257499999998</v>
      </c>
      <c r="G14" s="207">
        <v>24816.958269999999</v>
      </c>
      <c r="H14" s="207">
        <v>8496.1358599999985</v>
      </c>
      <c r="I14" s="207">
        <v>32655.44774</v>
      </c>
      <c r="J14" s="207">
        <v>647.97907999999995</v>
      </c>
      <c r="K14" s="207">
        <v>17871.022629999999</v>
      </c>
      <c r="L14" s="207">
        <v>42338.497990000003</v>
      </c>
      <c r="M14" s="207">
        <v>5509.5903399999997</v>
      </c>
      <c r="N14" s="207">
        <v>9329.02952</v>
      </c>
      <c r="O14" s="207">
        <v>8871.9435399999984</v>
      </c>
      <c r="P14" s="207">
        <v>2663.46594</v>
      </c>
      <c r="Q14" s="207">
        <v>3670.5249800000001</v>
      </c>
      <c r="R14" s="207">
        <v>1020.97984</v>
      </c>
      <c r="S14" s="207">
        <v>12731.915779999999</v>
      </c>
      <c r="T14" s="207">
        <v>683653.50076999993</v>
      </c>
      <c r="U14" s="380">
        <v>9.9844949938693806E-2</v>
      </c>
    </row>
    <row r="15" spans="1:21" s="337" customFormat="1" ht="15" customHeight="1">
      <c r="A15" s="244" t="s">
        <v>709</v>
      </c>
      <c r="B15" s="207">
        <v>21453.399260000002</v>
      </c>
      <c r="C15" s="207">
        <v>19293.182199999999</v>
      </c>
      <c r="D15" s="207">
        <v>16547.602470000002</v>
      </c>
      <c r="E15" s="207">
        <v>21149.736989999998</v>
      </c>
      <c r="F15" s="207">
        <v>14322.03319</v>
      </c>
      <c r="G15" s="207">
        <v>25572.5507</v>
      </c>
      <c r="H15" s="207">
        <v>6503.3975099999998</v>
      </c>
      <c r="I15" s="207">
        <v>26331.348409999999</v>
      </c>
      <c r="J15" s="207">
        <v>1690.7965800000002</v>
      </c>
      <c r="K15" s="207">
        <v>14460.80502</v>
      </c>
      <c r="L15" s="207">
        <v>28585.08279</v>
      </c>
      <c r="M15" s="207">
        <v>2816.64822</v>
      </c>
      <c r="N15" s="207">
        <v>7288.1227900000004</v>
      </c>
      <c r="O15" s="207">
        <v>3955.3589700000002</v>
      </c>
      <c r="P15" s="207">
        <v>2169.30555</v>
      </c>
      <c r="Q15" s="207">
        <v>1527.6386499999999</v>
      </c>
      <c r="R15" s="207">
        <v>1333.8865900000001</v>
      </c>
      <c r="S15" s="207">
        <v>6692.2870599999997</v>
      </c>
      <c r="T15" s="207">
        <v>523775.95912000001</v>
      </c>
      <c r="U15" s="380">
        <v>7.6495453264740457E-2</v>
      </c>
    </row>
    <row r="16" spans="1:21" s="337" customFormat="1" ht="15" customHeight="1">
      <c r="A16" s="244" t="s">
        <v>710</v>
      </c>
      <c r="B16" s="207">
        <v>24028.160489999998</v>
      </c>
      <c r="C16" s="207">
        <v>34316.10673</v>
      </c>
      <c r="D16" s="207">
        <v>21587.35684</v>
      </c>
      <c r="E16" s="207">
        <v>29113.746910000002</v>
      </c>
      <c r="F16" s="207">
        <v>17466.573359999999</v>
      </c>
      <c r="G16" s="207">
        <v>23135.772920000003</v>
      </c>
      <c r="H16" s="207">
        <v>10482.59073</v>
      </c>
      <c r="I16" s="207">
        <v>46652.251409999997</v>
      </c>
      <c r="J16" s="207">
        <v>1781.99936</v>
      </c>
      <c r="K16" s="207">
        <v>14801.37054</v>
      </c>
      <c r="L16" s="207">
        <v>38578.37702</v>
      </c>
      <c r="M16" s="207">
        <v>4573.7096300000003</v>
      </c>
      <c r="N16" s="207">
        <v>9111.0017699999989</v>
      </c>
      <c r="O16" s="207">
        <v>4765.2674100000004</v>
      </c>
      <c r="P16" s="207">
        <v>4083.1720800000003</v>
      </c>
      <c r="Q16" s="207">
        <v>4928.8662300000005</v>
      </c>
      <c r="R16" s="207">
        <v>2461.89491</v>
      </c>
      <c r="S16" s="207">
        <v>15795.45939</v>
      </c>
      <c r="T16" s="207">
        <v>750767.01465000003</v>
      </c>
      <c r="U16" s="380">
        <v>0.10964661909713615</v>
      </c>
    </row>
    <row r="17" spans="1:21" s="337" customFormat="1" ht="15" customHeight="1">
      <c r="A17" s="244" t="s">
        <v>711</v>
      </c>
      <c r="B17" s="207">
        <v>32873.283100000001</v>
      </c>
      <c r="C17" s="207">
        <v>72532.228290000014</v>
      </c>
      <c r="D17" s="207">
        <v>35739.976490000001</v>
      </c>
      <c r="E17" s="207">
        <v>42584.190600000002</v>
      </c>
      <c r="F17" s="207">
        <v>34307.357219999998</v>
      </c>
      <c r="G17" s="207">
        <v>22471.530159999998</v>
      </c>
      <c r="H17" s="207">
        <v>18923.683539999998</v>
      </c>
      <c r="I17" s="207">
        <v>55377.255119999994</v>
      </c>
      <c r="J17" s="207">
        <v>9626.5893599999999</v>
      </c>
      <c r="K17" s="207">
        <v>51474.223549999995</v>
      </c>
      <c r="L17" s="207">
        <v>49213.304750000003</v>
      </c>
      <c r="M17" s="207">
        <v>13334.428679999999</v>
      </c>
      <c r="N17" s="207">
        <v>11043.25489</v>
      </c>
      <c r="O17" s="207">
        <v>7505.0797599999996</v>
      </c>
      <c r="P17" s="207">
        <v>5703.6678300000003</v>
      </c>
      <c r="Q17" s="207">
        <v>6848.3123399999995</v>
      </c>
      <c r="R17" s="207">
        <v>1882.8042399999999</v>
      </c>
      <c r="S17" s="207">
        <v>20711.906899999998</v>
      </c>
      <c r="T17" s="207">
        <v>1311661.5638900001</v>
      </c>
      <c r="U17" s="380">
        <v>0.19156309890259074</v>
      </c>
    </row>
    <row r="18" spans="1:21" s="337" customFormat="1" ht="15" customHeight="1">
      <c r="A18" s="244" t="s">
        <v>712</v>
      </c>
      <c r="B18" s="207">
        <v>22939.472170000001</v>
      </c>
      <c r="C18" s="207">
        <v>67502.521079999991</v>
      </c>
      <c r="D18" s="207">
        <v>19479.602699999999</v>
      </c>
      <c r="E18" s="207">
        <v>19355.09116</v>
      </c>
      <c r="F18" s="207">
        <v>26730.528449999998</v>
      </c>
      <c r="G18" s="207">
        <v>12642.18218</v>
      </c>
      <c r="H18" s="207">
        <v>15545.45033</v>
      </c>
      <c r="I18" s="207">
        <v>28087.420449999998</v>
      </c>
      <c r="J18" s="207">
        <v>39444.994639999997</v>
      </c>
      <c r="K18" s="207">
        <v>26804.626039999999</v>
      </c>
      <c r="L18" s="207">
        <v>20625.151839999999</v>
      </c>
      <c r="M18" s="207">
        <v>6473.2462999999998</v>
      </c>
      <c r="N18" s="207">
        <v>7222.7826599999999</v>
      </c>
      <c r="O18" s="207">
        <v>15076.499960000001</v>
      </c>
      <c r="P18" s="207">
        <v>3503.31097</v>
      </c>
      <c r="Q18" s="207">
        <v>5583.0639600000004</v>
      </c>
      <c r="R18" s="207">
        <v>1313.0165500000001</v>
      </c>
      <c r="S18" s="207">
        <v>14611.365960000001</v>
      </c>
      <c r="T18" s="207">
        <v>945132.25624999998</v>
      </c>
      <c r="U18" s="380">
        <v>0.13803291097674575</v>
      </c>
    </row>
    <row r="19" spans="1:21" s="337" customFormat="1" ht="15" customHeight="1">
      <c r="A19" s="244" t="s">
        <v>713</v>
      </c>
      <c r="B19" s="207">
        <v>762.00105000000008</v>
      </c>
      <c r="C19" s="207">
        <v>1897.1312800000001</v>
      </c>
      <c r="D19" s="207">
        <v>690.69875999999999</v>
      </c>
      <c r="E19" s="207">
        <v>808.80093999999997</v>
      </c>
      <c r="F19" s="207">
        <v>854.07884000000001</v>
      </c>
      <c r="G19" s="207">
        <v>830.58636999999999</v>
      </c>
      <c r="H19" s="207">
        <v>290.60372999999998</v>
      </c>
      <c r="I19" s="207">
        <v>804.47789</v>
      </c>
      <c r="J19" s="207">
        <v>4368.8991799999994</v>
      </c>
      <c r="K19" s="207">
        <v>822.86851999999999</v>
      </c>
      <c r="L19" s="207">
        <v>709.89846</v>
      </c>
      <c r="M19" s="207">
        <v>164.20357000000001</v>
      </c>
      <c r="N19" s="207">
        <v>303.14271000000002</v>
      </c>
      <c r="O19" s="207">
        <v>519.54772000000003</v>
      </c>
      <c r="P19" s="207">
        <v>102.17646999999999</v>
      </c>
      <c r="Q19" s="207">
        <v>474.79356000000001</v>
      </c>
      <c r="R19" s="207">
        <v>139.29861</v>
      </c>
      <c r="S19" s="207">
        <v>568.42681000000005</v>
      </c>
      <c r="T19" s="207">
        <v>43019.510259999995</v>
      </c>
      <c r="U19" s="380">
        <v>6.282833106916067E-3</v>
      </c>
    </row>
    <row r="20" spans="1:21" s="337" customFormat="1" ht="15" customHeight="1">
      <c r="A20" s="244" t="s">
        <v>714</v>
      </c>
      <c r="B20" s="207">
        <v>165.00476</v>
      </c>
      <c r="C20" s="207">
        <v>460.65159999999997</v>
      </c>
      <c r="D20" s="207">
        <v>180.13535999999999</v>
      </c>
      <c r="E20" s="207">
        <v>262.54750000000001</v>
      </c>
      <c r="F20" s="207">
        <v>233.81904999999998</v>
      </c>
      <c r="G20" s="207">
        <v>182.06226999999998</v>
      </c>
      <c r="H20" s="207">
        <v>76.524330000000006</v>
      </c>
      <c r="I20" s="207">
        <v>250.11951000000002</v>
      </c>
      <c r="J20" s="207">
        <v>1574.39552</v>
      </c>
      <c r="K20" s="207">
        <v>219.92589999999998</v>
      </c>
      <c r="L20" s="207">
        <v>180.38692</v>
      </c>
      <c r="M20" s="207">
        <v>36.157899999999998</v>
      </c>
      <c r="N20" s="207">
        <v>54.598330000000004</v>
      </c>
      <c r="O20" s="207">
        <v>121.17511</v>
      </c>
      <c r="P20" s="207">
        <v>38.260280000000002</v>
      </c>
      <c r="Q20" s="207">
        <v>127.37360000000001</v>
      </c>
      <c r="R20" s="207">
        <v>29.579150000000002</v>
      </c>
      <c r="S20" s="207">
        <v>120.91663</v>
      </c>
      <c r="T20" s="207">
        <v>17269.56019</v>
      </c>
      <c r="U20" s="380">
        <v>2.5221524803014281E-3</v>
      </c>
    </row>
    <row r="21" spans="1:21" s="337" customFormat="1" ht="15" customHeight="1">
      <c r="A21" s="381" t="s">
        <v>594</v>
      </c>
      <c r="B21" s="348">
        <v>263538.69512000005</v>
      </c>
      <c r="C21" s="348">
        <v>257411.10689</v>
      </c>
      <c r="D21" s="348">
        <v>113401.07368</v>
      </c>
      <c r="E21" s="348">
        <v>185859.37383</v>
      </c>
      <c r="F21" s="348">
        <v>100770.12258</v>
      </c>
      <c r="G21" s="348">
        <v>211610.62641999999</v>
      </c>
      <c r="H21" s="348">
        <v>106411.87941000001</v>
      </c>
      <c r="I21" s="348">
        <v>274720.52045999997</v>
      </c>
      <c r="J21" s="348">
        <v>62484.195909999995</v>
      </c>
      <c r="K21" s="348">
        <v>218769.00928999999</v>
      </c>
      <c r="L21" s="348">
        <v>225992.28994000002</v>
      </c>
      <c r="M21" s="348">
        <v>56212.380069999992</v>
      </c>
      <c r="N21" s="348">
        <v>56662.021079999999</v>
      </c>
      <c r="O21" s="348">
        <v>57574.03989</v>
      </c>
      <c r="P21" s="348">
        <v>19888.703239999999</v>
      </c>
      <c r="Q21" s="348">
        <v>32769.979200000002</v>
      </c>
      <c r="R21" s="348">
        <v>17222.834800000001</v>
      </c>
      <c r="S21" s="348">
        <v>110600.17173000002</v>
      </c>
      <c r="T21" s="348">
        <v>6847151.5203299988</v>
      </c>
      <c r="U21" s="382">
        <v>1</v>
      </c>
    </row>
    <row r="22" spans="1:21" s="337" customFormat="1" ht="15" customHeight="1">
      <c r="A22" s="244" t="s">
        <v>673</v>
      </c>
      <c r="B22" s="216">
        <v>3.8488807256203204E-2</v>
      </c>
      <c r="C22" s="216">
        <v>3.7593896692035528E-2</v>
      </c>
      <c r="D22" s="216">
        <v>1.6561788262359736E-2</v>
      </c>
      <c r="E22" s="216">
        <v>2.714404278599088E-2</v>
      </c>
      <c r="F22" s="216">
        <v>1.4717086701061257E-2</v>
      </c>
      <c r="G22" s="216">
        <v>3.0904913640614366E-2</v>
      </c>
      <c r="H22" s="216">
        <v>1.554104346808313E-2</v>
      </c>
      <c r="I22" s="216">
        <v>4.0121869604363571E-2</v>
      </c>
      <c r="J22" s="216">
        <v>9.1255751715844258E-3</v>
      </c>
      <c r="K22" s="216">
        <v>3.1950367775628895E-2</v>
      </c>
      <c r="L22" s="216">
        <v>3.3005299980437455E-2</v>
      </c>
      <c r="M22" s="216">
        <v>8.2096007227383267E-3</v>
      </c>
      <c r="N22" s="216">
        <v>8.2752690533813636E-3</v>
      </c>
      <c r="O22" s="216">
        <v>8.4084658735907765E-3</v>
      </c>
      <c r="P22" s="216">
        <v>2.9046681939121836E-3</v>
      </c>
      <c r="Q22" s="216">
        <v>4.785928732948596E-3</v>
      </c>
      <c r="R22" s="216">
        <v>2.515328417789993E-3</v>
      </c>
      <c r="S22" s="216">
        <v>1.6152727364308367E-2</v>
      </c>
      <c r="T22" s="216">
        <v>1</v>
      </c>
      <c r="U22" s="216"/>
    </row>
    <row r="23" spans="1:21" s="217" customFormat="1" ht="30" customHeight="1">
      <c r="A23" s="211" t="s">
        <v>715</v>
      </c>
      <c r="B23" s="212" t="s">
        <v>121</v>
      </c>
      <c r="C23" s="212" t="s">
        <v>122</v>
      </c>
      <c r="D23" s="212" t="s">
        <v>123</v>
      </c>
      <c r="E23" s="212" t="s">
        <v>124</v>
      </c>
      <c r="F23" s="212" t="s">
        <v>125</v>
      </c>
      <c r="G23" s="212" t="s">
        <v>126</v>
      </c>
      <c r="H23" s="212" t="s">
        <v>127</v>
      </c>
      <c r="I23" s="212" t="s">
        <v>128</v>
      </c>
      <c r="J23" s="212" t="s">
        <v>130</v>
      </c>
      <c r="K23" s="212" t="s">
        <v>129</v>
      </c>
      <c r="L23" s="212" t="s">
        <v>131</v>
      </c>
      <c r="M23" s="212" t="s">
        <v>324</v>
      </c>
      <c r="N23" s="212" t="s">
        <v>522</v>
      </c>
      <c r="O23" s="212" t="s">
        <v>523</v>
      </c>
      <c r="P23" s="212" t="s">
        <v>524</v>
      </c>
      <c r="Q23" s="212" t="s">
        <v>538</v>
      </c>
      <c r="R23" s="212" t="s">
        <v>537</v>
      </c>
      <c r="S23" s="212" t="s">
        <v>950</v>
      </c>
      <c r="T23" s="213" t="s">
        <v>576</v>
      </c>
      <c r="U23" s="212" t="s">
        <v>71</v>
      </c>
    </row>
    <row r="24" spans="1:21" ht="15" customHeight="1">
      <c r="A24" s="244" t="s">
        <v>701</v>
      </c>
      <c r="B24" s="207">
        <v>0</v>
      </c>
      <c r="C24" s="207">
        <v>0</v>
      </c>
      <c r="D24" s="207">
        <v>0</v>
      </c>
      <c r="E24" s="207">
        <v>0</v>
      </c>
      <c r="F24" s="207">
        <v>0</v>
      </c>
      <c r="G24" s="207">
        <v>0</v>
      </c>
      <c r="H24" s="207">
        <v>0</v>
      </c>
      <c r="I24" s="207">
        <v>0</v>
      </c>
      <c r="J24" s="207">
        <v>0</v>
      </c>
      <c r="K24" s="207">
        <v>0</v>
      </c>
      <c r="L24" s="207">
        <v>0</v>
      </c>
      <c r="M24" s="207">
        <v>0</v>
      </c>
      <c r="N24" s="207">
        <v>0</v>
      </c>
      <c r="O24" s="207">
        <v>0</v>
      </c>
      <c r="P24" s="207">
        <v>0</v>
      </c>
      <c r="Q24" s="207">
        <v>0</v>
      </c>
      <c r="R24" s="207">
        <v>0</v>
      </c>
      <c r="S24" s="207">
        <v>0</v>
      </c>
      <c r="T24" s="207">
        <v>1</v>
      </c>
      <c r="U24" s="380">
        <v>8.7671617190650693E-6</v>
      </c>
    </row>
    <row r="25" spans="1:21" ht="15" customHeight="1">
      <c r="A25" s="244" t="s">
        <v>702</v>
      </c>
      <c r="B25" s="207">
        <v>0</v>
      </c>
      <c r="C25" s="207">
        <v>0</v>
      </c>
      <c r="D25" s="207">
        <v>0</v>
      </c>
      <c r="E25" s="207">
        <v>0</v>
      </c>
      <c r="F25" s="207">
        <v>0</v>
      </c>
      <c r="G25" s="207">
        <v>0</v>
      </c>
      <c r="H25" s="207">
        <v>0</v>
      </c>
      <c r="I25" s="207">
        <v>0</v>
      </c>
      <c r="J25" s="207">
        <v>0</v>
      </c>
      <c r="K25" s="207">
        <v>0</v>
      </c>
      <c r="L25" s="207">
        <v>0</v>
      </c>
      <c r="M25" s="207">
        <v>0</v>
      </c>
      <c r="N25" s="207">
        <v>0</v>
      </c>
      <c r="O25" s="207">
        <v>0</v>
      </c>
      <c r="P25" s="207">
        <v>0</v>
      </c>
      <c r="Q25" s="207">
        <v>0</v>
      </c>
      <c r="R25" s="207">
        <v>0</v>
      </c>
      <c r="S25" s="207">
        <v>0</v>
      </c>
      <c r="T25" s="207">
        <v>1</v>
      </c>
      <c r="U25" s="380">
        <v>8.7671617190650693E-6</v>
      </c>
    </row>
    <row r="26" spans="1:21" ht="15" customHeight="1">
      <c r="A26" s="244" t="s">
        <v>703</v>
      </c>
      <c r="B26" s="207">
        <v>0</v>
      </c>
      <c r="C26" s="207">
        <v>0</v>
      </c>
      <c r="D26" s="207">
        <v>0</v>
      </c>
      <c r="E26" s="207">
        <v>0</v>
      </c>
      <c r="F26" s="207">
        <v>0</v>
      </c>
      <c r="G26" s="207">
        <v>0</v>
      </c>
      <c r="H26" s="207">
        <v>0</v>
      </c>
      <c r="I26" s="207">
        <v>0</v>
      </c>
      <c r="J26" s="207">
        <v>0</v>
      </c>
      <c r="K26" s="207">
        <v>0</v>
      </c>
      <c r="L26" s="207">
        <v>0</v>
      </c>
      <c r="M26" s="207">
        <v>0</v>
      </c>
      <c r="N26" s="207">
        <v>0</v>
      </c>
      <c r="O26" s="207">
        <v>0</v>
      </c>
      <c r="P26" s="207">
        <v>0</v>
      </c>
      <c r="Q26" s="207">
        <v>0</v>
      </c>
      <c r="R26" s="207">
        <v>0</v>
      </c>
      <c r="S26" s="207">
        <v>0</v>
      </c>
      <c r="T26" s="207">
        <v>10</v>
      </c>
      <c r="U26" s="380">
        <v>8.76716171906507E-5</v>
      </c>
    </row>
    <row r="27" spans="1:21" ht="15" customHeight="1">
      <c r="A27" s="244" t="s">
        <v>704</v>
      </c>
      <c r="B27" s="207">
        <v>2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07">
        <v>0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7">
        <v>0</v>
      </c>
      <c r="S27" s="207">
        <v>0</v>
      </c>
      <c r="T27" s="207">
        <v>99</v>
      </c>
      <c r="U27" s="380">
        <v>8.6794901018744195E-4</v>
      </c>
    </row>
    <row r="28" spans="1:21" ht="15" customHeight="1">
      <c r="A28" s="244" t="s">
        <v>705</v>
      </c>
      <c r="B28" s="207">
        <v>25</v>
      </c>
      <c r="C28" s="207">
        <v>0</v>
      </c>
      <c r="D28" s="207">
        <v>0</v>
      </c>
      <c r="E28" s="207">
        <v>13</v>
      </c>
      <c r="F28" s="207">
        <v>0</v>
      </c>
      <c r="G28" s="207">
        <v>1</v>
      </c>
      <c r="H28" s="207">
        <v>8</v>
      </c>
      <c r="I28" s="207">
        <v>12</v>
      </c>
      <c r="J28" s="207">
        <v>0</v>
      </c>
      <c r="K28" s="207">
        <v>37</v>
      </c>
      <c r="L28" s="207">
        <v>3</v>
      </c>
      <c r="M28" s="207">
        <v>9</v>
      </c>
      <c r="N28" s="207">
        <v>0</v>
      </c>
      <c r="O28" s="207">
        <v>0</v>
      </c>
      <c r="P28" s="207">
        <v>0</v>
      </c>
      <c r="Q28" s="207">
        <v>0</v>
      </c>
      <c r="R28" s="207">
        <v>2</v>
      </c>
      <c r="S28" s="207">
        <v>4</v>
      </c>
      <c r="T28" s="207">
        <v>566</v>
      </c>
      <c r="U28" s="380">
        <v>4.9622135329908295E-3</v>
      </c>
    </row>
    <row r="29" spans="1:21" ht="15" customHeight="1">
      <c r="A29" s="244" t="s">
        <v>706</v>
      </c>
      <c r="B29" s="207">
        <v>120</v>
      </c>
      <c r="C29" s="207">
        <v>22</v>
      </c>
      <c r="D29" s="207">
        <v>7</v>
      </c>
      <c r="E29" s="207">
        <v>60</v>
      </c>
      <c r="F29" s="207">
        <v>0</v>
      </c>
      <c r="G29" s="207">
        <v>125</v>
      </c>
      <c r="H29" s="207">
        <v>53</v>
      </c>
      <c r="I29" s="207">
        <v>94</v>
      </c>
      <c r="J29" s="207">
        <v>1</v>
      </c>
      <c r="K29" s="207">
        <v>73</v>
      </c>
      <c r="L29" s="207">
        <v>44</v>
      </c>
      <c r="M29" s="207">
        <v>16</v>
      </c>
      <c r="N29" s="207">
        <v>14</v>
      </c>
      <c r="O29" s="207">
        <v>14</v>
      </c>
      <c r="P29" s="207">
        <v>0</v>
      </c>
      <c r="Q29" s="207">
        <v>8</v>
      </c>
      <c r="R29" s="207">
        <v>7</v>
      </c>
      <c r="S29" s="207">
        <v>37</v>
      </c>
      <c r="T29" s="207">
        <v>2097</v>
      </c>
      <c r="U29" s="380">
        <v>1.8384738124879452E-2</v>
      </c>
    </row>
    <row r="30" spans="1:21" ht="15" customHeight="1">
      <c r="A30" s="244" t="s">
        <v>707</v>
      </c>
      <c r="B30" s="207">
        <v>128</v>
      </c>
      <c r="C30" s="207">
        <v>99</v>
      </c>
      <c r="D30" s="207">
        <v>11</v>
      </c>
      <c r="E30" s="207">
        <v>57</v>
      </c>
      <c r="F30" s="207">
        <v>4</v>
      </c>
      <c r="G30" s="207">
        <v>151</v>
      </c>
      <c r="H30" s="207">
        <v>58</v>
      </c>
      <c r="I30" s="207">
        <v>118</v>
      </c>
      <c r="J30" s="207">
        <v>20</v>
      </c>
      <c r="K30" s="207">
        <v>97</v>
      </c>
      <c r="L30" s="207">
        <v>96</v>
      </c>
      <c r="M30" s="207">
        <v>27</v>
      </c>
      <c r="N30" s="207">
        <v>26</v>
      </c>
      <c r="O30" s="207">
        <v>40</v>
      </c>
      <c r="P30" s="207">
        <v>7</v>
      </c>
      <c r="Q30" s="207">
        <v>22</v>
      </c>
      <c r="R30" s="207">
        <v>16</v>
      </c>
      <c r="S30" s="207">
        <v>67</v>
      </c>
      <c r="T30" s="207">
        <v>3068</v>
      </c>
      <c r="U30" s="380">
        <v>2.6897652154091633E-2</v>
      </c>
    </row>
    <row r="31" spans="1:21" ht="15" customHeight="1">
      <c r="A31" s="244" t="s">
        <v>708</v>
      </c>
      <c r="B31" s="207">
        <v>220</v>
      </c>
      <c r="C31" s="207">
        <v>155</v>
      </c>
      <c r="D31" s="207">
        <v>80</v>
      </c>
      <c r="E31" s="207">
        <v>97</v>
      </c>
      <c r="F31" s="207">
        <v>39</v>
      </c>
      <c r="G31" s="207">
        <v>147</v>
      </c>
      <c r="H31" s="207">
        <v>51</v>
      </c>
      <c r="I31" s="207">
        <v>200</v>
      </c>
      <c r="J31" s="207">
        <v>7</v>
      </c>
      <c r="K31" s="207">
        <v>104</v>
      </c>
      <c r="L31" s="207">
        <v>256</v>
      </c>
      <c r="M31" s="207">
        <v>34</v>
      </c>
      <c r="N31" s="207">
        <v>54</v>
      </c>
      <c r="O31" s="207">
        <v>54</v>
      </c>
      <c r="P31" s="207">
        <v>16</v>
      </c>
      <c r="Q31" s="207">
        <v>22</v>
      </c>
      <c r="R31" s="207">
        <v>6</v>
      </c>
      <c r="S31" s="207">
        <v>73</v>
      </c>
      <c r="T31" s="207">
        <v>4084</v>
      </c>
      <c r="U31" s="380">
        <v>3.5805088460661744E-2</v>
      </c>
    </row>
    <row r="32" spans="1:21" ht="15" customHeight="1">
      <c r="A32" s="244" t="s">
        <v>709</v>
      </c>
      <c r="B32" s="207">
        <v>181</v>
      </c>
      <c r="C32" s="207">
        <v>161</v>
      </c>
      <c r="D32" s="207">
        <v>138</v>
      </c>
      <c r="E32" s="207">
        <v>179</v>
      </c>
      <c r="F32" s="207">
        <v>121</v>
      </c>
      <c r="G32" s="207">
        <v>215</v>
      </c>
      <c r="H32" s="207">
        <v>55</v>
      </c>
      <c r="I32" s="207">
        <v>225</v>
      </c>
      <c r="J32" s="207">
        <v>20</v>
      </c>
      <c r="K32" s="207">
        <v>121</v>
      </c>
      <c r="L32" s="207">
        <v>238</v>
      </c>
      <c r="M32" s="207">
        <v>24</v>
      </c>
      <c r="N32" s="207">
        <v>60</v>
      </c>
      <c r="O32" s="207">
        <v>33</v>
      </c>
      <c r="P32" s="207">
        <v>18</v>
      </c>
      <c r="Q32" s="207">
        <v>13</v>
      </c>
      <c r="R32" s="207">
        <v>11</v>
      </c>
      <c r="S32" s="207">
        <v>57</v>
      </c>
      <c r="T32" s="207">
        <v>4391</v>
      </c>
      <c r="U32" s="380">
        <v>3.8496607108414724E-2</v>
      </c>
    </row>
    <row r="33" spans="1:21" ht="15" customHeight="1">
      <c r="A33" s="244" t="s">
        <v>710</v>
      </c>
      <c r="B33" s="207">
        <v>282</v>
      </c>
      <c r="C33" s="207">
        <v>401</v>
      </c>
      <c r="D33" s="207">
        <v>257</v>
      </c>
      <c r="E33" s="207">
        <v>352</v>
      </c>
      <c r="F33" s="207">
        <v>207</v>
      </c>
      <c r="G33" s="207">
        <v>274</v>
      </c>
      <c r="H33" s="207">
        <v>125</v>
      </c>
      <c r="I33" s="207">
        <v>564</v>
      </c>
      <c r="J33" s="207">
        <v>30</v>
      </c>
      <c r="K33" s="207">
        <v>173</v>
      </c>
      <c r="L33" s="207">
        <v>456</v>
      </c>
      <c r="M33" s="207">
        <v>58</v>
      </c>
      <c r="N33" s="207">
        <v>106</v>
      </c>
      <c r="O33" s="207">
        <v>58</v>
      </c>
      <c r="P33" s="207">
        <v>48</v>
      </c>
      <c r="Q33" s="207">
        <v>57</v>
      </c>
      <c r="R33" s="207">
        <v>29</v>
      </c>
      <c r="S33" s="207">
        <v>189</v>
      </c>
      <c r="T33" s="207">
        <v>8927</v>
      </c>
      <c r="U33" s="380">
        <v>7.8264452666093873E-2</v>
      </c>
    </row>
    <row r="34" spans="1:21" ht="15" customHeight="1">
      <c r="A34" s="244" t="s">
        <v>711</v>
      </c>
      <c r="B34" s="207">
        <v>703</v>
      </c>
      <c r="C34" s="207">
        <v>1462</v>
      </c>
      <c r="D34" s="207">
        <v>722</v>
      </c>
      <c r="E34" s="207">
        <v>809</v>
      </c>
      <c r="F34" s="207">
        <v>681</v>
      </c>
      <c r="G34" s="207">
        <v>442</v>
      </c>
      <c r="H34" s="207">
        <v>386</v>
      </c>
      <c r="I34" s="207">
        <v>1086</v>
      </c>
      <c r="J34" s="207">
        <v>316</v>
      </c>
      <c r="K34" s="207">
        <v>1010</v>
      </c>
      <c r="L34" s="207">
        <v>978</v>
      </c>
      <c r="M34" s="207">
        <v>258</v>
      </c>
      <c r="N34" s="207">
        <v>224</v>
      </c>
      <c r="O34" s="207">
        <v>161</v>
      </c>
      <c r="P34" s="207">
        <v>115</v>
      </c>
      <c r="Q34" s="207">
        <v>138</v>
      </c>
      <c r="R34" s="207">
        <v>39</v>
      </c>
      <c r="S34" s="207">
        <v>416</v>
      </c>
      <c r="T34" s="207">
        <v>26328</v>
      </c>
      <c r="U34" s="380">
        <v>0.23082183373954515</v>
      </c>
    </row>
    <row r="35" spans="1:21" ht="15" customHeight="1">
      <c r="A35" s="244" t="s">
        <v>712</v>
      </c>
      <c r="B35" s="207">
        <v>1121</v>
      </c>
      <c r="C35" s="207">
        <v>3198</v>
      </c>
      <c r="D35" s="207">
        <v>985</v>
      </c>
      <c r="E35" s="207">
        <v>1015</v>
      </c>
      <c r="F35" s="207">
        <v>1340</v>
      </c>
      <c r="G35" s="207">
        <v>675</v>
      </c>
      <c r="H35" s="207">
        <v>708</v>
      </c>
      <c r="I35" s="207">
        <v>1421</v>
      </c>
      <c r="J35" s="207">
        <v>3605</v>
      </c>
      <c r="K35" s="207">
        <v>1344</v>
      </c>
      <c r="L35" s="207">
        <v>1085</v>
      </c>
      <c r="M35" s="207">
        <v>315</v>
      </c>
      <c r="N35" s="207">
        <v>365</v>
      </c>
      <c r="O35" s="207">
        <v>772</v>
      </c>
      <c r="P35" s="207">
        <v>165</v>
      </c>
      <c r="Q35" s="207">
        <v>297</v>
      </c>
      <c r="R35" s="207">
        <v>68</v>
      </c>
      <c r="S35" s="207">
        <v>728</v>
      </c>
      <c r="T35" s="207">
        <v>49642</v>
      </c>
      <c r="U35" s="380">
        <v>0.4352194420578282</v>
      </c>
    </row>
    <row r="36" spans="1:21" ht="15" customHeight="1">
      <c r="A36" s="244" t="s">
        <v>713</v>
      </c>
      <c r="B36" s="207">
        <v>151</v>
      </c>
      <c r="C36" s="207">
        <v>365</v>
      </c>
      <c r="D36" s="207">
        <v>138</v>
      </c>
      <c r="E36" s="207">
        <v>158</v>
      </c>
      <c r="F36" s="207">
        <v>165</v>
      </c>
      <c r="G36" s="207">
        <v>158</v>
      </c>
      <c r="H36" s="207">
        <v>55</v>
      </c>
      <c r="I36" s="207">
        <v>156</v>
      </c>
      <c r="J36" s="207">
        <v>1140</v>
      </c>
      <c r="K36" s="207">
        <v>160</v>
      </c>
      <c r="L36" s="207">
        <v>137</v>
      </c>
      <c r="M36" s="207">
        <v>30</v>
      </c>
      <c r="N36" s="207">
        <v>58</v>
      </c>
      <c r="O36" s="207">
        <v>107</v>
      </c>
      <c r="P36" s="207">
        <v>20</v>
      </c>
      <c r="Q36" s="207">
        <v>94</v>
      </c>
      <c r="R36" s="207">
        <v>26</v>
      </c>
      <c r="S36" s="207">
        <v>106</v>
      </c>
      <c r="T36" s="207">
        <v>8196</v>
      </c>
      <c r="U36" s="380">
        <v>7.1855657449457308E-2</v>
      </c>
    </row>
    <row r="37" spans="1:21" ht="15" customHeight="1">
      <c r="A37" s="244" t="s">
        <v>714</v>
      </c>
      <c r="B37" s="207">
        <v>87</v>
      </c>
      <c r="C37" s="207">
        <v>226</v>
      </c>
      <c r="D37" s="207">
        <v>99</v>
      </c>
      <c r="E37" s="207">
        <v>130</v>
      </c>
      <c r="F37" s="207">
        <v>121</v>
      </c>
      <c r="G37" s="207">
        <v>88</v>
      </c>
      <c r="H37" s="207">
        <v>33</v>
      </c>
      <c r="I37" s="207">
        <v>127</v>
      </c>
      <c r="J37" s="207">
        <v>1139</v>
      </c>
      <c r="K37" s="207">
        <v>107</v>
      </c>
      <c r="L37" s="207">
        <v>85</v>
      </c>
      <c r="M37" s="207">
        <v>18</v>
      </c>
      <c r="N37" s="207">
        <v>24</v>
      </c>
      <c r="O37" s="207">
        <v>55</v>
      </c>
      <c r="P37" s="207">
        <v>19</v>
      </c>
      <c r="Q37" s="207">
        <v>66</v>
      </c>
      <c r="R37" s="207">
        <v>14</v>
      </c>
      <c r="S37" s="207">
        <v>57</v>
      </c>
      <c r="T37" s="207">
        <v>6652</v>
      </c>
      <c r="U37" s="380">
        <v>5.8319159755220847E-2</v>
      </c>
    </row>
    <row r="38" spans="1:21" ht="15" customHeight="1">
      <c r="A38" s="381" t="s">
        <v>748</v>
      </c>
      <c r="B38" s="348">
        <v>3020</v>
      </c>
      <c r="C38" s="348">
        <v>6089</v>
      </c>
      <c r="D38" s="348">
        <v>2437</v>
      </c>
      <c r="E38" s="348">
        <v>2870</v>
      </c>
      <c r="F38" s="348">
        <v>2678</v>
      </c>
      <c r="G38" s="348">
        <v>2276</v>
      </c>
      <c r="H38" s="348">
        <v>1532</v>
      </c>
      <c r="I38" s="348">
        <v>4003</v>
      </c>
      <c r="J38" s="348">
        <v>6278</v>
      </c>
      <c r="K38" s="348">
        <v>3226</v>
      </c>
      <c r="L38" s="348">
        <v>3378</v>
      </c>
      <c r="M38" s="348">
        <v>789</v>
      </c>
      <c r="N38" s="348">
        <v>931</v>
      </c>
      <c r="O38" s="348">
        <v>1294</v>
      </c>
      <c r="P38" s="348">
        <v>408</v>
      </c>
      <c r="Q38" s="348">
        <v>717</v>
      </c>
      <c r="R38" s="348">
        <v>218</v>
      </c>
      <c r="S38" s="348">
        <v>1734</v>
      </c>
      <c r="T38" s="348">
        <v>114062</v>
      </c>
      <c r="U38" s="382">
        <v>1</v>
      </c>
    </row>
    <row r="39" spans="1:21" ht="15" customHeight="1">
      <c r="A39" s="244" t="s">
        <v>673</v>
      </c>
      <c r="B39" s="216">
        <v>2.6476828391576512E-2</v>
      </c>
      <c r="C39" s="216">
        <v>5.3383247707387213E-2</v>
      </c>
      <c r="D39" s="216">
        <v>2.1365573109361574E-2</v>
      </c>
      <c r="E39" s="216">
        <v>2.5161754133716751E-2</v>
      </c>
      <c r="F39" s="216">
        <v>2.3478459083656256E-2</v>
      </c>
      <c r="G39" s="216">
        <v>1.9954060072592098E-2</v>
      </c>
      <c r="H39" s="216">
        <v>1.3431291753607686E-2</v>
      </c>
      <c r="I39" s="216">
        <v>3.5094948361417473E-2</v>
      </c>
      <c r="J39" s="216">
        <v>5.5040241272290506E-2</v>
      </c>
      <c r="K39" s="216">
        <v>2.8282863705703914E-2</v>
      </c>
      <c r="L39" s="216">
        <v>2.9615472287001805E-2</v>
      </c>
      <c r="M39" s="216">
        <v>6.9172905963423405E-3</v>
      </c>
      <c r="N39" s="216">
        <v>8.1622275604495802E-3</v>
      </c>
      <c r="O39" s="216">
        <v>1.13447072644702E-2</v>
      </c>
      <c r="P39" s="216">
        <v>3.5770019813785485E-3</v>
      </c>
      <c r="Q39" s="216">
        <v>6.2860549525696552E-3</v>
      </c>
      <c r="R39" s="216">
        <v>1.9112412547561853E-3</v>
      </c>
      <c r="S39" s="216">
        <v>1.5202258420858832E-2</v>
      </c>
      <c r="T39" s="216">
        <v>1</v>
      </c>
      <c r="U39" s="216"/>
    </row>
    <row r="40" spans="1:21" ht="15" customHeight="1" thickBot="1">
      <c r="A40" s="222"/>
      <c r="B40" s="223"/>
      <c r="C40" s="223"/>
      <c r="D40" s="224"/>
      <c r="E40" s="224"/>
      <c r="F40" s="224"/>
      <c r="G40" s="224"/>
      <c r="H40" s="224"/>
      <c r="I40" s="224"/>
      <c r="J40" s="224"/>
      <c r="K40" s="224"/>
      <c r="L40" s="223"/>
      <c r="M40" s="223"/>
      <c r="N40" s="223"/>
      <c r="O40" s="223"/>
      <c r="P40" s="223"/>
      <c r="Q40" s="223"/>
      <c r="R40" s="223"/>
      <c r="S40" s="223"/>
      <c r="T40" s="223"/>
      <c r="U40" s="223"/>
    </row>
    <row r="41" spans="1:21" ht="15" customHeight="1" thickTop="1">
      <c r="A41" s="227"/>
      <c r="B41" s="226"/>
      <c r="C41" s="226"/>
      <c r="D41" s="216"/>
      <c r="E41" s="216"/>
      <c r="F41" s="216"/>
      <c r="G41" s="216"/>
      <c r="H41" s="216"/>
      <c r="I41" s="216"/>
      <c r="J41" s="216"/>
      <c r="K41" s="216"/>
      <c r="L41" s="226"/>
      <c r="M41" s="226"/>
      <c r="N41" s="226"/>
      <c r="O41" s="226"/>
      <c r="P41" s="226"/>
      <c r="Q41" s="226"/>
      <c r="R41" s="226"/>
      <c r="S41" s="226"/>
      <c r="T41" s="226"/>
      <c r="U41" s="226"/>
    </row>
    <row r="42" spans="1:21" ht="15" customHeight="1">
      <c r="A42" s="184"/>
      <c r="B42" s="184"/>
      <c r="C42" s="184"/>
      <c r="D42" s="207"/>
      <c r="E42" s="207"/>
      <c r="F42" s="207"/>
      <c r="G42" s="207"/>
      <c r="H42" s="207"/>
      <c r="I42" s="207"/>
      <c r="J42" s="207"/>
      <c r="K42" s="207"/>
      <c r="L42" s="184"/>
      <c r="M42" s="184"/>
      <c r="N42" s="184"/>
      <c r="O42" s="184"/>
      <c r="P42" s="184"/>
      <c r="Q42" s="184"/>
      <c r="R42" s="184"/>
      <c r="S42" s="184"/>
      <c r="T42" s="184"/>
      <c r="U42" s="184"/>
    </row>
  </sheetData>
  <mergeCells count="4">
    <mergeCell ref="A1:U1"/>
    <mergeCell ref="A2:U2"/>
    <mergeCell ref="A3:U3"/>
    <mergeCell ref="A4:U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L26"/>
  <sheetViews>
    <sheetView zoomScaleNormal="100" workbookViewId="0">
      <selection activeCell="A3" sqref="A3:L3"/>
    </sheetView>
  </sheetViews>
  <sheetFormatPr defaultRowHeight="12.75"/>
  <cols>
    <col min="1" max="1" width="38.28515625" style="209" customWidth="1"/>
    <col min="2" max="10" width="13.85546875" style="208" customWidth="1"/>
    <col min="11" max="11" width="14.140625" style="208" customWidth="1"/>
    <col min="12" max="12" width="12.140625" style="208" customWidth="1"/>
    <col min="13" max="256" width="9.140625" style="208"/>
    <col min="257" max="257" width="38.28515625" style="208" customWidth="1"/>
    <col min="258" max="266" width="13.85546875" style="208" customWidth="1"/>
    <col min="267" max="267" width="14.140625" style="208" customWidth="1"/>
    <col min="268" max="268" width="12.140625" style="208" customWidth="1"/>
    <col min="269" max="512" width="9.140625" style="208"/>
    <col min="513" max="513" width="38.28515625" style="208" customWidth="1"/>
    <col min="514" max="522" width="13.85546875" style="208" customWidth="1"/>
    <col min="523" max="523" width="14.140625" style="208" customWidth="1"/>
    <col min="524" max="524" width="12.140625" style="208" customWidth="1"/>
    <col min="525" max="768" width="9.140625" style="208"/>
    <col min="769" max="769" width="38.28515625" style="208" customWidth="1"/>
    <col min="770" max="778" width="13.85546875" style="208" customWidth="1"/>
    <col min="779" max="779" width="14.140625" style="208" customWidth="1"/>
    <col min="780" max="780" width="12.140625" style="208" customWidth="1"/>
    <col min="781" max="1024" width="9.140625" style="208"/>
    <col min="1025" max="1025" width="38.28515625" style="208" customWidth="1"/>
    <col min="1026" max="1034" width="13.85546875" style="208" customWidth="1"/>
    <col min="1035" max="1035" width="14.140625" style="208" customWidth="1"/>
    <col min="1036" max="1036" width="12.140625" style="208" customWidth="1"/>
    <col min="1037" max="1280" width="9.140625" style="208"/>
    <col min="1281" max="1281" width="38.28515625" style="208" customWidth="1"/>
    <col min="1282" max="1290" width="13.85546875" style="208" customWidth="1"/>
    <col min="1291" max="1291" width="14.140625" style="208" customWidth="1"/>
    <col min="1292" max="1292" width="12.140625" style="208" customWidth="1"/>
    <col min="1293" max="1536" width="9.140625" style="208"/>
    <col min="1537" max="1537" width="38.28515625" style="208" customWidth="1"/>
    <col min="1538" max="1546" width="13.85546875" style="208" customWidth="1"/>
    <col min="1547" max="1547" width="14.140625" style="208" customWidth="1"/>
    <col min="1548" max="1548" width="12.140625" style="208" customWidth="1"/>
    <col min="1549" max="1792" width="9.140625" style="208"/>
    <col min="1793" max="1793" width="38.28515625" style="208" customWidth="1"/>
    <col min="1794" max="1802" width="13.85546875" style="208" customWidth="1"/>
    <col min="1803" max="1803" width="14.140625" style="208" customWidth="1"/>
    <col min="1804" max="1804" width="12.140625" style="208" customWidth="1"/>
    <col min="1805" max="2048" width="9.140625" style="208"/>
    <col min="2049" max="2049" width="38.28515625" style="208" customWidth="1"/>
    <col min="2050" max="2058" width="13.85546875" style="208" customWidth="1"/>
    <col min="2059" max="2059" width="14.140625" style="208" customWidth="1"/>
    <col min="2060" max="2060" width="12.140625" style="208" customWidth="1"/>
    <col min="2061" max="2304" width="9.140625" style="208"/>
    <col min="2305" max="2305" width="38.28515625" style="208" customWidth="1"/>
    <col min="2306" max="2314" width="13.85546875" style="208" customWidth="1"/>
    <col min="2315" max="2315" width="14.140625" style="208" customWidth="1"/>
    <col min="2316" max="2316" width="12.140625" style="208" customWidth="1"/>
    <col min="2317" max="2560" width="9.140625" style="208"/>
    <col min="2561" max="2561" width="38.28515625" style="208" customWidth="1"/>
    <col min="2562" max="2570" width="13.85546875" style="208" customWidth="1"/>
    <col min="2571" max="2571" width="14.140625" style="208" customWidth="1"/>
    <col min="2572" max="2572" width="12.140625" style="208" customWidth="1"/>
    <col min="2573" max="2816" width="9.140625" style="208"/>
    <col min="2817" max="2817" width="38.28515625" style="208" customWidth="1"/>
    <col min="2818" max="2826" width="13.85546875" style="208" customWidth="1"/>
    <col min="2827" max="2827" width="14.140625" style="208" customWidth="1"/>
    <col min="2828" max="2828" width="12.140625" style="208" customWidth="1"/>
    <col min="2829" max="3072" width="9.140625" style="208"/>
    <col min="3073" max="3073" width="38.28515625" style="208" customWidth="1"/>
    <col min="3074" max="3082" width="13.85546875" style="208" customWidth="1"/>
    <col min="3083" max="3083" width="14.140625" style="208" customWidth="1"/>
    <col min="3084" max="3084" width="12.140625" style="208" customWidth="1"/>
    <col min="3085" max="3328" width="9.140625" style="208"/>
    <col min="3329" max="3329" width="38.28515625" style="208" customWidth="1"/>
    <col min="3330" max="3338" width="13.85546875" style="208" customWidth="1"/>
    <col min="3339" max="3339" width="14.140625" style="208" customWidth="1"/>
    <col min="3340" max="3340" width="12.140625" style="208" customWidth="1"/>
    <col min="3341" max="3584" width="9.140625" style="208"/>
    <col min="3585" max="3585" width="38.28515625" style="208" customWidth="1"/>
    <col min="3586" max="3594" width="13.85546875" style="208" customWidth="1"/>
    <col min="3595" max="3595" width="14.140625" style="208" customWidth="1"/>
    <col min="3596" max="3596" width="12.140625" style="208" customWidth="1"/>
    <col min="3597" max="3840" width="9.140625" style="208"/>
    <col min="3841" max="3841" width="38.28515625" style="208" customWidth="1"/>
    <col min="3842" max="3850" width="13.85546875" style="208" customWidth="1"/>
    <col min="3851" max="3851" width="14.140625" style="208" customWidth="1"/>
    <col min="3852" max="3852" width="12.140625" style="208" customWidth="1"/>
    <col min="3853" max="4096" width="9.140625" style="208"/>
    <col min="4097" max="4097" width="38.28515625" style="208" customWidth="1"/>
    <col min="4098" max="4106" width="13.85546875" style="208" customWidth="1"/>
    <col min="4107" max="4107" width="14.140625" style="208" customWidth="1"/>
    <col min="4108" max="4108" width="12.140625" style="208" customWidth="1"/>
    <col min="4109" max="4352" width="9.140625" style="208"/>
    <col min="4353" max="4353" width="38.28515625" style="208" customWidth="1"/>
    <col min="4354" max="4362" width="13.85546875" style="208" customWidth="1"/>
    <col min="4363" max="4363" width="14.140625" style="208" customWidth="1"/>
    <col min="4364" max="4364" width="12.140625" style="208" customWidth="1"/>
    <col min="4365" max="4608" width="9.140625" style="208"/>
    <col min="4609" max="4609" width="38.28515625" style="208" customWidth="1"/>
    <col min="4610" max="4618" width="13.85546875" style="208" customWidth="1"/>
    <col min="4619" max="4619" width="14.140625" style="208" customWidth="1"/>
    <col min="4620" max="4620" width="12.140625" style="208" customWidth="1"/>
    <col min="4621" max="4864" width="9.140625" style="208"/>
    <col min="4865" max="4865" width="38.28515625" style="208" customWidth="1"/>
    <col min="4866" max="4874" width="13.85546875" style="208" customWidth="1"/>
    <col min="4875" max="4875" width="14.140625" style="208" customWidth="1"/>
    <col min="4876" max="4876" width="12.140625" style="208" customWidth="1"/>
    <col min="4877" max="5120" width="9.140625" style="208"/>
    <col min="5121" max="5121" width="38.28515625" style="208" customWidth="1"/>
    <col min="5122" max="5130" width="13.85546875" style="208" customWidth="1"/>
    <col min="5131" max="5131" width="14.140625" style="208" customWidth="1"/>
    <col min="5132" max="5132" width="12.140625" style="208" customWidth="1"/>
    <col min="5133" max="5376" width="9.140625" style="208"/>
    <col min="5377" max="5377" width="38.28515625" style="208" customWidth="1"/>
    <col min="5378" max="5386" width="13.85546875" style="208" customWidth="1"/>
    <col min="5387" max="5387" width="14.140625" style="208" customWidth="1"/>
    <col min="5388" max="5388" width="12.140625" style="208" customWidth="1"/>
    <col min="5389" max="5632" width="9.140625" style="208"/>
    <col min="5633" max="5633" width="38.28515625" style="208" customWidth="1"/>
    <col min="5634" max="5642" width="13.85546875" style="208" customWidth="1"/>
    <col min="5643" max="5643" width="14.140625" style="208" customWidth="1"/>
    <col min="5644" max="5644" width="12.140625" style="208" customWidth="1"/>
    <col min="5645" max="5888" width="9.140625" style="208"/>
    <col min="5889" max="5889" width="38.28515625" style="208" customWidth="1"/>
    <col min="5890" max="5898" width="13.85546875" style="208" customWidth="1"/>
    <col min="5899" max="5899" width="14.140625" style="208" customWidth="1"/>
    <col min="5900" max="5900" width="12.140625" style="208" customWidth="1"/>
    <col min="5901" max="6144" width="9.140625" style="208"/>
    <col min="6145" max="6145" width="38.28515625" style="208" customWidth="1"/>
    <col min="6146" max="6154" width="13.85546875" style="208" customWidth="1"/>
    <col min="6155" max="6155" width="14.140625" style="208" customWidth="1"/>
    <col min="6156" max="6156" width="12.140625" style="208" customWidth="1"/>
    <col min="6157" max="6400" width="9.140625" style="208"/>
    <col min="6401" max="6401" width="38.28515625" style="208" customWidth="1"/>
    <col min="6402" max="6410" width="13.85546875" style="208" customWidth="1"/>
    <col min="6411" max="6411" width="14.140625" style="208" customWidth="1"/>
    <col min="6412" max="6412" width="12.140625" style="208" customWidth="1"/>
    <col min="6413" max="6656" width="9.140625" style="208"/>
    <col min="6657" max="6657" width="38.28515625" style="208" customWidth="1"/>
    <col min="6658" max="6666" width="13.85546875" style="208" customWidth="1"/>
    <col min="6667" max="6667" width="14.140625" style="208" customWidth="1"/>
    <col min="6668" max="6668" width="12.140625" style="208" customWidth="1"/>
    <col min="6669" max="6912" width="9.140625" style="208"/>
    <col min="6913" max="6913" width="38.28515625" style="208" customWidth="1"/>
    <col min="6914" max="6922" width="13.85546875" style="208" customWidth="1"/>
    <col min="6923" max="6923" width="14.140625" style="208" customWidth="1"/>
    <col min="6924" max="6924" width="12.140625" style="208" customWidth="1"/>
    <col min="6925" max="7168" width="9.140625" style="208"/>
    <col min="7169" max="7169" width="38.28515625" style="208" customWidth="1"/>
    <col min="7170" max="7178" width="13.85546875" style="208" customWidth="1"/>
    <col min="7179" max="7179" width="14.140625" style="208" customWidth="1"/>
    <col min="7180" max="7180" width="12.140625" style="208" customWidth="1"/>
    <col min="7181" max="7424" width="9.140625" style="208"/>
    <col min="7425" max="7425" width="38.28515625" style="208" customWidth="1"/>
    <col min="7426" max="7434" width="13.85546875" style="208" customWidth="1"/>
    <col min="7435" max="7435" width="14.140625" style="208" customWidth="1"/>
    <col min="7436" max="7436" width="12.140625" style="208" customWidth="1"/>
    <col min="7437" max="7680" width="9.140625" style="208"/>
    <col min="7681" max="7681" width="38.28515625" style="208" customWidth="1"/>
    <col min="7682" max="7690" width="13.85546875" style="208" customWidth="1"/>
    <col min="7691" max="7691" width="14.140625" style="208" customWidth="1"/>
    <col min="7692" max="7692" width="12.140625" style="208" customWidth="1"/>
    <col min="7693" max="7936" width="9.140625" style="208"/>
    <col min="7937" max="7937" width="38.28515625" style="208" customWidth="1"/>
    <col min="7938" max="7946" width="13.85546875" style="208" customWidth="1"/>
    <col min="7947" max="7947" width="14.140625" style="208" customWidth="1"/>
    <col min="7948" max="7948" width="12.140625" style="208" customWidth="1"/>
    <col min="7949" max="8192" width="9.140625" style="208"/>
    <col min="8193" max="8193" width="38.28515625" style="208" customWidth="1"/>
    <col min="8194" max="8202" width="13.85546875" style="208" customWidth="1"/>
    <col min="8203" max="8203" width="14.140625" style="208" customWidth="1"/>
    <col min="8204" max="8204" width="12.140625" style="208" customWidth="1"/>
    <col min="8205" max="8448" width="9.140625" style="208"/>
    <col min="8449" max="8449" width="38.28515625" style="208" customWidth="1"/>
    <col min="8450" max="8458" width="13.85546875" style="208" customWidth="1"/>
    <col min="8459" max="8459" width="14.140625" style="208" customWidth="1"/>
    <col min="8460" max="8460" width="12.140625" style="208" customWidth="1"/>
    <col min="8461" max="8704" width="9.140625" style="208"/>
    <col min="8705" max="8705" width="38.28515625" style="208" customWidth="1"/>
    <col min="8706" max="8714" width="13.85546875" style="208" customWidth="1"/>
    <col min="8715" max="8715" width="14.140625" style="208" customWidth="1"/>
    <col min="8716" max="8716" width="12.140625" style="208" customWidth="1"/>
    <col min="8717" max="8960" width="9.140625" style="208"/>
    <col min="8961" max="8961" width="38.28515625" style="208" customWidth="1"/>
    <col min="8962" max="8970" width="13.85546875" style="208" customWidth="1"/>
    <col min="8971" max="8971" width="14.140625" style="208" customWidth="1"/>
    <col min="8972" max="8972" width="12.140625" style="208" customWidth="1"/>
    <col min="8973" max="9216" width="9.140625" style="208"/>
    <col min="9217" max="9217" width="38.28515625" style="208" customWidth="1"/>
    <col min="9218" max="9226" width="13.85546875" style="208" customWidth="1"/>
    <col min="9227" max="9227" width="14.140625" style="208" customWidth="1"/>
    <col min="9228" max="9228" width="12.140625" style="208" customWidth="1"/>
    <col min="9229" max="9472" width="9.140625" style="208"/>
    <col min="9473" max="9473" width="38.28515625" style="208" customWidth="1"/>
    <col min="9474" max="9482" width="13.85546875" style="208" customWidth="1"/>
    <col min="9483" max="9483" width="14.140625" style="208" customWidth="1"/>
    <col min="9484" max="9484" width="12.140625" style="208" customWidth="1"/>
    <col min="9485" max="9728" width="9.140625" style="208"/>
    <col min="9729" max="9729" width="38.28515625" style="208" customWidth="1"/>
    <col min="9730" max="9738" width="13.85546875" style="208" customWidth="1"/>
    <col min="9739" max="9739" width="14.140625" style="208" customWidth="1"/>
    <col min="9740" max="9740" width="12.140625" style="208" customWidth="1"/>
    <col min="9741" max="9984" width="9.140625" style="208"/>
    <col min="9985" max="9985" width="38.28515625" style="208" customWidth="1"/>
    <col min="9986" max="9994" width="13.85546875" style="208" customWidth="1"/>
    <col min="9995" max="9995" width="14.140625" style="208" customWidth="1"/>
    <col min="9996" max="9996" width="12.140625" style="208" customWidth="1"/>
    <col min="9997" max="10240" width="9.140625" style="208"/>
    <col min="10241" max="10241" width="38.28515625" style="208" customWidth="1"/>
    <col min="10242" max="10250" width="13.85546875" style="208" customWidth="1"/>
    <col min="10251" max="10251" width="14.140625" style="208" customWidth="1"/>
    <col min="10252" max="10252" width="12.140625" style="208" customWidth="1"/>
    <col min="10253" max="10496" width="9.140625" style="208"/>
    <col min="10497" max="10497" width="38.28515625" style="208" customWidth="1"/>
    <col min="10498" max="10506" width="13.85546875" style="208" customWidth="1"/>
    <col min="10507" max="10507" width="14.140625" style="208" customWidth="1"/>
    <col min="10508" max="10508" width="12.140625" style="208" customWidth="1"/>
    <col min="10509" max="10752" width="9.140625" style="208"/>
    <col min="10753" max="10753" width="38.28515625" style="208" customWidth="1"/>
    <col min="10754" max="10762" width="13.85546875" style="208" customWidth="1"/>
    <col min="10763" max="10763" width="14.140625" style="208" customWidth="1"/>
    <col min="10764" max="10764" width="12.140625" style="208" customWidth="1"/>
    <col min="10765" max="11008" width="9.140625" style="208"/>
    <col min="11009" max="11009" width="38.28515625" style="208" customWidth="1"/>
    <col min="11010" max="11018" width="13.85546875" style="208" customWidth="1"/>
    <col min="11019" max="11019" width="14.140625" style="208" customWidth="1"/>
    <col min="11020" max="11020" width="12.140625" style="208" customWidth="1"/>
    <col min="11021" max="11264" width="9.140625" style="208"/>
    <col min="11265" max="11265" width="38.28515625" style="208" customWidth="1"/>
    <col min="11266" max="11274" width="13.85546875" style="208" customWidth="1"/>
    <col min="11275" max="11275" width="14.140625" style="208" customWidth="1"/>
    <col min="11276" max="11276" width="12.140625" style="208" customWidth="1"/>
    <col min="11277" max="11520" width="9.140625" style="208"/>
    <col min="11521" max="11521" width="38.28515625" style="208" customWidth="1"/>
    <col min="11522" max="11530" width="13.85546875" style="208" customWidth="1"/>
    <col min="11531" max="11531" width="14.140625" style="208" customWidth="1"/>
    <col min="11532" max="11532" width="12.140625" style="208" customWidth="1"/>
    <col min="11533" max="11776" width="9.140625" style="208"/>
    <col min="11777" max="11777" width="38.28515625" style="208" customWidth="1"/>
    <col min="11778" max="11786" width="13.85546875" style="208" customWidth="1"/>
    <col min="11787" max="11787" width="14.140625" style="208" customWidth="1"/>
    <col min="11788" max="11788" width="12.140625" style="208" customWidth="1"/>
    <col min="11789" max="12032" width="9.140625" style="208"/>
    <col min="12033" max="12033" width="38.28515625" style="208" customWidth="1"/>
    <col min="12034" max="12042" width="13.85546875" style="208" customWidth="1"/>
    <col min="12043" max="12043" width="14.140625" style="208" customWidth="1"/>
    <col min="12044" max="12044" width="12.140625" style="208" customWidth="1"/>
    <col min="12045" max="12288" width="9.140625" style="208"/>
    <col min="12289" max="12289" width="38.28515625" style="208" customWidth="1"/>
    <col min="12290" max="12298" width="13.85546875" style="208" customWidth="1"/>
    <col min="12299" max="12299" width="14.140625" style="208" customWidth="1"/>
    <col min="12300" max="12300" width="12.140625" style="208" customWidth="1"/>
    <col min="12301" max="12544" width="9.140625" style="208"/>
    <col min="12545" max="12545" width="38.28515625" style="208" customWidth="1"/>
    <col min="12546" max="12554" width="13.85546875" style="208" customWidth="1"/>
    <col min="12555" max="12555" width="14.140625" style="208" customWidth="1"/>
    <col min="12556" max="12556" width="12.140625" style="208" customWidth="1"/>
    <col min="12557" max="12800" width="9.140625" style="208"/>
    <col min="12801" max="12801" width="38.28515625" style="208" customWidth="1"/>
    <col min="12802" max="12810" width="13.85546875" style="208" customWidth="1"/>
    <col min="12811" max="12811" width="14.140625" style="208" customWidth="1"/>
    <col min="12812" max="12812" width="12.140625" style="208" customWidth="1"/>
    <col min="12813" max="13056" width="9.140625" style="208"/>
    <col min="13057" max="13057" width="38.28515625" style="208" customWidth="1"/>
    <col min="13058" max="13066" width="13.85546875" style="208" customWidth="1"/>
    <col min="13067" max="13067" width="14.140625" style="208" customWidth="1"/>
    <col min="13068" max="13068" width="12.140625" style="208" customWidth="1"/>
    <col min="13069" max="13312" width="9.140625" style="208"/>
    <col min="13313" max="13313" width="38.28515625" style="208" customWidth="1"/>
    <col min="13314" max="13322" width="13.85546875" style="208" customWidth="1"/>
    <col min="13323" max="13323" width="14.140625" style="208" customWidth="1"/>
    <col min="13324" max="13324" width="12.140625" style="208" customWidth="1"/>
    <col min="13325" max="13568" width="9.140625" style="208"/>
    <col min="13569" max="13569" width="38.28515625" style="208" customWidth="1"/>
    <col min="13570" max="13578" width="13.85546875" style="208" customWidth="1"/>
    <col min="13579" max="13579" width="14.140625" style="208" customWidth="1"/>
    <col min="13580" max="13580" width="12.140625" style="208" customWidth="1"/>
    <col min="13581" max="13824" width="9.140625" style="208"/>
    <col min="13825" max="13825" width="38.28515625" style="208" customWidth="1"/>
    <col min="13826" max="13834" width="13.85546875" style="208" customWidth="1"/>
    <col min="13835" max="13835" width="14.140625" style="208" customWidth="1"/>
    <col min="13836" max="13836" width="12.140625" style="208" customWidth="1"/>
    <col min="13837" max="14080" width="9.140625" style="208"/>
    <col min="14081" max="14081" width="38.28515625" style="208" customWidth="1"/>
    <col min="14082" max="14090" width="13.85546875" style="208" customWidth="1"/>
    <col min="14091" max="14091" width="14.140625" style="208" customWidth="1"/>
    <col min="14092" max="14092" width="12.140625" style="208" customWidth="1"/>
    <col min="14093" max="14336" width="9.140625" style="208"/>
    <col min="14337" max="14337" width="38.28515625" style="208" customWidth="1"/>
    <col min="14338" max="14346" width="13.85546875" style="208" customWidth="1"/>
    <col min="14347" max="14347" width="14.140625" style="208" customWidth="1"/>
    <col min="14348" max="14348" width="12.140625" style="208" customWidth="1"/>
    <col min="14349" max="14592" width="9.140625" style="208"/>
    <col min="14593" max="14593" width="38.28515625" style="208" customWidth="1"/>
    <col min="14594" max="14602" width="13.85546875" style="208" customWidth="1"/>
    <col min="14603" max="14603" width="14.140625" style="208" customWidth="1"/>
    <col min="14604" max="14604" width="12.140625" style="208" customWidth="1"/>
    <col min="14605" max="14848" width="9.140625" style="208"/>
    <col min="14849" max="14849" width="38.28515625" style="208" customWidth="1"/>
    <col min="14850" max="14858" width="13.85546875" style="208" customWidth="1"/>
    <col min="14859" max="14859" width="14.140625" style="208" customWidth="1"/>
    <col min="14860" max="14860" width="12.140625" style="208" customWidth="1"/>
    <col min="14861" max="15104" width="9.140625" style="208"/>
    <col min="15105" max="15105" width="38.28515625" style="208" customWidth="1"/>
    <col min="15106" max="15114" width="13.85546875" style="208" customWidth="1"/>
    <col min="15115" max="15115" width="14.140625" style="208" customWidth="1"/>
    <col min="15116" max="15116" width="12.140625" style="208" customWidth="1"/>
    <col min="15117" max="15360" width="9.140625" style="208"/>
    <col min="15361" max="15361" width="38.28515625" style="208" customWidth="1"/>
    <col min="15362" max="15370" width="13.85546875" style="208" customWidth="1"/>
    <col min="15371" max="15371" width="14.140625" style="208" customWidth="1"/>
    <col min="15372" max="15372" width="12.140625" style="208" customWidth="1"/>
    <col min="15373" max="15616" width="9.140625" style="208"/>
    <col min="15617" max="15617" width="38.28515625" style="208" customWidth="1"/>
    <col min="15618" max="15626" width="13.85546875" style="208" customWidth="1"/>
    <col min="15627" max="15627" width="14.140625" style="208" customWidth="1"/>
    <col min="15628" max="15628" width="12.140625" style="208" customWidth="1"/>
    <col min="15629" max="15872" width="9.140625" style="208"/>
    <col min="15873" max="15873" width="38.28515625" style="208" customWidth="1"/>
    <col min="15874" max="15882" width="13.85546875" style="208" customWidth="1"/>
    <col min="15883" max="15883" width="14.140625" style="208" customWidth="1"/>
    <col min="15884" max="15884" width="12.140625" style="208" customWidth="1"/>
    <col min="15885" max="16128" width="9.140625" style="208"/>
    <col min="16129" max="16129" width="38.28515625" style="208" customWidth="1"/>
    <col min="16130" max="16138" width="13.85546875" style="208" customWidth="1"/>
    <col min="16139" max="16139" width="14.140625" style="208" customWidth="1"/>
    <col min="16140" max="16140" width="12.140625" style="208" customWidth="1"/>
    <col min="16141" max="16384" width="9.140625" style="208"/>
  </cols>
  <sheetData>
    <row r="1" spans="1:12" s="185" customFormat="1" ht="30" customHeight="1">
      <c r="A1" s="516" t="s">
        <v>138</v>
      </c>
      <c r="B1" s="516"/>
      <c r="C1" s="516"/>
      <c r="D1" s="516"/>
      <c r="E1" s="516"/>
      <c r="F1" s="516"/>
      <c r="G1" s="516"/>
      <c r="H1" s="516"/>
      <c r="I1" s="516"/>
      <c r="J1" s="516"/>
      <c r="K1" s="516"/>
      <c r="L1" s="516"/>
    </row>
    <row r="2" spans="1:12" s="185" customFormat="1" ht="15" customHeight="1">
      <c r="A2" s="517" t="s">
        <v>723</v>
      </c>
      <c r="B2" s="517"/>
      <c r="C2" s="517"/>
      <c r="D2" s="517"/>
      <c r="E2" s="517"/>
      <c r="F2" s="517"/>
      <c r="G2" s="517"/>
      <c r="H2" s="517"/>
      <c r="I2" s="517"/>
      <c r="J2" s="517"/>
      <c r="K2" s="517"/>
      <c r="L2" s="517"/>
    </row>
    <row r="3" spans="1:12" s="185" customFormat="1" ht="15" customHeight="1">
      <c r="A3" s="517" t="s">
        <v>575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</row>
    <row r="4" spans="1:12" s="186" customFormat="1" ht="30" customHeight="1">
      <c r="A4" s="518" t="s">
        <v>55</v>
      </c>
      <c r="B4" s="518"/>
      <c r="C4" s="518"/>
      <c r="D4" s="518"/>
      <c r="E4" s="518"/>
      <c r="F4" s="518"/>
      <c r="G4" s="518"/>
      <c r="H4" s="518"/>
      <c r="I4" s="518"/>
      <c r="J4" s="518"/>
      <c r="K4" s="518"/>
      <c r="L4" s="518"/>
    </row>
    <row r="5" spans="1:12" ht="15" customHeight="1">
      <c r="A5" s="210"/>
      <c r="B5" s="207"/>
      <c r="C5" s="207"/>
      <c r="D5" s="207"/>
      <c r="E5" s="207"/>
      <c r="F5" s="184"/>
      <c r="G5" s="234"/>
      <c r="H5" s="184"/>
      <c r="I5" s="184"/>
      <c r="J5" s="184"/>
      <c r="K5" s="184"/>
      <c r="L5" s="184"/>
    </row>
    <row r="6" spans="1:12" s="356" customFormat="1" ht="30" customHeight="1">
      <c r="A6" s="278"/>
      <c r="B6" s="278" t="s">
        <v>139</v>
      </c>
      <c r="C6" s="278" t="s">
        <v>140</v>
      </c>
      <c r="D6" s="278" t="s">
        <v>141</v>
      </c>
      <c r="E6" s="278" t="s">
        <v>142</v>
      </c>
      <c r="F6" s="278" t="s">
        <v>143</v>
      </c>
      <c r="G6" s="278" t="s">
        <v>144</v>
      </c>
      <c r="H6" s="278" t="s">
        <v>145</v>
      </c>
      <c r="I6" s="278" t="s">
        <v>146</v>
      </c>
      <c r="J6" s="278" t="s">
        <v>317</v>
      </c>
      <c r="K6" s="279" t="s">
        <v>576</v>
      </c>
      <c r="L6" s="288" t="s">
        <v>71</v>
      </c>
    </row>
    <row r="7" spans="1:12" ht="15" customHeight="1">
      <c r="A7" s="264" t="s">
        <v>724</v>
      </c>
      <c r="B7" s="258">
        <v>802034.15304</v>
      </c>
      <c r="C7" s="258">
        <v>2465177.7852600003</v>
      </c>
      <c r="D7" s="258">
        <v>1484295.4310000001</v>
      </c>
      <c r="E7" s="258">
        <v>48447.102129999999</v>
      </c>
      <c r="F7" s="258">
        <v>367060.79379000003</v>
      </c>
      <c r="G7" s="258">
        <v>356315.34476000001</v>
      </c>
      <c r="H7" s="258">
        <v>25855.551530000001</v>
      </c>
      <c r="I7" s="258">
        <v>934662.61242999998</v>
      </c>
      <c r="J7" s="258">
        <v>382013.63381999999</v>
      </c>
      <c r="K7" s="258">
        <v>6865862.4077599989</v>
      </c>
      <c r="L7" s="281">
        <v>0.97154309799160499</v>
      </c>
    </row>
    <row r="8" spans="1:12" ht="15" customHeight="1">
      <c r="A8" s="264" t="s">
        <v>725</v>
      </c>
      <c r="B8" s="258">
        <v>3746.8953500000002</v>
      </c>
      <c r="C8" s="258">
        <v>6429.5475400000005</v>
      </c>
      <c r="D8" s="258">
        <v>17082.936879999997</v>
      </c>
      <c r="E8" s="258">
        <v>155.9495</v>
      </c>
      <c r="F8" s="258">
        <v>254.79948000000002</v>
      </c>
      <c r="G8" s="258">
        <v>989.29181000000005</v>
      </c>
      <c r="H8" s="258">
        <v>187.79857999999999</v>
      </c>
      <c r="I8" s="258">
        <v>773.54494999999997</v>
      </c>
      <c r="J8" s="258">
        <v>233.89881</v>
      </c>
      <c r="K8" s="258">
        <v>29854.662899999996</v>
      </c>
      <c r="L8" s="281">
        <v>4.2245372774407227E-3</v>
      </c>
    </row>
    <row r="9" spans="1:12" ht="15" customHeight="1">
      <c r="A9" s="264" t="s">
        <v>726</v>
      </c>
      <c r="B9" s="258">
        <v>11089.00359</v>
      </c>
      <c r="C9" s="258">
        <v>14746.09064</v>
      </c>
      <c r="D9" s="258">
        <v>4481.7135599999992</v>
      </c>
      <c r="E9" s="258">
        <v>330.88281000000001</v>
      </c>
      <c r="F9" s="258">
        <v>911.24252999999999</v>
      </c>
      <c r="G9" s="258">
        <v>3279.4681099999998</v>
      </c>
      <c r="H9" s="258">
        <v>901.38108</v>
      </c>
      <c r="I9" s="258">
        <v>25917.543389999999</v>
      </c>
      <c r="J9" s="258">
        <v>2222.1189599999998</v>
      </c>
      <c r="K9" s="258">
        <v>63879.444669999997</v>
      </c>
      <c r="L9" s="281">
        <v>9.039160689053605E-3</v>
      </c>
    </row>
    <row r="10" spans="1:12" ht="15" customHeight="1">
      <c r="A10" s="264" t="s">
        <v>727</v>
      </c>
      <c r="B10" s="258">
        <v>381.25956000000002</v>
      </c>
      <c r="C10" s="258">
        <v>569.46947</v>
      </c>
      <c r="D10" s="258">
        <v>200.03446</v>
      </c>
      <c r="E10" s="258">
        <v>7.4016000000000002</v>
      </c>
      <c r="F10" s="258">
        <v>36.402650000000001</v>
      </c>
      <c r="G10" s="258">
        <v>148.30013</v>
      </c>
      <c r="H10" s="258">
        <v>43.517389999999999</v>
      </c>
      <c r="I10" s="258">
        <v>1247.4944699999999</v>
      </c>
      <c r="J10" s="258">
        <v>93.854770000000002</v>
      </c>
      <c r="K10" s="258">
        <v>2727.7344999999996</v>
      </c>
      <c r="L10" s="281">
        <v>3.859837947864128E-4</v>
      </c>
    </row>
    <row r="11" spans="1:12" ht="15" customHeight="1">
      <c r="A11" s="264" t="s">
        <v>728</v>
      </c>
      <c r="B11" s="258">
        <v>1811.0220400000001</v>
      </c>
      <c r="C11" s="258">
        <v>7242.1710000000003</v>
      </c>
      <c r="D11" s="258">
        <v>2466.02468</v>
      </c>
      <c r="E11" s="258">
        <v>155.5909</v>
      </c>
      <c r="F11" s="258">
        <v>384.87196</v>
      </c>
      <c r="G11" s="258">
        <v>894.38523999999995</v>
      </c>
      <c r="H11" s="258">
        <v>176.30701999999999</v>
      </c>
      <c r="I11" s="258">
        <v>7288.2324000000008</v>
      </c>
      <c r="J11" s="258">
        <v>710.62040999999999</v>
      </c>
      <c r="K11" s="258">
        <v>21129.22565</v>
      </c>
      <c r="L11" s="281">
        <v>2.9898579562216963E-3</v>
      </c>
    </row>
    <row r="12" spans="1:12" ht="15" customHeight="1">
      <c r="A12" s="264" t="s">
        <v>729</v>
      </c>
      <c r="B12" s="258">
        <v>359.94603999999998</v>
      </c>
      <c r="C12" s="258">
        <v>1370.92221</v>
      </c>
      <c r="D12" s="258">
        <v>482.82335</v>
      </c>
      <c r="E12" s="258">
        <v>29.625310000000002</v>
      </c>
      <c r="F12" s="258">
        <v>76.974399999999989</v>
      </c>
      <c r="G12" s="258">
        <v>177.05073000000002</v>
      </c>
      <c r="H12" s="258">
        <v>28.091799999999999</v>
      </c>
      <c r="I12" s="258">
        <v>1457.64645</v>
      </c>
      <c r="J12" s="258">
        <v>132.14784</v>
      </c>
      <c r="K12" s="258">
        <v>4115.2281299999995</v>
      </c>
      <c r="L12" s="281">
        <v>5.8231890604792849E-4</v>
      </c>
    </row>
    <row r="13" spans="1:12" ht="15" customHeight="1">
      <c r="A13" s="264" t="s">
        <v>730</v>
      </c>
      <c r="B13" s="258">
        <v>332.47035</v>
      </c>
      <c r="C13" s="258">
        <v>5168.6169199999995</v>
      </c>
      <c r="D13" s="258">
        <v>1205.31999</v>
      </c>
      <c r="E13" s="258">
        <v>41.878440000000005</v>
      </c>
      <c r="F13" s="258">
        <v>156.77698999999998</v>
      </c>
      <c r="G13" s="258">
        <v>84.250699999999995</v>
      </c>
      <c r="H13" s="258">
        <v>42.508110000000002</v>
      </c>
      <c r="I13" s="258">
        <v>5128.7449500000002</v>
      </c>
      <c r="J13" s="258">
        <v>325.12453000000005</v>
      </c>
      <c r="K13" s="258">
        <v>12485.690979999999</v>
      </c>
      <c r="L13" s="281">
        <v>1.7667681312059094E-3</v>
      </c>
    </row>
    <row r="14" spans="1:12" ht="15" customHeight="1">
      <c r="A14" s="264" t="s">
        <v>731</v>
      </c>
      <c r="B14" s="258">
        <v>166.23518999999999</v>
      </c>
      <c r="C14" s="258">
        <v>2363.5110199999999</v>
      </c>
      <c r="D14" s="258">
        <v>568.3888199999999</v>
      </c>
      <c r="E14" s="258">
        <v>20.93928</v>
      </c>
      <c r="F14" s="258">
        <v>78.388499999999993</v>
      </c>
      <c r="G14" s="258">
        <v>42.125339999999994</v>
      </c>
      <c r="H14" s="258">
        <v>14.274290000000001</v>
      </c>
      <c r="I14" s="258">
        <v>2564.3726099999999</v>
      </c>
      <c r="J14" s="258">
        <v>144.80097000000001</v>
      </c>
      <c r="K14" s="258">
        <v>5963.0360199999996</v>
      </c>
      <c r="L14" s="281">
        <v>8.4379006514294841E-4</v>
      </c>
    </row>
    <row r="15" spans="1:12" ht="15" customHeight="1">
      <c r="A15" s="264" t="s">
        <v>732</v>
      </c>
      <c r="B15" s="258">
        <v>599.24752999999998</v>
      </c>
      <c r="C15" s="258">
        <v>4285.83043</v>
      </c>
      <c r="D15" s="258">
        <v>1573.6026399999998</v>
      </c>
      <c r="E15" s="258">
        <v>7.5495400000000004</v>
      </c>
      <c r="F15" s="258">
        <v>420.09996000000001</v>
      </c>
      <c r="G15" s="258">
        <v>274.38857999999999</v>
      </c>
      <c r="H15" s="258">
        <v>24.925599999999999</v>
      </c>
      <c r="I15" s="258">
        <v>4401.7743399999999</v>
      </c>
      <c r="J15" s="258">
        <v>457.22543000000002</v>
      </c>
      <c r="K15" s="258">
        <v>12044.644049999999</v>
      </c>
      <c r="L15" s="281">
        <v>1.7043584767031351E-3</v>
      </c>
    </row>
    <row r="16" spans="1:12" ht="15" customHeight="1">
      <c r="A16" s="264" t="s">
        <v>733</v>
      </c>
      <c r="B16" s="258">
        <v>458.98240999999996</v>
      </c>
      <c r="C16" s="258">
        <v>3304.1704199999999</v>
      </c>
      <c r="D16" s="258">
        <v>1255.3403500000002</v>
      </c>
      <c r="E16" s="258">
        <v>6.0396400000000003</v>
      </c>
      <c r="F16" s="258">
        <v>336.07999000000001</v>
      </c>
      <c r="G16" s="258">
        <v>210.30542000000003</v>
      </c>
      <c r="H16" s="258">
        <v>19.94049</v>
      </c>
      <c r="I16" s="258">
        <v>3448.7463900000002</v>
      </c>
      <c r="J16" s="258">
        <v>365.78034000000002</v>
      </c>
      <c r="K16" s="258">
        <v>9405.3854499999998</v>
      </c>
      <c r="L16" s="281">
        <v>1.3308943254630951E-3</v>
      </c>
    </row>
    <row r="17" spans="1:12" ht="15" customHeight="1">
      <c r="A17" s="264" t="s">
        <v>734</v>
      </c>
      <c r="B17" s="258">
        <v>18815.546859999999</v>
      </c>
      <c r="C17" s="258">
        <v>18915.403569999999</v>
      </c>
      <c r="D17" s="258">
        <v>15090.8377</v>
      </c>
      <c r="E17" s="258">
        <v>1277.3673999999999</v>
      </c>
      <c r="F17" s="258">
        <v>4624.2876100000003</v>
      </c>
      <c r="G17" s="258">
        <v>2951.4317299999998</v>
      </c>
      <c r="H17" s="258">
        <v>175.71908999999999</v>
      </c>
      <c r="I17" s="258">
        <v>23717.966820000001</v>
      </c>
      <c r="J17" s="258">
        <v>5996.4035700000004</v>
      </c>
      <c r="K17" s="258">
        <v>91564.964349999995</v>
      </c>
      <c r="L17" s="281">
        <v>1.2956756755210453E-2</v>
      </c>
    </row>
    <row r="18" spans="1:12" ht="15" customHeight="1">
      <c r="A18" s="264" t="s">
        <v>735</v>
      </c>
      <c r="B18" s="258">
        <v>13625.361800000001</v>
      </c>
      <c r="C18" s="258">
        <v>16344.207759999999</v>
      </c>
      <c r="D18" s="258">
        <v>13726.380999999999</v>
      </c>
      <c r="E18" s="258">
        <v>684.76668999999993</v>
      </c>
      <c r="F18" s="258">
        <v>4624.2872200000002</v>
      </c>
      <c r="G18" s="258">
        <v>2431.7558100000001</v>
      </c>
      <c r="H18" s="258">
        <v>133.69824</v>
      </c>
      <c r="I18" s="258">
        <v>23621.567230000001</v>
      </c>
      <c r="J18" s="258">
        <v>4547.7143299999998</v>
      </c>
      <c r="K18" s="258">
        <v>79739.740080000003</v>
      </c>
      <c r="L18" s="281">
        <v>1.128344693054277E-2</v>
      </c>
    </row>
    <row r="19" spans="1:12" ht="15" customHeight="1">
      <c r="A19" s="250" t="s">
        <v>736</v>
      </c>
      <c r="B19" s="260">
        <v>834681.44340999995</v>
      </c>
      <c r="C19" s="260">
        <v>2515535.8978200005</v>
      </c>
      <c r="D19" s="260">
        <v>1509112.9295700002</v>
      </c>
      <c r="E19" s="260">
        <v>50260.371220000008</v>
      </c>
      <c r="F19" s="260">
        <v>373558.07284000004</v>
      </c>
      <c r="G19" s="260">
        <v>363799.26912000001</v>
      </c>
      <c r="H19" s="260">
        <v>27176.392429999996</v>
      </c>
      <c r="I19" s="260">
        <v>1001116.8743299999</v>
      </c>
      <c r="J19" s="260">
        <v>391725.12671999994</v>
      </c>
      <c r="K19" s="260">
        <v>7066966.3774600001</v>
      </c>
      <c r="L19" s="284">
        <v>1</v>
      </c>
    </row>
    <row r="20" spans="1:12" ht="15" customHeight="1">
      <c r="A20" s="264" t="s">
        <v>737</v>
      </c>
      <c r="B20" s="258">
        <v>18738.680350000002</v>
      </c>
      <c r="C20" s="258">
        <v>30381.828419999998</v>
      </c>
      <c r="D20" s="258">
        <v>33315.904859999995</v>
      </c>
      <c r="E20" s="258">
        <v>904.72201999999993</v>
      </c>
      <c r="F20" s="258">
        <v>5406.9322400000001</v>
      </c>
      <c r="G20" s="258">
        <v>3998.82924</v>
      </c>
      <c r="H20" s="258">
        <v>427.32078999999999</v>
      </c>
      <c r="I20" s="258">
        <v>33113.372100000001</v>
      </c>
      <c r="J20" s="258">
        <v>5518.1970599999995</v>
      </c>
      <c r="K20" s="258">
        <v>131805.78707999998</v>
      </c>
      <c r="L20" s="281"/>
    </row>
    <row r="21" spans="1:12" s="290" customFormat="1" ht="15" customHeight="1" thickBot="1">
      <c r="A21" s="352" t="s">
        <v>738</v>
      </c>
      <c r="B21" s="281">
        <v>0.11811028931341826</v>
      </c>
      <c r="C21" s="281">
        <v>0.35595696419941525</v>
      </c>
      <c r="D21" s="281">
        <v>0.21354465961282859</v>
      </c>
      <c r="E21" s="281">
        <v>7.1120150479709121E-3</v>
      </c>
      <c r="F21" s="281">
        <v>5.2859749556961072E-2</v>
      </c>
      <c r="G21" s="281">
        <v>5.1478845333173394E-2</v>
      </c>
      <c r="H21" s="281">
        <v>3.8455528126861839E-3</v>
      </c>
      <c r="I21" s="281">
        <v>0.14166147408356852</v>
      </c>
      <c r="J21" s="281">
        <v>5.5430450039977874E-2</v>
      </c>
      <c r="K21" s="281">
        <v>1</v>
      </c>
      <c r="L21" s="281"/>
    </row>
    <row r="22" spans="1:12" ht="15" customHeight="1" thickTop="1">
      <c r="A22" s="383" t="s">
        <v>739</v>
      </c>
      <c r="B22" s="384"/>
      <c r="C22" s="384"/>
      <c r="D22" s="384"/>
      <c r="E22" s="384"/>
      <c r="F22" s="385"/>
      <c r="G22" s="385"/>
      <c r="H22" s="385"/>
      <c r="I22" s="385"/>
      <c r="J22" s="385"/>
      <c r="K22" s="385"/>
      <c r="L22" s="385"/>
    </row>
    <row r="23" spans="1:12" ht="60.75" customHeight="1">
      <c r="A23" s="532" t="s">
        <v>740</v>
      </c>
      <c r="B23" s="534"/>
      <c r="C23" s="534"/>
      <c r="D23" s="534"/>
      <c r="E23" s="534"/>
      <c r="F23" s="534"/>
      <c r="G23" s="534"/>
      <c r="H23" s="534"/>
      <c r="I23" s="534"/>
      <c r="J23" s="534"/>
      <c r="K23" s="534"/>
      <c r="L23" s="534"/>
    </row>
    <row r="24" spans="1:12" ht="51.75" customHeight="1">
      <c r="A24" s="532" t="s">
        <v>741</v>
      </c>
      <c r="B24" s="533"/>
      <c r="C24" s="533"/>
      <c r="D24" s="533"/>
      <c r="E24" s="533"/>
      <c r="F24" s="533"/>
      <c r="G24" s="533"/>
      <c r="H24" s="533"/>
      <c r="I24" s="533"/>
      <c r="J24" s="533"/>
      <c r="K24" s="533"/>
      <c r="L24" s="533"/>
    </row>
    <row r="25" spans="1:12" ht="15" customHeight="1">
      <c r="A25" s="386" t="s">
        <v>742</v>
      </c>
      <c r="B25" s="387"/>
      <c r="C25" s="387"/>
      <c r="D25" s="387"/>
      <c r="E25" s="387"/>
      <c r="F25" s="386"/>
      <c r="G25" s="386"/>
      <c r="H25" s="386"/>
      <c r="I25" s="386"/>
      <c r="J25" s="386"/>
      <c r="K25" s="386"/>
      <c r="L25" s="386"/>
    </row>
    <row r="26" spans="1:12" ht="15" customHeight="1">
      <c r="A26" s="233"/>
      <c r="B26" s="207"/>
      <c r="C26" s="207"/>
      <c r="D26" s="207"/>
      <c r="E26" s="207"/>
      <c r="F26" s="184"/>
      <c r="G26" s="184"/>
      <c r="H26" s="184"/>
      <c r="I26" s="184"/>
      <c r="J26" s="184"/>
      <c r="K26" s="184"/>
      <c r="L26" s="184"/>
    </row>
  </sheetData>
  <mergeCells count="6">
    <mergeCell ref="A24:L24"/>
    <mergeCell ref="A1:L1"/>
    <mergeCell ref="A2:L2"/>
    <mergeCell ref="A3:L3"/>
    <mergeCell ref="A4:L4"/>
    <mergeCell ref="A23:L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L29"/>
  <sheetViews>
    <sheetView zoomScaleNormal="100" workbookViewId="0">
      <selection sqref="A1:L1"/>
    </sheetView>
  </sheetViews>
  <sheetFormatPr defaultColWidth="11.42578125" defaultRowHeight="12.75"/>
  <cols>
    <col min="1" max="1" width="53.5703125" style="209" customWidth="1"/>
    <col min="2" max="12" width="15.7109375" style="208" customWidth="1"/>
    <col min="13" max="256" width="11.42578125" style="208"/>
    <col min="257" max="257" width="53.5703125" style="208" customWidth="1"/>
    <col min="258" max="268" width="15.7109375" style="208" customWidth="1"/>
    <col min="269" max="512" width="11.42578125" style="208"/>
    <col min="513" max="513" width="53.5703125" style="208" customWidth="1"/>
    <col min="514" max="524" width="15.7109375" style="208" customWidth="1"/>
    <col min="525" max="768" width="11.42578125" style="208"/>
    <col min="769" max="769" width="53.5703125" style="208" customWidth="1"/>
    <col min="770" max="780" width="15.7109375" style="208" customWidth="1"/>
    <col min="781" max="1024" width="11.42578125" style="208"/>
    <col min="1025" max="1025" width="53.5703125" style="208" customWidth="1"/>
    <col min="1026" max="1036" width="15.7109375" style="208" customWidth="1"/>
    <col min="1037" max="1280" width="11.42578125" style="208"/>
    <col min="1281" max="1281" width="53.5703125" style="208" customWidth="1"/>
    <col min="1282" max="1292" width="15.7109375" style="208" customWidth="1"/>
    <col min="1293" max="1536" width="11.42578125" style="208"/>
    <col min="1537" max="1537" width="53.5703125" style="208" customWidth="1"/>
    <col min="1538" max="1548" width="15.7109375" style="208" customWidth="1"/>
    <col min="1549" max="1792" width="11.42578125" style="208"/>
    <col min="1793" max="1793" width="53.5703125" style="208" customWidth="1"/>
    <col min="1794" max="1804" width="15.7109375" style="208" customWidth="1"/>
    <col min="1805" max="2048" width="11.42578125" style="208"/>
    <col min="2049" max="2049" width="53.5703125" style="208" customWidth="1"/>
    <col min="2050" max="2060" width="15.7109375" style="208" customWidth="1"/>
    <col min="2061" max="2304" width="11.42578125" style="208"/>
    <col min="2305" max="2305" width="53.5703125" style="208" customWidth="1"/>
    <col min="2306" max="2316" width="15.7109375" style="208" customWidth="1"/>
    <col min="2317" max="2560" width="11.42578125" style="208"/>
    <col min="2561" max="2561" width="53.5703125" style="208" customWidth="1"/>
    <col min="2562" max="2572" width="15.7109375" style="208" customWidth="1"/>
    <col min="2573" max="2816" width="11.42578125" style="208"/>
    <col min="2817" max="2817" width="53.5703125" style="208" customWidth="1"/>
    <col min="2818" max="2828" width="15.7109375" style="208" customWidth="1"/>
    <col min="2829" max="3072" width="11.42578125" style="208"/>
    <col min="3073" max="3073" width="53.5703125" style="208" customWidth="1"/>
    <col min="3074" max="3084" width="15.7109375" style="208" customWidth="1"/>
    <col min="3085" max="3328" width="11.42578125" style="208"/>
    <col min="3329" max="3329" width="53.5703125" style="208" customWidth="1"/>
    <col min="3330" max="3340" width="15.7109375" style="208" customWidth="1"/>
    <col min="3341" max="3584" width="11.42578125" style="208"/>
    <col min="3585" max="3585" width="53.5703125" style="208" customWidth="1"/>
    <col min="3586" max="3596" width="15.7109375" style="208" customWidth="1"/>
    <col min="3597" max="3840" width="11.42578125" style="208"/>
    <col min="3841" max="3841" width="53.5703125" style="208" customWidth="1"/>
    <col min="3842" max="3852" width="15.7109375" style="208" customWidth="1"/>
    <col min="3853" max="4096" width="11.42578125" style="208"/>
    <col min="4097" max="4097" width="53.5703125" style="208" customWidth="1"/>
    <col min="4098" max="4108" width="15.7109375" style="208" customWidth="1"/>
    <col min="4109" max="4352" width="11.42578125" style="208"/>
    <col min="4353" max="4353" width="53.5703125" style="208" customWidth="1"/>
    <col min="4354" max="4364" width="15.7109375" style="208" customWidth="1"/>
    <col min="4365" max="4608" width="11.42578125" style="208"/>
    <col min="4609" max="4609" width="53.5703125" style="208" customWidth="1"/>
    <col min="4610" max="4620" width="15.7109375" style="208" customWidth="1"/>
    <col min="4621" max="4864" width="11.42578125" style="208"/>
    <col min="4865" max="4865" width="53.5703125" style="208" customWidth="1"/>
    <col min="4866" max="4876" width="15.7109375" style="208" customWidth="1"/>
    <col min="4877" max="5120" width="11.42578125" style="208"/>
    <col min="5121" max="5121" width="53.5703125" style="208" customWidth="1"/>
    <col min="5122" max="5132" width="15.7109375" style="208" customWidth="1"/>
    <col min="5133" max="5376" width="11.42578125" style="208"/>
    <col min="5377" max="5377" width="53.5703125" style="208" customWidth="1"/>
    <col min="5378" max="5388" width="15.7109375" style="208" customWidth="1"/>
    <col min="5389" max="5632" width="11.42578125" style="208"/>
    <col min="5633" max="5633" width="53.5703125" style="208" customWidth="1"/>
    <col min="5634" max="5644" width="15.7109375" style="208" customWidth="1"/>
    <col min="5645" max="5888" width="11.42578125" style="208"/>
    <col min="5889" max="5889" width="53.5703125" style="208" customWidth="1"/>
    <col min="5890" max="5900" width="15.7109375" style="208" customWidth="1"/>
    <col min="5901" max="6144" width="11.42578125" style="208"/>
    <col min="6145" max="6145" width="53.5703125" style="208" customWidth="1"/>
    <col min="6146" max="6156" width="15.7109375" style="208" customWidth="1"/>
    <col min="6157" max="6400" width="11.42578125" style="208"/>
    <col min="6401" max="6401" width="53.5703125" style="208" customWidth="1"/>
    <col min="6402" max="6412" width="15.7109375" style="208" customWidth="1"/>
    <col min="6413" max="6656" width="11.42578125" style="208"/>
    <col min="6657" max="6657" width="53.5703125" style="208" customWidth="1"/>
    <col min="6658" max="6668" width="15.7109375" style="208" customWidth="1"/>
    <col min="6669" max="6912" width="11.42578125" style="208"/>
    <col min="6913" max="6913" width="53.5703125" style="208" customWidth="1"/>
    <col min="6914" max="6924" width="15.7109375" style="208" customWidth="1"/>
    <col min="6925" max="7168" width="11.42578125" style="208"/>
    <col min="7169" max="7169" width="53.5703125" style="208" customWidth="1"/>
    <col min="7170" max="7180" width="15.7109375" style="208" customWidth="1"/>
    <col min="7181" max="7424" width="11.42578125" style="208"/>
    <col min="7425" max="7425" width="53.5703125" style="208" customWidth="1"/>
    <col min="7426" max="7436" width="15.7109375" style="208" customWidth="1"/>
    <col min="7437" max="7680" width="11.42578125" style="208"/>
    <col min="7681" max="7681" width="53.5703125" style="208" customWidth="1"/>
    <col min="7682" max="7692" width="15.7109375" style="208" customWidth="1"/>
    <col min="7693" max="7936" width="11.42578125" style="208"/>
    <col min="7937" max="7937" width="53.5703125" style="208" customWidth="1"/>
    <col min="7938" max="7948" width="15.7109375" style="208" customWidth="1"/>
    <col min="7949" max="8192" width="11.42578125" style="208"/>
    <col min="8193" max="8193" width="53.5703125" style="208" customWidth="1"/>
    <col min="8194" max="8204" width="15.7109375" style="208" customWidth="1"/>
    <col min="8205" max="8448" width="11.42578125" style="208"/>
    <col min="8449" max="8449" width="53.5703125" style="208" customWidth="1"/>
    <col min="8450" max="8460" width="15.7109375" style="208" customWidth="1"/>
    <col min="8461" max="8704" width="11.42578125" style="208"/>
    <col min="8705" max="8705" width="53.5703125" style="208" customWidth="1"/>
    <col min="8706" max="8716" width="15.7109375" style="208" customWidth="1"/>
    <col min="8717" max="8960" width="11.42578125" style="208"/>
    <col min="8961" max="8961" width="53.5703125" style="208" customWidth="1"/>
    <col min="8962" max="8972" width="15.7109375" style="208" customWidth="1"/>
    <col min="8973" max="9216" width="11.42578125" style="208"/>
    <col min="9217" max="9217" width="53.5703125" style="208" customWidth="1"/>
    <col min="9218" max="9228" width="15.7109375" style="208" customWidth="1"/>
    <col min="9229" max="9472" width="11.42578125" style="208"/>
    <col min="9473" max="9473" width="53.5703125" style="208" customWidth="1"/>
    <col min="9474" max="9484" width="15.7109375" style="208" customWidth="1"/>
    <col min="9485" max="9728" width="11.42578125" style="208"/>
    <col min="9729" max="9729" width="53.5703125" style="208" customWidth="1"/>
    <col min="9730" max="9740" width="15.7109375" style="208" customWidth="1"/>
    <col min="9741" max="9984" width="11.42578125" style="208"/>
    <col min="9985" max="9985" width="53.5703125" style="208" customWidth="1"/>
    <col min="9986" max="9996" width="15.7109375" style="208" customWidth="1"/>
    <col min="9997" max="10240" width="11.42578125" style="208"/>
    <col min="10241" max="10241" width="53.5703125" style="208" customWidth="1"/>
    <col min="10242" max="10252" width="15.7109375" style="208" customWidth="1"/>
    <col min="10253" max="10496" width="11.42578125" style="208"/>
    <col min="10497" max="10497" width="53.5703125" style="208" customWidth="1"/>
    <col min="10498" max="10508" width="15.7109375" style="208" customWidth="1"/>
    <col min="10509" max="10752" width="11.42578125" style="208"/>
    <col min="10753" max="10753" width="53.5703125" style="208" customWidth="1"/>
    <col min="10754" max="10764" width="15.7109375" style="208" customWidth="1"/>
    <col min="10765" max="11008" width="11.42578125" style="208"/>
    <col min="11009" max="11009" width="53.5703125" style="208" customWidth="1"/>
    <col min="11010" max="11020" width="15.7109375" style="208" customWidth="1"/>
    <col min="11021" max="11264" width="11.42578125" style="208"/>
    <col min="11265" max="11265" width="53.5703125" style="208" customWidth="1"/>
    <col min="11266" max="11276" width="15.7109375" style="208" customWidth="1"/>
    <col min="11277" max="11520" width="11.42578125" style="208"/>
    <col min="11521" max="11521" width="53.5703125" style="208" customWidth="1"/>
    <col min="11522" max="11532" width="15.7109375" style="208" customWidth="1"/>
    <col min="11533" max="11776" width="11.42578125" style="208"/>
    <col min="11777" max="11777" width="53.5703125" style="208" customWidth="1"/>
    <col min="11778" max="11788" width="15.7109375" style="208" customWidth="1"/>
    <col min="11789" max="12032" width="11.42578125" style="208"/>
    <col min="12033" max="12033" width="53.5703125" style="208" customWidth="1"/>
    <col min="12034" max="12044" width="15.7109375" style="208" customWidth="1"/>
    <col min="12045" max="12288" width="11.42578125" style="208"/>
    <col min="12289" max="12289" width="53.5703125" style="208" customWidth="1"/>
    <col min="12290" max="12300" width="15.7109375" style="208" customWidth="1"/>
    <col min="12301" max="12544" width="11.42578125" style="208"/>
    <col min="12545" max="12545" width="53.5703125" style="208" customWidth="1"/>
    <col min="12546" max="12556" width="15.7109375" style="208" customWidth="1"/>
    <col min="12557" max="12800" width="11.42578125" style="208"/>
    <col min="12801" max="12801" width="53.5703125" style="208" customWidth="1"/>
    <col min="12802" max="12812" width="15.7109375" style="208" customWidth="1"/>
    <col min="12813" max="13056" width="11.42578125" style="208"/>
    <col min="13057" max="13057" width="53.5703125" style="208" customWidth="1"/>
    <col min="13058" max="13068" width="15.7109375" style="208" customWidth="1"/>
    <col min="13069" max="13312" width="11.42578125" style="208"/>
    <col min="13313" max="13313" width="53.5703125" style="208" customWidth="1"/>
    <col min="13314" max="13324" width="15.7109375" style="208" customWidth="1"/>
    <col min="13325" max="13568" width="11.42578125" style="208"/>
    <col min="13569" max="13569" width="53.5703125" style="208" customWidth="1"/>
    <col min="13570" max="13580" width="15.7109375" style="208" customWidth="1"/>
    <col min="13581" max="13824" width="11.42578125" style="208"/>
    <col min="13825" max="13825" width="53.5703125" style="208" customWidth="1"/>
    <col min="13826" max="13836" width="15.7109375" style="208" customWidth="1"/>
    <col min="13837" max="14080" width="11.42578125" style="208"/>
    <col min="14081" max="14081" width="53.5703125" style="208" customWidth="1"/>
    <col min="14082" max="14092" width="15.7109375" style="208" customWidth="1"/>
    <col min="14093" max="14336" width="11.42578125" style="208"/>
    <col min="14337" max="14337" width="53.5703125" style="208" customWidth="1"/>
    <col min="14338" max="14348" width="15.7109375" style="208" customWidth="1"/>
    <col min="14349" max="14592" width="11.42578125" style="208"/>
    <col min="14593" max="14593" width="53.5703125" style="208" customWidth="1"/>
    <col min="14594" max="14604" width="15.7109375" style="208" customWidth="1"/>
    <col min="14605" max="14848" width="11.42578125" style="208"/>
    <col min="14849" max="14849" width="53.5703125" style="208" customWidth="1"/>
    <col min="14850" max="14860" width="15.7109375" style="208" customWidth="1"/>
    <col min="14861" max="15104" width="11.42578125" style="208"/>
    <col min="15105" max="15105" width="53.5703125" style="208" customWidth="1"/>
    <col min="15106" max="15116" width="15.7109375" style="208" customWidth="1"/>
    <col min="15117" max="15360" width="11.42578125" style="208"/>
    <col min="15361" max="15361" width="53.5703125" style="208" customWidth="1"/>
    <col min="15362" max="15372" width="15.7109375" style="208" customWidth="1"/>
    <col min="15373" max="15616" width="11.42578125" style="208"/>
    <col min="15617" max="15617" width="53.5703125" style="208" customWidth="1"/>
    <col min="15618" max="15628" width="15.7109375" style="208" customWidth="1"/>
    <col min="15629" max="15872" width="11.42578125" style="208"/>
    <col min="15873" max="15873" width="53.5703125" style="208" customWidth="1"/>
    <col min="15874" max="15884" width="15.7109375" style="208" customWidth="1"/>
    <col min="15885" max="16128" width="11.42578125" style="208"/>
    <col min="16129" max="16129" width="53.5703125" style="208" customWidth="1"/>
    <col min="16130" max="16140" width="15.7109375" style="208" customWidth="1"/>
    <col min="16141" max="16384" width="11.42578125" style="208"/>
  </cols>
  <sheetData>
    <row r="1" spans="1:12" s="185" customFormat="1" ht="30" customHeight="1">
      <c r="A1" s="519" t="s">
        <v>138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</row>
    <row r="2" spans="1:12" s="185" customFormat="1" ht="15" customHeight="1">
      <c r="A2" s="520" t="s">
        <v>574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</row>
    <row r="3" spans="1:12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</row>
    <row r="4" spans="1:12" s="186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</row>
    <row r="5" spans="1:12" ht="15" customHeight="1">
      <c r="A5" s="210"/>
      <c r="B5" s="184"/>
      <c r="C5" s="207"/>
      <c r="D5" s="207"/>
      <c r="E5" s="184"/>
      <c r="F5" s="207"/>
      <c r="G5" s="184"/>
      <c r="H5" s="184"/>
      <c r="I5" s="184"/>
      <c r="J5" s="207"/>
      <c r="K5" s="184"/>
      <c r="L5" s="234"/>
    </row>
    <row r="6" spans="1:12" ht="30" customHeight="1">
      <c r="A6" s="211" t="s">
        <v>601</v>
      </c>
      <c r="B6" s="212" t="s">
        <v>139</v>
      </c>
      <c r="C6" s="212" t="s">
        <v>140</v>
      </c>
      <c r="D6" s="212" t="s">
        <v>141</v>
      </c>
      <c r="E6" s="212" t="s">
        <v>142</v>
      </c>
      <c r="F6" s="212" t="s">
        <v>143</v>
      </c>
      <c r="G6" s="212" t="s">
        <v>144</v>
      </c>
      <c r="H6" s="212" t="s">
        <v>145</v>
      </c>
      <c r="I6" s="212" t="s">
        <v>146</v>
      </c>
      <c r="J6" s="212" t="s">
        <v>317</v>
      </c>
      <c r="K6" s="213" t="s">
        <v>576</v>
      </c>
      <c r="L6" s="214" t="s">
        <v>71</v>
      </c>
    </row>
    <row r="7" spans="1:12" ht="15" customHeight="1">
      <c r="A7" s="215" t="s">
        <v>577</v>
      </c>
      <c r="B7" s="207">
        <v>313168.51308</v>
      </c>
      <c r="C7" s="207">
        <v>529128.14364000002</v>
      </c>
      <c r="D7" s="207">
        <v>211619.18088</v>
      </c>
      <c r="E7" s="207">
        <v>21383.61996</v>
      </c>
      <c r="F7" s="207">
        <v>113686.43233</v>
      </c>
      <c r="G7" s="207">
        <v>53601.751680000001</v>
      </c>
      <c r="H7" s="207">
        <v>3351.0804800000001</v>
      </c>
      <c r="I7" s="207">
        <v>555.92505000000006</v>
      </c>
      <c r="J7" s="207">
        <v>131480.60837999999</v>
      </c>
      <c r="K7" s="207">
        <v>1377975.2554800003</v>
      </c>
      <c r="L7" s="216">
        <v>0.19498822863150578</v>
      </c>
    </row>
    <row r="8" spans="1:12" ht="15" customHeight="1">
      <c r="A8" s="215" t="s">
        <v>578</v>
      </c>
      <c r="B8" s="207">
        <v>8212.7579500000011</v>
      </c>
      <c r="C8" s="207">
        <v>8321.5603499999997</v>
      </c>
      <c r="D8" s="207">
        <v>18228.593219999999</v>
      </c>
      <c r="E8" s="207">
        <v>42.179490000000001</v>
      </c>
      <c r="F8" s="207">
        <v>483.47325000000001</v>
      </c>
      <c r="G8" s="207">
        <v>1366.50261</v>
      </c>
      <c r="H8" s="207">
        <v>15.28285</v>
      </c>
      <c r="I8" s="207">
        <v>28.185779999999998</v>
      </c>
      <c r="J8" s="207">
        <v>703.30124000000001</v>
      </c>
      <c r="K8" s="207">
        <v>37401.836740000006</v>
      </c>
      <c r="L8" s="216">
        <v>5.2924882827137401E-3</v>
      </c>
    </row>
    <row r="9" spans="1:12" ht="15" customHeight="1">
      <c r="A9" s="215" t="s">
        <v>579</v>
      </c>
      <c r="B9" s="207">
        <v>43.404429999999998</v>
      </c>
      <c r="C9" s="207">
        <v>32.443370000000002</v>
      </c>
      <c r="D9" s="207">
        <v>170.80016000000001</v>
      </c>
      <c r="E9" s="207">
        <v>0</v>
      </c>
      <c r="F9" s="207">
        <v>0</v>
      </c>
      <c r="G9" s="207">
        <v>0</v>
      </c>
      <c r="H9" s="207">
        <v>3.7061299999999999</v>
      </c>
      <c r="I9" s="207">
        <v>0</v>
      </c>
      <c r="J9" s="207">
        <v>0</v>
      </c>
      <c r="K9" s="207">
        <v>250.35409000000001</v>
      </c>
      <c r="L9" s="216">
        <v>3.5425963090134085E-5</v>
      </c>
    </row>
    <row r="10" spans="1:12" ht="15" customHeight="1">
      <c r="A10" s="215" t="s">
        <v>580</v>
      </c>
      <c r="B10" s="207">
        <v>6496.5245400000003</v>
      </c>
      <c r="C10" s="207">
        <v>17482.563429999998</v>
      </c>
      <c r="D10" s="207">
        <v>41137.127990000001</v>
      </c>
      <c r="E10" s="207">
        <v>24.874099999999999</v>
      </c>
      <c r="F10" s="207">
        <v>3396.9769100000003</v>
      </c>
      <c r="G10" s="207">
        <v>744.07318000000009</v>
      </c>
      <c r="H10" s="207">
        <v>30.761680000000002</v>
      </c>
      <c r="I10" s="207">
        <v>1241.9193700000001</v>
      </c>
      <c r="J10" s="207">
        <v>1007.7017499999999</v>
      </c>
      <c r="K10" s="207">
        <v>71562.522949999999</v>
      </c>
      <c r="L10" s="216">
        <v>1.0126342639992713E-2</v>
      </c>
    </row>
    <row r="11" spans="1:12" ht="15" customHeight="1">
      <c r="A11" s="215" t="s">
        <v>581</v>
      </c>
      <c r="B11" s="207">
        <v>87319.598740000001</v>
      </c>
      <c r="C11" s="207">
        <v>148129.87312999999</v>
      </c>
      <c r="D11" s="207">
        <v>229006.64047000001</v>
      </c>
      <c r="E11" s="207">
        <v>3337.6163300000003</v>
      </c>
      <c r="F11" s="207">
        <v>20295.83063</v>
      </c>
      <c r="G11" s="207">
        <v>19175.543989999998</v>
      </c>
      <c r="H11" s="207">
        <v>3401.6919900000003</v>
      </c>
      <c r="I11" s="207">
        <v>50041.216529999998</v>
      </c>
      <c r="J11" s="207">
        <v>31747.84232</v>
      </c>
      <c r="K11" s="207">
        <v>592455.85412999999</v>
      </c>
      <c r="L11" s="216">
        <v>8.3834536998949147E-2</v>
      </c>
    </row>
    <row r="12" spans="1:12" ht="15" customHeight="1">
      <c r="A12" s="215" t="s">
        <v>582</v>
      </c>
      <c r="B12" s="207">
        <v>4705.5074400000003</v>
      </c>
      <c r="C12" s="207">
        <v>64.779660000000007</v>
      </c>
      <c r="D12" s="207">
        <v>2290.11105</v>
      </c>
      <c r="E12" s="207">
        <v>1256.2361000000001</v>
      </c>
      <c r="F12" s="207">
        <v>0.92252999999999996</v>
      </c>
      <c r="G12" s="207">
        <v>8.1051400000000005</v>
      </c>
      <c r="H12" s="207">
        <v>0</v>
      </c>
      <c r="I12" s="207">
        <v>295.16083000000003</v>
      </c>
      <c r="J12" s="207">
        <v>25.73038</v>
      </c>
      <c r="K12" s="207">
        <v>8646.5531300000021</v>
      </c>
      <c r="L12" s="216">
        <v>1.2235169476970135E-3</v>
      </c>
    </row>
    <row r="13" spans="1:12" ht="15" customHeight="1">
      <c r="A13" s="215" t="s">
        <v>73</v>
      </c>
      <c r="B13" s="207">
        <v>42926.696120000001</v>
      </c>
      <c r="C13" s="207">
        <v>57774.092360000002</v>
      </c>
      <c r="D13" s="207">
        <v>144407.32713999998</v>
      </c>
      <c r="E13" s="207">
        <v>730.52344999999991</v>
      </c>
      <c r="F13" s="207">
        <v>8531.3425700000007</v>
      </c>
      <c r="G13" s="207">
        <v>1151.1973799999998</v>
      </c>
      <c r="H13" s="207">
        <v>1188.25143</v>
      </c>
      <c r="I13" s="207">
        <v>20938.28687</v>
      </c>
      <c r="J13" s="207">
        <v>5498.18091</v>
      </c>
      <c r="K13" s="207">
        <v>283145.89822999999</v>
      </c>
      <c r="L13" s="216">
        <v>4.0066116514488902E-2</v>
      </c>
    </row>
    <row r="14" spans="1:12" ht="15" customHeight="1">
      <c r="A14" s="215" t="s">
        <v>583</v>
      </c>
      <c r="B14" s="207">
        <v>177555.55827000001</v>
      </c>
      <c r="C14" s="207">
        <v>396052.66019999998</v>
      </c>
      <c r="D14" s="207">
        <v>304781.22803</v>
      </c>
      <c r="E14" s="207">
        <v>8292.7623199999998</v>
      </c>
      <c r="F14" s="207">
        <v>34841.457310000005</v>
      </c>
      <c r="G14" s="207">
        <v>135240.77577000001</v>
      </c>
      <c r="H14" s="207">
        <v>4804.8992400000006</v>
      </c>
      <c r="I14" s="207">
        <v>133695.51994</v>
      </c>
      <c r="J14" s="207">
        <v>74695.875520000001</v>
      </c>
      <c r="K14" s="207">
        <v>1269960.7365999999</v>
      </c>
      <c r="L14" s="216">
        <v>0.17970380344379872</v>
      </c>
    </row>
    <row r="15" spans="1:12" ht="15" customHeight="1">
      <c r="A15" s="215" t="s">
        <v>584</v>
      </c>
      <c r="B15" s="207">
        <v>47425.621679999997</v>
      </c>
      <c r="C15" s="207">
        <v>122871.88943000001</v>
      </c>
      <c r="D15" s="207">
        <v>89226.34319</v>
      </c>
      <c r="E15" s="207">
        <v>3184.81873</v>
      </c>
      <c r="F15" s="207">
        <v>12109.060810000001</v>
      </c>
      <c r="G15" s="207">
        <v>37055.120840000003</v>
      </c>
      <c r="H15" s="207">
        <v>1328.17976</v>
      </c>
      <c r="I15" s="207">
        <v>34462.24409</v>
      </c>
      <c r="J15" s="207">
        <v>18955.540370000002</v>
      </c>
      <c r="K15" s="207">
        <v>366618.81890000001</v>
      </c>
      <c r="L15" s="216">
        <v>5.1877821315002091E-2</v>
      </c>
    </row>
    <row r="16" spans="1:12" ht="15" customHeight="1">
      <c r="A16" s="215" t="s">
        <v>585</v>
      </c>
      <c r="B16" s="207">
        <v>84903.683900000004</v>
      </c>
      <c r="C16" s="207">
        <v>279740.91856000002</v>
      </c>
      <c r="D16" s="207">
        <v>162686.57831000001</v>
      </c>
      <c r="E16" s="207">
        <v>2613.45561</v>
      </c>
      <c r="F16" s="207">
        <v>17231.651559999998</v>
      </c>
      <c r="G16" s="207">
        <v>60809.686110000002</v>
      </c>
      <c r="H16" s="207">
        <v>4323.9367199999997</v>
      </c>
      <c r="I16" s="207">
        <v>44294.807139999997</v>
      </c>
      <c r="J16" s="207">
        <v>20644.605680000001</v>
      </c>
      <c r="K16" s="207">
        <v>677249.32359000004</v>
      </c>
      <c r="L16" s="216">
        <v>9.5833103986108698E-2</v>
      </c>
    </row>
    <row r="17" spans="1:12" ht="15" customHeight="1">
      <c r="A17" s="215" t="s">
        <v>586</v>
      </c>
      <c r="B17" s="207">
        <v>1761.3977399999999</v>
      </c>
      <c r="C17" s="207">
        <v>809003.49690999999</v>
      </c>
      <c r="D17" s="207">
        <v>94540.538769999999</v>
      </c>
      <c r="E17" s="207">
        <v>6972.6689299999998</v>
      </c>
      <c r="F17" s="207">
        <v>158831.10966999998</v>
      </c>
      <c r="G17" s="207">
        <v>73.69014</v>
      </c>
      <c r="H17" s="207">
        <v>4920.3339000000005</v>
      </c>
      <c r="I17" s="207">
        <v>697250.27558000002</v>
      </c>
      <c r="J17" s="207">
        <v>91900.412019999989</v>
      </c>
      <c r="K17" s="207">
        <v>1865253.9236600001</v>
      </c>
      <c r="L17" s="216">
        <v>0.263939832791655</v>
      </c>
    </row>
    <row r="18" spans="1:12" ht="15" customHeight="1">
      <c r="A18" s="215" t="s">
        <v>587</v>
      </c>
      <c r="B18" s="207">
        <v>29224.501239999998</v>
      </c>
      <c r="C18" s="207">
        <v>110674.8952</v>
      </c>
      <c r="D18" s="207">
        <v>61026.036619999999</v>
      </c>
      <c r="E18" s="207">
        <v>1337.8723400000001</v>
      </c>
      <c r="F18" s="207">
        <v>1750.8222599999999</v>
      </c>
      <c r="G18" s="207">
        <v>45005.855579999996</v>
      </c>
      <c r="H18" s="207">
        <v>1227.38806</v>
      </c>
      <c r="I18" s="207">
        <v>9936.9574499999999</v>
      </c>
      <c r="J18" s="207">
        <v>10373.50123</v>
      </c>
      <c r="K18" s="207">
        <v>270557.82997999998</v>
      </c>
      <c r="L18" s="216">
        <v>3.8284861647829488E-2</v>
      </c>
    </row>
    <row r="19" spans="1:12" ht="15" customHeight="1">
      <c r="A19" s="215" t="s">
        <v>588</v>
      </c>
      <c r="B19" s="207">
        <v>2178.4333500000002</v>
      </c>
      <c r="C19" s="207">
        <v>188.93389000000002</v>
      </c>
      <c r="D19" s="207">
        <v>31197.612809999999</v>
      </c>
      <c r="E19" s="207">
        <v>149.2851</v>
      </c>
      <c r="F19" s="207">
        <v>62.736660000000001</v>
      </c>
      <c r="G19" s="207">
        <v>216.02457999999999</v>
      </c>
      <c r="H19" s="207">
        <v>750.89847999999995</v>
      </c>
      <c r="I19" s="207">
        <v>341.51886999999999</v>
      </c>
      <c r="J19" s="207">
        <v>19.311160000000001</v>
      </c>
      <c r="K19" s="207">
        <v>35104.7549</v>
      </c>
      <c r="L19" s="216">
        <v>4.9674433174852614E-3</v>
      </c>
    </row>
    <row r="20" spans="1:12" ht="15" customHeight="1">
      <c r="A20" s="215" t="s">
        <v>589</v>
      </c>
      <c r="B20" s="207">
        <v>4434.8928599999999</v>
      </c>
      <c r="C20" s="207">
        <v>2039.38183</v>
      </c>
      <c r="D20" s="207">
        <v>62776.919170000001</v>
      </c>
      <c r="E20" s="207">
        <v>109.11555</v>
      </c>
      <c r="F20" s="207">
        <v>67.354710000000011</v>
      </c>
      <c r="G20" s="207">
        <v>663.89972</v>
      </c>
      <c r="H20" s="207">
        <v>765.91786000000002</v>
      </c>
      <c r="I20" s="207">
        <v>372.45765999999998</v>
      </c>
      <c r="J20" s="207">
        <v>54.278919999999999</v>
      </c>
      <c r="K20" s="207">
        <v>71284.218280000001</v>
      </c>
      <c r="L20" s="216">
        <v>1.0086961573890571E-2</v>
      </c>
    </row>
    <row r="21" spans="1:12" ht="15" customHeight="1">
      <c r="A21" s="215" t="s">
        <v>590</v>
      </c>
      <c r="B21" s="207">
        <v>22303.563489999997</v>
      </c>
      <c r="C21" s="207">
        <v>30207.864659999999</v>
      </c>
      <c r="D21" s="207">
        <v>44649.11808</v>
      </c>
      <c r="E21" s="207">
        <v>790.77543000000003</v>
      </c>
      <c r="F21" s="207">
        <v>2223.8213799999999</v>
      </c>
      <c r="G21" s="207">
        <v>8522.5457100000003</v>
      </c>
      <c r="H21" s="207">
        <v>745.07263</v>
      </c>
      <c r="I21" s="207">
        <v>7382.6463800000001</v>
      </c>
      <c r="J21" s="207">
        <v>4618.2368200000001</v>
      </c>
      <c r="K21" s="207">
        <v>121443.64457999999</v>
      </c>
      <c r="L21" s="216">
        <v>1.7184692570520587E-2</v>
      </c>
    </row>
    <row r="22" spans="1:12" ht="15" customHeight="1">
      <c r="A22" s="215" t="s">
        <v>591</v>
      </c>
      <c r="B22" s="207">
        <v>464.32549999999998</v>
      </c>
      <c r="C22" s="207">
        <v>324.01949000000002</v>
      </c>
      <c r="D22" s="207">
        <v>4589.0059000000001</v>
      </c>
      <c r="E22" s="207">
        <v>17.029139999999998</v>
      </c>
      <c r="F22" s="207">
        <v>0</v>
      </c>
      <c r="G22" s="207">
        <v>33.385150000000003</v>
      </c>
      <c r="H22" s="207">
        <v>146.07932</v>
      </c>
      <c r="I22" s="207">
        <v>262.39546999999999</v>
      </c>
      <c r="J22" s="207">
        <v>0</v>
      </c>
      <c r="K22" s="207">
        <v>5836.2399699999996</v>
      </c>
      <c r="L22" s="216">
        <v>8.2584798899185249E-4</v>
      </c>
    </row>
    <row r="23" spans="1:12" ht="15" customHeight="1">
      <c r="A23" s="215" t="s">
        <v>592</v>
      </c>
      <c r="B23" s="207">
        <v>35.230539999999998</v>
      </c>
      <c r="C23" s="207">
        <v>0</v>
      </c>
      <c r="D23" s="207">
        <v>18.441279999999999</v>
      </c>
      <c r="E23" s="207">
        <v>0</v>
      </c>
      <c r="F23" s="207">
        <v>0</v>
      </c>
      <c r="G23" s="207">
        <v>0</v>
      </c>
      <c r="H23" s="207">
        <v>9.4399200000000008</v>
      </c>
      <c r="I23" s="207">
        <v>0</v>
      </c>
      <c r="J23" s="207">
        <v>0</v>
      </c>
      <c r="K23" s="207">
        <v>63.111739999999998</v>
      </c>
      <c r="L23" s="216">
        <v>8.9305278447583529E-6</v>
      </c>
    </row>
    <row r="24" spans="1:12" s="217" customFormat="1" ht="15" customHeight="1">
      <c r="A24" s="215" t="s">
        <v>593</v>
      </c>
      <c r="B24" s="207">
        <v>1521.2325499999999</v>
      </c>
      <c r="C24" s="207">
        <v>3498.3813399999999</v>
      </c>
      <c r="D24" s="207">
        <v>6761.32636</v>
      </c>
      <c r="E24" s="207">
        <v>17.538640000000001</v>
      </c>
      <c r="F24" s="207">
        <v>45.080249999999999</v>
      </c>
      <c r="G24" s="207">
        <v>131.11126000000002</v>
      </c>
      <c r="H24" s="207">
        <v>163.47198</v>
      </c>
      <c r="I24" s="207">
        <v>17.3568</v>
      </c>
      <c r="J24" s="207">
        <v>0</v>
      </c>
      <c r="K24" s="207">
        <v>12155.499180000001</v>
      </c>
      <c r="L24" s="216">
        <v>1.7200448584356468E-3</v>
      </c>
    </row>
    <row r="25" spans="1:12" ht="15" customHeight="1">
      <c r="A25" s="218" t="s">
        <v>594</v>
      </c>
      <c r="B25" s="219">
        <v>834681.44341999991</v>
      </c>
      <c r="C25" s="219">
        <v>2515535.89745</v>
      </c>
      <c r="D25" s="219">
        <v>1509112.92943</v>
      </c>
      <c r="E25" s="219">
        <v>50260.371220000001</v>
      </c>
      <c r="F25" s="219">
        <v>373558.07282999996</v>
      </c>
      <c r="G25" s="219">
        <v>363799.26883999998</v>
      </c>
      <c r="H25" s="219">
        <v>27176.392430000004</v>
      </c>
      <c r="I25" s="219">
        <v>1001116.8738099999</v>
      </c>
      <c r="J25" s="219">
        <v>391725.12669999996</v>
      </c>
      <c r="K25" s="219">
        <v>7066966.3761299998</v>
      </c>
      <c r="L25" s="220">
        <v>1</v>
      </c>
    </row>
    <row r="26" spans="1:12" ht="15" customHeight="1">
      <c r="A26" s="221" t="s">
        <v>595</v>
      </c>
      <c r="B26" s="216">
        <v>0.11811028933706159</v>
      </c>
      <c r="C26" s="216">
        <v>0.35595696421404988</v>
      </c>
      <c r="D26" s="216">
        <v>0.21354465963320712</v>
      </c>
      <c r="E26" s="216">
        <v>7.1120150493093901E-3</v>
      </c>
      <c r="F26" s="216">
        <v>5.2859749565494211E-2</v>
      </c>
      <c r="G26" s="216">
        <v>5.1478845303240726E-2</v>
      </c>
      <c r="H26" s="216">
        <v>3.8455528134099166E-3</v>
      </c>
      <c r="I26" s="216">
        <v>0.14166147403664736</v>
      </c>
      <c r="J26" s="216">
        <v>5.5430450047579793E-2</v>
      </c>
      <c r="K26" s="216">
        <v>1</v>
      </c>
      <c r="L26" s="216"/>
    </row>
    <row r="27" spans="1:12" ht="15" customHeight="1" thickBot="1">
      <c r="A27" s="222"/>
      <c r="B27" s="223"/>
      <c r="C27" s="224"/>
      <c r="D27" s="224"/>
      <c r="E27" s="223"/>
      <c r="F27" s="224"/>
      <c r="G27" s="223"/>
      <c r="H27" s="223"/>
      <c r="I27" s="223"/>
      <c r="J27" s="224"/>
      <c r="K27" s="223"/>
      <c r="L27" s="225"/>
    </row>
    <row r="28" spans="1:12" ht="15" customHeight="1" thickTop="1">
      <c r="A28" s="206" t="s">
        <v>596</v>
      </c>
      <c r="B28" s="226"/>
      <c r="C28" s="216"/>
      <c r="D28" s="216"/>
      <c r="E28" s="226"/>
      <c r="F28" s="216"/>
      <c r="G28" s="226"/>
      <c r="H28" s="226"/>
      <c r="I28" s="226"/>
      <c r="J28" s="216"/>
      <c r="K28" s="226"/>
      <c r="L28" s="226"/>
    </row>
    <row r="29" spans="1:12" ht="15" customHeight="1">
      <c r="A29" s="227"/>
      <c r="B29" s="184"/>
      <c r="C29" s="207"/>
      <c r="D29" s="207"/>
      <c r="E29" s="184"/>
      <c r="F29" s="207"/>
      <c r="G29" s="184"/>
      <c r="H29" s="184"/>
      <c r="I29" s="184"/>
      <c r="J29" s="207"/>
      <c r="K29" s="184"/>
      <c r="L29" s="226"/>
    </row>
  </sheetData>
  <mergeCells count="4">
    <mergeCell ref="A1:L1"/>
    <mergeCell ref="A2:L2"/>
    <mergeCell ref="A3:L3"/>
    <mergeCell ref="A4:L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L40"/>
  <sheetViews>
    <sheetView zoomScaleNormal="100" workbookViewId="0">
      <selection activeCell="A3" sqref="A3:L3"/>
    </sheetView>
  </sheetViews>
  <sheetFormatPr defaultColWidth="11.42578125" defaultRowHeight="12.75"/>
  <cols>
    <col min="1" max="1" width="76.85546875" style="209" customWidth="1"/>
    <col min="2" max="12" width="15.7109375" style="208" customWidth="1"/>
    <col min="13" max="256" width="11.42578125" style="208"/>
    <col min="257" max="257" width="76.85546875" style="208" customWidth="1"/>
    <col min="258" max="268" width="15.7109375" style="208" customWidth="1"/>
    <col min="269" max="512" width="11.42578125" style="208"/>
    <col min="513" max="513" width="76.85546875" style="208" customWidth="1"/>
    <col min="514" max="524" width="15.7109375" style="208" customWidth="1"/>
    <col min="525" max="768" width="11.42578125" style="208"/>
    <col min="769" max="769" width="76.85546875" style="208" customWidth="1"/>
    <col min="770" max="780" width="15.7109375" style="208" customWidth="1"/>
    <col min="781" max="1024" width="11.42578125" style="208"/>
    <col min="1025" max="1025" width="76.85546875" style="208" customWidth="1"/>
    <col min="1026" max="1036" width="15.7109375" style="208" customWidth="1"/>
    <col min="1037" max="1280" width="11.42578125" style="208"/>
    <col min="1281" max="1281" width="76.85546875" style="208" customWidth="1"/>
    <col min="1282" max="1292" width="15.7109375" style="208" customWidth="1"/>
    <col min="1293" max="1536" width="11.42578125" style="208"/>
    <col min="1537" max="1537" width="76.85546875" style="208" customWidth="1"/>
    <col min="1538" max="1548" width="15.7109375" style="208" customWidth="1"/>
    <col min="1549" max="1792" width="11.42578125" style="208"/>
    <col min="1793" max="1793" width="76.85546875" style="208" customWidth="1"/>
    <col min="1794" max="1804" width="15.7109375" style="208" customWidth="1"/>
    <col min="1805" max="2048" width="11.42578125" style="208"/>
    <col min="2049" max="2049" width="76.85546875" style="208" customWidth="1"/>
    <col min="2050" max="2060" width="15.7109375" style="208" customWidth="1"/>
    <col min="2061" max="2304" width="11.42578125" style="208"/>
    <col min="2305" max="2305" width="76.85546875" style="208" customWidth="1"/>
    <col min="2306" max="2316" width="15.7109375" style="208" customWidth="1"/>
    <col min="2317" max="2560" width="11.42578125" style="208"/>
    <col min="2561" max="2561" width="76.85546875" style="208" customWidth="1"/>
    <col min="2562" max="2572" width="15.7109375" style="208" customWidth="1"/>
    <col min="2573" max="2816" width="11.42578125" style="208"/>
    <col min="2817" max="2817" width="76.85546875" style="208" customWidth="1"/>
    <col min="2818" max="2828" width="15.7109375" style="208" customWidth="1"/>
    <col min="2829" max="3072" width="11.42578125" style="208"/>
    <col min="3073" max="3073" width="76.85546875" style="208" customWidth="1"/>
    <col min="3074" max="3084" width="15.7109375" style="208" customWidth="1"/>
    <col min="3085" max="3328" width="11.42578125" style="208"/>
    <col min="3329" max="3329" width="76.85546875" style="208" customWidth="1"/>
    <col min="3330" max="3340" width="15.7109375" style="208" customWidth="1"/>
    <col min="3341" max="3584" width="11.42578125" style="208"/>
    <col min="3585" max="3585" width="76.85546875" style="208" customWidth="1"/>
    <col min="3586" max="3596" width="15.7109375" style="208" customWidth="1"/>
    <col min="3597" max="3840" width="11.42578125" style="208"/>
    <col min="3841" max="3841" width="76.85546875" style="208" customWidth="1"/>
    <col min="3842" max="3852" width="15.7109375" style="208" customWidth="1"/>
    <col min="3853" max="4096" width="11.42578125" style="208"/>
    <col min="4097" max="4097" width="76.85546875" style="208" customWidth="1"/>
    <col min="4098" max="4108" width="15.7109375" style="208" customWidth="1"/>
    <col min="4109" max="4352" width="11.42578125" style="208"/>
    <col min="4353" max="4353" width="76.85546875" style="208" customWidth="1"/>
    <col min="4354" max="4364" width="15.7109375" style="208" customWidth="1"/>
    <col min="4365" max="4608" width="11.42578125" style="208"/>
    <col min="4609" max="4609" width="76.85546875" style="208" customWidth="1"/>
    <col min="4610" max="4620" width="15.7109375" style="208" customWidth="1"/>
    <col min="4621" max="4864" width="11.42578125" style="208"/>
    <col min="4865" max="4865" width="76.85546875" style="208" customWidth="1"/>
    <col min="4866" max="4876" width="15.7109375" style="208" customWidth="1"/>
    <col min="4877" max="5120" width="11.42578125" style="208"/>
    <col min="5121" max="5121" width="76.85546875" style="208" customWidth="1"/>
    <col min="5122" max="5132" width="15.7109375" style="208" customWidth="1"/>
    <col min="5133" max="5376" width="11.42578125" style="208"/>
    <col min="5377" max="5377" width="76.85546875" style="208" customWidth="1"/>
    <col min="5378" max="5388" width="15.7109375" style="208" customWidth="1"/>
    <col min="5389" max="5632" width="11.42578125" style="208"/>
    <col min="5633" max="5633" width="76.85546875" style="208" customWidth="1"/>
    <col min="5634" max="5644" width="15.7109375" style="208" customWidth="1"/>
    <col min="5645" max="5888" width="11.42578125" style="208"/>
    <col min="5889" max="5889" width="76.85546875" style="208" customWidth="1"/>
    <col min="5890" max="5900" width="15.7109375" style="208" customWidth="1"/>
    <col min="5901" max="6144" width="11.42578125" style="208"/>
    <col min="6145" max="6145" width="76.85546875" style="208" customWidth="1"/>
    <col min="6146" max="6156" width="15.7109375" style="208" customWidth="1"/>
    <col min="6157" max="6400" width="11.42578125" style="208"/>
    <col min="6401" max="6401" width="76.85546875" style="208" customWidth="1"/>
    <col min="6402" max="6412" width="15.7109375" style="208" customWidth="1"/>
    <col min="6413" max="6656" width="11.42578125" style="208"/>
    <col min="6657" max="6657" width="76.85546875" style="208" customWidth="1"/>
    <col min="6658" max="6668" width="15.7109375" style="208" customWidth="1"/>
    <col min="6669" max="6912" width="11.42578125" style="208"/>
    <col min="6913" max="6913" width="76.85546875" style="208" customWidth="1"/>
    <col min="6914" max="6924" width="15.7109375" style="208" customWidth="1"/>
    <col min="6925" max="7168" width="11.42578125" style="208"/>
    <col min="7169" max="7169" width="76.85546875" style="208" customWidth="1"/>
    <col min="7170" max="7180" width="15.7109375" style="208" customWidth="1"/>
    <col min="7181" max="7424" width="11.42578125" style="208"/>
    <col min="7425" max="7425" width="76.85546875" style="208" customWidth="1"/>
    <col min="7426" max="7436" width="15.7109375" style="208" customWidth="1"/>
    <col min="7437" max="7680" width="11.42578125" style="208"/>
    <col min="7681" max="7681" width="76.85546875" style="208" customWidth="1"/>
    <col min="7682" max="7692" width="15.7109375" style="208" customWidth="1"/>
    <col min="7693" max="7936" width="11.42578125" style="208"/>
    <col min="7937" max="7937" width="76.85546875" style="208" customWidth="1"/>
    <col min="7938" max="7948" width="15.7109375" style="208" customWidth="1"/>
    <col min="7949" max="8192" width="11.42578125" style="208"/>
    <col min="8193" max="8193" width="76.85546875" style="208" customWidth="1"/>
    <col min="8194" max="8204" width="15.7109375" style="208" customWidth="1"/>
    <col min="8205" max="8448" width="11.42578125" style="208"/>
    <col min="8449" max="8449" width="76.85546875" style="208" customWidth="1"/>
    <col min="8450" max="8460" width="15.7109375" style="208" customWidth="1"/>
    <col min="8461" max="8704" width="11.42578125" style="208"/>
    <col min="8705" max="8705" width="76.85546875" style="208" customWidth="1"/>
    <col min="8706" max="8716" width="15.7109375" style="208" customWidth="1"/>
    <col min="8717" max="8960" width="11.42578125" style="208"/>
    <col min="8961" max="8961" width="76.85546875" style="208" customWidth="1"/>
    <col min="8962" max="8972" width="15.7109375" style="208" customWidth="1"/>
    <col min="8973" max="9216" width="11.42578125" style="208"/>
    <col min="9217" max="9217" width="76.85546875" style="208" customWidth="1"/>
    <col min="9218" max="9228" width="15.7109375" style="208" customWidth="1"/>
    <col min="9229" max="9472" width="11.42578125" style="208"/>
    <col min="9473" max="9473" width="76.85546875" style="208" customWidth="1"/>
    <col min="9474" max="9484" width="15.7109375" style="208" customWidth="1"/>
    <col min="9485" max="9728" width="11.42578125" style="208"/>
    <col min="9729" max="9729" width="76.85546875" style="208" customWidth="1"/>
    <col min="9730" max="9740" width="15.7109375" style="208" customWidth="1"/>
    <col min="9741" max="9984" width="11.42578125" style="208"/>
    <col min="9985" max="9985" width="76.85546875" style="208" customWidth="1"/>
    <col min="9986" max="9996" width="15.7109375" style="208" customWidth="1"/>
    <col min="9997" max="10240" width="11.42578125" style="208"/>
    <col min="10241" max="10241" width="76.85546875" style="208" customWidth="1"/>
    <col min="10242" max="10252" width="15.7109375" style="208" customWidth="1"/>
    <col min="10253" max="10496" width="11.42578125" style="208"/>
    <col min="10497" max="10497" width="76.85546875" style="208" customWidth="1"/>
    <col min="10498" max="10508" width="15.7109375" style="208" customWidth="1"/>
    <col min="10509" max="10752" width="11.42578125" style="208"/>
    <col min="10753" max="10753" width="76.85546875" style="208" customWidth="1"/>
    <col min="10754" max="10764" width="15.7109375" style="208" customWidth="1"/>
    <col min="10765" max="11008" width="11.42578125" style="208"/>
    <col min="11009" max="11009" width="76.85546875" style="208" customWidth="1"/>
    <col min="11010" max="11020" width="15.7109375" style="208" customWidth="1"/>
    <col min="11021" max="11264" width="11.42578125" style="208"/>
    <col min="11265" max="11265" width="76.85546875" style="208" customWidth="1"/>
    <col min="11266" max="11276" width="15.7109375" style="208" customWidth="1"/>
    <col min="11277" max="11520" width="11.42578125" style="208"/>
    <col min="11521" max="11521" width="76.85546875" style="208" customWidth="1"/>
    <col min="11522" max="11532" width="15.7109375" style="208" customWidth="1"/>
    <col min="11533" max="11776" width="11.42578125" style="208"/>
    <col min="11777" max="11777" width="76.85546875" style="208" customWidth="1"/>
    <col min="11778" max="11788" width="15.7109375" style="208" customWidth="1"/>
    <col min="11789" max="12032" width="11.42578125" style="208"/>
    <col min="12033" max="12033" width="76.85546875" style="208" customWidth="1"/>
    <col min="12034" max="12044" width="15.7109375" style="208" customWidth="1"/>
    <col min="12045" max="12288" width="11.42578125" style="208"/>
    <col min="12289" max="12289" width="76.85546875" style="208" customWidth="1"/>
    <col min="12290" max="12300" width="15.7109375" style="208" customWidth="1"/>
    <col min="12301" max="12544" width="11.42578125" style="208"/>
    <col min="12545" max="12545" width="76.85546875" style="208" customWidth="1"/>
    <col min="12546" max="12556" width="15.7109375" style="208" customWidth="1"/>
    <col min="12557" max="12800" width="11.42578125" style="208"/>
    <col min="12801" max="12801" width="76.85546875" style="208" customWidth="1"/>
    <col min="12802" max="12812" width="15.7109375" style="208" customWidth="1"/>
    <col min="12813" max="13056" width="11.42578125" style="208"/>
    <col min="13057" max="13057" width="76.85546875" style="208" customWidth="1"/>
    <col min="13058" max="13068" width="15.7109375" style="208" customWidth="1"/>
    <col min="13069" max="13312" width="11.42578125" style="208"/>
    <col min="13313" max="13313" width="76.85546875" style="208" customWidth="1"/>
    <col min="13314" max="13324" width="15.7109375" style="208" customWidth="1"/>
    <col min="13325" max="13568" width="11.42578125" style="208"/>
    <col min="13569" max="13569" width="76.85546875" style="208" customWidth="1"/>
    <col min="13570" max="13580" width="15.7109375" style="208" customWidth="1"/>
    <col min="13581" max="13824" width="11.42578125" style="208"/>
    <col min="13825" max="13825" width="76.85546875" style="208" customWidth="1"/>
    <col min="13826" max="13836" width="15.7109375" style="208" customWidth="1"/>
    <col min="13837" max="14080" width="11.42578125" style="208"/>
    <col min="14081" max="14081" width="76.85546875" style="208" customWidth="1"/>
    <col min="14082" max="14092" width="15.7109375" style="208" customWidth="1"/>
    <col min="14093" max="14336" width="11.42578125" style="208"/>
    <col min="14337" max="14337" width="76.85546875" style="208" customWidth="1"/>
    <col min="14338" max="14348" width="15.7109375" style="208" customWidth="1"/>
    <col min="14349" max="14592" width="11.42578125" style="208"/>
    <col min="14593" max="14593" width="76.85546875" style="208" customWidth="1"/>
    <col min="14594" max="14604" width="15.7109375" style="208" customWidth="1"/>
    <col min="14605" max="14848" width="11.42578125" style="208"/>
    <col min="14849" max="14849" width="76.85546875" style="208" customWidth="1"/>
    <col min="14850" max="14860" width="15.7109375" style="208" customWidth="1"/>
    <col min="14861" max="15104" width="11.42578125" style="208"/>
    <col min="15105" max="15105" width="76.85546875" style="208" customWidth="1"/>
    <col min="15106" max="15116" width="15.7109375" style="208" customWidth="1"/>
    <col min="15117" max="15360" width="11.42578125" style="208"/>
    <col min="15361" max="15361" width="76.85546875" style="208" customWidth="1"/>
    <col min="15362" max="15372" width="15.7109375" style="208" customWidth="1"/>
    <col min="15373" max="15616" width="11.42578125" style="208"/>
    <col min="15617" max="15617" width="76.85546875" style="208" customWidth="1"/>
    <col min="15618" max="15628" width="15.7109375" style="208" customWidth="1"/>
    <col min="15629" max="15872" width="11.42578125" style="208"/>
    <col min="15873" max="15873" width="76.85546875" style="208" customWidth="1"/>
    <col min="15874" max="15884" width="15.7109375" style="208" customWidth="1"/>
    <col min="15885" max="16128" width="11.42578125" style="208"/>
    <col min="16129" max="16129" width="76.85546875" style="208" customWidth="1"/>
    <col min="16130" max="16140" width="15.7109375" style="208" customWidth="1"/>
    <col min="16141" max="16384" width="11.42578125" style="208"/>
  </cols>
  <sheetData>
    <row r="1" spans="1:12" s="236" customFormat="1" ht="30" customHeight="1">
      <c r="A1" s="519" t="s">
        <v>138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</row>
    <row r="2" spans="1:12" s="236" customFormat="1" ht="15" customHeight="1">
      <c r="A2" s="520" t="s">
        <v>626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</row>
    <row r="3" spans="1:12" s="236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</row>
    <row r="4" spans="1:12" s="237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</row>
    <row r="5" spans="1:12" ht="15" customHeight="1">
      <c r="A5" s="276"/>
      <c r="B5" s="197"/>
      <c r="C5" s="277"/>
      <c r="D5" s="277"/>
      <c r="E5" s="197"/>
      <c r="F5" s="277"/>
      <c r="G5" s="277"/>
      <c r="H5" s="277"/>
      <c r="I5" s="277"/>
      <c r="J5" s="277"/>
      <c r="K5" s="197"/>
      <c r="L5" s="234"/>
    </row>
    <row r="6" spans="1:12" ht="30" customHeight="1">
      <c r="A6" s="211" t="s">
        <v>601</v>
      </c>
      <c r="B6" s="212" t="s">
        <v>139</v>
      </c>
      <c r="C6" s="212" t="s">
        <v>140</v>
      </c>
      <c r="D6" s="212" t="s">
        <v>141</v>
      </c>
      <c r="E6" s="212" t="s">
        <v>142</v>
      </c>
      <c r="F6" s="212" t="s">
        <v>143</v>
      </c>
      <c r="G6" s="212" t="s">
        <v>144</v>
      </c>
      <c r="H6" s="212" t="s">
        <v>145</v>
      </c>
      <c r="I6" s="212" t="s">
        <v>146</v>
      </c>
      <c r="J6" s="212" t="s">
        <v>317</v>
      </c>
      <c r="K6" s="213" t="s">
        <v>72</v>
      </c>
      <c r="L6" s="214" t="s">
        <v>71</v>
      </c>
    </row>
    <row r="7" spans="1:12" ht="15" customHeight="1">
      <c r="A7" s="215" t="s">
        <v>85</v>
      </c>
      <c r="B7" s="207">
        <v>0</v>
      </c>
      <c r="C7" s="207">
        <v>0</v>
      </c>
      <c r="D7" s="207">
        <v>0</v>
      </c>
      <c r="E7" s="207">
        <v>0</v>
      </c>
      <c r="F7" s="207">
        <v>0</v>
      </c>
      <c r="G7" s="207">
        <v>0</v>
      </c>
      <c r="H7" s="207">
        <v>0</v>
      </c>
      <c r="I7" s="207">
        <v>0</v>
      </c>
      <c r="J7" s="207">
        <v>0</v>
      </c>
      <c r="K7" s="207">
        <v>0</v>
      </c>
      <c r="L7" s="216">
        <f>K7/$K$37</f>
        <v>0</v>
      </c>
    </row>
    <row r="8" spans="1:12" ht="15" customHeight="1">
      <c r="A8" s="215" t="s">
        <v>86</v>
      </c>
      <c r="B8" s="207">
        <v>0</v>
      </c>
      <c r="C8" s="207">
        <v>0</v>
      </c>
      <c r="D8" s="207">
        <v>0</v>
      </c>
      <c r="E8" s="207">
        <v>0</v>
      </c>
      <c r="F8" s="207">
        <v>0</v>
      </c>
      <c r="G8" s="207">
        <v>0</v>
      </c>
      <c r="H8" s="207">
        <v>0</v>
      </c>
      <c r="I8" s="207">
        <v>0</v>
      </c>
      <c r="J8" s="207">
        <v>0</v>
      </c>
      <c r="K8" s="207">
        <v>0</v>
      </c>
      <c r="L8" s="216">
        <f t="shared" ref="L8:L36" si="0">K8/$K$37</f>
        <v>0</v>
      </c>
    </row>
    <row r="9" spans="1:12" ht="15" customHeight="1">
      <c r="A9" s="215" t="s">
        <v>87</v>
      </c>
      <c r="B9" s="207">
        <v>0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07">
        <v>0</v>
      </c>
      <c r="J9" s="207">
        <v>0</v>
      </c>
      <c r="K9" s="207">
        <v>0</v>
      </c>
      <c r="L9" s="216">
        <f t="shared" si="0"/>
        <v>0</v>
      </c>
    </row>
    <row r="10" spans="1:12" ht="15" customHeight="1">
      <c r="A10" s="215" t="s">
        <v>1031</v>
      </c>
      <c r="B10" s="207">
        <v>0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0</v>
      </c>
      <c r="K10" s="207">
        <v>0</v>
      </c>
      <c r="L10" s="216">
        <f t="shared" si="0"/>
        <v>0</v>
      </c>
    </row>
    <row r="11" spans="1:12" ht="15" customHeight="1">
      <c r="A11" s="215" t="s">
        <v>100</v>
      </c>
      <c r="B11" s="207">
        <v>0</v>
      </c>
      <c r="C11" s="207">
        <v>0</v>
      </c>
      <c r="D11" s="207">
        <v>0</v>
      </c>
      <c r="E11" s="207">
        <v>0</v>
      </c>
      <c r="F11" s="207">
        <v>0</v>
      </c>
      <c r="G11" s="207">
        <v>0</v>
      </c>
      <c r="H11" s="207">
        <v>0</v>
      </c>
      <c r="I11" s="207">
        <v>0</v>
      </c>
      <c r="J11" s="207">
        <v>0</v>
      </c>
      <c r="K11" s="207">
        <v>0</v>
      </c>
      <c r="L11" s="216">
        <f t="shared" si="0"/>
        <v>0</v>
      </c>
    </row>
    <row r="12" spans="1:12" ht="15" customHeight="1">
      <c r="A12" s="215" t="s">
        <v>101</v>
      </c>
      <c r="B12" s="207">
        <v>7158.4434900000006</v>
      </c>
      <c r="C12" s="207">
        <v>0</v>
      </c>
      <c r="D12" s="207">
        <v>1533.88348</v>
      </c>
      <c r="E12" s="207">
        <v>1417.7813700000002</v>
      </c>
      <c r="F12" s="207">
        <v>0</v>
      </c>
      <c r="G12" s="207">
        <v>1025.04359</v>
      </c>
      <c r="H12" s="207">
        <v>0</v>
      </c>
      <c r="I12" s="207">
        <v>0</v>
      </c>
      <c r="J12" s="207">
        <v>0</v>
      </c>
      <c r="K12" s="207">
        <v>11135.15193</v>
      </c>
      <c r="L12" s="216">
        <f t="shared" si="0"/>
        <v>1.5756622201185842E-3</v>
      </c>
    </row>
    <row r="13" spans="1:12" ht="15" customHeight="1">
      <c r="A13" s="215" t="s">
        <v>1038</v>
      </c>
      <c r="B13" s="207">
        <v>14637.71593</v>
      </c>
      <c r="C13" s="207">
        <v>0</v>
      </c>
      <c r="D13" s="207">
        <v>0</v>
      </c>
      <c r="E13" s="207">
        <v>0</v>
      </c>
      <c r="F13" s="207">
        <v>0</v>
      </c>
      <c r="G13" s="207">
        <v>288.04869000000002</v>
      </c>
      <c r="H13" s="207">
        <v>0</v>
      </c>
      <c r="I13" s="207">
        <v>0</v>
      </c>
      <c r="J13" s="207">
        <v>0</v>
      </c>
      <c r="K13" s="207">
        <v>14925.76462</v>
      </c>
      <c r="L13" s="216">
        <f t="shared" si="0"/>
        <v>2.1120469272408585E-3</v>
      </c>
    </row>
    <row r="14" spans="1:12" ht="15" customHeight="1">
      <c r="A14" s="215" t="s">
        <v>1039</v>
      </c>
      <c r="B14" s="207">
        <v>32625.604460000002</v>
      </c>
      <c r="C14" s="207">
        <v>0</v>
      </c>
      <c r="D14" s="207">
        <v>0</v>
      </c>
      <c r="E14" s="207">
        <v>1727.1988200000001</v>
      </c>
      <c r="F14" s="207">
        <v>0</v>
      </c>
      <c r="G14" s="207">
        <v>648.15886999999998</v>
      </c>
      <c r="H14" s="207">
        <v>0</v>
      </c>
      <c r="I14" s="207">
        <v>0</v>
      </c>
      <c r="J14" s="207">
        <v>0</v>
      </c>
      <c r="K14" s="207">
        <v>35000.962149999999</v>
      </c>
      <c r="L14" s="216">
        <f t="shared" si="0"/>
        <v>4.9527562869593946E-3</v>
      </c>
    </row>
    <row r="15" spans="1:12" ht="15" customHeight="1">
      <c r="A15" s="215" t="s">
        <v>1040</v>
      </c>
      <c r="B15" s="207">
        <v>0</v>
      </c>
      <c r="C15" s="207">
        <v>0</v>
      </c>
      <c r="D15" s="207">
        <v>0</v>
      </c>
      <c r="E15" s="207">
        <v>0</v>
      </c>
      <c r="F15" s="207">
        <v>0</v>
      </c>
      <c r="G15" s="207">
        <v>0</v>
      </c>
      <c r="H15" s="207">
        <v>0</v>
      </c>
      <c r="I15" s="207">
        <v>0</v>
      </c>
      <c r="J15" s="207">
        <v>0</v>
      </c>
      <c r="K15" s="207">
        <v>0</v>
      </c>
      <c r="L15" s="216">
        <f t="shared" si="0"/>
        <v>0</v>
      </c>
    </row>
    <row r="16" spans="1:12" ht="15" customHeight="1">
      <c r="A16" s="215" t="s">
        <v>627</v>
      </c>
      <c r="B16" s="207">
        <v>0</v>
      </c>
      <c r="C16" s="207">
        <v>0</v>
      </c>
      <c r="D16" s="207">
        <v>0</v>
      </c>
      <c r="E16" s="207">
        <v>0</v>
      </c>
      <c r="F16" s="207">
        <v>0</v>
      </c>
      <c r="G16" s="207">
        <v>0</v>
      </c>
      <c r="H16" s="207">
        <v>0</v>
      </c>
      <c r="I16" s="207">
        <v>0</v>
      </c>
      <c r="J16" s="207">
        <v>0</v>
      </c>
      <c r="K16" s="207">
        <v>0</v>
      </c>
      <c r="L16" s="216">
        <f t="shared" si="0"/>
        <v>0</v>
      </c>
    </row>
    <row r="17" spans="1:12" ht="15" customHeight="1">
      <c r="A17" s="215" t="s">
        <v>628</v>
      </c>
      <c r="B17" s="207">
        <v>0</v>
      </c>
      <c r="C17" s="207">
        <v>0</v>
      </c>
      <c r="D17" s="207">
        <v>0</v>
      </c>
      <c r="E17" s="207">
        <v>0</v>
      </c>
      <c r="F17" s="207">
        <v>0</v>
      </c>
      <c r="G17" s="207">
        <v>0</v>
      </c>
      <c r="H17" s="207">
        <v>0</v>
      </c>
      <c r="I17" s="207">
        <v>0</v>
      </c>
      <c r="J17" s="207">
        <v>0</v>
      </c>
      <c r="K17" s="207">
        <v>0</v>
      </c>
      <c r="L17" s="216">
        <f t="shared" si="0"/>
        <v>0</v>
      </c>
    </row>
    <row r="18" spans="1:12" ht="15" customHeight="1">
      <c r="A18" s="215" t="s">
        <v>90</v>
      </c>
      <c r="B18" s="207">
        <v>263193.22633999999</v>
      </c>
      <c r="C18" s="207">
        <v>598981.03765999991</v>
      </c>
      <c r="D18" s="207">
        <v>302204.16013999999</v>
      </c>
      <c r="E18" s="207">
        <v>7504.74539</v>
      </c>
      <c r="F18" s="207">
        <v>42547.823400000001</v>
      </c>
      <c r="G18" s="207">
        <v>191623.94822999998</v>
      </c>
      <c r="H18" s="207">
        <v>11872.503769999999</v>
      </c>
      <c r="I18" s="207">
        <v>92046.156989999989</v>
      </c>
      <c r="J18" s="207">
        <v>147209.44322999998</v>
      </c>
      <c r="K18" s="207">
        <v>1657183.0451500001</v>
      </c>
      <c r="L18" s="216">
        <f t="shared" si="0"/>
        <v>0.23449708926099272</v>
      </c>
    </row>
    <row r="19" spans="1:12" ht="15" customHeight="1">
      <c r="A19" s="215" t="s">
        <v>92</v>
      </c>
      <c r="B19" s="207">
        <v>50355.574110000001</v>
      </c>
      <c r="C19" s="207">
        <v>175361.10946000001</v>
      </c>
      <c r="D19" s="207">
        <v>0</v>
      </c>
      <c r="E19" s="207">
        <v>476.29237000000001</v>
      </c>
      <c r="F19" s="207">
        <v>50677.572899999999</v>
      </c>
      <c r="G19" s="207">
        <v>56670.231959999997</v>
      </c>
      <c r="H19" s="207">
        <v>0</v>
      </c>
      <c r="I19" s="207">
        <v>101601.47954</v>
      </c>
      <c r="J19" s="207">
        <v>0</v>
      </c>
      <c r="K19" s="207">
        <v>435142.26034000004</v>
      </c>
      <c r="L19" s="216">
        <f t="shared" si="0"/>
        <v>6.1574123487935513E-2</v>
      </c>
    </row>
    <row r="20" spans="1:12" ht="15" customHeight="1">
      <c r="A20" s="215" t="s">
        <v>93</v>
      </c>
      <c r="B20" s="207">
        <v>62587.862009999997</v>
      </c>
      <c r="C20" s="207">
        <v>111872.01817</v>
      </c>
      <c r="D20" s="207">
        <v>0</v>
      </c>
      <c r="E20" s="207">
        <v>4624.9467599999998</v>
      </c>
      <c r="F20" s="207">
        <v>781.28440999999998</v>
      </c>
      <c r="G20" s="207">
        <v>39789.168359999996</v>
      </c>
      <c r="H20" s="207">
        <v>0</v>
      </c>
      <c r="I20" s="207">
        <v>71218.725069999986</v>
      </c>
      <c r="J20" s="207">
        <v>0</v>
      </c>
      <c r="K20" s="207">
        <v>290874.00477999996</v>
      </c>
      <c r="L20" s="216">
        <f t="shared" si="0"/>
        <v>4.1159670117445667E-2</v>
      </c>
    </row>
    <row r="21" spans="1:12" ht="15" customHeight="1">
      <c r="A21" s="215" t="s">
        <v>629</v>
      </c>
      <c r="B21" s="207">
        <v>0</v>
      </c>
      <c r="C21" s="207">
        <v>0</v>
      </c>
      <c r="D21" s="207">
        <v>0</v>
      </c>
      <c r="E21" s="207">
        <v>0</v>
      </c>
      <c r="F21" s="207">
        <v>0</v>
      </c>
      <c r="G21" s="207">
        <v>0</v>
      </c>
      <c r="H21" s="207">
        <v>0</v>
      </c>
      <c r="I21" s="207">
        <v>0</v>
      </c>
      <c r="J21" s="207">
        <v>0</v>
      </c>
      <c r="K21" s="207">
        <v>0</v>
      </c>
      <c r="L21" s="216">
        <f t="shared" si="0"/>
        <v>0</v>
      </c>
    </row>
    <row r="22" spans="1:12" ht="15" customHeight="1">
      <c r="A22" s="215" t="s">
        <v>94</v>
      </c>
      <c r="B22" s="207">
        <v>0</v>
      </c>
      <c r="C22" s="207">
        <v>0</v>
      </c>
      <c r="D22" s="207">
        <v>0</v>
      </c>
      <c r="E22" s="207">
        <v>0</v>
      </c>
      <c r="F22" s="207">
        <v>0</v>
      </c>
      <c r="G22" s="207">
        <v>0</v>
      </c>
      <c r="H22" s="207">
        <v>0</v>
      </c>
      <c r="I22" s="207">
        <v>0</v>
      </c>
      <c r="J22" s="207">
        <v>0</v>
      </c>
      <c r="K22" s="207">
        <v>0</v>
      </c>
      <c r="L22" s="216">
        <f t="shared" si="0"/>
        <v>0</v>
      </c>
    </row>
    <row r="23" spans="1:12" ht="15" customHeight="1">
      <c r="A23" s="215" t="s">
        <v>95</v>
      </c>
      <c r="B23" s="207">
        <v>0</v>
      </c>
      <c r="C23" s="207">
        <v>248725.82993000001</v>
      </c>
      <c r="D23" s="207">
        <v>12297.065779999999</v>
      </c>
      <c r="E23" s="207">
        <v>6942.1514299999999</v>
      </c>
      <c r="F23" s="207">
        <v>24029.754499999999</v>
      </c>
      <c r="G23" s="207">
        <v>0</v>
      </c>
      <c r="H23" s="207">
        <v>4878.5927599999995</v>
      </c>
      <c r="I23" s="207">
        <v>251311.16813000001</v>
      </c>
      <c r="J23" s="207">
        <v>91570.056719999993</v>
      </c>
      <c r="K23" s="207">
        <v>639754.61924999999</v>
      </c>
      <c r="L23" s="216">
        <f t="shared" si="0"/>
        <v>9.0527474616915668E-2</v>
      </c>
    </row>
    <row r="24" spans="1:12" ht="15" customHeight="1">
      <c r="A24" s="215" t="s">
        <v>96</v>
      </c>
      <c r="B24" s="207">
        <v>0</v>
      </c>
      <c r="C24" s="207">
        <v>560014.73439999996</v>
      </c>
      <c r="D24" s="207">
        <v>74961.269769999999</v>
      </c>
      <c r="E24" s="207">
        <v>0</v>
      </c>
      <c r="F24" s="207">
        <v>134293.77069999999</v>
      </c>
      <c r="G24" s="207">
        <v>0</v>
      </c>
      <c r="H24" s="207">
        <v>0</v>
      </c>
      <c r="I24" s="207">
        <v>445756.14139999996</v>
      </c>
      <c r="J24" s="207">
        <v>0</v>
      </c>
      <c r="K24" s="207">
        <v>1215025.9162699999</v>
      </c>
      <c r="L24" s="216">
        <f t="shared" si="0"/>
        <v>0.17193033779572375</v>
      </c>
    </row>
    <row r="25" spans="1:12" ht="15" customHeight="1">
      <c r="A25" s="215" t="s">
        <v>1034</v>
      </c>
      <c r="B25" s="207">
        <v>223764.17547999998</v>
      </c>
      <c r="C25" s="207">
        <v>546163.58502999996</v>
      </c>
      <c r="D25" s="207">
        <v>207971.94783000002</v>
      </c>
      <c r="E25" s="207">
        <v>5139.3190599999998</v>
      </c>
      <c r="F25" s="207">
        <v>61336.122880000003</v>
      </c>
      <c r="G25" s="207">
        <v>42986.822540000001</v>
      </c>
      <c r="H25" s="207">
        <v>3478.69751</v>
      </c>
      <c r="I25" s="207">
        <v>0</v>
      </c>
      <c r="J25" s="207">
        <v>128159.63141</v>
      </c>
      <c r="K25" s="207">
        <v>1219000.30174</v>
      </c>
      <c r="L25" s="216">
        <f t="shared" si="0"/>
        <v>0.17249272698202625</v>
      </c>
    </row>
    <row r="26" spans="1:12" ht="15" customHeight="1">
      <c r="A26" s="215" t="s">
        <v>1041</v>
      </c>
      <c r="B26" s="207">
        <v>37778.481369999994</v>
      </c>
      <c r="C26" s="207">
        <v>13239.364439999999</v>
      </c>
      <c r="D26" s="207">
        <v>0</v>
      </c>
      <c r="E26" s="207">
        <v>14103.754140000001</v>
      </c>
      <c r="F26" s="207">
        <v>217.01985000000002</v>
      </c>
      <c r="G26" s="207">
        <v>8294.2437100000006</v>
      </c>
      <c r="H26" s="207">
        <v>0</v>
      </c>
      <c r="I26" s="207">
        <v>0</v>
      </c>
      <c r="J26" s="207">
        <v>0</v>
      </c>
      <c r="K26" s="207">
        <v>73632.863509999981</v>
      </c>
      <c r="L26" s="216">
        <f t="shared" si="0"/>
        <v>1.0419302935533028E-2</v>
      </c>
    </row>
    <row r="27" spans="1:12" ht="15" customHeight="1">
      <c r="A27" s="215" t="s">
        <v>1036</v>
      </c>
      <c r="B27" s="207">
        <v>2719.4792599999996</v>
      </c>
      <c r="C27" s="207">
        <v>818.94156000000009</v>
      </c>
      <c r="D27" s="207">
        <v>0</v>
      </c>
      <c r="E27" s="207">
        <v>0</v>
      </c>
      <c r="F27" s="207">
        <v>52123.659039999999</v>
      </c>
      <c r="G27" s="207">
        <v>0</v>
      </c>
      <c r="H27" s="207">
        <v>0</v>
      </c>
      <c r="I27" s="207">
        <v>0</v>
      </c>
      <c r="J27" s="207">
        <v>0</v>
      </c>
      <c r="K27" s="207">
        <v>55662.079859999998</v>
      </c>
      <c r="L27" s="216">
        <f t="shared" si="0"/>
        <v>7.8763753633512863E-3</v>
      </c>
    </row>
    <row r="28" spans="1:12" ht="15" customHeight="1">
      <c r="A28" s="215" t="s">
        <v>88</v>
      </c>
      <c r="B28" s="207">
        <v>31385.737229999999</v>
      </c>
      <c r="C28" s="207">
        <v>35563.154880000002</v>
      </c>
      <c r="D28" s="207">
        <v>237975.57378999999</v>
      </c>
      <c r="E28" s="207">
        <v>3124.5457299999998</v>
      </c>
      <c r="F28" s="207">
        <v>169.45008999999999</v>
      </c>
      <c r="G28" s="207">
        <v>2127.8687400000003</v>
      </c>
      <c r="H28" s="207">
        <v>888.95506</v>
      </c>
      <c r="I28" s="207">
        <v>26967.036110000001</v>
      </c>
      <c r="J28" s="207">
        <v>23401.648359999999</v>
      </c>
      <c r="K28" s="207">
        <v>361603.96999000001</v>
      </c>
      <c r="L28" s="216">
        <f t="shared" si="0"/>
        <v>5.1168202979170067E-2</v>
      </c>
    </row>
    <row r="29" spans="1:12" ht="15" customHeight="1">
      <c r="A29" s="215" t="s">
        <v>332</v>
      </c>
      <c r="B29" s="207">
        <v>69846.40582</v>
      </c>
      <c r="C29" s="207">
        <v>97148.596650000007</v>
      </c>
      <c r="D29" s="207">
        <v>176317.30799</v>
      </c>
      <c r="E29" s="207">
        <v>781.10963000000004</v>
      </c>
      <c r="F29" s="207">
        <v>3579.9048499999999</v>
      </c>
      <c r="G29" s="207">
        <v>8484.5589099999997</v>
      </c>
      <c r="H29" s="207">
        <v>3994.6447499999999</v>
      </c>
      <c r="I29" s="207">
        <v>5984.1036399999994</v>
      </c>
      <c r="J29" s="207">
        <v>804.74968000000001</v>
      </c>
      <c r="K29" s="207">
        <v>366941.38192000001</v>
      </c>
      <c r="L29" s="216">
        <f t="shared" si="0"/>
        <v>5.1923465088226109E-2</v>
      </c>
    </row>
    <row r="30" spans="1:12" ht="15" customHeight="1">
      <c r="A30" s="300" t="s">
        <v>631</v>
      </c>
      <c r="B30" s="207">
        <v>2438.0131200000001</v>
      </c>
      <c r="C30" s="207">
        <v>14216.845929999999</v>
      </c>
      <c r="D30" s="207">
        <v>0</v>
      </c>
      <c r="E30" s="207">
        <v>0</v>
      </c>
      <c r="F30" s="207">
        <v>0</v>
      </c>
      <c r="G30" s="207">
        <v>0</v>
      </c>
      <c r="H30" s="207">
        <v>0</v>
      </c>
      <c r="I30" s="207">
        <v>2516.3390499999996</v>
      </c>
      <c r="J30" s="207">
        <v>0</v>
      </c>
      <c r="K30" s="207">
        <v>19171.198099999998</v>
      </c>
      <c r="L30" s="216">
        <f t="shared" si="0"/>
        <v>2.7127903373455977E-3</v>
      </c>
    </row>
    <row r="31" spans="1:12" ht="15" customHeight="1">
      <c r="A31" s="215" t="s">
        <v>632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16">
        <f t="shared" si="0"/>
        <v>0</v>
      </c>
    </row>
    <row r="32" spans="1:12" ht="15" customHeight="1">
      <c r="A32" s="300" t="s">
        <v>89</v>
      </c>
      <c r="B32" s="207">
        <v>0</v>
      </c>
      <c r="C32" s="207">
        <v>0</v>
      </c>
      <c r="D32" s="207">
        <v>0</v>
      </c>
      <c r="E32" s="207">
        <v>0</v>
      </c>
      <c r="F32" s="207">
        <v>0</v>
      </c>
      <c r="G32" s="207">
        <v>0</v>
      </c>
      <c r="H32" s="207">
        <v>0</v>
      </c>
      <c r="I32" s="207">
        <v>0</v>
      </c>
      <c r="J32" s="207">
        <v>0</v>
      </c>
      <c r="K32" s="207">
        <v>0</v>
      </c>
      <c r="L32" s="216">
        <f t="shared" si="0"/>
        <v>0</v>
      </c>
    </row>
    <row r="33" spans="1:12" ht="15" customHeight="1">
      <c r="A33" s="215" t="s">
        <v>97</v>
      </c>
      <c r="B33" s="207">
        <v>36106.409799999994</v>
      </c>
      <c r="C33" s="207">
        <v>82552.296019999994</v>
      </c>
      <c r="D33" s="207">
        <v>495851.72064999997</v>
      </c>
      <c r="E33" s="207">
        <v>3068.2592</v>
      </c>
      <c r="F33" s="207">
        <v>805.23898999999994</v>
      </c>
      <c r="G33" s="207">
        <v>11304.760109999999</v>
      </c>
      <c r="H33" s="207">
        <v>2062.9985700000002</v>
      </c>
      <c r="I33" s="207">
        <v>2191.4379599999997</v>
      </c>
      <c r="J33" s="207">
        <v>579.59731999999997</v>
      </c>
      <c r="K33" s="207">
        <v>634522.71861999994</v>
      </c>
      <c r="L33" s="216">
        <f t="shared" si="0"/>
        <v>8.9787142718982985E-2</v>
      </c>
    </row>
    <row r="34" spans="1:12" ht="15" customHeight="1">
      <c r="A34" s="215" t="s">
        <v>98</v>
      </c>
      <c r="B34" s="207">
        <v>84.315070000000006</v>
      </c>
      <c r="C34" s="207">
        <v>29214.411980000001</v>
      </c>
      <c r="D34" s="207">
        <v>0</v>
      </c>
      <c r="E34" s="207">
        <v>0</v>
      </c>
      <c r="F34" s="207">
        <v>2996.4712200000004</v>
      </c>
      <c r="G34" s="207">
        <v>524.20053999999993</v>
      </c>
      <c r="H34" s="207">
        <v>0</v>
      </c>
      <c r="I34" s="207">
        <v>849.17115999999999</v>
      </c>
      <c r="J34" s="207">
        <v>0</v>
      </c>
      <c r="K34" s="207">
        <v>33668.569969999997</v>
      </c>
      <c r="L34" s="216">
        <f t="shared" si="0"/>
        <v>4.7642182199796974E-3</v>
      </c>
    </row>
    <row r="35" spans="1:12" s="217" customFormat="1" ht="15" customHeight="1">
      <c r="A35" s="215" t="s">
        <v>99</v>
      </c>
      <c r="B35" s="207">
        <v>0</v>
      </c>
      <c r="C35" s="207">
        <v>1663.9713999999999</v>
      </c>
      <c r="D35" s="207">
        <v>0</v>
      </c>
      <c r="E35" s="207">
        <v>1350.2673200000002</v>
      </c>
      <c r="F35" s="207">
        <v>0</v>
      </c>
      <c r="G35" s="207">
        <v>32.21463</v>
      </c>
      <c r="H35" s="207">
        <v>0</v>
      </c>
      <c r="I35" s="207">
        <v>675.11476000000005</v>
      </c>
      <c r="J35" s="207">
        <v>0</v>
      </c>
      <c r="K35" s="207">
        <v>3721.5681100000002</v>
      </c>
      <c r="L35" s="216">
        <f t="shared" si="0"/>
        <v>5.2661466205294286E-4</v>
      </c>
    </row>
    <row r="36" spans="1:12" s="217" customFormat="1" ht="15" customHeight="1">
      <c r="A36" s="264" t="s">
        <v>417</v>
      </c>
      <c r="B36" s="258">
        <v>0</v>
      </c>
      <c r="C36" s="258">
        <v>0</v>
      </c>
      <c r="D36" s="258">
        <v>0</v>
      </c>
      <c r="E36" s="258">
        <v>0</v>
      </c>
      <c r="F36" s="258">
        <v>0</v>
      </c>
      <c r="G36" s="258">
        <v>0</v>
      </c>
      <c r="H36" s="258">
        <v>0</v>
      </c>
      <c r="I36" s="258">
        <v>0</v>
      </c>
      <c r="J36" s="258">
        <v>0</v>
      </c>
      <c r="K36" s="258">
        <v>0</v>
      </c>
      <c r="L36" s="281">
        <f t="shared" si="0"/>
        <v>0</v>
      </c>
    </row>
    <row r="37" spans="1:12" s="217" customFormat="1" ht="15" customHeight="1">
      <c r="A37" s="283" t="s">
        <v>594</v>
      </c>
      <c r="B37" s="260">
        <f>SUM(B7:B36)</f>
        <v>834681.44348999998</v>
      </c>
      <c r="C37" s="260">
        <f t="shared" ref="C37:L37" si="1">SUM(C7:C36)</f>
        <v>2515535.89751</v>
      </c>
      <c r="D37" s="260">
        <f t="shared" si="1"/>
        <v>1509112.92943</v>
      </c>
      <c r="E37" s="260">
        <f t="shared" si="1"/>
        <v>50260.371219999994</v>
      </c>
      <c r="F37" s="260">
        <f t="shared" si="1"/>
        <v>373558.0728299999</v>
      </c>
      <c r="G37" s="260">
        <f t="shared" si="1"/>
        <v>363799.26887999999</v>
      </c>
      <c r="H37" s="260">
        <f t="shared" si="1"/>
        <v>27176.39242</v>
      </c>
      <c r="I37" s="260">
        <f t="shared" si="1"/>
        <v>1001116.8738099999</v>
      </c>
      <c r="J37" s="260">
        <f t="shared" si="1"/>
        <v>391725.12672</v>
      </c>
      <c r="K37" s="260">
        <f t="shared" si="1"/>
        <v>7066966.3763099993</v>
      </c>
      <c r="L37" s="365">
        <f t="shared" si="1"/>
        <v>1</v>
      </c>
    </row>
    <row r="38" spans="1:12" ht="15" customHeight="1">
      <c r="A38" s="221" t="s">
        <v>633</v>
      </c>
      <c r="B38" s="216">
        <f>B37/$K$37</f>
        <v>0.11811028934395851</v>
      </c>
      <c r="C38" s="216">
        <f t="shared" ref="C38:J38" si="2">C37/$K$37</f>
        <v>0.35595696421347367</v>
      </c>
      <c r="D38" s="216">
        <f t="shared" si="2"/>
        <v>0.21354465962776803</v>
      </c>
      <c r="E38" s="216">
        <f t="shared" si="2"/>
        <v>7.1120150491282416E-3</v>
      </c>
      <c r="F38" s="216">
        <f t="shared" si="2"/>
        <v>5.2859749564147837E-2</v>
      </c>
      <c r="G38" s="216">
        <f t="shared" si="2"/>
        <v>5.1478845307589671E-2</v>
      </c>
      <c r="H38" s="216">
        <f t="shared" si="2"/>
        <v>3.8455528118969333E-3</v>
      </c>
      <c r="I38" s="216">
        <f t="shared" si="2"/>
        <v>0.14166147403303916</v>
      </c>
      <c r="J38" s="216">
        <f t="shared" si="2"/>
        <v>5.5430450048998027E-2</v>
      </c>
      <c r="K38" s="216">
        <v>1</v>
      </c>
      <c r="L38" s="216"/>
    </row>
    <row r="39" spans="1:12" ht="15" customHeight="1" thickBot="1">
      <c r="A39" s="222"/>
      <c r="B39" s="228"/>
      <c r="C39" s="224"/>
      <c r="D39" s="224"/>
      <c r="E39" s="228"/>
      <c r="F39" s="224"/>
      <c r="G39" s="224"/>
      <c r="H39" s="224"/>
      <c r="I39" s="224"/>
      <c r="J39" s="224"/>
      <c r="K39" s="228"/>
      <c r="L39" s="229"/>
    </row>
    <row r="40" spans="1:12" ht="15" customHeight="1" thickTop="1">
      <c r="A40" s="206" t="s">
        <v>596</v>
      </c>
      <c r="B40" s="226"/>
      <c r="C40" s="216"/>
      <c r="D40" s="216"/>
      <c r="E40" s="226"/>
      <c r="F40" s="216"/>
      <c r="G40" s="216"/>
      <c r="H40" s="216"/>
      <c r="I40" s="216"/>
      <c r="J40" s="216"/>
      <c r="K40" s="226"/>
      <c r="L40" s="226"/>
    </row>
  </sheetData>
  <mergeCells count="4">
    <mergeCell ref="A1:L1"/>
    <mergeCell ref="A2:L2"/>
    <mergeCell ref="A3:L3"/>
    <mergeCell ref="A4:L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L48"/>
  <sheetViews>
    <sheetView zoomScaleNormal="100" workbookViewId="0">
      <selection sqref="A1:L1"/>
    </sheetView>
  </sheetViews>
  <sheetFormatPr defaultColWidth="11.42578125" defaultRowHeight="12.75"/>
  <cols>
    <col min="1" max="1" width="66.85546875" style="209" customWidth="1"/>
    <col min="2" max="12" width="15.7109375" style="208" customWidth="1"/>
    <col min="13" max="256" width="11.42578125" style="208"/>
    <col min="257" max="257" width="66.85546875" style="208" customWidth="1"/>
    <col min="258" max="268" width="15.7109375" style="208" customWidth="1"/>
    <col min="269" max="512" width="11.42578125" style="208"/>
    <col min="513" max="513" width="66.85546875" style="208" customWidth="1"/>
    <col min="514" max="524" width="15.7109375" style="208" customWidth="1"/>
    <col min="525" max="768" width="11.42578125" style="208"/>
    <col min="769" max="769" width="66.85546875" style="208" customWidth="1"/>
    <col min="770" max="780" width="15.7109375" style="208" customWidth="1"/>
    <col min="781" max="1024" width="11.42578125" style="208"/>
    <col min="1025" max="1025" width="66.85546875" style="208" customWidth="1"/>
    <col min="1026" max="1036" width="15.7109375" style="208" customWidth="1"/>
    <col min="1037" max="1280" width="11.42578125" style="208"/>
    <col min="1281" max="1281" width="66.85546875" style="208" customWidth="1"/>
    <col min="1282" max="1292" width="15.7109375" style="208" customWidth="1"/>
    <col min="1293" max="1536" width="11.42578125" style="208"/>
    <col min="1537" max="1537" width="66.85546875" style="208" customWidth="1"/>
    <col min="1538" max="1548" width="15.7109375" style="208" customWidth="1"/>
    <col min="1549" max="1792" width="11.42578125" style="208"/>
    <col min="1793" max="1793" width="66.85546875" style="208" customWidth="1"/>
    <col min="1794" max="1804" width="15.7109375" style="208" customWidth="1"/>
    <col min="1805" max="2048" width="11.42578125" style="208"/>
    <col min="2049" max="2049" width="66.85546875" style="208" customWidth="1"/>
    <col min="2050" max="2060" width="15.7109375" style="208" customWidth="1"/>
    <col min="2061" max="2304" width="11.42578125" style="208"/>
    <col min="2305" max="2305" width="66.85546875" style="208" customWidth="1"/>
    <col min="2306" max="2316" width="15.7109375" style="208" customWidth="1"/>
    <col min="2317" max="2560" width="11.42578125" style="208"/>
    <col min="2561" max="2561" width="66.85546875" style="208" customWidth="1"/>
    <col min="2562" max="2572" width="15.7109375" style="208" customWidth="1"/>
    <col min="2573" max="2816" width="11.42578125" style="208"/>
    <col min="2817" max="2817" width="66.85546875" style="208" customWidth="1"/>
    <col min="2818" max="2828" width="15.7109375" style="208" customWidth="1"/>
    <col min="2829" max="3072" width="11.42578125" style="208"/>
    <col min="3073" max="3073" width="66.85546875" style="208" customWidth="1"/>
    <col min="3074" max="3084" width="15.7109375" style="208" customWidth="1"/>
    <col min="3085" max="3328" width="11.42578125" style="208"/>
    <col min="3329" max="3329" width="66.85546875" style="208" customWidth="1"/>
    <col min="3330" max="3340" width="15.7109375" style="208" customWidth="1"/>
    <col min="3341" max="3584" width="11.42578125" style="208"/>
    <col min="3585" max="3585" width="66.85546875" style="208" customWidth="1"/>
    <col min="3586" max="3596" width="15.7109375" style="208" customWidth="1"/>
    <col min="3597" max="3840" width="11.42578125" style="208"/>
    <col min="3841" max="3841" width="66.85546875" style="208" customWidth="1"/>
    <col min="3842" max="3852" width="15.7109375" style="208" customWidth="1"/>
    <col min="3853" max="4096" width="11.42578125" style="208"/>
    <col min="4097" max="4097" width="66.85546875" style="208" customWidth="1"/>
    <col min="4098" max="4108" width="15.7109375" style="208" customWidth="1"/>
    <col min="4109" max="4352" width="11.42578125" style="208"/>
    <col min="4353" max="4353" width="66.85546875" style="208" customWidth="1"/>
    <col min="4354" max="4364" width="15.7109375" style="208" customWidth="1"/>
    <col min="4365" max="4608" width="11.42578125" style="208"/>
    <col min="4609" max="4609" width="66.85546875" style="208" customWidth="1"/>
    <col min="4610" max="4620" width="15.7109375" style="208" customWidth="1"/>
    <col min="4621" max="4864" width="11.42578125" style="208"/>
    <col min="4865" max="4865" width="66.85546875" style="208" customWidth="1"/>
    <col min="4866" max="4876" width="15.7109375" style="208" customWidth="1"/>
    <col min="4877" max="5120" width="11.42578125" style="208"/>
    <col min="5121" max="5121" width="66.85546875" style="208" customWidth="1"/>
    <col min="5122" max="5132" width="15.7109375" style="208" customWidth="1"/>
    <col min="5133" max="5376" width="11.42578125" style="208"/>
    <col min="5377" max="5377" width="66.85546875" style="208" customWidth="1"/>
    <col min="5378" max="5388" width="15.7109375" style="208" customWidth="1"/>
    <col min="5389" max="5632" width="11.42578125" style="208"/>
    <col min="5633" max="5633" width="66.85546875" style="208" customWidth="1"/>
    <col min="5634" max="5644" width="15.7109375" style="208" customWidth="1"/>
    <col min="5645" max="5888" width="11.42578125" style="208"/>
    <col min="5889" max="5889" width="66.85546875" style="208" customWidth="1"/>
    <col min="5890" max="5900" width="15.7109375" style="208" customWidth="1"/>
    <col min="5901" max="6144" width="11.42578125" style="208"/>
    <col min="6145" max="6145" width="66.85546875" style="208" customWidth="1"/>
    <col min="6146" max="6156" width="15.7109375" style="208" customWidth="1"/>
    <col min="6157" max="6400" width="11.42578125" style="208"/>
    <col min="6401" max="6401" width="66.85546875" style="208" customWidth="1"/>
    <col min="6402" max="6412" width="15.7109375" style="208" customWidth="1"/>
    <col min="6413" max="6656" width="11.42578125" style="208"/>
    <col min="6657" max="6657" width="66.85546875" style="208" customWidth="1"/>
    <col min="6658" max="6668" width="15.7109375" style="208" customWidth="1"/>
    <col min="6669" max="6912" width="11.42578125" style="208"/>
    <col min="6913" max="6913" width="66.85546875" style="208" customWidth="1"/>
    <col min="6914" max="6924" width="15.7109375" style="208" customWidth="1"/>
    <col min="6925" max="7168" width="11.42578125" style="208"/>
    <col min="7169" max="7169" width="66.85546875" style="208" customWidth="1"/>
    <col min="7170" max="7180" width="15.7109375" style="208" customWidth="1"/>
    <col min="7181" max="7424" width="11.42578125" style="208"/>
    <col min="7425" max="7425" width="66.85546875" style="208" customWidth="1"/>
    <col min="7426" max="7436" width="15.7109375" style="208" customWidth="1"/>
    <col min="7437" max="7680" width="11.42578125" style="208"/>
    <col min="7681" max="7681" width="66.85546875" style="208" customWidth="1"/>
    <col min="7682" max="7692" width="15.7109375" style="208" customWidth="1"/>
    <col min="7693" max="7936" width="11.42578125" style="208"/>
    <col min="7937" max="7937" width="66.85546875" style="208" customWidth="1"/>
    <col min="7938" max="7948" width="15.7109375" style="208" customWidth="1"/>
    <col min="7949" max="8192" width="11.42578125" style="208"/>
    <col min="8193" max="8193" width="66.85546875" style="208" customWidth="1"/>
    <col min="8194" max="8204" width="15.7109375" style="208" customWidth="1"/>
    <col min="8205" max="8448" width="11.42578125" style="208"/>
    <col min="8449" max="8449" width="66.85546875" style="208" customWidth="1"/>
    <col min="8450" max="8460" width="15.7109375" style="208" customWidth="1"/>
    <col min="8461" max="8704" width="11.42578125" style="208"/>
    <col min="8705" max="8705" width="66.85546875" style="208" customWidth="1"/>
    <col min="8706" max="8716" width="15.7109375" style="208" customWidth="1"/>
    <col min="8717" max="8960" width="11.42578125" style="208"/>
    <col min="8961" max="8961" width="66.85546875" style="208" customWidth="1"/>
    <col min="8962" max="8972" width="15.7109375" style="208" customWidth="1"/>
    <col min="8973" max="9216" width="11.42578125" style="208"/>
    <col min="9217" max="9217" width="66.85546875" style="208" customWidth="1"/>
    <col min="9218" max="9228" width="15.7109375" style="208" customWidth="1"/>
    <col min="9229" max="9472" width="11.42578125" style="208"/>
    <col min="9473" max="9473" width="66.85546875" style="208" customWidth="1"/>
    <col min="9474" max="9484" width="15.7109375" style="208" customWidth="1"/>
    <col min="9485" max="9728" width="11.42578125" style="208"/>
    <col min="9729" max="9729" width="66.85546875" style="208" customWidth="1"/>
    <col min="9730" max="9740" width="15.7109375" style="208" customWidth="1"/>
    <col min="9741" max="9984" width="11.42578125" style="208"/>
    <col min="9985" max="9985" width="66.85546875" style="208" customWidth="1"/>
    <col min="9986" max="9996" width="15.7109375" style="208" customWidth="1"/>
    <col min="9997" max="10240" width="11.42578125" style="208"/>
    <col min="10241" max="10241" width="66.85546875" style="208" customWidth="1"/>
    <col min="10242" max="10252" width="15.7109375" style="208" customWidth="1"/>
    <col min="10253" max="10496" width="11.42578125" style="208"/>
    <col min="10497" max="10497" width="66.85546875" style="208" customWidth="1"/>
    <col min="10498" max="10508" width="15.7109375" style="208" customWidth="1"/>
    <col min="10509" max="10752" width="11.42578125" style="208"/>
    <col min="10753" max="10753" width="66.85546875" style="208" customWidth="1"/>
    <col min="10754" max="10764" width="15.7109375" style="208" customWidth="1"/>
    <col min="10765" max="11008" width="11.42578125" style="208"/>
    <col min="11009" max="11009" width="66.85546875" style="208" customWidth="1"/>
    <col min="11010" max="11020" width="15.7109375" style="208" customWidth="1"/>
    <col min="11021" max="11264" width="11.42578125" style="208"/>
    <col min="11265" max="11265" width="66.85546875" style="208" customWidth="1"/>
    <col min="11266" max="11276" width="15.7109375" style="208" customWidth="1"/>
    <col min="11277" max="11520" width="11.42578125" style="208"/>
    <col min="11521" max="11521" width="66.85546875" style="208" customWidth="1"/>
    <col min="11522" max="11532" width="15.7109375" style="208" customWidth="1"/>
    <col min="11533" max="11776" width="11.42578125" style="208"/>
    <col min="11777" max="11777" width="66.85546875" style="208" customWidth="1"/>
    <col min="11778" max="11788" width="15.7109375" style="208" customWidth="1"/>
    <col min="11789" max="12032" width="11.42578125" style="208"/>
    <col min="12033" max="12033" width="66.85546875" style="208" customWidth="1"/>
    <col min="12034" max="12044" width="15.7109375" style="208" customWidth="1"/>
    <col min="12045" max="12288" width="11.42578125" style="208"/>
    <col min="12289" max="12289" width="66.85546875" style="208" customWidth="1"/>
    <col min="12290" max="12300" width="15.7109375" style="208" customWidth="1"/>
    <col min="12301" max="12544" width="11.42578125" style="208"/>
    <col min="12545" max="12545" width="66.85546875" style="208" customWidth="1"/>
    <col min="12546" max="12556" width="15.7109375" style="208" customWidth="1"/>
    <col min="12557" max="12800" width="11.42578125" style="208"/>
    <col min="12801" max="12801" width="66.85546875" style="208" customWidth="1"/>
    <col min="12802" max="12812" width="15.7109375" style="208" customWidth="1"/>
    <col min="12813" max="13056" width="11.42578125" style="208"/>
    <col min="13057" max="13057" width="66.85546875" style="208" customWidth="1"/>
    <col min="13058" max="13068" width="15.7109375" style="208" customWidth="1"/>
    <col min="13069" max="13312" width="11.42578125" style="208"/>
    <col min="13313" max="13313" width="66.85546875" style="208" customWidth="1"/>
    <col min="13314" max="13324" width="15.7109375" style="208" customWidth="1"/>
    <col min="13325" max="13568" width="11.42578125" style="208"/>
    <col min="13569" max="13569" width="66.85546875" style="208" customWidth="1"/>
    <col min="13570" max="13580" width="15.7109375" style="208" customWidth="1"/>
    <col min="13581" max="13824" width="11.42578125" style="208"/>
    <col min="13825" max="13825" width="66.85546875" style="208" customWidth="1"/>
    <col min="13826" max="13836" width="15.7109375" style="208" customWidth="1"/>
    <col min="13837" max="14080" width="11.42578125" style="208"/>
    <col min="14081" max="14081" width="66.85546875" style="208" customWidth="1"/>
    <col min="14082" max="14092" width="15.7109375" style="208" customWidth="1"/>
    <col min="14093" max="14336" width="11.42578125" style="208"/>
    <col min="14337" max="14337" width="66.85546875" style="208" customWidth="1"/>
    <col min="14338" max="14348" width="15.7109375" style="208" customWidth="1"/>
    <col min="14349" max="14592" width="11.42578125" style="208"/>
    <col min="14593" max="14593" width="66.85546875" style="208" customWidth="1"/>
    <col min="14594" max="14604" width="15.7109375" style="208" customWidth="1"/>
    <col min="14605" max="14848" width="11.42578125" style="208"/>
    <col min="14849" max="14849" width="66.85546875" style="208" customWidth="1"/>
    <col min="14850" max="14860" width="15.7109375" style="208" customWidth="1"/>
    <col min="14861" max="15104" width="11.42578125" style="208"/>
    <col min="15105" max="15105" width="66.85546875" style="208" customWidth="1"/>
    <col min="15106" max="15116" width="15.7109375" style="208" customWidth="1"/>
    <col min="15117" max="15360" width="11.42578125" style="208"/>
    <col min="15361" max="15361" width="66.85546875" style="208" customWidth="1"/>
    <col min="15362" max="15372" width="15.7109375" style="208" customWidth="1"/>
    <col min="15373" max="15616" width="11.42578125" style="208"/>
    <col min="15617" max="15617" width="66.85546875" style="208" customWidth="1"/>
    <col min="15618" max="15628" width="15.7109375" style="208" customWidth="1"/>
    <col min="15629" max="15872" width="11.42578125" style="208"/>
    <col min="15873" max="15873" width="66.85546875" style="208" customWidth="1"/>
    <col min="15874" max="15884" width="15.7109375" style="208" customWidth="1"/>
    <col min="15885" max="16128" width="11.42578125" style="208"/>
    <col min="16129" max="16129" width="66.85546875" style="208" customWidth="1"/>
    <col min="16130" max="16140" width="15.7109375" style="208" customWidth="1"/>
    <col min="16141" max="16384" width="11.42578125" style="208"/>
  </cols>
  <sheetData>
    <row r="1" spans="1:12" s="185" customFormat="1" ht="30" customHeight="1">
      <c r="A1" s="519" t="s">
        <v>138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</row>
    <row r="2" spans="1:12" s="185" customFormat="1" ht="15" customHeight="1">
      <c r="A2" s="520" t="s">
        <v>637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</row>
    <row r="3" spans="1:12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</row>
    <row r="4" spans="1:12" s="185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</row>
    <row r="5" spans="1:12" ht="15" customHeight="1">
      <c r="A5" s="210"/>
      <c r="B5" s="184"/>
      <c r="C5" s="207"/>
      <c r="D5" s="207"/>
      <c r="E5" s="207"/>
      <c r="F5" s="207"/>
      <c r="G5" s="207"/>
      <c r="H5" s="207"/>
      <c r="I5" s="207"/>
      <c r="J5" s="184"/>
      <c r="K5" s="184"/>
      <c r="L5" s="234"/>
    </row>
    <row r="6" spans="1:12" ht="30" customHeight="1">
      <c r="A6" s="211" t="s">
        <v>638</v>
      </c>
      <c r="B6" s="212" t="s">
        <v>139</v>
      </c>
      <c r="C6" s="212" t="s">
        <v>140</v>
      </c>
      <c r="D6" s="212" t="s">
        <v>141</v>
      </c>
      <c r="E6" s="212" t="s">
        <v>142</v>
      </c>
      <c r="F6" s="212" t="s">
        <v>143</v>
      </c>
      <c r="G6" s="212" t="s">
        <v>144</v>
      </c>
      <c r="H6" s="212" t="s">
        <v>145</v>
      </c>
      <c r="I6" s="212" t="s">
        <v>146</v>
      </c>
      <c r="J6" s="212" t="s">
        <v>317</v>
      </c>
      <c r="K6" s="213" t="s">
        <v>761</v>
      </c>
      <c r="L6" s="214" t="s">
        <v>71</v>
      </c>
    </row>
    <row r="7" spans="1:12" ht="15" customHeight="1">
      <c r="A7" s="215" t="s">
        <v>639</v>
      </c>
      <c r="B7" s="207">
        <v>209686.01475</v>
      </c>
      <c r="C7" s="207">
        <v>167331.35978</v>
      </c>
      <c r="D7" s="207">
        <v>362127.88714000001</v>
      </c>
      <c r="E7" s="207">
        <v>25224.186670000003</v>
      </c>
      <c r="F7" s="207">
        <v>1167.7543500000002</v>
      </c>
      <c r="G7" s="207">
        <v>64243.634340000004</v>
      </c>
      <c r="H7" s="207">
        <v>1406.45093</v>
      </c>
      <c r="I7" s="207">
        <v>98860.875939999998</v>
      </c>
      <c r="J7" s="207">
        <v>0</v>
      </c>
      <c r="K7" s="207">
        <v>930048.16390000004</v>
      </c>
      <c r="L7" s="216">
        <v>0.13160500763909166</v>
      </c>
    </row>
    <row r="8" spans="1:12" ht="15" customHeight="1">
      <c r="A8" s="215" t="s">
        <v>640</v>
      </c>
      <c r="B8" s="207">
        <v>0</v>
      </c>
      <c r="C8" s="207">
        <v>0</v>
      </c>
      <c r="D8" s="207">
        <v>0</v>
      </c>
      <c r="E8" s="207">
        <v>0</v>
      </c>
      <c r="F8" s="207">
        <v>0</v>
      </c>
      <c r="G8" s="207">
        <v>0</v>
      </c>
      <c r="H8" s="207">
        <v>0</v>
      </c>
      <c r="I8" s="207">
        <v>0</v>
      </c>
      <c r="J8" s="207">
        <v>60414.252110000001</v>
      </c>
      <c r="K8" s="207">
        <v>60414.252110000001</v>
      </c>
      <c r="L8" s="216">
        <v>8.5488240491827291E-3</v>
      </c>
    </row>
    <row r="9" spans="1:12" ht="15" customHeight="1">
      <c r="A9" s="215" t="s">
        <v>641</v>
      </c>
      <c r="B9" s="207">
        <v>96551.172839999999</v>
      </c>
      <c r="C9" s="207">
        <v>1167261.5091300001</v>
      </c>
      <c r="D9" s="207">
        <v>0</v>
      </c>
      <c r="E9" s="207">
        <v>4255.7557999999999</v>
      </c>
      <c r="F9" s="207">
        <v>5737.7541300000003</v>
      </c>
      <c r="G9" s="207">
        <v>83108.719859999997</v>
      </c>
      <c r="H9" s="207">
        <v>3440.1599700000002</v>
      </c>
      <c r="I9" s="207">
        <v>20745.557809999998</v>
      </c>
      <c r="J9" s="207">
        <v>2000.3688200000001</v>
      </c>
      <c r="K9" s="207">
        <v>1383100.9983599999</v>
      </c>
      <c r="L9" s="216">
        <v>0.19571353884676285</v>
      </c>
    </row>
    <row r="10" spans="1:12" ht="15" customHeight="1">
      <c r="A10" s="215" t="s">
        <v>642</v>
      </c>
      <c r="B10" s="207">
        <v>0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248.93482</v>
      </c>
      <c r="K10" s="207">
        <v>248.93482</v>
      </c>
      <c r="L10" s="216">
        <v>3.5225131514004496E-5</v>
      </c>
    </row>
    <row r="11" spans="1:12" s="376" customFormat="1" ht="15" customHeight="1">
      <c r="A11" s="215" t="s">
        <v>643</v>
      </c>
      <c r="B11" s="207">
        <v>0</v>
      </c>
      <c r="C11" s="207">
        <v>496208.39017999999</v>
      </c>
      <c r="D11" s="207">
        <v>0</v>
      </c>
      <c r="E11" s="207">
        <v>0</v>
      </c>
      <c r="F11" s="207">
        <v>0</v>
      </c>
      <c r="G11" s="207">
        <v>0</v>
      </c>
      <c r="H11" s="207">
        <v>0</v>
      </c>
      <c r="I11" s="207">
        <v>0</v>
      </c>
      <c r="J11" s="207">
        <v>6339.5900199999996</v>
      </c>
      <c r="K11" s="207">
        <v>502547.98019999999</v>
      </c>
      <c r="L11" s="216">
        <v>7.1112264224998042E-2</v>
      </c>
    </row>
    <row r="12" spans="1:12" ht="15" customHeight="1">
      <c r="A12" s="215" t="s">
        <v>644</v>
      </c>
      <c r="B12" s="207">
        <v>0</v>
      </c>
      <c r="C12" s="207">
        <v>0</v>
      </c>
      <c r="D12" s="207">
        <v>0</v>
      </c>
      <c r="E12" s="207">
        <v>0</v>
      </c>
      <c r="F12" s="207">
        <v>0</v>
      </c>
      <c r="G12" s="207">
        <v>0</v>
      </c>
      <c r="H12" s="207">
        <v>0</v>
      </c>
      <c r="I12" s="207">
        <v>0</v>
      </c>
      <c r="J12" s="207">
        <v>833.16055000000006</v>
      </c>
      <c r="K12" s="207">
        <v>833.16055000000006</v>
      </c>
      <c r="L12" s="216">
        <v>1.1789507769957743E-4</v>
      </c>
    </row>
    <row r="13" spans="1:12" ht="15" customHeight="1">
      <c r="A13" s="215" t="s">
        <v>645</v>
      </c>
      <c r="B13" s="207">
        <v>0</v>
      </c>
      <c r="C13" s="207">
        <v>0</v>
      </c>
      <c r="D13" s="207">
        <v>0</v>
      </c>
      <c r="E13" s="207">
        <v>0</v>
      </c>
      <c r="F13" s="207">
        <v>0</v>
      </c>
      <c r="G13" s="207">
        <v>0</v>
      </c>
      <c r="H13" s="207">
        <v>0</v>
      </c>
      <c r="I13" s="207">
        <v>0</v>
      </c>
      <c r="J13" s="207">
        <v>0</v>
      </c>
      <c r="K13" s="207">
        <v>0</v>
      </c>
      <c r="L13" s="216">
        <v>0</v>
      </c>
    </row>
    <row r="14" spans="1:12" ht="15" customHeight="1">
      <c r="A14" s="215" t="s">
        <v>646</v>
      </c>
      <c r="B14" s="207">
        <v>0</v>
      </c>
      <c r="C14" s="207">
        <v>496208.39017999999</v>
      </c>
      <c r="D14" s="207">
        <v>0</v>
      </c>
      <c r="E14" s="207">
        <v>0</v>
      </c>
      <c r="F14" s="207">
        <v>0</v>
      </c>
      <c r="G14" s="207">
        <v>0</v>
      </c>
      <c r="H14" s="207">
        <v>0</v>
      </c>
      <c r="I14" s="207">
        <v>0</v>
      </c>
      <c r="J14" s="207">
        <v>5506.42947</v>
      </c>
      <c r="K14" s="207">
        <v>501714.81964999996</v>
      </c>
      <c r="L14" s="216">
        <v>7.0994369147298467E-2</v>
      </c>
    </row>
    <row r="15" spans="1:12" s="376" customFormat="1" ht="15" customHeight="1">
      <c r="A15" s="215" t="s">
        <v>647</v>
      </c>
      <c r="B15" s="207">
        <v>0</v>
      </c>
      <c r="C15" s="207">
        <v>0</v>
      </c>
      <c r="D15" s="207">
        <v>0</v>
      </c>
      <c r="E15" s="207">
        <v>0</v>
      </c>
      <c r="F15" s="207">
        <v>0</v>
      </c>
      <c r="G15" s="207">
        <v>0</v>
      </c>
      <c r="H15" s="207">
        <v>0</v>
      </c>
      <c r="I15" s="207">
        <v>0</v>
      </c>
      <c r="J15" s="207">
        <v>106022.63787000001</v>
      </c>
      <c r="K15" s="207">
        <v>106022.63787000001</v>
      </c>
      <c r="L15" s="216">
        <v>1.5002567187798091E-2</v>
      </c>
    </row>
    <row r="16" spans="1:12" ht="15" customHeight="1">
      <c r="A16" s="215" t="s">
        <v>648</v>
      </c>
      <c r="B16" s="207">
        <v>0</v>
      </c>
      <c r="C16" s="207">
        <v>0</v>
      </c>
      <c r="D16" s="207">
        <v>0</v>
      </c>
      <c r="E16" s="207">
        <v>0</v>
      </c>
      <c r="F16" s="207">
        <v>0</v>
      </c>
      <c r="G16" s="207">
        <v>0</v>
      </c>
      <c r="H16" s="207">
        <v>0</v>
      </c>
      <c r="I16" s="207">
        <v>0</v>
      </c>
      <c r="J16" s="207">
        <v>57410.720609999997</v>
      </c>
      <c r="K16" s="207">
        <v>57410.720609999997</v>
      </c>
      <c r="L16" s="216">
        <v>8.1238140321270372E-3</v>
      </c>
    </row>
    <row r="17" spans="1:12" ht="15" customHeight="1">
      <c r="A17" s="215" t="s">
        <v>335</v>
      </c>
      <c r="B17" s="207">
        <v>0</v>
      </c>
      <c r="C17" s="207">
        <v>0</v>
      </c>
      <c r="D17" s="207">
        <v>0</v>
      </c>
      <c r="E17" s="207">
        <v>0</v>
      </c>
      <c r="F17" s="207">
        <v>0</v>
      </c>
      <c r="G17" s="207">
        <v>0</v>
      </c>
      <c r="H17" s="207">
        <v>0</v>
      </c>
      <c r="I17" s="207">
        <v>0</v>
      </c>
      <c r="J17" s="207">
        <v>30762.813489999997</v>
      </c>
      <c r="K17" s="207">
        <v>30762.813489999997</v>
      </c>
      <c r="L17" s="216">
        <v>4.3530437040749928E-3</v>
      </c>
    </row>
    <row r="18" spans="1:12" ht="15" customHeight="1">
      <c r="A18" s="215" t="s">
        <v>649</v>
      </c>
      <c r="B18" s="207">
        <v>0</v>
      </c>
      <c r="C18" s="207">
        <v>0</v>
      </c>
      <c r="D18" s="207">
        <v>0</v>
      </c>
      <c r="E18" s="207">
        <v>0</v>
      </c>
      <c r="F18" s="207">
        <v>0</v>
      </c>
      <c r="G18" s="207">
        <v>0</v>
      </c>
      <c r="H18" s="207">
        <v>0</v>
      </c>
      <c r="I18" s="207">
        <v>0</v>
      </c>
      <c r="J18" s="207">
        <v>17849.103769999998</v>
      </c>
      <c r="K18" s="207">
        <v>17849.103769999998</v>
      </c>
      <c r="L18" s="216">
        <v>2.525709451596058E-3</v>
      </c>
    </row>
    <row r="19" spans="1:12" ht="15" customHeight="1">
      <c r="A19" s="215" t="s">
        <v>650</v>
      </c>
      <c r="B19" s="207">
        <v>0</v>
      </c>
      <c r="C19" s="207">
        <v>0</v>
      </c>
      <c r="D19" s="207">
        <v>0</v>
      </c>
      <c r="E19" s="207">
        <v>0</v>
      </c>
      <c r="F19" s="207">
        <v>0</v>
      </c>
      <c r="G19" s="207">
        <v>0</v>
      </c>
      <c r="H19" s="207">
        <v>0</v>
      </c>
      <c r="I19" s="207">
        <v>0</v>
      </c>
      <c r="J19" s="207">
        <v>0</v>
      </c>
      <c r="K19" s="207">
        <v>0</v>
      </c>
      <c r="L19" s="216">
        <v>0</v>
      </c>
    </row>
    <row r="20" spans="1:12" s="376" customFormat="1" ht="15" customHeight="1">
      <c r="A20" s="215" t="s">
        <v>651</v>
      </c>
      <c r="B20" s="207">
        <v>205172.74152000001</v>
      </c>
      <c r="C20" s="207">
        <v>559550.01292999997</v>
      </c>
      <c r="D20" s="207">
        <v>242997.00977999999</v>
      </c>
      <c r="E20" s="207">
        <v>6712.1962199999998</v>
      </c>
      <c r="F20" s="207">
        <v>179372.52113000001</v>
      </c>
      <c r="G20" s="207">
        <v>22612.253000000001</v>
      </c>
      <c r="H20" s="207">
        <v>0</v>
      </c>
      <c r="I20" s="207">
        <v>787539.43886999995</v>
      </c>
      <c r="J20" s="207">
        <v>198059.76895</v>
      </c>
      <c r="K20" s="207">
        <v>2202015.9424000001</v>
      </c>
      <c r="L20" s="216">
        <v>0.31159281440408598</v>
      </c>
    </row>
    <row r="21" spans="1:12" ht="15" customHeight="1">
      <c r="A21" s="215" t="s">
        <v>652</v>
      </c>
      <c r="B21" s="207">
        <v>6919.9758700000002</v>
      </c>
      <c r="C21" s="207">
        <v>38381.576090000002</v>
      </c>
      <c r="D21" s="207">
        <v>0</v>
      </c>
      <c r="E21" s="207">
        <v>2602.8938800000001</v>
      </c>
      <c r="F21" s="207">
        <v>0</v>
      </c>
      <c r="G21" s="207">
        <v>2957.36294</v>
      </c>
      <c r="H21" s="207">
        <v>0</v>
      </c>
      <c r="I21" s="207">
        <v>0</v>
      </c>
      <c r="J21" s="207">
        <v>0</v>
      </c>
      <c r="K21" s="207">
        <v>50861.808780000007</v>
      </c>
      <c r="L21" s="216">
        <v>7.197120528641388E-3</v>
      </c>
    </row>
    <row r="22" spans="1:12" ht="15" customHeight="1">
      <c r="A22" s="215" t="s">
        <v>653</v>
      </c>
      <c r="B22" s="207">
        <v>0</v>
      </c>
      <c r="C22" s="207">
        <v>0</v>
      </c>
      <c r="D22" s="207">
        <v>0</v>
      </c>
      <c r="E22" s="207">
        <v>0</v>
      </c>
      <c r="F22" s="207">
        <v>0</v>
      </c>
      <c r="G22" s="207">
        <v>42.927550000000004</v>
      </c>
      <c r="H22" s="207">
        <v>0</v>
      </c>
      <c r="I22" s="207">
        <v>0</v>
      </c>
      <c r="J22" s="207">
        <v>130674.94692</v>
      </c>
      <c r="K22" s="207">
        <v>130717.87447</v>
      </c>
      <c r="L22" s="216">
        <v>1.849702793460907E-2</v>
      </c>
    </row>
    <row r="23" spans="1:12" ht="15" customHeight="1">
      <c r="A23" s="215" t="s">
        <v>654</v>
      </c>
      <c r="B23" s="207">
        <v>277.55020000000002</v>
      </c>
      <c r="C23" s="207">
        <v>0</v>
      </c>
      <c r="D23" s="207">
        <v>0</v>
      </c>
      <c r="E23" s="207">
        <v>0</v>
      </c>
      <c r="F23" s="207">
        <v>0</v>
      </c>
      <c r="G23" s="207">
        <v>1517.8556899999999</v>
      </c>
      <c r="H23" s="207">
        <v>0</v>
      </c>
      <c r="I23" s="207">
        <v>0</v>
      </c>
      <c r="J23" s="207">
        <v>67384.822029999996</v>
      </c>
      <c r="K23" s="207">
        <v>69180.22791999999</v>
      </c>
      <c r="L23" s="216">
        <v>9.7892397160461737E-3</v>
      </c>
    </row>
    <row r="24" spans="1:12" ht="15" customHeight="1">
      <c r="A24" s="215" t="s">
        <v>655</v>
      </c>
      <c r="B24" s="207">
        <v>0</v>
      </c>
      <c r="C24" s="207">
        <v>0</v>
      </c>
      <c r="D24" s="207">
        <v>0</v>
      </c>
      <c r="E24" s="207">
        <v>0</v>
      </c>
      <c r="F24" s="207">
        <v>0</v>
      </c>
      <c r="G24" s="207">
        <v>0</v>
      </c>
      <c r="H24" s="207">
        <v>0</v>
      </c>
      <c r="I24" s="207">
        <v>0</v>
      </c>
      <c r="J24" s="207">
        <v>0</v>
      </c>
      <c r="K24" s="207">
        <v>0</v>
      </c>
      <c r="L24" s="216">
        <v>0</v>
      </c>
    </row>
    <row r="25" spans="1:12" s="376" customFormat="1" ht="15" customHeight="1">
      <c r="A25" s="215" t="s">
        <v>656</v>
      </c>
      <c r="B25" s="207">
        <v>0</v>
      </c>
      <c r="C25" s="207">
        <v>0</v>
      </c>
      <c r="D25" s="207">
        <v>0</v>
      </c>
      <c r="E25" s="207">
        <v>0</v>
      </c>
      <c r="F25" s="207">
        <v>0</v>
      </c>
      <c r="G25" s="207">
        <v>0</v>
      </c>
      <c r="H25" s="207">
        <v>0</v>
      </c>
      <c r="I25" s="207">
        <v>0</v>
      </c>
      <c r="J25" s="207">
        <v>0</v>
      </c>
      <c r="K25" s="207">
        <v>0</v>
      </c>
      <c r="L25" s="216">
        <v>0</v>
      </c>
    </row>
    <row r="26" spans="1:12" ht="15" customHeight="1">
      <c r="A26" s="215" t="s">
        <v>657</v>
      </c>
      <c r="B26" s="207">
        <v>197975.21544999999</v>
      </c>
      <c r="C26" s="207">
        <v>521168.43683999998</v>
      </c>
      <c r="D26" s="207">
        <v>242997.00977999999</v>
      </c>
      <c r="E26" s="207">
        <v>4109.3023400000002</v>
      </c>
      <c r="F26" s="207">
        <v>179372.52113000001</v>
      </c>
      <c r="G26" s="207">
        <v>18094.106820000001</v>
      </c>
      <c r="H26" s="207">
        <v>0</v>
      </c>
      <c r="I26" s="207">
        <v>787539.43886999995</v>
      </c>
      <c r="J26" s="207">
        <v>0</v>
      </c>
      <c r="K26" s="207">
        <v>1951256.0312300001</v>
      </c>
      <c r="L26" s="216">
        <v>0.27610942622478934</v>
      </c>
    </row>
    <row r="27" spans="1:12" s="376" customFormat="1" ht="15" customHeight="1">
      <c r="A27" s="215" t="s">
        <v>658</v>
      </c>
      <c r="B27" s="207">
        <v>323271.51436000003</v>
      </c>
      <c r="C27" s="207">
        <v>80509.443700000003</v>
      </c>
      <c r="D27" s="207">
        <v>903988.03252000001</v>
      </c>
      <c r="E27" s="207">
        <v>5655.4803899999997</v>
      </c>
      <c r="F27" s="207">
        <v>105378.49015000001</v>
      </c>
      <c r="G27" s="207">
        <v>192510.15101</v>
      </c>
      <c r="H27" s="207">
        <v>18436.588059999998</v>
      </c>
      <c r="I27" s="207">
        <v>93971.001189999995</v>
      </c>
      <c r="J27" s="207">
        <v>3056.9059099999999</v>
      </c>
      <c r="K27" s="207">
        <v>1726777.6072899997</v>
      </c>
      <c r="L27" s="216">
        <v>0.24434495870135103</v>
      </c>
    </row>
    <row r="28" spans="1:12" ht="15" customHeight="1">
      <c r="A28" s="215" t="s">
        <v>659</v>
      </c>
      <c r="B28" s="207">
        <v>0</v>
      </c>
      <c r="C28" s="207">
        <v>0</v>
      </c>
      <c r="D28" s="207">
        <v>0</v>
      </c>
      <c r="E28" s="207">
        <v>0</v>
      </c>
      <c r="F28" s="207">
        <v>0</v>
      </c>
      <c r="G28" s="207">
        <v>0</v>
      </c>
      <c r="H28" s="207">
        <v>0</v>
      </c>
      <c r="I28" s="207">
        <v>0</v>
      </c>
      <c r="J28" s="207">
        <v>2746.1203599999999</v>
      </c>
      <c r="K28" s="207">
        <v>2746.1203599999999</v>
      </c>
      <c r="L28" s="216">
        <v>3.8858545716619866E-4</v>
      </c>
    </row>
    <row r="29" spans="1:12" ht="15" customHeight="1">
      <c r="A29" s="215" t="s">
        <v>660</v>
      </c>
      <c r="B29" s="207">
        <v>323271.51436000003</v>
      </c>
      <c r="C29" s="207">
        <v>80509.443700000003</v>
      </c>
      <c r="D29" s="207">
        <v>903988.03252000001</v>
      </c>
      <c r="E29" s="207">
        <v>5655.4803899999997</v>
      </c>
      <c r="F29" s="207">
        <v>105378.49015000001</v>
      </c>
      <c r="G29" s="207">
        <v>192510.15101</v>
      </c>
      <c r="H29" s="207">
        <v>18436.588059999998</v>
      </c>
      <c r="I29" s="207">
        <v>93971.001189999995</v>
      </c>
      <c r="J29" s="207">
        <v>310.78555</v>
      </c>
      <c r="K29" s="207">
        <v>1724031.4869299997</v>
      </c>
      <c r="L29" s="216">
        <v>0.24395637324418482</v>
      </c>
    </row>
    <row r="30" spans="1:12" ht="15" customHeight="1">
      <c r="A30" s="215" t="s">
        <v>661</v>
      </c>
      <c r="B30" s="207">
        <v>0</v>
      </c>
      <c r="C30" s="207">
        <v>44675.1806</v>
      </c>
      <c r="D30" s="207">
        <v>0</v>
      </c>
      <c r="E30" s="207">
        <v>0</v>
      </c>
      <c r="F30" s="207">
        <v>1194.3835800000002</v>
      </c>
      <c r="G30" s="207">
        <v>1324.51081</v>
      </c>
      <c r="H30" s="207">
        <v>3817.3142799999996</v>
      </c>
      <c r="I30" s="207">
        <v>0</v>
      </c>
      <c r="J30" s="207">
        <v>15582.668210000002</v>
      </c>
      <c r="K30" s="207">
        <v>66594.057480000003</v>
      </c>
      <c r="L30" s="216">
        <v>9.4232877215978672E-3</v>
      </c>
    </row>
    <row r="31" spans="1:12" ht="15" customHeight="1">
      <c r="A31" s="215" t="s">
        <v>662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138.20073000000002</v>
      </c>
      <c r="K31" s="207">
        <v>138.20073000000002</v>
      </c>
      <c r="L31" s="216">
        <v>1.9555877677463633E-5</v>
      </c>
    </row>
    <row r="32" spans="1:12" s="376" customFormat="1" ht="15" customHeight="1">
      <c r="A32" s="215" t="s">
        <v>663</v>
      </c>
      <c r="B32" s="207">
        <v>0</v>
      </c>
      <c r="C32" s="207">
        <v>0</v>
      </c>
      <c r="D32" s="207">
        <v>0</v>
      </c>
      <c r="E32" s="207">
        <v>0</v>
      </c>
      <c r="F32" s="207">
        <v>0</v>
      </c>
      <c r="G32" s="207">
        <v>0</v>
      </c>
      <c r="H32" s="207">
        <v>0</v>
      </c>
      <c r="I32" s="207">
        <v>0</v>
      </c>
      <c r="J32" s="207">
        <v>6570.6428900000001</v>
      </c>
      <c r="K32" s="207">
        <v>6570.6428900000001</v>
      </c>
      <c r="L32" s="216">
        <v>9.2976852306884429E-4</v>
      </c>
    </row>
    <row r="33" spans="1:12" ht="15" customHeight="1">
      <c r="A33" s="215" t="s">
        <v>664</v>
      </c>
      <c r="B33" s="207">
        <v>0</v>
      </c>
      <c r="C33" s="207">
        <v>25962.31061</v>
      </c>
      <c r="D33" s="207">
        <v>0</v>
      </c>
      <c r="E33" s="207">
        <v>0</v>
      </c>
      <c r="F33" s="207">
        <v>1194.3835800000002</v>
      </c>
      <c r="G33" s="207">
        <v>1324.51081</v>
      </c>
      <c r="H33" s="207">
        <v>3817.3142799999996</v>
      </c>
      <c r="I33" s="207">
        <v>0</v>
      </c>
      <c r="J33" s="207">
        <v>7757.4530199999999</v>
      </c>
      <c r="K33" s="207">
        <v>40055.972300000001</v>
      </c>
      <c r="L33" s="216">
        <v>5.668057575026351E-3</v>
      </c>
    </row>
    <row r="34" spans="1:12" ht="15" customHeight="1">
      <c r="A34" s="215" t="s">
        <v>665</v>
      </c>
      <c r="B34" s="207">
        <v>0</v>
      </c>
      <c r="C34" s="207">
        <v>14058.830910000001</v>
      </c>
      <c r="D34" s="207">
        <v>0</v>
      </c>
      <c r="E34" s="207">
        <v>0</v>
      </c>
      <c r="F34" s="207">
        <v>0</v>
      </c>
      <c r="G34" s="207">
        <v>0</v>
      </c>
      <c r="H34" s="207">
        <v>0</v>
      </c>
      <c r="I34" s="207">
        <v>0</v>
      </c>
      <c r="J34" s="207">
        <v>1116.37157</v>
      </c>
      <c r="K34" s="207">
        <v>15175.20248</v>
      </c>
      <c r="L34" s="216">
        <v>2.1473432407312374E-3</v>
      </c>
    </row>
    <row r="35" spans="1:12" ht="15" customHeight="1">
      <c r="A35" s="215" t="s">
        <v>666</v>
      </c>
      <c r="B35" s="207">
        <v>0</v>
      </c>
      <c r="C35" s="207">
        <v>0</v>
      </c>
      <c r="D35" s="207">
        <v>0</v>
      </c>
      <c r="E35" s="207">
        <v>0</v>
      </c>
      <c r="F35" s="207">
        <v>0</v>
      </c>
      <c r="G35" s="207">
        <v>0</v>
      </c>
      <c r="H35" s="207">
        <v>0</v>
      </c>
      <c r="I35" s="207">
        <v>0</v>
      </c>
      <c r="J35" s="207">
        <v>0</v>
      </c>
      <c r="K35" s="207">
        <v>0</v>
      </c>
      <c r="L35" s="216">
        <v>0</v>
      </c>
    </row>
    <row r="36" spans="1:12" ht="15" customHeight="1">
      <c r="A36" s="215" t="s">
        <v>667</v>
      </c>
      <c r="B36" s="207">
        <v>0</v>
      </c>
      <c r="C36" s="207">
        <v>0</v>
      </c>
      <c r="D36" s="207">
        <v>0</v>
      </c>
      <c r="E36" s="207">
        <v>0</v>
      </c>
      <c r="F36" s="207">
        <v>0</v>
      </c>
      <c r="G36" s="207">
        <v>0</v>
      </c>
      <c r="H36" s="207">
        <v>0</v>
      </c>
      <c r="I36" s="207">
        <v>0</v>
      </c>
      <c r="J36" s="207">
        <v>0</v>
      </c>
      <c r="K36" s="207">
        <v>0</v>
      </c>
      <c r="L36" s="216">
        <v>0</v>
      </c>
    </row>
    <row r="37" spans="1:12" s="376" customFormat="1" ht="15" customHeight="1">
      <c r="A37" s="215" t="s">
        <v>668</v>
      </c>
      <c r="B37" s="207">
        <v>0</v>
      </c>
      <c r="C37" s="207">
        <v>0</v>
      </c>
      <c r="D37" s="207">
        <v>0</v>
      </c>
      <c r="E37" s="207">
        <v>0</v>
      </c>
      <c r="F37" s="207">
        <v>0</v>
      </c>
      <c r="G37" s="207">
        <v>0</v>
      </c>
      <c r="H37" s="207">
        <v>0</v>
      </c>
      <c r="I37" s="207">
        <v>0</v>
      </c>
      <c r="J37" s="207">
        <v>0</v>
      </c>
      <c r="K37" s="207">
        <v>0</v>
      </c>
      <c r="L37" s="216">
        <v>0</v>
      </c>
    </row>
    <row r="38" spans="1:12" ht="15" customHeight="1">
      <c r="A38" s="215" t="s">
        <v>669</v>
      </c>
      <c r="B38" s="207">
        <v>0</v>
      </c>
      <c r="C38" s="207">
        <v>4654.0390800000005</v>
      </c>
      <c r="D38" s="207">
        <v>0</v>
      </c>
      <c r="E38" s="207">
        <v>0</v>
      </c>
      <c r="F38" s="207">
        <v>0</v>
      </c>
      <c r="G38" s="207">
        <v>0</v>
      </c>
      <c r="H38" s="207">
        <v>0</v>
      </c>
      <c r="I38" s="207">
        <v>0</v>
      </c>
      <c r="J38" s="207">
        <v>0</v>
      </c>
      <c r="K38" s="207">
        <v>4654.0390800000005</v>
      </c>
      <c r="L38" s="216">
        <v>6.5856250509397003E-4</v>
      </c>
    </row>
    <row r="39" spans="1:12" ht="15" customHeight="1">
      <c r="A39" s="377" t="s">
        <v>670</v>
      </c>
      <c r="B39" s="207">
        <v>0</v>
      </c>
      <c r="C39" s="207">
        <v>0</v>
      </c>
      <c r="D39" s="207">
        <v>0</v>
      </c>
      <c r="E39" s="207">
        <v>0</v>
      </c>
      <c r="F39" s="207">
        <v>0</v>
      </c>
      <c r="G39" s="207">
        <v>0</v>
      </c>
      <c r="H39" s="207">
        <v>0</v>
      </c>
      <c r="I39" s="207">
        <v>0</v>
      </c>
      <c r="J39" s="207">
        <v>0</v>
      </c>
      <c r="K39" s="207">
        <v>0</v>
      </c>
      <c r="L39" s="216">
        <v>0</v>
      </c>
    </row>
    <row r="40" spans="1:12" s="378" customFormat="1" ht="15" customHeight="1">
      <c r="A40" s="301" t="s">
        <v>671</v>
      </c>
      <c r="B40" s="207">
        <v>834681.44347000006</v>
      </c>
      <c r="C40" s="207">
        <v>2515535.8963200003</v>
      </c>
      <c r="D40" s="207">
        <v>1509112.9294400001</v>
      </c>
      <c r="E40" s="207">
        <v>41847.619079999997</v>
      </c>
      <c r="F40" s="207">
        <v>292850.90333999996</v>
      </c>
      <c r="G40" s="207">
        <v>363799.26902000001</v>
      </c>
      <c r="H40" s="207">
        <v>27100.513239999997</v>
      </c>
      <c r="I40" s="207">
        <v>1001116.8738099999</v>
      </c>
      <c r="J40" s="207">
        <v>391725.12670999998</v>
      </c>
      <c r="K40" s="207">
        <v>6977770.57443</v>
      </c>
      <c r="L40" s="216">
        <v>0.98737848790638227</v>
      </c>
    </row>
    <row r="41" spans="1:12" s="351" customFormat="1" ht="15" customHeight="1">
      <c r="A41" s="301" t="s">
        <v>672</v>
      </c>
      <c r="B41" s="207">
        <v>0</v>
      </c>
      <c r="C41" s="207">
        <v>0</v>
      </c>
      <c r="D41" s="207">
        <v>0</v>
      </c>
      <c r="E41" s="207">
        <v>8412.7521400000005</v>
      </c>
      <c r="F41" s="207">
        <v>80707.170249999996</v>
      </c>
      <c r="G41" s="207">
        <v>0</v>
      </c>
      <c r="H41" s="207">
        <v>75.879190000000008</v>
      </c>
      <c r="I41" s="207">
        <v>0</v>
      </c>
      <c r="J41" s="207">
        <v>0</v>
      </c>
      <c r="K41" s="207">
        <v>89195.801579999999</v>
      </c>
      <c r="L41" s="216">
        <v>1.2621512093617719E-2</v>
      </c>
    </row>
    <row r="42" spans="1:12" s="217" customFormat="1" ht="15" customHeight="1">
      <c r="A42" s="251" t="s">
        <v>594</v>
      </c>
      <c r="B42" s="219">
        <v>834681.44347000006</v>
      </c>
      <c r="C42" s="219">
        <v>2515535.8963200003</v>
      </c>
      <c r="D42" s="219">
        <v>1509112.9294400001</v>
      </c>
      <c r="E42" s="219">
        <v>50260.371220000001</v>
      </c>
      <c r="F42" s="219">
        <v>373558.07358999999</v>
      </c>
      <c r="G42" s="219">
        <v>363799.26902000001</v>
      </c>
      <c r="H42" s="219">
        <v>27176.39243</v>
      </c>
      <c r="I42" s="219">
        <v>1001116.8738099999</v>
      </c>
      <c r="J42" s="219">
        <v>391725.12670999998</v>
      </c>
      <c r="K42" s="219">
        <v>7066966.3760099998</v>
      </c>
      <c r="L42" s="220">
        <v>1</v>
      </c>
    </row>
    <row r="43" spans="1:12" ht="15" customHeight="1">
      <c r="A43" s="303" t="s">
        <v>673</v>
      </c>
      <c r="B43" s="216">
        <v>0.11811028934614234</v>
      </c>
      <c r="C43" s="216">
        <v>0.35595696406019534</v>
      </c>
      <c r="D43" s="216">
        <v>0.21354465963824826</v>
      </c>
      <c r="E43" s="216">
        <v>7.1120150494301546E-3</v>
      </c>
      <c r="F43" s="216">
        <v>5.2859749673934406E-2</v>
      </c>
      <c r="G43" s="216">
        <v>5.1478845329585479E-2</v>
      </c>
      <c r="H43" s="216">
        <v>3.8455528134752151E-3</v>
      </c>
      <c r="I43" s="216">
        <v>0.14166147403905283</v>
      </c>
      <c r="J43" s="216">
        <v>5.5430450049936061E-2</v>
      </c>
      <c r="K43" s="216">
        <v>1</v>
      </c>
      <c r="L43" s="216"/>
    </row>
    <row r="44" spans="1:12" ht="15" customHeight="1" thickBot="1">
      <c r="A44" s="291"/>
      <c r="B44" s="223"/>
      <c r="C44" s="224"/>
      <c r="D44" s="224"/>
      <c r="E44" s="224"/>
      <c r="F44" s="224"/>
      <c r="G44" s="224"/>
      <c r="H44" s="224"/>
      <c r="I44" s="224"/>
      <c r="J44" s="223"/>
      <c r="K44" s="223"/>
      <c r="L44" s="225"/>
    </row>
    <row r="45" spans="1:12" ht="15" customHeight="1" thickTop="1">
      <c r="A45" s="292" t="s">
        <v>596</v>
      </c>
      <c r="B45" s="184"/>
      <c r="C45" s="207"/>
      <c r="D45" s="207"/>
      <c r="E45" s="207"/>
      <c r="F45" s="207"/>
      <c r="G45" s="207"/>
      <c r="H45" s="207"/>
      <c r="I45" s="207"/>
      <c r="J45" s="184"/>
      <c r="K45" s="184"/>
      <c r="L45" s="226"/>
    </row>
    <row r="46" spans="1:12" ht="15" customHeight="1">
      <c r="A46" s="292" t="s">
        <v>674</v>
      </c>
      <c r="B46" s="184"/>
      <c r="C46" s="207"/>
      <c r="D46" s="207"/>
      <c r="E46" s="207"/>
      <c r="F46" s="207"/>
      <c r="G46" s="207"/>
      <c r="H46" s="207"/>
      <c r="I46" s="207"/>
      <c r="J46" s="184"/>
      <c r="K46" s="184"/>
      <c r="L46" s="226"/>
    </row>
    <row r="47" spans="1:12" ht="15" customHeight="1">
      <c r="A47" s="292" t="s">
        <v>675</v>
      </c>
      <c r="B47" s="184"/>
      <c r="C47" s="207"/>
      <c r="D47" s="207"/>
      <c r="E47" s="207"/>
      <c r="F47" s="207"/>
      <c r="G47" s="207"/>
      <c r="H47" s="207"/>
      <c r="I47" s="207"/>
      <c r="J47" s="184"/>
      <c r="K47" s="184"/>
      <c r="L47" s="226"/>
    </row>
    <row r="48" spans="1:12" ht="15" customHeight="1">
      <c r="A48" s="233"/>
      <c r="B48" s="184"/>
      <c r="C48" s="207"/>
      <c r="D48" s="207"/>
      <c r="E48" s="207"/>
      <c r="F48" s="207"/>
      <c r="G48" s="207"/>
      <c r="H48" s="207"/>
      <c r="I48" s="207"/>
      <c r="J48" s="184"/>
      <c r="K48" s="184"/>
      <c r="L48" s="226"/>
    </row>
  </sheetData>
  <mergeCells count="4">
    <mergeCell ref="A1:L1"/>
    <mergeCell ref="A2:L2"/>
    <mergeCell ref="A3:L3"/>
    <mergeCell ref="A4:L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K59"/>
  <sheetViews>
    <sheetView zoomScaleNormal="100" workbookViewId="0">
      <selection activeCell="A3" sqref="A3:K3"/>
    </sheetView>
  </sheetViews>
  <sheetFormatPr defaultColWidth="11.42578125" defaultRowHeight="12.75"/>
  <cols>
    <col min="1" max="1" width="61" style="209" customWidth="1"/>
    <col min="2" max="11" width="15.7109375" style="208" customWidth="1"/>
    <col min="12" max="256" width="11.42578125" style="208"/>
    <col min="257" max="257" width="61" style="208" customWidth="1"/>
    <col min="258" max="267" width="15.7109375" style="208" customWidth="1"/>
    <col min="268" max="512" width="11.42578125" style="208"/>
    <col min="513" max="513" width="61" style="208" customWidth="1"/>
    <col min="514" max="523" width="15.7109375" style="208" customWidth="1"/>
    <col min="524" max="768" width="11.42578125" style="208"/>
    <col min="769" max="769" width="61" style="208" customWidth="1"/>
    <col min="770" max="779" width="15.7109375" style="208" customWidth="1"/>
    <col min="780" max="1024" width="11.42578125" style="208"/>
    <col min="1025" max="1025" width="61" style="208" customWidth="1"/>
    <col min="1026" max="1035" width="15.7109375" style="208" customWidth="1"/>
    <col min="1036" max="1280" width="11.42578125" style="208"/>
    <col min="1281" max="1281" width="61" style="208" customWidth="1"/>
    <col min="1282" max="1291" width="15.7109375" style="208" customWidth="1"/>
    <col min="1292" max="1536" width="11.42578125" style="208"/>
    <col min="1537" max="1537" width="61" style="208" customWidth="1"/>
    <col min="1538" max="1547" width="15.7109375" style="208" customWidth="1"/>
    <col min="1548" max="1792" width="11.42578125" style="208"/>
    <col min="1793" max="1793" width="61" style="208" customWidth="1"/>
    <col min="1794" max="1803" width="15.7109375" style="208" customWidth="1"/>
    <col min="1804" max="2048" width="11.42578125" style="208"/>
    <col min="2049" max="2049" width="61" style="208" customWidth="1"/>
    <col min="2050" max="2059" width="15.7109375" style="208" customWidth="1"/>
    <col min="2060" max="2304" width="11.42578125" style="208"/>
    <col min="2305" max="2305" width="61" style="208" customWidth="1"/>
    <col min="2306" max="2315" width="15.7109375" style="208" customWidth="1"/>
    <col min="2316" max="2560" width="11.42578125" style="208"/>
    <col min="2561" max="2561" width="61" style="208" customWidth="1"/>
    <col min="2562" max="2571" width="15.7109375" style="208" customWidth="1"/>
    <col min="2572" max="2816" width="11.42578125" style="208"/>
    <col min="2817" max="2817" width="61" style="208" customWidth="1"/>
    <col min="2818" max="2827" width="15.7109375" style="208" customWidth="1"/>
    <col min="2828" max="3072" width="11.42578125" style="208"/>
    <col min="3073" max="3073" width="61" style="208" customWidth="1"/>
    <col min="3074" max="3083" width="15.7109375" style="208" customWidth="1"/>
    <col min="3084" max="3328" width="11.42578125" style="208"/>
    <col min="3329" max="3329" width="61" style="208" customWidth="1"/>
    <col min="3330" max="3339" width="15.7109375" style="208" customWidth="1"/>
    <col min="3340" max="3584" width="11.42578125" style="208"/>
    <col min="3585" max="3585" width="61" style="208" customWidth="1"/>
    <col min="3586" max="3595" width="15.7109375" style="208" customWidth="1"/>
    <col min="3596" max="3840" width="11.42578125" style="208"/>
    <col min="3841" max="3841" width="61" style="208" customWidth="1"/>
    <col min="3842" max="3851" width="15.7109375" style="208" customWidth="1"/>
    <col min="3852" max="4096" width="11.42578125" style="208"/>
    <col min="4097" max="4097" width="61" style="208" customWidth="1"/>
    <col min="4098" max="4107" width="15.7109375" style="208" customWidth="1"/>
    <col min="4108" max="4352" width="11.42578125" style="208"/>
    <col min="4353" max="4353" width="61" style="208" customWidth="1"/>
    <col min="4354" max="4363" width="15.7109375" style="208" customWidth="1"/>
    <col min="4364" max="4608" width="11.42578125" style="208"/>
    <col min="4609" max="4609" width="61" style="208" customWidth="1"/>
    <col min="4610" max="4619" width="15.7109375" style="208" customWidth="1"/>
    <col min="4620" max="4864" width="11.42578125" style="208"/>
    <col min="4865" max="4865" width="61" style="208" customWidth="1"/>
    <col min="4866" max="4875" width="15.7109375" style="208" customWidth="1"/>
    <col min="4876" max="5120" width="11.42578125" style="208"/>
    <col min="5121" max="5121" width="61" style="208" customWidth="1"/>
    <col min="5122" max="5131" width="15.7109375" style="208" customWidth="1"/>
    <col min="5132" max="5376" width="11.42578125" style="208"/>
    <col min="5377" max="5377" width="61" style="208" customWidth="1"/>
    <col min="5378" max="5387" width="15.7109375" style="208" customWidth="1"/>
    <col min="5388" max="5632" width="11.42578125" style="208"/>
    <col min="5633" max="5633" width="61" style="208" customWidth="1"/>
    <col min="5634" max="5643" width="15.7109375" style="208" customWidth="1"/>
    <col min="5644" max="5888" width="11.42578125" style="208"/>
    <col min="5889" max="5889" width="61" style="208" customWidth="1"/>
    <col min="5890" max="5899" width="15.7109375" style="208" customWidth="1"/>
    <col min="5900" max="6144" width="11.42578125" style="208"/>
    <col min="6145" max="6145" width="61" style="208" customWidth="1"/>
    <col min="6146" max="6155" width="15.7109375" style="208" customWidth="1"/>
    <col min="6156" max="6400" width="11.42578125" style="208"/>
    <col min="6401" max="6401" width="61" style="208" customWidth="1"/>
    <col min="6402" max="6411" width="15.7109375" style="208" customWidth="1"/>
    <col min="6412" max="6656" width="11.42578125" style="208"/>
    <col min="6657" max="6657" width="61" style="208" customWidth="1"/>
    <col min="6658" max="6667" width="15.7109375" style="208" customWidth="1"/>
    <col min="6668" max="6912" width="11.42578125" style="208"/>
    <col min="6913" max="6913" width="61" style="208" customWidth="1"/>
    <col min="6914" max="6923" width="15.7109375" style="208" customWidth="1"/>
    <col min="6924" max="7168" width="11.42578125" style="208"/>
    <col min="7169" max="7169" width="61" style="208" customWidth="1"/>
    <col min="7170" max="7179" width="15.7109375" style="208" customWidth="1"/>
    <col min="7180" max="7424" width="11.42578125" style="208"/>
    <col min="7425" max="7425" width="61" style="208" customWidth="1"/>
    <col min="7426" max="7435" width="15.7109375" style="208" customWidth="1"/>
    <col min="7436" max="7680" width="11.42578125" style="208"/>
    <col min="7681" max="7681" width="61" style="208" customWidth="1"/>
    <col min="7682" max="7691" width="15.7109375" style="208" customWidth="1"/>
    <col min="7692" max="7936" width="11.42578125" style="208"/>
    <col min="7937" max="7937" width="61" style="208" customWidth="1"/>
    <col min="7938" max="7947" width="15.7109375" style="208" customWidth="1"/>
    <col min="7948" max="8192" width="11.42578125" style="208"/>
    <col min="8193" max="8193" width="61" style="208" customWidth="1"/>
    <col min="8194" max="8203" width="15.7109375" style="208" customWidth="1"/>
    <col min="8204" max="8448" width="11.42578125" style="208"/>
    <col min="8449" max="8449" width="61" style="208" customWidth="1"/>
    <col min="8450" max="8459" width="15.7109375" style="208" customWidth="1"/>
    <col min="8460" max="8704" width="11.42578125" style="208"/>
    <col min="8705" max="8705" width="61" style="208" customWidth="1"/>
    <col min="8706" max="8715" width="15.7109375" style="208" customWidth="1"/>
    <col min="8716" max="8960" width="11.42578125" style="208"/>
    <col min="8961" max="8961" width="61" style="208" customWidth="1"/>
    <col min="8962" max="8971" width="15.7109375" style="208" customWidth="1"/>
    <col min="8972" max="9216" width="11.42578125" style="208"/>
    <col min="9217" max="9217" width="61" style="208" customWidth="1"/>
    <col min="9218" max="9227" width="15.7109375" style="208" customWidth="1"/>
    <col min="9228" max="9472" width="11.42578125" style="208"/>
    <col min="9473" max="9473" width="61" style="208" customWidth="1"/>
    <col min="9474" max="9483" width="15.7109375" style="208" customWidth="1"/>
    <col min="9484" max="9728" width="11.42578125" style="208"/>
    <col min="9729" max="9729" width="61" style="208" customWidth="1"/>
    <col min="9730" max="9739" width="15.7109375" style="208" customWidth="1"/>
    <col min="9740" max="9984" width="11.42578125" style="208"/>
    <col min="9985" max="9985" width="61" style="208" customWidth="1"/>
    <col min="9986" max="9995" width="15.7109375" style="208" customWidth="1"/>
    <col min="9996" max="10240" width="11.42578125" style="208"/>
    <col min="10241" max="10241" width="61" style="208" customWidth="1"/>
    <col min="10242" max="10251" width="15.7109375" style="208" customWidth="1"/>
    <col min="10252" max="10496" width="11.42578125" style="208"/>
    <col min="10497" max="10497" width="61" style="208" customWidth="1"/>
    <col min="10498" max="10507" width="15.7109375" style="208" customWidth="1"/>
    <col min="10508" max="10752" width="11.42578125" style="208"/>
    <col min="10753" max="10753" width="61" style="208" customWidth="1"/>
    <col min="10754" max="10763" width="15.7109375" style="208" customWidth="1"/>
    <col min="10764" max="11008" width="11.42578125" style="208"/>
    <col min="11009" max="11009" width="61" style="208" customWidth="1"/>
    <col min="11010" max="11019" width="15.7109375" style="208" customWidth="1"/>
    <col min="11020" max="11264" width="11.42578125" style="208"/>
    <col min="11265" max="11265" width="61" style="208" customWidth="1"/>
    <col min="11266" max="11275" width="15.7109375" style="208" customWidth="1"/>
    <col min="11276" max="11520" width="11.42578125" style="208"/>
    <col min="11521" max="11521" width="61" style="208" customWidth="1"/>
    <col min="11522" max="11531" width="15.7109375" style="208" customWidth="1"/>
    <col min="11532" max="11776" width="11.42578125" style="208"/>
    <col min="11777" max="11777" width="61" style="208" customWidth="1"/>
    <col min="11778" max="11787" width="15.7109375" style="208" customWidth="1"/>
    <col min="11788" max="12032" width="11.42578125" style="208"/>
    <col min="12033" max="12033" width="61" style="208" customWidth="1"/>
    <col min="12034" max="12043" width="15.7109375" style="208" customWidth="1"/>
    <col min="12044" max="12288" width="11.42578125" style="208"/>
    <col min="12289" max="12289" width="61" style="208" customWidth="1"/>
    <col min="12290" max="12299" width="15.7109375" style="208" customWidth="1"/>
    <col min="12300" max="12544" width="11.42578125" style="208"/>
    <col min="12545" max="12545" width="61" style="208" customWidth="1"/>
    <col min="12546" max="12555" width="15.7109375" style="208" customWidth="1"/>
    <col min="12556" max="12800" width="11.42578125" style="208"/>
    <col min="12801" max="12801" width="61" style="208" customWidth="1"/>
    <col min="12802" max="12811" width="15.7109375" style="208" customWidth="1"/>
    <col min="12812" max="13056" width="11.42578125" style="208"/>
    <col min="13057" max="13057" width="61" style="208" customWidth="1"/>
    <col min="13058" max="13067" width="15.7109375" style="208" customWidth="1"/>
    <col min="13068" max="13312" width="11.42578125" style="208"/>
    <col min="13313" max="13313" width="61" style="208" customWidth="1"/>
    <col min="13314" max="13323" width="15.7109375" style="208" customWidth="1"/>
    <col min="13324" max="13568" width="11.42578125" style="208"/>
    <col min="13569" max="13569" width="61" style="208" customWidth="1"/>
    <col min="13570" max="13579" width="15.7109375" style="208" customWidth="1"/>
    <col min="13580" max="13824" width="11.42578125" style="208"/>
    <col min="13825" max="13825" width="61" style="208" customWidth="1"/>
    <col min="13826" max="13835" width="15.7109375" style="208" customWidth="1"/>
    <col min="13836" max="14080" width="11.42578125" style="208"/>
    <col min="14081" max="14081" width="61" style="208" customWidth="1"/>
    <col min="14082" max="14091" width="15.7109375" style="208" customWidth="1"/>
    <col min="14092" max="14336" width="11.42578125" style="208"/>
    <col min="14337" max="14337" width="61" style="208" customWidth="1"/>
    <col min="14338" max="14347" width="15.7109375" style="208" customWidth="1"/>
    <col min="14348" max="14592" width="11.42578125" style="208"/>
    <col min="14593" max="14593" width="61" style="208" customWidth="1"/>
    <col min="14594" max="14603" width="15.7109375" style="208" customWidth="1"/>
    <col min="14604" max="14848" width="11.42578125" style="208"/>
    <col min="14849" max="14849" width="61" style="208" customWidth="1"/>
    <col min="14850" max="14859" width="15.7109375" style="208" customWidth="1"/>
    <col min="14860" max="15104" width="11.42578125" style="208"/>
    <col min="15105" max="15105" width="61" style="208" customWidth="1"/>
    <col min="15106" max="15115" width="15.7109375" style="208" customWidth="1"/>
    <col min="15116" max="15360" width="11.42578125" style="208"/>
    <col min="15361" max="15361" width="61" style="208" customWidth="1"/>
    <col min="15362" max="15371" width="15.7109375" style="208" customWidth="1"/>
    <col min="15372" max="15616" width="11.42578125" style="208"/>
    <col min="15617" max="15617" width="61" style="208" customWidth="1"/>
    <col min="15618" max="15627" width="15.7109375" style="208" customWidth="1"/>
    <col min="15628" max="15872" width="11.42578125" style="208"/>
    <col min="15873" max="15873" width="61" style="208" customWidth="1"/>
    <col min="15874" max="15883" width="15.7109375" style="208" customWidth="1"/>
    <col min="15884" max="16128" width="11.42578125" style="208"/>
    <col min="16129" max="16129" width="61" style="208" customWidth="1"/>
    <col min="16130" max="16139" width="15.7109375" style="208" customWidth="1"/>
    <col min="16140" max="16384" width="11.42578125" style="208"/>
  </cols>
  <sheetData>
    <row r="1" spans="1:11" s="185" customFormat="1" ht="30" customHeight="1">
      <c r="A1" s="519" t="s">
        <v>138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</row>
    <row r="2" spans="1:11" s="185" customFormat="1" ht="15" customHeight="1">
      <c r="A2" s="520" t="s">
        <v>676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</row>
    <row r="3" spans="1:11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</row>
    <row r="4" spans="1:11" s="186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</row>
    <row r="5" spans="1:11" ht="15" customHeight="1">
      <c r="A5" s="210"/>
      <c r="B5" s="184"/>
      <c r="C5" s="207"/>
      <c r="D5" s="207"/>
      <c r="E5" s="207"/>
      <c r="F5" s="207"/>
      <c r="G5" s="207"/>
      <c r="H5" s="207"/>
      <c r="I5" s="207"/>
      <c r="J5" s="184"/>
      <c r="K5" s="184"/>
    </row>
    <row r="6" spans="1:11" ht="30" customHeight="1">
      <c r="A6" s="366" t="s">
        <v>603</v>
      </c>
      <c r="B6" s="367" t="s">
        <v>139</v>
      </c>
      <c r="C6" s="367" t="s">
        <v>140</v>
      </c>
      <c r="D6" s="367" t="s">
        <v>141</v>
      </c>
      <c r="E6" s="367" t="s">
        <v>142</v>
      </c>
      <c r="F6" s="367" t="s">
        <v>143</v>
      </c>
      <c r="G6" s="367" t="s">
        <v>144</v>
      </c>
      <c r="H6" s="367" t="s">
        <v>145</v>
      </c>
      <c r="I6" s="367" t="s">
        <v>146</v>
      </c>
      <c r="J6" s="367" t="s">
        <v>317</v>
      </c>
      <c r="K6" s="368" t="s">
        <v>576</v>
      </c>
    </row>
    <row r="7" spans="1:11" ht="15" customHeight="1">
      <c r="A7" s="298" t="s">
        <v>677</v>
      </c>
      <c r="B7" s="299">
        <v>0</v>
      </c>
      <c r="C7" s="299">
        <v>0</v>
      </c>
      <c r="D7" s="299">
        <v>0</v>
      </c>
      <c r="E7" s="299">
        <v>0</v>
      </c>
      <c r="F7" s="299">
        <v>0</v>
      </c>
      <c r="G7" s="299">
        <v>0</v>
      </c>
      <c r="H7" s="299">
        <v>0</v>
      </c>
      <c r="I7" s="299">
        <v>0</v>
      </c>
      <c r="J7" s="299">
        <v>0</v>
      </c>
      <c r="K7" s="299">
        <v>0</v>
      </c>
    </row>
    <row r="8" spans="1:11" ht="15" customHeight="1">
      <c r="A8" s="215" t="s">
        <v>678</v>
      </c>
      <c r="B8" s="207">
        <v>0</v>
      </c>
      <c r="C8" s="207">
        <v>0</v>
      </c>
      <c r="D8" s="207">
        <v>0</v>
      </c>
      <c r="E8" s="207">
        <v>0</v>
      </c>
      <c r="F8" s="207">
        <v>0</v>
      </c>
      <c r="G8" s="207">
        <v>0</v>
      </c>
      <c r="H8" s="207">
        <v>0</v>
      </c>
      <c r="I8" s="207">
        <v>0</v>
      </c>
      <c r="J8" s="207">
        <v>0</v>
      </c>
      <c r="K8" s="207">
        <v>0</v>
      </c>
    </row>
    <row r="9" spans="1:11" ht="15" customHeight="1">
      <c r="A9" s="215" t="s">
        <v>679</v>
      </c>
      <c r="B9" s="207">
        <v>0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07">
        <v>0</v>
      </c>
      <c r="J9" s="207">
        <v>0</v>
      </c>
      <c r="K9" s="207">
        <v>0</v>
      </c>
    </row>
    <row r="10" spans="1:11" ht="15" customHeight="1">
      <c r="A10" s="215" t="s">
        <v>680</v>
      </c>
      <c r="B10" s="207">
        <v>0</v>
      </c>
      <c r="C10" s="207">
        <v>0</v>
      </c>
      <c r="D10" s="207">
        <v>0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0</v>
      </c>
      <c r="K10" s="207">
        <v>0</v>
      </c>
    </row>
    <row r="11" spans="1:11" ht="15" customHeight="1">
      <c r="A11" s="215" t="s">
        <v>681</v>
      </c>
      <c r="B11" s="207">
        <v>0</v>
      </c>
      <c r="C11" s="207">
        <v>0</v>
      </c>
      <c r="D11" s="207">
        <v>0</v>
      </c>
      <c r="E11" s="207">
        <v>0</v>
      </c>
      <c r="F11" s="207">
        <v>0</v>
      </c>
      <c r="G11" s="207">
        <v>0</v>
      </c>
      <c r="H11" s="207">
        <v>0</v>
      </c>
      <c r="I11" s="207">
        <v>0</v>
      </c>
      <c r="J11" s="207">
        <v>0</v>
      </c>
      <c r="K11" s="207">
        <v>0</v>
      </c>
    </row>
    <row r="12" spans="1:11" ht="15" customHeight="1">
      <c r="A12" s="215" t="s">
        <v>679</v>
      </c>
      <c r="B12" s="207">
        <v>0</v>
      </c>
      <c r="C12" s="207">
        <v>0</v>
      </c>
      <c r="D12" s="207">
        <v>0</v>
      </c>
      <c r="E12" s="207">
        <v>0</v>
      </c>
      <c r="F12" s="207">
        <v>0</v>
      </c>
      <c r="G12" s="207">
        <v>0</v>
      </c>
      <c r="H12" s="207">
        <v>0</v>
      </c>
      <c r="I12" s="207">
        <v>0</v>
      </c>
      <c r="J12" s="207">
        <v>0</v>
      </c>
      <c r="K12" s="207">
        <v>0</v>
      </c>
    </row>
    <row r="13" spans="1:11" ht="15" customHeight="1">
      <c r="A13" s="215" t="s">
        <v>680</v>
      </c>
      <c r="B13" s="207">
        <v>0</v>
      </c>
      <c r="C13" s="207">
        <v>0</v>
      </c>
      <c r="D13" s="207">
        <v>0</v>
      </c>
      <c r="E13" s="207">
        <v>0</v>
      </c>
      <c r="F13" s="207">
        <v>0</v>
      </c>
      <c r="G13" s="207">
        <v>0</v>
      </c>
      <c r="H13" s="207">
        <v>0</v>
      </c>
      <c r="I13" s="207">
        <v>0</v>
      </c>
      <c r="J13" s="207">
        <v>0</v>
      </c>
      <c r="K13" s="207">
        <v>0</v>
      </c>
    </row>
    <row r="14" spans="1:11" ht="15" customHeight="1">
      <c r="A14" s="298" t="s">
        <v>682</v>
      </c>
      <c r="B14" s="299">
        <v>54421.763880000006</v>
      </c>
      <c r="C14" s="299">
        <v>0</v>
      </c>
      <c r="D14" s="299">
        <v>1533.88348</v>
      </c>
      <c r="E14" s="299">
        <v>3144.9801899999998</v>
      </c>
      <c r="F14" s="299">
        <v>0</v>
      </c>
      <c r="G14" s="299">
        <v>1961.2511499999998</v>
      </c>
      <c r="H14" s="299">
        <v>0</v>
      </c>
      <c r="I14" s="299">
        <v>0</v>
      </c>
      <c r="J14" s="299">
        <v>0</v>
      </c>
      <c r="K14" s="299">
        <v>61061.878700000001</v>
      </c>
    </row>
    <row r="15" spans="1:11" ht="15" customHeight="1">
      <c r="A15" s="215" t="s">
        <v>678</v>
      </c>
      <c r="B15" s="207">
        <v>52695.635289999998</v>
      </c>
      <c r="C15" s="207">
        <v>0</v>
      </c>
      <c r="D15" s="207">
        <v>580.72405000000003</v>
      </c>
      <c r="E15" s="207">
        <v>2838.0641299999997</v>
      </c>
      <c r="F15" s="207">
        <v>0</v>
      </c>
      <c r="G15" s="207">
        <v>1725.7529299999999</v>
      </c>
      <c r="H15" s="207">
        <v>0</v>
      </c>
      <c r="I15" s="207">
        <v>0</v>
      </c>
      <c r="J15" s="207">
        <v>0</v>
      </c>
      <c r="K15" s="207">
        <v>57840.176399999997</v>
      </c>
    </row>
    <row r="16" spans="1:11" ht="15" customHeight="1">
      <c r="A16" s="215" t="s">
        <v>679</v>
      </c>
      <c r="B16" s="207">
        <v>49551.626680000001</v>
      </c>
      <c r="C16" s="207">
        <v>0</v>
      </c>
      <c r="D16" s="207">
        <v>580.72405000000003</v>
      </c>
      <c r="E16" s="207">
        <v>2677.0127200000002</v>
      </c>
      <c r="F16" s="207">
        <v>0</v>
      </c>
      <c r="G16" s="207">
        <v>1458.7029</v>
      </c>
      <c r="H16" s="207">
        <v>0</v>
      </c>
      <c r="I16" s="207">
        <v>0</v>
      </c>
      <c r="J16" s="207">
        <v>0</v>
      </c>
      <c r="K16" s="207">
        <v>54268.066349999994</v>
      </c>
    </row>
    <row r="17" spans="1:11" ht="15" customHeight="1">
      <c r="A17" s="215" t="s">
        <v>680</v>
      </c>
      <c r="B17" s="207">
        <v>3144.0086099999999</v>
      </c>
      <c r="C17" s="207">
        <v>0</v>
      </c>
      <c r="D17" s="207">
        <v>0</v>
      </c>
      <c r="E17" s="207">
        <v>161.05141</v>
      </c>
      <c r="F17" s="207">
        <v>0</v>
      </c>
      <c r="G17" s="207">
        <v>267.05003000000005</v>
      </c>
      <c r="H17" s="207">
        <v>0</v>
      </c>
      <c r="I17" s="207">
        <v>0</v>
      </c>
      <c r="J17" s="207">
        <v>0</v>
      </c>
      <c r="K17" s="207">
        <v>3572.1100499999998</v>
      </c>
    </row>
    <row r="18" spans="1:11" ht="15" customHeight="1">
      <c r="A18" s="215" t="s">
        <v>681</v>
      </c>
      <c r="B18" s="207">
        <v>1726.12859</v>
      </c>
      <c r="C18" s="207">
        <v>0</v>
      </c>
      <c r="D18" s="207">
        <v>953.15943000000004</v>
      </c>
      <c r="E18" s="207">
        <v>306.91606000000002</v>
      </c>
      <c r="F18" s="207">
        <v>0</v>
      </c>
      <c r="G18" s="207">
        <v>235.49822</v>
      </c>
      <c r="H18" s="207">
        <v>0</v>
      </c>
      <c r="I18" s="207">
        <v>0</v>
      </c>
      <c r="J18" s="207">
        <v>0</v>
      </c>
      <c r="K18" s="207">
        <v>3221.7022999999999</v>
      </c>
    </row>
    <row r="19" spans="1:11" ht="15" customHeight="1">
      <c r="A19" s="215" t="s">
        <v>679</v>
      </c>
      <c r="B19" s="207">
        <v>1186.01052</v>
      </c>
      <c r="C19" s="207">
        <v>0</v>
      </c>
      <c r="D19" s="207">
        <v>829.68018000000006</v>
      </c>
      <c r="E19" s="207">
        <v>306.91606000000002</v>
      </c>
      <c r="F19" s="207">
        <v>0</v>
      </c>
      <c r="G19" s="207">
        <v>235.49822</v>
      </c>
      <c r="H19" s="207">
        <v>0</v>
      </c>
      <c r="I19" s="207">
        <v>0</v>
      </c>
      <c r="J19" s="207">
        <v>0</v>
      </c>
      <c r="K19" s="207">
        <v>2558.1049800000001</v>
      </c>
    </row>
    <row r="20" spans="1:11" ht="15" customHeight="1">
      <c r="A20" s="215" t="s">
        <v>680</v>
      </c>
      <c r="B20" s="207">
        <v>540.11806999999999</v>
      </c>
      <c r="C20" s="207">
        <v>0</v>
      </c>
      <c r="D20" s="207">
        <v>123.47924999999999</v>
      </c>
      <c r="E20" s="207">
        <v>0</v>
      </c>
      <c r="F20" s="207">
        <v>0</v>
      </c>
      <c r="G20" s="207">
        <v>0</v>
      </c>
      <c r="H20" s="207">
        <v>0</v>
      </c>
      <c r="I20" s="207">
        <v>0</v>
      </c>
      <c r="J20" s="207">
        <v>0</v>
      </c>
      <c r="K20" s="207">
        <v>663.59731999999997</v>
      </c>
    </row>
    <row r="21" spans="1:11" ht="15" customHeight="1">
      <c r="A21" s="298" t="s">
        <v>683</v>
      </c>
      <c r="B21" s="299">
        <v>640398.7985700001</v>
      </c>
      <c r="C21" s="299">
        <v>2255176.6206499999</v>
      </c>
      <c r="D21" s="299">
        <v>597434.44351999997</v>
      </c>
      <c r="E21" s="299">
        <v>38791.209149999995</v>
      </c>
      <c r="F21" s="299">
        <v>366007.00767999998</v>
      </c>
      <c r="G21" s="299">
        <v>339364.41480000003</v>
      </c>
      <c r="H21" s="299">
        <v>20229.794040000001</v>
      </c>
      <c r="I21" s="299">
        <v>961933.67113000003</v>
      </c>
      <c r="J21" s="299">
        <v>366939.13136</v>
      </c>
      <c r="K21" s="299">
        <v>5586275.0908999993</v>
      </c>
    </row>
    <row r="22" spans="1:11" ht="15" customHeight="1">
      <c r="A22" s="215" t="s">
        <v>678</v>
      </c>
      <c r="B22" s="207">
        <v>377040.31253</v>
      </c>
      <c r="C22" s="207">
        <v>742317.33276999998</v>
      </c>
      <c r="D22" s="207">
        <v>326526.57013000001</v>
      </c>
      <c r="E22" s="207">
        <v>22094.814309999998</v>
      </c>
      <c r="F22" s="207">
        <v>147270.99550999998</v>
      </c>
      <c r="G22" s="207">
        <v>71524.246769999998</v>
      </c>
      <c r="H22" s="207">
        <v>7000.4266900000002</v>
      </c>
      <c r="I22" s="207">
        <v>60307.511479999994</v>
      </c>
      <c r="J22" s="207">
        <v>163355.82058</v>
      </c>
      <c r="K22" s="207">
        <v>1917438.0307700003</v>
      </c>
    </row>
    <row r="23" spans="1:11" ht="15" customHeight="1">
      <c r="A23" s="215" t="s">
        <v>679</v>
      </c>
      <c r="B23" s="207">
        <v>301187.96818999999</v>
      </c>
      <c r="C23" s="207">
        <v>705393.99491999997</v>
      </c>
      <c r="D23" s="207">
        <v>284608.33224000002</v>
      </c>
      <c r="E23" s="207">
        <v>21213.944920000002</v>
      </c>
      <c r="F23" s="207">
        <v>135450.26230999999</v>
      </c>
      <c r="G23" s="207">
        <v>63109.421249999999</v>
      </c>
      <c r="H23" s="207">
        <v>6394.9780599999995</v>
      </c>
      <c r="I23" s="207">
        <v>45948.004850000005</v>
      </c>
      <c r="J23" s="207">
        <v>154822.64014999999</v>
      </c>
      <c r="K23" s="207">
        <v>1718129.5468899994</v>
      </c>
    </row>
    <row r="24" spans="1:11" ht="15" customHeight="1">
      <c r="A24" s="215" t="s">
        <v>680</v>
      </c>
      <c r="B24" s="207">
        <v>75852.344340000011</v>
      </c>
      <c r="C24" s="207">
        <v>36923.337850000004</v>
      </c>
      <c r="D24" s="207">
        <v>41918.237890000004</v>
      </c>
      <c r="E24" s="207">
        <v>880.86939000000007</v>
      </c>
      <c r="F24" s="207">
        <v>11820.733199999999</v>
      </c>
      <c r="G24" s="207">
        <v>8414.8255200000003</v>
      </c>
      <c r="H24" s="207">
        <v>605.44862999999998</v>
      </c>
      <c r="I24" s="207">
        <v>14359.506630000002</v>
      </c>
      <c r="J24" s="207">
        <v>8533.1804300000003</v>
      </c>
      <c r="K24" s="207">
        <v>199308.48388000001</v>
      </c>
    </row>
    <row r="25" spans="1:11" ht="15" customHeight="1">
      <c r="A25" s="215" t="s">
        <v>681</v>
      </c>
      <c r="B25" s="207">
        <v>263358.48603999999</v>
      </c>
      <c r="C25" s="207">
        <v>1512859.2878800002</v>
      </c>
      <c r="D25" s="207">
        <v>270907.87338999996</v>
      </c>
      <c r="E25" s="207">
        <v>16696.394840000001</v>
      </c>
      <c r="F25" s="207">
        <v>218736.01216999997</v>
      </c>
      <c r="G25" s="207">
        <v>267840.16803</v>
      </c>
      <c r="H25" s="207">
        <v>13229.36735</v>
      </c>
      <c r="I25" s="207">
        <v>901626.15964999993</v>
      </c>
      <c r="J25" s="207">
        <v>203583.31078</v>
      </c>
      <c r="K25" s="207">
        <v>3668837.0601299992</v>
      </c>
    </row>
    <row r="26" spans="1:11" ht="15" customHeight="1">
      <c r="A26" s="215" t="s">
        <v>679</v>
      </c>
      <c r="B26" s="207">
        <v>194425.55861000001</v>
      </c>
      <c r="C26" s="207">
        <v>618515.21795000008</v>
      </c>
      <c r="D26" s="207">
        <v>163352.95494</v>
      </c>
      <c r="E26" s="207">
        <v>8177.8878299999997</v>
      </c>
      <c r="F26" s="207">
        <v>47103.156780000005</v>
      </c>
      <c r="G26" s="207">
        <v>226376.50313999999</v>
      </c>
      <c r="H26" s="207">
        <v>7196.1052199999995</v>
      </c>
      <c r="I26" s="207">
        <v>152352.34135</v>
      </c>
      <c r="J26" s="207">
        <v>103767.88232999999</v>
      </c>
      <c r="K26" s="207">
        <v>1521267.6081500002</v>
      </c>
    </row>
    <row r="27" spans="1:11" ht="15" customHeight="1">
      <c r="A27" s="215" t="s">
        <v>680</v>
      </c>
      <c r="B27" s="207">
        <v>68932.927430000011</v>
      </c>
      <c r="C27" s="207">
        <v>894344.06993</v>
      </c>
      <c r="D27" s="207">
        <v>107554.91845</v>
      </c>
      <c r="E27" s="207">
        <v>8518.5070099999994</v>
      </c>
      <c r="F27" s="207">
        <v>171632.85538999998</v>
      </c>
      <c r="G27" s="207">
        <v>41463.66489</v>
      </c>
      <c r="H27" s="207">
        <v>6033.2621300000001</v>
      </c>
      <c r="I27" s="207">
        <v>749273.81829999993</v>
      </c>
      <c r="J27" s="207">
        <v>99815.428450000007</v>
      </c>
      <c r="K27" s="207">
        <v>2147569.4519799999</v>
      </c>
    </row>
    <row r="28" spans="1:11" ht="15" customHeight="1">
      <c r="A28" s="298" t="s">
        <v>684</v>
      </c>
      <c r="B28" s="299">
        <v>103670.15617</v>
      </c>
      <c r="C28" s="299">
        <v>146928.59746000002</v>
      </c>
      <c r="D28" s="299">
        <v>414292.88178</v>
      </c>
      <c r="E28" s="299">
        <v>3905.6553599999997</v>
      </c>
      <c r="F28" s="299">
        <v>3749.3549400000002</v>
      </c>
      <c r="G28" s="299">
        <v>10612.42765</v>
      </c>
      <c r="H28" s="299">
        <v>4883.5998099999997</v>
      </c>
      <c r="I28" s="299">
        <v>35467.478799999997</v>
      </c>
      <c r="J28" s="299">
        <v>24206.39804</v>
      </c>
      <c r="K28" s="299">
        <v>747716.55001000001</v>
      </c>
    </row>
    <row r="29" spans="1:11" ht="15" customHeight="1">
      <c r="A29" s="215" t="s">
        <v>685</v>
      </c>
      <c r="B29" s="207">
        <v>31385.737229999999</v>
      </c>
      <c r="C29" s="207">
        <v>35563.154880000002</v>
      </c>
      <c r="D29" s="207">
        <v>237975.57378999999</v>
      </c>
      <c r="E29" s="207">
        <v>3124.5457299999998</v>
      </c>
      <c r="F29" s="207">
        <v>169.45008999999999</v>
      </c>
      <c r="G29" s="207">
        <v>2127.8687400000003</v>
      </c>
      <c r="H29" s="207">
        <v>888.95506</v>
      </c>
      <c r="I29" s="207">
        <v>26967.036110000001</v>
      </c>
      <c r="J29" s="207">
        <v>23401.648359999999</v>
      </c>
      <c r="K29" s="207">
        <v>361603.96999000001</v>
      </c>
    </row>
    <row r="30" spans="1:11" ht="15" customHeight="1">
      <c r="A30" s="215" t="s">
        <v>686</v>
      </c>
      <c r="B30" s="207">
        <v>2351.7593999999999</v>
      </c>
      <c r="C30" s="207">
        <v>602.66259000000002</v>
      </c>
      <c r="D30" s="207">
        <v>8870.3271400000012</v>
      </c>
      <c r="E30" s="207">
        <v>0</v>
      </c>
      <c r="F30" s="207">
        <v>0</v>
      </c>
      <c r="G30" s="207">
        <v>133.29902999999999</v>
      </c>
      <c r="H30" s="207">
        <v>0</v>
      </c>
      <c r="I30" s="207">
        <v>403.50869</v>
      </c>
      <c r="J30" s="207">
        <v>176.00614999999999</v>
      </c>
      <c r="K30" s="207">
        <v>12537.563</v>
      </c>
    </row>
    <row r="31" spans="1:11" ht="15" customHeight="1">
      <c r="A31" s="215" t="s">
        <v>687</v>
      </c>
      <c r="B31" s="207">
        <v>11840.88241</v>
      </c>
      <c r="C31" s="207">
        <v>20197.638340000001</v>
      </c>
      <c r="D31" s="207">
        <v>176290.55387</v>
      </c>
      <c r="E31" s="207">
        <v>276.55065000000002</v>
      </c>
      <c r="F31" s="207">
        <v>91.227399999999989</v>
      </c>
      <c r="G31" s="207">
        <v>883.85893999999996</v>
      </c>
      <c r="H31" s="207">
        <v>705.79381999999998</v>
      </c>
      <c r="I31" s="207">
        <v>16889.920320000001</v>
      </c>
      <c r="J31" s="207">
        <v>16357.705960000001</v>
      </c>
      <c r="K31" s="207">
        <v>243534.13170999999</v>
      </c>
    </row>
    <row r="32" spans="1:11" ht="15" customHeight="1">
      <c r="A32" s="215" t="s">
        <v>688</v>
      </c>
      <c r="B32" s="207">
        <v>5920.4437199999993</v>
      </c>
      <c r="C32" s="207">
        <v>3086.94427</v>
      </c>
      <c r="D32" s="207">
        <v>27364.238100000002</v>
      </c>
      <c r="E32" s="207">
        <v>1532.02073</v>
      </c>
      <c r="F32" s="207">
        <v>0</v>
      </c>
      <c r="G32" s="207">
        <v>106.77160000000001</v>
      </c>
      <c r="H32" s="207">
        <v>0</v>
      </c>
      <c r="I32" s="207">
        <v>4380.9821099999999</v>
      </c>
      <c r="J32" s="207">
        <v>3411.7581399999999</v>
      </c>
      <c r="K32" s="207">
        <v>45803.158669999997</v>
      </c>
    </row>
    <row r="33" spans="1:11" ht="15" customHeight="1">
      <c r="A33" s="215" t="s">
        <v>689</v>
      </c>
      <c r="B33" s="207">
        <v>11272.651699999999</v>
      </c>
      <c r="C33" s="207">
        <v>11675.909679999999</v>
      </c>
      <c r="D33" s="207">
        <v>25450.454679999999</v>
      </c>
      <c r="E33" s="207">
        <v>1315.9743500000002</v>
      </c>
      <c r="F33" s="207">
        <v>78.22269</v>
      </c>
      <c r="G33" s="207">
        <v>1003.93917</v>
      </c>
      <c r="H33" s="207">
        <v>183.16123999999999</v>
      </c>
      <c r="I33" s="207">
        <v>5292.6249900000003</v>
      </c>
      <c r="J33" s="207">
        <v>3456.1781099999998</v>
      </c>
      <c r="K33" s="207">
        <v>59729.11660999999</v>
      </c>
    </row>
    <row r="34" spans="1:11" ht="15" customHeight="1">
      <c r="A34" s="215" t="s">
        <v>630</v>
      </c>
      <c r="B34" s="207">
        <v>69846.40582</v>
      </c>
      <c r="C34" s="207">
        <v>97148.596650000007</v>
      </c>
      <c r="D34" s="207">
        <v>176317.30799</v>
      </c>
      <c r="E34" s="207">
        <v>781.10963000000004</v>
      </c>
      <c r="F34" s="207">
        <v>3579.9048499999999</v>
      </c>
      <c r="G34" s="207">
        <v>8484.5589099999997</v>
      </c>
      <c r="H34" s="207">
        <v>3994.6447499999999</v>
      </c>
      <c r="I34" s="207">
        <v>5984.1036399999994</v>
      </c>
      <c r="J34" s="207">
        <v>804.74968000000001</v>
      </c>
      <c r="K34" s="207">
        <v>366941.38192000001</v>
      </c>
    </row>
    <row r="35" spans="1:11" ht="15" customHeight="1">
      <c r="A35" s="215" t="s">
        <v>687</v>
      </c>
      <c r="B35" s="207">
        <v>30096.995739999998</v>
      </c>
      <c r="C35" s="207">
        <v>57701.761709999999</v>
      </c>
      <c r="D35" s="207">
        <v>129985.92593000001</v>
      </c>
      <c r="E35" s="207">
        <v>254.58476000000002</v>
      </c>
      <c r="F35" s="207">
        <v>1458.16894</v>
      </c>
      <c r="G35" s="207">
        <v>4515.1005800000003</v>
      </c>
      <c r="H35" s="207">
        <v>1606.6188100000002</v>
      </c>
      <c r="I35" s="207">
        <v>3475.9589100000003</v>
      </c>
      <c r="J35" s="207">
        <v>497.54881</v>
      </c>
      <c r="K35" s="207">
        <v>229592.66419000001</v>
      </c>
    </row>
    <row r="36" spans="1:11" ht="15" customHeight="1">
      <c r="A36" s="215" t="s">
        <v>689</v>
      </c>
      <c r="B36" s="207">
        <v>31639.524649999999</v>
      </c>
      <c r="C36" s="207">
        <v>31287.885019999998</v>
      </c>
      <c r="D36" s="207">
        <v>26533.229920000002</v>
      </c>
      <c r="E36" s="207">
        <v>477.36934000000002</v>
      </c>
      <c r="F36" s="207">
        <v>2121.7359100000003</v>
      </c>
      <c r="G36" s="207">
        <v>3398.84773</v>
      </c>
      <c r="H36" s="207">
        <v>1847.3788300000001</v>
      </c>
      <c r="I36" s="207">
        <v>2508.14473</v>
      </c>
      <c r="J36" s="207">
        <v>307.20087000000001</v>
      </c>
      <c r="K36" s="207">
        <v>100121.317</v>
      </c>
    </row>
    <row r="37" spans="1:11" ht="15" customHeight="1">
      <c r="A37" s="215" t="s">
        <v>690</v>
      </c>
      <c r="B37" s="207">
        <v>8109.8854299999994</v>
      </c>
      <c r="C37" s="207">
        <v>8158.94992</v>
      </c>
      <c r="D37" s="207">
        <v>19798.152140000002</v>
      </c>
      <c r="E37" s="207">
        <v>49.155529999999999</v>
      </c>
      <c r="F37" s="207">
        <v>0</v>
      </c>
      <c r="G37" s="207">
        <v>570.61059999999998</v>
      </c>
      <c r="H37" s="207">
        <v>540.64711</v>
      </c>
      <c r="I37" s="207">
        <v>0</v>
      </c>
      <c r="J37" s="207">
        <v>0</v>
      </c>
      <c r="K37" s="207">
        <v>37227.400730000001</v>
      </c>
    </row>
    <row r="38" spans="1:11" ht="15" customHeight="1">
      <c r="A38" s="300" t="s">
        <v>691</v>
      </c>
      <c r="B38" s="207">
        <v>2438.0131200000001</v>
      </c>
      <c r="C38" s="207">
        <v>14216.845929999999</v>
      </c>
      <c r="D38" s="207">
        <v>0</v>
      </c>
      <c r="E38" s="207">
        <v>0</v>
      </c>
      <c r="F38" s="207">
        <v>0</v>
      </c>
      <c r="G38" s="207">
        <v>0</v>
      </c>
      <c r="H38" s="207">
        <v>0</v>
      </c>
      <c r="I38" s="207">
        <v>2516.3390499999996</v>
      </c>
      <c r="J38" s="207">
        <v>0</v>
      </c>
      <c r="K38" s="207">
        <v>19171.198099999998</v>
      </c>
    </row>
    <row r="39" spans="1:11" ht="15" customHeight="1">
      <c r="A39" s="215" t="s">
        <v>687</v>
      </c>
      <c r="B39" s="207">
        <v>1445.69416</v>
      </c>
      <c r="C39" s="207">
        <v>9500.1662899999992</v>
      </c>
      <c r="D39" s="207">
        <v>0</v>
      </c>
      <c r="E39" s="207">
        <v>0</v>
      </c>
      <c r="F39" s="207">
        <v>0</v>
      </c>
      <c r="G39" s="207">
        <v>0</v>
      </c>
      <c r="H39" s="207">
        <v>0</v>
      </c>
      <c r="I39" s="207">
        <v>1507.19958</v>
      </c>
      <c r="J39" s="207">
        <v>0</v>
      </c>
      <c r="K39" s="207">
        <v>12453.060030000001</v>
      </c>
    </row>
    <row r="40" spans="1:11" ht="15" customHeight="1">
      <c r="A40" s="215" t="s">
        <v>689</v>
      </c>
      <c r="B40" s="207">
        <v>992.31895999999995</v>
      </c>
      <c r="C40" s="207">
        <v>4716.6796399999994</v>
      </c>
      <c r="D40" s="207">
        <v>0</v>
      </c>
      <c r="E40" s="207">
        <v>0</v>
      </c>
      <c r="F40" s="207">
        <v>0</v>
      </c>
      <c r="G40" s="207">
        <v>0</v>
      </c>
      <c r="H40" s="207">
        <v>0</v>
      </c>
      <c r="I40" s="207">
        <v>1009.13947</v>
      </c>
      <c r="J40" s="207">
        <v>0</v>
      </c>
      <c r="K40" s="207">
        <v>6718.1380699999991</v>
      </c>
    </row>
    <row r="41" spans="1:11" ht="15" customHeight="1">
      <c r="A41" s="215" t="s">
        <v>632</v>
      </c>
      <c r="B41" s="207">
        <v>0</v>
      </c>
      <c r="C41" s="207">
        <v>0</v>
      </c>
      <c r="D41" s="207">
        <v>0</v>
      </c>
      <c r="E41" s="207">
        <v>0</v>
      </c>
      <c r="F41" s="207">
        <v>0</v>
      </c>
      <c r="G41" s="207">
        <v>0</v>
      </c>
      <c r="H41" s="207">
        <v>0</v>
      </c>
      <c r="I41" s="207">
        <v>0</v>
      </c>
      <c r="J41" s="207">
        <v>0</v>
      </c>
      <c r="K41" s="207">
        <v>0</v>
      </c>
    </row>
    <row r="42" spans="1:11" ht="15" customHeight="1">
      <c r="A42" s="215" t="s">
        <v>686</v>
      </c>
      <c r="B42" s="207">
        <v>0</v>
      </c>
      <c r="C42" s="207">
        <v>0</v>
      </c>
      <c r="D42" s="207">
        <v>0</v>
      </c>
      <c r="E42" s="207">
        <v>0</v>
      </c>
      <c r="F42" s="207">
        <v>0</v>
      </c>
      <c r="G42" s="207">
        <v>0</v>
      </c>
      <c r="H42" s="207">
        <v>0</v>
      </c>
      <c r="I42" s="207">
        <v>0</v>
      </c>
      <c r="J42" s="207">
        <v>0</v>
      </c>
      <c r="K42" s="207">
        <v>0</v>
      </c>
    </row>
    <row r="43" spans="1:11" ht="15" customHeight="1">
      <c r="A43" s="215" t="s">
        <v>687</v>
      </c>
      <c r="B43" s="207">
        <v>0</v>
      </c>
      <c r="C43" s="207">
        <v>0</v>
      </c>
      <c r="D43" s="207">
        <v>0</v>
      </c>
      <c r="E43" s="207">
        <v>0</v>
      </c>
      <c r="F43" s="207">
        <v>0</v>
      </c>
      <c r="G43" s="207">
        <v>0</v>
      </c>
      <c r="H43" s="207">
        <v>0</v>
      </c>
      <c r="I43" s="207">
        <v>0</v>
      </c>
      <c r="J43" s="207">
        <v>0</v>
      </c>
      <c r="K43" s="207">
        <v>0</v>
      </c>
    </row>
    <row r="44" spans="1:11" ht="15" customHeight="1">
      <c r="A44" s="215" t="s">
        <v>688</v>
      </c>
      <c r="B44" s="207">
        <v>0</v>
      </c>
      <c r="C44" s="207">
        <v>0</v>
      </c>
      <c r="D44" s="207">
        <v>0</v>
      </c>
      <c r="E44" s="207">
        <v>0</v>
      </c>
      <c r="F44" s="207">
        <v>0</v>
      </c>
      <c r="G44" s="207">
        <v>0</v>
      </c>
      <c r="H44" s="207">
        <v>0</v>
      </c>
      <c r="I44" s="207">
        <v>0</v>
      </c>
      <c r="J44" s="207">
        <v>0</v>
      </c>
      <c r="K44" s="207">
        <v>0</v>
      </c>
    </row>
    <row r="45" spans="1:11" ht="15" customHeight="1">
      <c r="A45" s="215" t="s">
        <v>689</v>
      </c>
      <c r="B45" s="207">
        <v>0</v>
      </c>
      <c r="C45" s="207">
        <v>0</v>
      </c>
      <c r="D45" s="207">
        <v>0</v>
      </c>
      <c r="E45" s="207">
        <v>0</v>
      </c>
      <c r="F45" s="207">
        <v>0</v>
      </c>
      <c r="G45" s="207">
        <v>0</v>
      </c>
      <c r="H45" s="207">
        <v>0</v>
      </c>
      <c r="I45" s="207">
        <v>0</v>
      </c>
      <c r="J45" s="207">
        <v>0</v>
      </c>
      <c r="K45" s="207">
        <v>0</v>
      </c>
    </row>
    <row r="46" spans="1:11" ht="15" customHeight="1">
      <c r="A46" s="215" t="s">
        <v>89</v>
      </c>
      <c r="B46" s="207">
        <v>0</v>
      </c>
      <c r="C46" s="207">
        <v>0</v>
      </c>
      <c r="D46" s="207">
        <v>0</v>
      </c>
      <c r="E46" s="207">
        <v>0</v>
      </c>
      <c r="F46" s="207">
        <v>0</v>
      </c>
      <c r="G46" s="207">
        <v>0</v>
      </c>
      <c r="H46" s="207">
        <v>0</v>
      </c>
      <c r="I46" s="207">
        <v>0</v>
      </c>
      <c r="J46" s="207">
        <v>0</v>
      </c>
      <c r="K46" s="207">
        <v>0</v>
      </c>
    </row>
    <row r="47" spans="1:11" ht="15" customHeight="1">
      <c r="A47" s="215" t="s">
        <v>687</v>
      </c>
      <c r="B47" s="207">
        <v>0</v>
      </c>
      <c r="C47" s="207">
        <v>0</v>
      </c>
      <c r="D47" s="207">
        <v>0</v>
      </c>
      <c r="E47" s="207">
        <v>0</v>
      </c>
      <c r="F47" s="207">
        <v>0</v>
      </c>
      <c r="G47" s="207">
        <v>0</v>
      </c>
      <c r="H47" s="207">
        <v>0</v>
      </c>
      <c r="I47" s="207">
        <v>0</v>
      </c>
      <c r="J47" s="207">
        <v>0</v>
      </c>
      <c r="K47" s="207">
        <v>0</v>
      </c>
    </row>
    <row r="48" spans="1:11" ht="15" customHeight="1">
      <c r="A48" s="215" t="s">
        <v>689</v>
      </c>
      <c r="B48" s="207">
        <v>0</v>
      </c>
      <c r="C48" s="207">
        <v>0</v>
      </c>
      <c r="D48" s="207">
        <v>0</v>
      </c>
      <c r="E48" s="207">
        <v>0</v>
      </c>
      <c r="F48" s="207">
        <v>0</v>
      </c>
      <c r="G48" s="207">
        <v>0</v>
      </c>
      <c r="H48" s="207">
        <v>0</v>
      </c>
      <c r="I48" s="207">
        <v>0</v>
      </c>
      <c r="J48" s="207">
        <v>0</v>
      </c>
      <c r="K48" s="207">
        <v>0</v>
      </c>
    </row>
    <row r="49" spans="1:11" ht="15" customHeight="1">
      <c r="A49" s="215" t="s">
        <v>690</v>
      </c>
      <c r="B49" s="207">
        <v>0</v>
      </c>
      <c r="C49" s="207">
        <v>0</v>
      </c>
      <c r="D49" s="207">
        <v>0</v>
      </c>
      <c r="E49" s="207">
        <v>0</v>
      </c>
      <c r="F49" s="207">
        <v>0</v>
      </c>
      <c r="G49" s="207">
        <v>0</v>
      </c>
      <c r="H49" s="207">
        <v>0</v>
      </c>
      <c r="I49" s="207">
        <v>0</v>
      </c>
      <c r="J49" s="207">
        <v>0</v>
      </c>
      <c r="K49" s="207">
        <v>0</v>
      </c>
    </row>
    <row r="50" spans="1:11" ht="15" customHeight="1">
      <c r="A50" s="298" t="s">
        <v>692</v>
      </c>
      <c r="B50" s="299">
        <v>36190.724869999998</v>
      </c>
      <c r="C50" s="299">
        <v>113430.67940000001</v>
      </c>
      <c r="D50" s="299">
        <v>495851.72064999997</v>
      </c>
      <c r="E50" s="299">
        <v>4418.5265199999994</v>
      </c>
      <c r="F50" s="299">
        <v>3801.7102100000002</v>
      </c>
      <c r="G50" s="299">
        <v>11861.175279999999</v>
      </c>
      <c r="H50" s="299">
        <v>2062.9985700000002</v>
      </c>
      <c r="I50" s="299">
        <v>3715.72388</v>
      </c>
      <c r="J50" s="299">
        <v>579.59731999999997</v>
      </c>
      <c r="K50" s="299">
        <v>671912.85669999989</v>
      </c>
    </row>
    <row r="51" spans="1:11" ht="15" customHeight="1">
      <c r="A51" s="215" t="s">
        <v>693</v>
      </c>
      <c r="B51" s="207">
        <v>0</v>
      </c>
      <c r="C51" s="207">
        <v>0</v>
      </c>
      <c r="D51" s="207">
        <v>0</v>
      </c>
      <c r="E51" s="207">
        <v>0</v>
      </c>
      <c r="F51" s="207">
        <v>0</v>
      </c>
      <c r="G51" s="207">
        <v>0</v>
      </c>
      <c r="H51" s="207">
        <v>0</v>
      </c>
      <c r="I51" s="207">
        <v>0</v>
      </c>
      <c r="J51" s="207">
        <v>0</v>
      </c>
      <c r="K51" s="207">
        <v>0</v>
      </c>
    </row>
    <row r="52" spans="1:11" ht="15" customHeight="1">
      <c r="A52" s="215" t="s">
        <v>694</v>
      </c>
      <c r="B52" s="207">
        <v>2951.56783</v>
      </c>
      <c r="C52" s="207">
        <v>0</v>
      </c>
      <c r="D52" s="207">
        <v>20692.138600000002</v>
      </c>
      <c r="E52" s="207">
        <v>0</v>
      </c>
      <c r="F52" s="207">
        <v>1589.65427</v>
      </c>
      <c r="G52" s="207">
        <v>0</v>
      </c>
      <c r="H52" s="207">
        <v>38.719080000000005</v>
      </c>
      <c r="I52" s="207">
        <v>292.69603999999998</v>
      </c>
      <c r="J52" s="207">
        <v>83.308149999999998</v>
      </c>
      <c r="K52" s="207">
        <v>25648.08397</v>
      </c>
    </row>
    <row r="53" spans="1:11" s="217" customFormat="1" ht="15" customHeight="1">
      <c r="A53" s="215" t="s">
        <v>695</v>
      </c>
      <c r="B53" s="207">
        <v>33239.157039999998</v>
      </c>
      <c r="C53" s="207">
        <v>113430.67940000001</v>
      </c>
      <c r="D53" s="207">
        <v>475159.58205000003</v>
      </c>
      <c r="E53" s="207">
        <v>4418.5265199999994</v>
      </c>
      <c r="F53" s="207">
        <v>2212.0559399999997</v>
      </c>
      <c r="G53" s="207">
        <v>11861.175279999999</v>
      </c>
      <c r="H53" s="207">
        <v>2024.2794899999999</v>
      </c>
      <c r="I53" s="207">
        <v>3423.0278399999997</v>
      </c>
      <c r="J53" s="207">
        <v>496.28916999999996</v>
      </c>
      <c r="K53" s="207">
        <v>646264.77272999997</v>
      </c>
    </row>
    <row r="54" spans="1:11" s="217" customFormat="1" ht="15" customHeight="1">
      <c r="A54" s="215" t="s">
        <v>696</v>
      </c>
      <c r="B54" s="207">
        <v>0</v>
      </c>
      <c r="C54" s="207">
        <v>0</v>
      </c>
      <c r="D54" s="207">
        <v>0</v>
      </c>
      <c r="E54" s="207">
        <v>0</v>
      </c>
      <c r="F54" s="207">
        <v>0</v>
      </c>
      <c r="G54" s="207">
        <v>0</v>
      </c>
      <c r="H54" s="207">
        <v>0</v>
      </c>
      <c r="I54" s="207">
        <v>0</v>
      </c>
      <c r="J54" s="207">
        <v>0</v>
      </c>
      <c r="K54" s="207">
        <v>0</v>
      </c>
    </row>
    <row r="55" spans="1:11" ht="15" customHeight="1">
      <c r="A55" s="370" t="s">
        <v>613</v>
      </c>
      <c r="B55" s="371">
        <v>834681.44348999998</v>
      </c>
      <c r="C55" s="371">
        <v>2515535.89751</v>
      </c>
      <c r="D55" s="371">
        <v>1509112.92943</v>
      </c>
      <c r="E55" s="371">
        <v>50260.371220000001</v>
      </c>
      <c r="F55" s="371">
        <v>373558.07282999996</v>
      </c>
      <c r="G55" s="371">
        <v>363799.26887999999</v>
      </c>
      <c r="H55" s="371">
        <v>27176.39242</v>
      </c>
      <c r="I55" s="371">
        <v>1001116.8738099999</v>
      </c>
      <c r="J55" s="371">
        <v>391725.12672</v>
      </c>
      <c r="K55" s="371">
        <v>7066966.3763100011</v>
      </c>
    </row>
    <row r="56" spans="1:11" ht="15" customHeight="1" thickBot="1">
      <c r="A56" s="222"/>
      <c r="B56" s="223"/>
      <c r="C56" s="224"/>
      <c r="D56" s="224"/>
      <c r="E56" s="224"/>
      <c r="F56" s="224"/>
      <c r="G56" s="224"/>
      <c r="H56" s="224"/>
      <c r="I56" s="224"/>
      <c r="J56" s="223"/>
      <c r="K56" s="223"/>
    </row>
    <row r="57" spans="1:11" ht="15" customHeight="1" thickTop="1" thickBot="1">
      <c r="A57" s="388" t="s">
        <v>596</v>
      </c>
      <c r="B57" s="388"/>
      <c r="C57" s="216"/>
      <c r="D57" s="216"/>
      <c r="E57" s="216"/>
      <c r="F57" s="216"/>
      <c r="G57" s="216"/>
      <c r="H57" s="216"/>
      <c r="I57" s="216"/>
      <c r="J57" s="226"/>
      <c r="K57" s="226"/>
    </row>
    <row r="58" spans="1:11" ht="15" customHeight="1" thickTop="1">
      <c r="A58" s="389" t="s">
        <v>762</v>
      </c>
      <c r="B58" s="389"/>
      <c r="C58" s="207"/>
      <c r="D58" s="207"/>
      <c r="E58" s="207"/>
      <c r="F58" s="207"/>
      <c r="G58" s="207"/>
      <c r="H58" s="207"/>
      <c r="I58" s="207"/>
      <c r="J58" s="184"/>
      <c r="K58" s="184"/>
    </row>
    <row r="59" spans="1:11" ht="15" customHeight="1">
      <c r="A59" s="233"/>
      <c r="B59" s="184"/>
      <c r="C59" s="207"/>
      <c r="D59" s="207"/>
      <c r="E59" s="207"/>
      <c r="F59" s="207"/>
      <c r="G59" s="207"/>
      <c r="H59" s="207"/>
      <c r="I59" s="207"/>
      <c r="J59" s="184"/>
      <c r="K59" s="184"/>
    </row>
  </sheetData>
  <mergeCells count="4">
    <mergeCell ref="A1:K1"/>
    <mergeCell ref="A2:K2"/>
    <mergeCell ref="A3:K3"/>
    <mergeCell ref="A4:K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L42"/>
  <sheetViews>
    <sheetView zoomScaleNormal="100" workbookViewId="0">
      <selection sqref="A1:L1"/>
    </sheetView>
  </sheetViews>
  <sheetFormatPr defaultColWidth="11.42578125" defaultRowHeight="12.75"/>
  <cols>
    <col min="1" max="1" width="58.28515625" style="209" customWidth="1"/>
    <col min="2" max="12" width="15.7109375" style="208" customWidth="1"/>
    <col min="13" max="256" width="11.42578125" style="208"/>
    <col min="257" max="257" width="58.28515625" style="208" customWidth="1"/>
    <col min="258" max="268" width="15.7109375" style="208" customWidth="1"/>
    <col min="269" max="512" width="11.42578125" style="208"/>
    <col min="513" max="513" width="58.28515625" style="208" customWidth="1"/>
    <col min="514" max="524" width="15.7109375" style="208" customWidth="1"/>
    <col min="525" max="768" width="11.42578125" style="208"/>
    <col min="769" max="769" width="58.28515625" style="208" customWidth="1"/>
    <col min="770" max="780" width="15.7109375" style="208" customWidth="1"/>
    <col min="781" max="1024" width="11.42578125" style="208"/>
    <col min="1025" max="1025" width="58.28515625" style="208" customWidth="1"/>
    <col min="1026" max="1036" width="15.7109375" style="208" customWidth="1"/>
    <col min="1037" max="1280" width="11.42578125" style="208"/>
    <col min="1281" max="1281" width="58.28515625" style="208" customWidth="1"/>
    <col min="1282" max="1292" width="15.7109375" style="208" customWidth="1"/>
    <col min="1293" max="1536" width="11.42578125" style="208"/>
    <col min="1537" max="1537" width="58.28515625" style="208" customWidth="1"/>
    <col min="1538" max="1548" width="15.7109375" style="208" customWidth="1"/>
    <col min="1549" max="1792" width="11.42578125" style="208"/>
    <col min="1793" max="1793" width="58.28515625" style="208" customWidth="1"/>
    <col min="1794" max="1804" width="15.7109375" style="208" customWidth="1"/>
    <col min="1805" max="2048" width="11.42578125" style="208"/>
    <col min="2049" max="2049" width="58.28515625" style="208" customWidth="1"/>
    <col min="2050" max="2060" width="15.7109375" style="208" customWidth="1"/>
    <col min="2061" max="2304" width="11.42578125" style="208"/>
    <col min="2305" max="2305" width="58.28515625" style="208" customWidth="1"/>
    <col min="2306" max="2316" width="15.7109375" style="208" customWidth="1"/>
    <col min="2317" max="2560" width="11.42578125" style="208"/>
    <col min="2561" max="2561" width="58.28515625" style="208" customWidth="1"/>
    <col min="2562" max="2572" width="15.7109375" style="208" customWidth="1"/>
    <col min="2573" max="2816" width="11.42578125" style="208"/>
    <col min="2817" max="2817" width="58.28515625" style="208" customWidth="1"/>
    <col min="2818" max="2828" width="15.7109375" style="208" customWidth="1"/>
    <col min="2829" max="3072" width="11.42578125" style="208"/>
    <col min="3073" max="3073" width="58.28515625" style="208" customWidth="1"/>
    <col min="3074" max="3084" width="15.7109375" style="208" customWidth="1"/>
    <col min="3085" max="3328" width="11.42578125" style="208"/>
    <col min="3329" max="3329" width="58.28515625" style="208" customWidth="1"/>
    <col min="3330" max="3340" width="15.7109375" style="208" customWidth="1"/>
    <col min="3341" max="3584" width="11.42578125" style="208"/>
    <col min="3585" max="3585" width="58.28515625" style="208" customWidth="1"/>
    <col min="3586" max="3596" width="15.7109375" style="208" customWidth="1"/>
    <col min="3597" max="3840" width="11.42578125" style="208"/>
    <col min="3841" max="3841" width="58.28515625" style="208" customWidth="1"/>
    <col min="3842" max="3852" width="15.7109375" style="208" customWidth="1"/>
    <col min="3853" max="4096" width="11.42578125" style="208"/>
    <col min="4097" max="4097" width="58.28515625" style="208" customWidth="1"/>
    <col min="4098" max="4108" width="15.7109375" style="208" customWidth="1"/>
    <col min="4109" max="4352" width="11.42578125" style="208"/>
    <col min="4353" max="4353" width="58.28515625" style="208" customWidth="1"/>
    <col min="4354" max="4364" width="15.7109375" style="208" customWidth="1"/>
    <col min="4365" max="4608" width="11.42578125" style="208"/>
    <col min="4609" max="4609" width="58.28515625" style="208" customWidth="1"/>
    <col min="4610" max="4620" width="15.7109375" style="208" customWidth="1"/>
    <col min="4621" max="4864" width="11.42578125" style="208"/>
    <col min="4865" max="4865" width="58.28515625" style="208" customWidth="1"/>
    <col min="4866" max="4876" width="15.7109375" style="208" customWidth="1"/>
    <col min="4877" max="5120" width="11.42578125" style="208"/>
    <col min="5121" max="5121" width="58.28515625" style="208" customWidth="1"/>
    <col min="5122" max="5132" width="15.7109375" style="208" customWidth="1"/>
    <col min="5133" max="5376" width="11.42578125" style="208"/>
    <col min="5377" max="5377" width="58.28515625" style="208" customWidth="1"/>
    <col min="5378" max="5388" width="15.7109375" style="208" customWidth="1"/>
    <col min="5389" max="5632" width="11.42578125" style="208"/>
    <col min="5633" max="5633" width="58.28515625" style="208" customWidth="1"/>
    <col min="5634" max="5644" width="15.7109375" style="208" customWidth="1"/>
    <col min="5645" max="5888" width="11.42578125" style="208"/>
    <col min="5889" max="5889" width="58.28515625" style="208" customWidth="1"/>
    <col min="5890" max="5900" width="15.7109375" style="208" customWidth="1"/>
    <col min="5901" max="6144" width="11.42578125" style="208"/>
    <col min="6145" max="6145" width="58.28515625" style="208" customWidth="1"/>
    <col min="6146" max="6156" width="15.7109375" style="208" customWidth="1"/>
    <col min="6157" max="6400" width="11.42578125" style="208"/>
    <col min="6401" max="6401" width="58.28515625" style="208" customWidth="1"/>
    <col min="6402" max="6412" width="15.7109375" style="208" customWidth="1"/>
    <col min="6413" max="6656" width="11.42578125" style="208"/>
    <col min="6657" max="6657" width="58.28515625" style="208" customWidth="1"/>
    <col min="6658" max="6668" width="15.7109375" style="208" customWidth="1"/>
    <col min="6669" max="6912" width="11.42578125" style="208"/>
    <col min="6913" max="6913" width="58.28515625" style="208" customWidth="1"/>
    <col min="6914" max="6924" width="15.7109375" style="208" customWidth="1"/>
    <col min="6925" max="7168" width="11.42578125" style="208"/>
    <col min="7169" max="7169" width="58.28515625" style="208" customWidth="1"/>
    <col min="7170" max="7180" width="15.7109375" style="208" customWidth="1"/>
    <col min="7181" max="7424" width="11.42578125" style="208"/>
    <col min="7425" max="7425" width="58.28515625" style="208" customWidth="1"/>
    <col min="7426" max="7436" width="15.7109375" style="208" customWidth="1"/>
    <col min="7437" max="7680" width="11.42578125" style="208"/>
    <col min="7681" max="7681" width="58.28515625" style="208" customWidth="1"/>
    <col min="7682" max="7692" width="15.7109375" style="208" customWidth="1"/>
    <col min="7693" max="7936" width="11.42578125" style="208"/>
    <col min="7937" max="7937" width="58.28515625" style="208" customWidth="1"/>
    <col min="7938" max="7948" width="15.7109375" style="208" customWidth="1"/>
    <col min="7949" max="8192" width="11.42578125" style="208"/>
    <col min="8193" max="8193" width="58.28515625" style="208" customWidth="1"/>
    <col min="8194" max="8204" width="15.7109375" style="208" customWidth="1"/>
    <col min="8205" max="8448" width="11.42578125" style="208"/>
    <col min="8449" max="8449" width="58.28515625" style="208" customWidth="1"/>
    <col min="8450" max="8460" width="15.7109375" style="208" customWidth="1"/>
    <col min="8461" max="8704" width="11.42578125" style="208"/>
    <col min="8705" max="8705" width="58.28515625" style="208" customWidth="1"/>
    <col min="8706" max="8716" width="15.7109375" style="208" customWidth="1"/>
    <col min="8717" max="8960" width="11.42578125" style="208"/>
    <col min="8961" max="8961" width="58.28515625" style="208" customWidth="1"/>
    <col min="8962" max="8972" width="15.7109375" style="208" customWidth="1"/>
    <col min="8973" max="9216" width="11.42578125" style="208"/>
    <col min="9217" max="9217" width="58.28515625" style="208" customWidth="1"/>
    <col min="9218" max="9228" width="15.7109375" style="208" customWidth="1"/>
    <col min="9229" max="9472" width="11.42578125" style="208"/>
    <col min="9473" max="9473" width="58.28515625" style="208" customWidth="1"/>
    <col min="9474" max="9484" width="15.7109375" style="208" customWidth="1"/>
    <col min="9485" max="9728" width="11.42578125" style="208"/>
    <col min="9729" max="9729" width="58.28515625" style="208" customWidth="1"/>
    <col min="9730" max="9740" width="15.7109375" style="208" customWidth="1"/>
    <col min="9741" max="9984" width="11.42578125" style="208"/>
    <col min="9985" max="9985" width="58.28515625" style="208" customWidth="1"/>
    <col min="9986" max="9996" width="15.7109375" style="208" customWidth="1"/>
    <col min="9997" max="10240" width="11.42578125" style="208"/>
    <col min="10241" max="10241" width="58.28515625" style="208" customWidth="1"/>
    <col min="10242" max="10252" width="15.7109375" style="208" customWidth="1"/>
    <col min="10253" max="10496" width="11.42578125" style="208"/>
    <col min="10497" max="10497" width="58.28515625" style="208" customWidth="1"/>
    <col min="10498" max="10508" width="15.7109375" style="208" customWidth="1"/>
    <col min="10509" max="10752" width="11.42578125" style="208"/>
    <col min="10753" max="10753" width="58.28515625" style="208" customWidth="1"/>
    <col min="10754" max="10764" width="15.7109375" style="208" customWidth="1"/>
    <col min="10765" max="11008" width="11.42578125" style="208"/>
    <col min="11009" max="11009" width="58.28515625" style="208" customWidth="1"/>
    <col min="11010" max="11020" width="15.7109375" style="208" customWidth="1"/>
    <col min="11021" max="11264" width="11.42578125" style="208"/>
    <col min="11265" max="11265" width="58.28515625" style="208" customWidth="1"/>
    <col min="11266" max="11276" width="15.7109375" style="208" customWidth="1"/>
    <col min="11277" max="11520" width="11.42578125" style="208"/>
    <col min="11521" max="11521" width="58.28515625" style="208" customWidth="1"/>
    <col min="11522" max="11532" width="15.7109375" style="208" customWidth="1"/>
    <col min="11533" max="11776" width="11.42578125" style="208"/>
    <col min="11777" max="11777" width="58.28515625" style="208" customWidth="1"/>
    <col min="11778" max="11788" width="15.7109375" style="208" customWidth="1"/>
    <col min="11789" max="12032" width="11.42578125" style="208"/>
    <col min="12033" max="12033" width="58.28515625" style="208" customWidth="1"/>
    <col min="12034" max="12044" width="15.7109375" style="208" customWidth="1"/>
    <col min="12045" max="12288" width="11.42578125" style="208"/>
    <col min="12289" max="12289" width="58.28515625" style="208" customWidth="1"/>
    <col min="12290" max="12300" width="15.7109375" style="208" customWidth="1"/>
    <col min="12301" max="12544" width="11.42578125" style="208"/>
    <col min="12545" max="12545" width="58.28515625" style="208" customWidth="1"/>
    <col min="12546" max="12556" width="15.7109375" style="208" customWidth="1"/>
    <col min="12557" max="12800" width="11.42578125" style="208"/>
    <col min="12801" max="12801" width="58.28515625" style="208" customWidth="1"/>
    <col min="12802" max="12812" width="15.7109375" style="208" customWidth="1"/>
    <col min="12813" max="13056" width="11.42578125" style="208"/>
    <col min="13057" max="13057" width="58.28515625" style="208" customWidth="1"/>
    <col min="13058" max="13068" width="15.7109375" style="208" customWidth="1"/>
    <col min="13069" max="13312" width="11.42578125" style="208"/>
    <col min="13313" max="13313" width="58.28515625" style="208" customWidth="1"/>
    <col min="13314" max="13324" width="15.7109375" style="208" customWidth="1"/>
    <col min="13325" max="13568" width="11.42578125" style="208"/>
    <col min="13569" max="13569" width="58.28515625" style="208" customWidth="1"/>
    <col min="13570" max="13580" width="15.7109375" style="208" customWidth="1"/>
    <col min="13581" max="13824" width="11.42578125" style="208"/>
    <col min="13825" max="13825" width="58.28515625" style="208" customWidth="1"/>
    <col min="13826" max="13836" width="15.7109375" style="208" customWidth="1"/>
    <col min="13837" max="14080" width="11.42578125" style="208"/>
    <col min="14081" max="14081" width="58.28515625" style="208" customWidth="1"/>
    <col min="14082" max="14092" width="15.7109375" style="208" customWidth="1"/>
    <col min="14093" max="14336" width="11.42578125" style="208"/>
    <col min="14337" max="14337" width="58.28515625" style="208" customWidth="1"/>
    <col min="14338" max="14348" width="15.7109375" style="208" customWidth="1"/>
    <col min="14349" max="14592" width="11.42578125" style="208"/>
    <col min="14593" max="14593" width="58.28515625" style="208" customWidth="1"/>
    <col min="14594" max="14604" width="15.7109375" style="208" customWidth="1"/>
    <col min="14605" max="14848" width="11.42578125" style="208"/>
    <col min="14849" max="14849" width="58.28515625" style="208" customWidth="1"/>
    <col min="14850" max="14860" width="15.7109375" style="208" customWidth="1"/>
    <col min="14861" max="15104" width="11.42578125" style="208"/>
    <col min="15105" max="15105" width="58.28515625" style="208" customWidth="1"/>
    <col min="15106" max="15116" width="15.7109375" style="208" customWidth="1"/>
    <col min="15117" max="15360" width="11.42578125" style="208"/>
    <col min="15361" max="15361" width="58.28515625" style="208" customWidth="1"/>
    <col min="15362" max="15372" width="15.7109375" style="208" customWidth="1"/>
    <col min="15373" max="15616" width="11.42578125" style="208"/>
    <col min="15617" max="15617" width="58.28515625" style="208" customWidth="1"/>
    <col min="15618" max="15628" width="15.7109375" style="208" customWidth="1"/>
    <col min="15629" max="15872" width="11.42578125" style="208"/>
    <col min="15873" max="15873" width="58.28515625" style="208" customWidth="1"/>
    <col min="15874" max="15884" width="15.7109375" style="208" customWidth="1"/>
    <col min="15885" max="16128" width="11.42578125" style="208"/>
    <col min="16129" max="16129" width="58.28515625" style="208" customWidth="1"/>
    <col min="16130" max="16140" width="15.7109375" style="208" customWidth="1"/>
    <col min="16141" max="16384" width="11.42578125" style="208"/>
  </cols>
  <sheetData>
    <row r="1" spans="1:12" s="185" customFormat="1" ht="30" customHeight="1">
      <c r="A1" s="519" t="s">
        <v>138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</row>
    <row r="2" spans="1:12" s="185" customFormat="1" ht="15" customHeight="1">
      <c r="A2" s="520" t="s">
        <v>698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</row>
    <row r="3" spans="1:12" s="185" customFormat="1" ht="15" customHeight="1">
      <c r="A3" s="520" t="s">
        <v>575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</row>
    <row r="4" spans="1:12" s="186" customFormat="1" ht="30" customHeight="1">
      <c r="A4" s="521" t="s">
        <v>55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</row>
    <row r="5" spans="1:12" ht="15" customHeight="1">
      <c r="A5" s="210"/>
      <c r="B5" s="184"/>
      <c r="C5" s="207"/>
      <c r="D5" s="207"/>
      <c r="E5" s="207"/>
      <c r="F5" s="207"/>
      <c r="G5" s="207"/>
      <c r="H5" s="207"/>
      <c r="I5" s="207"/>
      <c r="J5" s="207"/>
      <c r="K5" s="184"/>
      <c r="L5" s="234"/>
    </row>
    <row r="6" spans="1:12" ht="30" customHeight="1">
      <c r="A6" s="211" t="s">
        <v>760</v>
      </c>
      <c r="B6" s="212" t="s">
        <v>139</v>
      </c>
      <c r="C6" s="212" t="s">
        <v>140</v>
      </c>
      <c r="D6" s="212" t="s">
        <v>141</v>
      </c>
      <c r="E6" s="212" t="s">
        <v>142</v>
      </c>
      <c r="F6" s="212" t="s">
        <v>143</v>
      </c>
      <c r="G6" s="212" t="s">
        <v>144</v>
      </c>
      <c r="H6" s="212" t="s">
        <v>145</v>
      </c>
      <c r="I6" s="212" t="s">
        <v>146</v>
      </c>
      <c r="J6" s="212" t="s">
        <v>317</v>
      </c>
      <c r="K6" s="213" t="s">
        <v>763</v>
      </c>
      <c r="L6" s="214" t="s">
        <v>71</v>
      </c>
    </row>
    <row r="7" spans="1:12" s="217" customFormat="1" ht="15" customHeight="1">
      <c r="A7" s="244" t="s">
        <v>701</v>
      </c>
      <c r="B7" s="207">
        <v>0</v>
      </c>
      <c r="C7" s="207">
        <v>0</v>
      </c>
      <c r="D7" s="207">
        <v>0</v>
      </c>
      <c r="E7" s="207">
        <v>0</v>
      </c>
      <c r="F7" s="207">
        <v>0</v>
      </c>
      <c r="G7" s="207">
        <v>0</v>
      </c>
      <c r="H7" s="207">
        <v>0</v>
      </c>
      <c r="I7" s="207">
        <v>0</v>
      </c>
      <c r="J7" s="207">
        <v>0</v>
      </c>
      <c r="K7" s="207">
        <v>0</v>
      </c>
      <c r="L7" s="216">
        <v>0</v>
      </c>
    </row>
    <row r="8" spans="1:12" s="217" customFormat="1" ht="15" customHeight="1">
      <c r="A8" s="244" t="s">
        <v>702</v>
      </c>
      <c r="B8" s="207">
        <v>0</v>
      </c>
      <c r="C8" s="207">
        <v>0</v>
      </c>
      <c r="D8" s="207">
        <v>0</v>
      </c>
      <c r="E8" s="207">
        <v>0</v>
      </c>
      <c r="F8" s="207">
        <v>0</v>
      </c>
      <c r="G8" s="207">
        <v>0</v>
      </c>
      <c r="H8" s="207">
        <v>0</v>
      </c>
      <c r="I8" s="207">
        <v>0</v>
      </c>
      <c r="J8" s="207">
        <v>0</v>
      </c>
      <c r="K8" s="207">
        <v>0</v>
      </c>
      <c r="L8" s="216">
        <v>0</v>
      </c>
    </row>
    <row r="9" spans="1:12" s="217" customFormat="1" ht="15" customHeight="1">
      <c r="A9" s="244" t="s">
        <v>703</v>
      </c>
      <c r="B9" s="207">
        <v>7470.1673799999999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07">
        <v>0</v>
      </c>
      <c r="J9" s="207">
        <v>0</v>
      </c>
      <c r="K9" s="207">
        <v>7470.1673799999999</v>
      </c>
      <c r="L9" s="216">
        <v>1.0570543274617884E-3</v>
      </c>
    </row>
    <row r="10" spans="1:12" s="217" customFormat="1" ht="15" customHeight="1">
      <c r="A10" s="244" t="s">
        <v>704</v>
      </c>
      <c r="B10" s="207">
        <v>42040.597999999998</v>
      </c>
      <c r="C10" s="207">
        <v>0</v>
      </c>
      <c r="D10" s="207">
        <v>4797.1784500000003</v>
      </c>
      <c r="E10" s="207">
        <v>0</v>
      </c>
      <c r="F10" s="207">
        <v>0</v>
      </c>
      <c r="G10" s="207">
        <v>0</v>
      </c>
      <c r="H10" s="207">
        <v>0</v>
      </c>
      <c r="I10" s="207">
        <v>0</v>
      </c>
      <c r="J10" s="207">
        <v>0</v>
      </c>
      <c r="K10" s="207">
        <v>46837.776449999998</v>
      </c>
      <c r="L10" s="216">
        <v>6.6277061498935695E-3</v>
      </c>
    </row>
    <row r="11" spans="1:12" s="217" customFormat="1" ht="15" customHeight="1">
      <c r="A11" s="244" t="s">
        <v>705</v>
      </c>
      <c r="B11" s="207">
        <v>47037.527090000003</v>
      </c>
      <c r="C11" s="207">
        <v>0</v>
      </c>
      <c r="D11" s="207">
        <v>14775.02259</v>
      </c>
      <c r="E11" s="207">
        <v>1000.92572</v>
      </c>
      <c r="F11" s="207">
        <v>0</v>
      </c>
      <c r="G11" s="207">
        <v>1419.72324</v>
      </c>
      <c r="H11" s="207">
        <v>0</v>
      </c>
      <c r="I11" s="207">
        <v>2286.3099200000001</v>
      </c>
      <c r="J11" s="207">
        <v>37.856019999999994</v>
      </c>
      <c r="K11" s="207">
        <v>66557.364580000009</v>
      </c>
      <c r="L11" s="216">
        <v>9.4180955626379775E-3</v>
      </c>
    </row>
    <row r="12" spans="1:12" s="217" customFormat="1" ht="15" customHeight="1">
      <c r="A12" s="244" t="s">
        <v>706</v>
      </c>
      <c r="B12" s="207">
        <v>58022.817149999995</v>
      </c>
      <c r="C12" s="207">
        <v>3174.1090299999996</v>
      </c>
      <c r="D12" s="207">
        <v>53736.649770000004</v>
      </c>
      <c r="E12" s="207">
        <v>7276.7481600000001</v>
      </c>
      <c r="F12" s="207">
        <v>0</v>
      </c>
      <c r="G12" s="207">
        <v>11486.83574</v>
      </c>
      <c r="H12" s="207">
        <v>0</v>
      </c>
      <c r="I12" s="207">
        <v>14697.149439999999</v>
      </c>
      <c r="J12" s="207">
        <v>1149.01386</v>
      </c>
      <c r="K12" s="207">
        <v>149543.32315000001</v>
      </c>
      <c r="L12" s="216">
        <v>2.1160893570061363E-2</v>
      </c>
    </row>
    <row r="13" spans="1:12" s="217" customFormat="1" ht="15" customHeight="1">
      <c r="A13" s="244" t="s">
        <v>707</v>
      </c>
      <c r="B13" s="207">
        <v>33272.131130000002</v>
      </c>
      <c r="C13" s="207">
        <v>59466.593460000004</v>
      </c>
      <c r="D13" s="207">
        <v>104043.96002</v>
      </c>
      <c r="E13" s="207">
        <v>5803.8565799999997</v>
      </c>
      <c r="F13" s="207">
        <v>0</v>
      </c>
      <c r="G13" s="207">
        <v>9517.4210999999996</v>
      </c>
      <c r="H13" s="207">
        <v>256.98073999999997</v>
      </c>
      <c r="I13" s="207">
        <v>17973.05903</v>
      </c>
      <c r="J13" s="207">
        <v>36190.257189999997</v>
      </c>
      <c r="K13" s="207">
        <v>266524.25925</v>
      </c>
      <c r="L13" s="216">
        <v>3.7714097594123794E-2</v>
      </c>
    </row>
    <row r="14" spans="1:12" s="217" customFormat="1" ht="15" customHeight="1">
      <c r="A14" s="244" t="s">
        <v>708</v>
      </c>
      <c r="B14" s="207">
        <v>27948.762159999998</v>
      </c>
      <c r="C14" s="207">
        <v>185402.79629</v>
      </c>
      <c r="D14" s="207">
        <v>112196.93186</v>
      </c>
      <c r="E14" s="207">
        <v>5150.1957300000004</v>
      </c>
      <c r="F14" s="207">
        <v>3549.8284199999998</v>
      </c>
      <c r="G14" s="207">
        <v>5551.7292600000001</v>
      </c>
      <c r="H14" s="207">
        <v>0</v>
      </c>
      <c r="I14" s="207">
        <v>62227.972630000004</v>
      </c>
      <c r="J14" s="207">
        <v>21386.896960000002</v>
      </c>
      <c r="K14" s="207">
        <v>423415.11330999999</v>
      </c>
      <c r="L14" s="216">
        <v>5.9914692010162016E-2</v>
      </c>
    </row>
    <row r="15" spans="1:12" s="217" customFormat="1" ht="15" customHeight="1">
      <c r="A15" s="244" t="s">
        <v>709</v>
      </c>
      <c r="B15" s="207">
        <v>49388.664280000005</v>
      </c>
      <c r="C15" s="207">
        <v>331173.52669999999</v>
      </c>
      <c r="D15" s="207">
        <v>88643.812519999992</v>
      </c>
      <c r="E15" s="207">
        <v>4509.7299299999995</v>
      </c>
      <c r="F15" s="207">
        <v>8628.0543500000003</v>
      </c>
      <c r="G15" s="207">
        <v>24206.049879999999</v>
      </c>
      <c r="H15" s="207">
        <v>1273.9681699999999</v>
      </c>
      <c r="I15" s="207">
        <v>113870.57306</v>
      </c>
      <c r="J15" s="207">
        <v>11975.41426</v>
      </c>
      <c r="K15" s="207">
        <v>633669.79314999992</v>
      </c>
      <c r="L15" s="216">
        <v>8.9666450958562544E-2</v>
      </c>
    </row>
    <row r="16" spans="1:12" s="217" customFormat="1" ht="15" customHeight="1">
      <c r="A16" s="244" t="s">
        <v>710</v>
      </c>
      <c r="B16" s="207">
        <v>75854.984730000011</v>
      </c>
      <c r="C16" s="207">
        <v>513801.74742000003</v>
      </c>
      <c r="D16" s="207">
        <v>206699.75046000001</v>
      </c>
      <c r="E16" s="207">
        <v>5181.7715900000003</v>
      </c>
      <c r="F16" s="207">
        <v>27867.069170000002</v>
      </c>
      <c r="G16" s="207">
        <v>50301.71009</v>
      </c>
      <c r="H16" s="207">
        <v>1759.90221</v>
      </c>
      <c r="I16" s="207">
        <v>243898.84386000002</v>
      </c>
      <c r="J16" s="207">
        <v>31463.203559999998</v>
      </c>
      <c r="K16" s="207">
        <v>1156828.98309</v>
      </c>
      <c r="L16" s="216">
        <v>0.163695272208011</v>
      </c>
    </row>
    <row r="17" spans="1:12" s="217" customFormat="1" ht="15" customHeight="1">
      <c r="A17" s="244" t="s">
        <v>711</v>
      </c>
      <c r="B17" s="207">
        <v>176931.13200000001</v>
      </c>
      <c r="C17" s="207">
        <v>866774.03529999999</v>
      </c>
      <c r="D17" s="207">
        <v>342536.37541000004</v>
      </c>
      <c r="E17" s="207">
        <v>9062.3051999999989</v>
      </c>
      <c r="F17" s="207">
        <v>141911.59638999999</v>
      </c>
      <c r="G17" s="207">
        <v>93640.687279999998</v>
      </c>
      <c r="H17" s="207">
        <v>5668.64336</v>
      </c>
      <c r="I17" s="207">
        <v>324083.57533999998</v>
      </c>
      <c r="J17" s="207">
        <v>113302.70762999999</v>
      </c>
      <c r="K17" s="207">
        <v>2073911.0579100002</v>
      </c>
      <c r="L17" s="216">
        <v>0.29346553390542918</v>
      </c>
    </row>
    <row r="18" spans="1:12" s="217" customFormat="1" ht="15" customHeight="1">
      <c r="A18" s="244" t="s">
        <v>712</v>
      </c>
      <c r="B18" s="207">
        <v>302373.68137000001</v>
      </c>
      <c r="C18" s="207">
        <v>528322.14567999996</v>
      </c>
      <c r="D18" s="207">
        <v>536212.32950999995</v>
      </c>
      <c r="E18" s="207">
        <v>11716.421339999999</v>
      </c>
      <c r="F18" s="207">
        <v>181729.80184999999</v>
      </c>
      <c r="G18" s="207">
        <v>152082.91508999999</v>
      </c>
      <c r="H18" s="207">
        <v>15139.198609999999</v>
      </c>
      <c r="I18" s="207">
        <v>212479.01677000002</v>
      </c>
      <c r="J18" s="207">
        <v>164332.65025000001</v>
      </c>
      <c r="K18" s="207">
        <v>2104388.16047</v>
      </c>
      <c r="L18" s="216">
        <v>0.29777814853783985</v>
      </c>
    </row>
    <row r="19" spans="1:12" s="217" customFormat="1" ht="15" customHeight="1">
      <c r="A19" s="244" t="s">
        <v>713</v>
      </c>
      <c r="B19" s="207">
        <v>12236.29207</v>
      </c>
      <c r="C19" s="207">
        <v>21989.370879999999</v>
      </c>
      <c r="D19" s="207">
        <v>34247.200499999999</v>
      </c>
      <c r="E19" s="207">
        <v>409.11086</v>
      </c>
      <c r="F19" s="207">
        <v>8001.9361200000003</v>
      </c>
      <c r="G19" s="207">
        <v>12589.121999999999</v>
      </c>
      <c r="H19" s="207">
        <v>2260.5103799999997</v>
      </c>
      <c r="I19" s="207">
        <v>7293.4948899999999</v>
      </c>
      <c r="J19" s="207">
        <v>9406.734269999999</v>
      </c>
      <c r="K19" s="207">
        <v>108433.77197000002</v>
      </c>
      <c r="L19" s="216">
        <v>1.53437509594187E-2</v>
      </c>
    </row>
    <row r="20" spans="1:12" s="217" customFormat="1" ht="15" customHeight="1">
      <c r="A20" s="244" t="s">
        <v>714</v>
      </c>
      <c r="B20" s="207">
        <v>2104.6861800000001</v>
      </c>
      <c r="C20" s="207">
        <v>5431.5646299999999</v>
      </c>
      <c r="D20" s="207">
        <v>11223.71961</v>
      </c>
      <c r="E20" s="207">
        <v>149.30610999999999</v>
      </c>
      <c r="F20" s="207">
        <v>1869.7896499999999</v>
      </c>
      <c r="G20" s="207">
        <v>3003.0735299999997</v>
      </c>
      <c r="H20" s="207">
        <v>817.18895999999995</v>
      </c>
      <c r="I20" s="207">
        <v>2306.8746599999999</v>
      </c>
      <c r="J20" s="207">
        <v>2480.3927100000001</v>
      </c>
      <c r="K20" s="207">
        <v>29386.596039999997</v>
      </c>
      <c r="L20" s="216">
        <v>4.1583042163980868E-3</v>
      </c>
    </row>
    <row r="21" spans="1:12" s="351" customFormat="1" ht="15" customHeight="1">
      <c r="A21" s="248" t="s">
        <v>594</v>
      </c>
      <c r="B21" s="260">
        <v>834681.44354000001</v>
      </c>
      <c r="C21" s="260">
        <v>2515535.8893899997</v>
      </c>
      <c r="D21" s="260">
        <v>1509112.9307000001</v>
      </c>
      <c r="E21" s="260">
        <v>50260.371220000001</v>
      </c>
      <c r="F21" s="260">
        <v>373558.07594999997</v>
      </c>
      <c r="G21" s="260">
        <v>363799.26720999996</v>
      </c>
      <c r="H21" s="260">
        <v>27176.39243</v>
      </c>
      <c r="I21" s="260">
        <v>1001116.8696</v>
      </c>
      <c r="J21" s="260">
        <v>391725.12670999998</v>
      </c>
      <c r="K21" s="260">
        <v>7066966.366750001</v>
      </c>
      <c r="L21" s="284">
        <v>1</v>
      </c>
    </row>
    <row r="22" spans="1:12" s="340" customFormat="1" ht="15" customHeight="1">
      <c r="A22" s="391" t="s">
        <v>673</v>
      </c>
      <c r="B22" s="281">
        <v>0.11811028951081004</v>
      </c>
      <c r="C22" s="281">
        <v>0.35595696354599454</v>
      </c>
      <c r="D22" s="281">
        <v>0.21354466009635475</v>
      </c>
      <c r="E22" s="281">
        <v>7.1120150587491819E-3</v>
      </c>
      <c r="F22" s="281">
        <v>5.2859750077145773E-2</v>
      </c>
      <c r="G22" s="281">
        <v>5.1478845140918106E-2</v>
      </c>
      <c r="H22" s="281">
        <v>3.8455528185141262E-3</v>
      </c>
      <c r="I22" s="281">
        <v>0.14166147362894549</v>
      </c>
      <c r="J22" s="281">
        <v>5.5430450122567781E-2</v>
      </c>
      <c r="K22" s="281">
        <v>1</v>
      </c>
      <c r="L22" s="281"/>
    </row>
    <row r="23" spans="1:12" ht="30" customHeight="1">
      <c r="A23" s="390" t="s">
        <v>715</v>
      </c>
      <c r="B23" s="213" t="s">
        <v>139</v>
      </c>
      <c r="C23" s="213" t="s">
        <v>140</v>
      </c>
      <c r="D23" s="213" t="s">
        <v>141</v>
      </c>
      <c r="E23" s="213" t="s">
        <v>142</v>
      </c>
      <c r="F23" s="213" t="s">
        <v>143</v>
      </c>
      <c r="G23" s="213" t="s">
        <v>144</v>
      </c>
      <c r="H23" s="213" t="s">
        <v>145</v>
      </c>
      <c r="I23" s="213" t="s">
        <v>146</v>
      </c>
      <c r="J23" s="213" t="s">
        <v>317</v>
      </c>
      <c r="K23" s="213" t="s">
        <v>763</v>
      </c>
      <c r="L23" s="214" t="s">
        <v>71</v>
      </c>
    </row>
    <row r="24" spans="1:12" s="217" customFormat="1" ht="15" customHeight="1">
      <c r="A24" s="244" t="s">
        <v>701</v>
      </c>
      <c r="B24" s="207">
        <v>0</v>
      </c>
      <c r="C24" s="207">
        <v>0</v>
      </c>
      <c r="D24" s="207">
        <v>0</v>
      </c>
      <c r="E24" s="207">
        <v>0</v>
      </c>
      <c r="F24" s="207">
        <v>0</v>
      </c>
      <c r="G24" s="207">
        <v>0</v>
      </c>
      <c r="H24" s="207">
        <v>0</v>
      </c>
      <c r="I24" s="207">
        <v>0</v>
      </c>
      <c r="J24" s="207">
        <v>0</v>
      </c>
      <c r="K24" s="207">
        <v>0</v>
      </c>
      <c r="L24" s="216">
        <v>0</v>
      </c>
    </row>
    <row r="25" spans="1:12" s="217" customFormat="1" ht="15" customHeight="1">
      <c r="A25" s="244" t="s">
        <v>702</v>
      </c>
      <c r="B25" s="207">
        <v>0</v>
      </c>
      <c r="C25" s="207">
        <v>0</v>
      </c>
      <c r="D25" s="207">
        <v>0</v>
      </c>
      <c r="E25" s="207">
        <v>0</v>
      </c>
      <c r="F25" s="207">
        <v>0</v>
      </c>
      <c r="G25" s="207">
        <v>0</v>
      </c>
      <c r="H25" s="207">
        <v>0</v>
      </c>
      <c r="I25" s="207">
        <v>0</v>
      </c>
      <c r="J25" s="207">
        <v>0</v>
      </c>
      <c r="K25" s="207">
        <v>0</v>
      </c>
      <c r="L25" s="216">
        <v>0</v>
      </c>
    </row>
    <row r="26" spans="1:12" s="217" customFormat="1" ht="15" customHeight="1">
      <c r="A26" s="244" t="s">
        <v>703</v>
      </c>
      <c r="B26" s="207">
        <v>2</v>
      </c>
      <c r="C26" s="207">
        <v>0</v>
      </c>
      <c r="D26" s="207">
        <v>0</v>
      </c>
      <c r="E26" s="207">
        <v>0</v>
      </c>
      <c r="F26" s="207">
        <v>0</v>
      </c>
      <c r="G26" s="207">
        <v>0</v>
      </c>
      <c r="H26" s="207">
        <v>0</v>
      </c>
      <c r="I26" s="207">
        <v>0</v>
      </c>
      <c r="J26" s="207">
        <v>0</v>
      </c>
      <c r="K26" s="207">
        <v>2</v>
      </c>
      <c r="L26" s="216">
        <v>8.5036544454979531E-6</v>
      </c>
    </row>
    <row r="27" spans="1:12" s="217" customFormat="1" ht="15" customHeight="1">
      <c r="A27" s="244" t="s">
        <v>704</v>
      </c>
      <c r="B27" s="207">
        <v>22</v>
      </c>
      <c r="C27" s="207">
        <v>0</v>
      </c>
      <c r="D27" s="207">
        <v>3</v>
      </c>
      <c r="E27" s="207">
        <v>0</v>
      </c>
      <c r="F27" s="207">
        <v>0</v>
      </c>
      <c r="G27" s="207">
        <v>0</v>
      </c>
      <c r="H27" s="207">
        <v>0</v>
      </c>
      <c r="I27" s="207">
        <v>0</v>
      </c>
      <c r="J27" s="207">
        <v>0</v>
      </c>
      <c r="K27" s="207">
        <v>25</v>
      </c>
      <c r="L27" s="216">
        <v>1.0629568056872441E-4</v>
      </c>
    </row>
    <row r="28" spans="1:12" s="217" customFormat="1" ht="15" customHeight="1">
      <c r="A28" s="244" t="s">
        <v>705</v>
      </c>
      <c r="B28" s="207">
        <v>50</v>
      </c>
      <c r="C28" s="207">
        <v>0</v>
      </c>
      <c r="D28" s="207">
        <v>16</v>
      </c>
      <c r="E28" s="207">
        <v>1</v>
      </c>
      <c r="F28" s="207">
        <v>0</v>
      </c>
      <c r="G28" s="207">
        <v>2</v>
      </c>
      <c r="H28" s="207">
        <v>0</v>
      </c>
      <c r="I28" s="207">
        <v>2</v>
      </c>
      <c r="J28" s="207">
        <v>1</v>
      </c>
      <c r="K28" s="207">
        <v>72</v>
      </c>
      <c r="L28" s="216">
        <v>3.0613156003792631E-4</v>
      </c>
    </row>
    <row r="29" spans="1:12" s="217" customFormat="1" ht="15" customHeight="1">
      <c r="A29" s="244" t="s">
        <v>706</v>
      </c>
      <c r="B29" s="207">
        <v>122</v>
      </c>
      <c r="C29" s="207">
        <v>9</v>
      </c>
      <c r="D29" s="207">
        <v>117</v>
      </c>
      <c r="E29" s="207">
        <v>16</v>
      </c>
      <c r="F29" s="207">
        <v>0</v>
      </c>
      <c r="G29" s="207">
        <v>23</v>
      </c>
      <c r="H29" s="207">
        <v>0</v>
      </c>
      <c r="I29" s="207">
        <v>31</v>
      </c>
      <c r="J29" s="207">
        <v>3</v>
      </c>
      <c r="K29" s="207">
        <v>321</v>
      </c>
      <c r="L29" s="216">
        <v>1.3648365385024214E-3</v>
      </c>
    </row>
    <row r="30" spans="1:12" s="217" customFormat="1" ht="15" customHeight="1">
      <c r="A30" s="244" t="s">
        <v>707</v>
      </c>
      <c r="B30" s="207">
        <v>126</v>
      </c>
      <c r="C30" s="207">
        <v>235</v>
      </c>
      <c r="D30" s="207">
        <v>405</v>
      </c>
      <c r="E30" s="207">
        <v>22</v>
      </c>
      <c r="F30" s="207">
        <v>0</v>
      </c>
      <c r="G30" s="207">
        <v>36</v>
      </c>
      <c r="H30" s="207">
        <v>1</v>
      </c>
      <c r="I30" s="207">
        <v>67</v>
      </c>
      <c r="J30" s="207">
        <v>141</v>
      </c>
      <c r="K30" s="207">
        <v>1033</v>
      </c>
      <c r="L30" s="216">
        <v>4.3921375210996929E-3</v>
      </c>
    </row>
    <row r="31" spans="1:12" s="217" customFormat="1" ht="15" customHeight="1">
      <c r="A31" s="244" t="s">
        <v>708</v>
      </c>
      <c r="B31" s="207">
        <v>174</v>
      </c>
      <c r="C31" s="207">
        <v>1158</v>
      </c>
      <c r="D31" s="207">
        <v>673</v>
      </c>
      <c r="E31" s="207">
        <v>30</v>
      </c>
      <c r="F31" s="207">
        <v>23</v>
      </c>
      <c r="G31" s="207">
        <v>35</v>
      </c>
      <c r="H31" s="207">
        <v>0</v>
      </c>
      <c r="I31" s="207">
        <v>387</v>
      </c>
      <c r="J31" s="207">
        <v>126</v>
      </c>
      <c r="K31" s="207">
        <v>2606</v>
      </c>
      <c r="L31" s="216">
        <v>1.1080261742483832E-2</v>
      </c>
    </row>
    <row r="32" spans="1:12" s="217" customFormat="1" ht="15" customHeight="1">
      <c r="A32" s="244" t="s">
        <v>709</v>
      </c>
      <c r="B32" s="207">
        <v>410</v>
      </c>
      <c r="C32" s="207">
        <v>2796</v>
      </c>
      <c r="D32" s="207">
        <v>761</v>
      </c>
      <c r="E32" s="207">
        <v>37</v>
      </c>
      <c r="F32" s="207">
        <v>75</v>
      </c>
      <c r="G32" s="207">
        <v>208</v>
      </c>
      <c r="H32" s="207">
        <v>11</v>
      </c>
      <c r="I32" s="207">
        <v>974</v>
      </c>
      <c r="J32" s="207">
        <v>104</v>
      </c>
      <c r="K32" s="207">
        <v>5376</v>
      </c>
      <c r="L32" s="216">
        <v>2.2857823149498496E-2</v>
      </c>
    </row>
    <row r="33" spans="1:12" s="217" customFormat="1" ht="15" customHeight="1">
      <c r="A33" s="244" t="s">
        <v>710</v>
      </c>
      <c r="B33" s="207">
        <v>939</v>
      </c>
      <c r="C33" s="207">
        <v>6184</v>
      </c>
      <c r="D33" s="207">
        <v>2447</v>
      </c>
      <c r="E33" s="207">
        <v>62</v>
      </c>
      <c r="F33" s="207">
        <v>342</v>
      </c>
      <c r="G33" s="207">
        <v>592</v>
      </c>
      <c r="H33" s="207">
        <v>21</v>
      </c>
      <c r="I33" s="207">
        <v>2935</v>
      </c>
      <c r="J33" s="207">
        <v>1458</v>
      </c>
      <c r="K33" s="207">
        <v>14980</v>
      </c>
      <c r="L33" s="216">
        <v>6.3692371796779668E-2</v>
      </c>
    </row>
    <row r="34" spans="1:12" s="217" customFormat="1" ht="15" customHeight="1">
      <c r="A34" s="244" t="s">
        <v>711</v>
      </c>
      <c r="B34" s="207">
        <v>3834</v>
      </c>
      <c r="C34" s="207">
        <v>17832</v>
      </c>
      <c r="D34" s="207">
        <v>7010</v>
      </c>
      <c r="E34" s="207">
        <v>193</v>
      </c>
      <c r="F34" s="207">
        <v>3146</v>
      </c>
      <c r="G34" s="207">
        <v>1860</v>
      </c>
      <c r="H34" s="207">
        <v>121</v>
      </c>
      <c r="I34" s="207">
        <v>6418</v>
      </c>
      <c r="J34" s="207">
        <v>10425</v>
      </c>
      <c r="K34" s="207">
        <v>50839</v>
      </c>
      <c r="L34" s="216">
        <v>0.21615864417733521</v>
      </c>
    </row>
    <row r="35" spans="1:12" s="217" customFormat="1" ht="15" customHeight="1">
      <c r="A35" s="244" t="s">
        <v>712</v>
      </c>
      <c r="B35" s="207">
        <v>14507</v>
      </c>
      <c r="C35" s="207">
        <v>26932</v>
      </c>
      <c r="D35" s="207">
        <v>29489</v>
      </c>
      <c r="E35" s="207">
        <v>581</v>
      </c>
      <c r="F35" s="207">
        <v>9617</v>
      </c>
      <c r="G35" s="207">
        <v>9029</v>
      </c>
      <c r="H35" s="207">
        <v>1018</v>
      </c>
      <c r="I35" s="207">
        <v>11320</v>
      </c>
      <c r="J35" s="207">
        <v>20459</v>
      </c>
      <c r="K35" s="207">
        <v>122952</v>
      </c>
      <c r="L35" s="216">
        <v>0.52277066069143219</v>
      </c>
    </row>
    <row r="36" spans="1:12" s="217" customFormat="1" ht="15" customHeight="1">
      <c r="A36" s="244" t="s">
        <v>713</v>
      </c>
      <c r="B36" s="207">
        <v>2405</v>
      </c>
      <c r="C36" s="207">
        <v>4234</v>
      </c>
      <c r="D36" s="207">
        <v>6721</v>
      </c>
      <c r="E36" s="207">
        <v>77</v>
      </c>
      <c r="F36" s="207">
        <v>1575</v>
      </c>
      <c r="G36" s="207">
        <v>2481</v>
      </c>
      <c r="H36" s="207">
        <v>444</v>
      </c>
      <c r="I36" s="207">
        <v>1395</v>
      </c>
      <c r="J36" s="207">
        <v>2502</v>
      </c>
      <c r="K36" s="207">
        <v>21834</v>
      </c>
      <c r="L36" s="216">
        <v>9.2834395581501153E-2</v>
      </c>
    </row>
    <row r="37" spans="1:12" s="217" customFormat="1" ht="15" customHeight="1">
      <c r="A37" s="215" t="s">
        <v>714</v>
      </c>
      <c r="B37" s="207">
        <v>995</v>
      </c>
      <c r="C37" s="207">
        <v>2718</v>
      </c>
      <c r="D37" s="207">
        <v>6065</v>
      </c>
      <c r="E37" s="207">
        <v>86</v>
      </c>
      <c r="F37" s="207">
        <v>900</v>
      </c>
      <c r="G37" s="207">
        <v>1392</v>
      </c>
      <c r="H37" s="207">
        <v>458</v>
      </c>
      <c r="I37" s="207">
        <v>1160</v>
      </c>
      <c r="J37" s="207">
        <v>1379</v>
      </c>
      <c r="K37" s="207">
        <v>15153</v>
      </c>
      <c r="L37" s="216">
        <v>6.4427937906315236E-2</v>
      </c>
    </row>
    <row r="38" spans="1:12" s="217" customFormat="1" ht="15" customHeight="1">
      <c r="A38" s="218" t="s">
        <v>748</v>
      </c>
      <c r="B38" s="219">
        <v>23586</v>
      </c>
      <c r="C38" s="219">
        <v>62098</v>
      </c>
      <c r="D38" s="219">
        <v>53707</v>
      </c>
      <c r="E38" s="219">
        <v>1105</v>
      </c>
      <c r="F38" s="219">
        <v>15678</v>
      </c>
      <c r="G38" s="219">
        <v>15658</v>
      </c>
      <c r="H38" s="219">
        <v>2074</v>
      </c>
      <c r="I38" s="219">
        <v>24689</v>
      </c>
      <c r="J38" s="219">
        <v>36598</v>
      </c>
      <c r="K38" s="219">
        <v>235193</v>
      </c>
      <c r="L38" s="220">
        <v>1</v>
      </c>
    </row>
    <row r="39" spans="1:12" ht="15" customHeight="1">
      <c r="A39" s="341" t="s">
        <v>673</v>
      </c>
      <c r="B39" s="216">
        <v>0.10028359687575736</v>
      </c>
      <c r="C39" s="216">
        <v>0.26402996687826591</v>
      </c>
      <c r="D39" s="216">
        <v>0.22835288465217926</v>
      </c>
      <c r="E39" s="216">
        <v>4.6982690811376189E-3</v>
      </c>
      <c r="F39" s="216">
        <v>6.6660147198258454E-2</v>
      </c>
      <c r="G39" s="216">
        <v>6.6575110653803476E-2</v>
      </c>
      <c r="H39" s="216">
        <v>8.8182896599813768E-3</v>
      </c>
      <c r="I39" s="216">
        <v>0.10497336230244948</v>
      </c>
      <c r="J39" s="216">
        <v>0.15560837269816705</v>
      </c>
      <c r="K39" s="216">
        <v>1</v>
      </c>
      <c r="L39" s="216"/>
    </row>
    <row r="40" spans="1:12" ht="15" customHeight="1" thickBot="1">
      <c r="A40" s="222"/>
      <c r="B40" s="223"/>
      <c r="C40" s="224"/>
      <c r="D40" s="224"/>
      <c r="E40" s="224"/>
      <c r="F40" s="224"/>
      <c r="G40" s="224"/>
      <c r="H40" s="224"/>
      <c r="I40" s="224"/>
      <c r="J40" s="224"/>
      <c r="K40" s="223"/>
      <c r="L40" s="225"/>
    </row>
    <row r="41" spans="1:12" ht="15" customHeight="1" thickTop="1">
      <c r="A41" s="206" t="s">
        <v>596</v>
      </c>
      <c r="B41" s="226"/>
      <c r="C41" s="216"/>
      <c r="D41" s="216"/>
      <c r="E41" s="216"/>
      <c r="F41" s="216"/>
      <c r="G41" s="216"/>
      <c r="H41" s="216"/>
      <c r="I41" s="216"/>
      <c r="J41" s="216"/>
      <c r="K41" s="226"/>
      <c r="L41" s="226"/>
    </row>
    <row r="42" spans="1:12" ht="15" customHeight="1">
      <c r="A42" s="184"/>
      <c r="B42" s="184"/>
      <c r="C42" s="207"/>
      <c r="D42" s="207"/>
      <c r="E42" s="207"/>
      <c r="F42" s="207"/>
      <c r="G42" s="207"/>
      <c r="H42" s="207"/>
      <c r="I42" s="207"/>
      <c r="J42" s="207"/>
      <c r="K42" s="184"/>
      <c r="L42" s="226"/>
    </row>
  </sheetData>
  <mergeCells count="4">
    <mergeCell ref="A1:L1"/>
    <mergeCell ref="A2:L2"/>
    <mergeCell ref="A3:L3"/>
    <mergeCell ref="A4:L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6"/>
  <sheetViews>
    <sheetView zoomScaleNormal="100" workbookViewId="0">
      <selection sqref="A1:J1"/>
    </sheetView>
  </sheetViews>
  <sheetFormatPr defaultColWidth="5.7109375" defaultRowHeight="9"/>
  <cols>
    <col min="1" max="1" width="55" style="409" customWidth="1"/>
    <col min="2" max="10" width="15.7109375" style="410" customWidth="1"/>
    <col min="11" max="256" width="5.7109375" style="396"/>
    <col min="257" max="257" width="73.5703125" style="396" customWidth="1"/>
    <col min="258" max="266" width="10.7109375" style="396" customWidth="1"/>
    <col min="267" max="512" width="5.7109375" style="396"/>
    <col min="513" max="513" width="73.5703125" style="396" customWidth="1"/>
    <col min="514" max="522" width="10.7109375" style="396" customWidth="1"/>
    <col min="523" max="768" width="5.7109375" style="396"/>
    <col min="769" max="769" width="73.5703125" style="396" customWidth="1"/>
    <col min="770" max="778" width="10.7109375" style="396" customWidth="1"/>
    <col min="779" max="1024" width="5.7109375" style="396"/>
    <col min="1025" max="1025" width="73.5703125" style="396" customWidth="1"/>
    <col min="1026" max="1034" width="10.7109375" style="396" customWidth="1"/>
    <col min="1035" max="1280" width="5.7109375" style="396"/>
    <col min="1281" max="1281" width="73.5703125" style="396" customWidth="1"/>
    <col min="1282" max="1290" width="10.7109375" style="396" customWidth="1"/>
    <col min="1291" max="1536" width="5.7109375" style="396"/>
    <col min="1537" max="1537" width="73.5703125" style="396" customWidth="1"/>
    <col min="1538" max="1546" width="10.7109375" style="396" customWidth="1"/>
    <col min="1547" max="1792" width="5.7109375" style="396"/>
    <col min="1793" max="1793" width="73.5703125" style="396" customWidth="1"/>
    <col min="1794" max="1802" width="10.7109375" style="396" customWidth="1"/>
    <col min="1803" max="2048" width="5.7109375" style="396"/>
    <col min="2049" max="2049" width="73.5703125" style="396" customWidth="1"/>
    <col min="2050" max="2058" width="10.7109375" style="396" customWidth="1"/>
    <col min="2059" max="2304" width="5.7109375" style="396"/>
    <col min="2305" max="2305" width="73.5703125" style="396" customWidth="1"/>
    <col min="2306" max="2314" width="10.7109375" style="396" customWidth="1"/>
    <col min="2315" max="2560" width="5.7109375" style="396"/>
    <col min="2561" max="2561" width="73.5703125" style="396" customWidth="1"/>
    <col min="2562" max="2570" width="10.7109375" style="396" customWidth="1"/>
    <col min="2571" max="2816" width="5.7109375" style="396"/>
    <col min="2817" max="2817" width="73.5703125" style="396" customWidth="1"/>
    <col min="2818" max="2826" width="10.7109375" style="396" customWidth="1"/>
    <col min="2827" max="3072" width="5.7109375" style="396"/>
    <col min="3073" max="3073" width="73.5703125" style="396" customWidth="1"/>
    <col min="3074" max="3082" width="10.7109375" style="396" customWidth="1"/>
    <col min="3083" max="3328" width="5.7109375" style="396"/>
    <col min="3329" max="3329" width="73.5703125" style="396" customWidth="1"/>
    <col min="3330" max="3338" width="10.7109375" style="396" customWidth="1"/>
    <col min="3339" max="3584" width="5.7109375" style="396"/>
    <col min="3585" max="3585" width="73.5703125" style="396" customWidth="1"/>
    <col min="3586" max="3594" width="10.7109375" style="396" customWidth="1"/>
    <col min="3595" max="3840" width="5.7109375" style="396"/>
    <col min="3841" max="3841" width="73.5703125" style="396" customWidth="1"/>
    <col min="3842" max="3850" width="10.7109375" style="396" customWidth="1"/>
    <col min="3851" max="4096" width="5.7109375" style="396"/>
    <col min="4097" max="4097" width="73.5703125" style="396" customWidth="1"/>
    <col min="4098" max="4106" width="10.7109375" style="396" customWidth="1"/>
    <col min="4107" max="4352" width="5.7109375" style="396"/>
    <col min="4353" max="4353" width="73.5703125" style="396" customWidth="1"/>
    <col min="4354" max="4362" width="10.7109375" style="396" customWidth="1"/>
    <col min="4363" max="4608" width="5.7109375" style="396"/>
    <col min="4609" max="4609" width="73.5703125" style="396" customWidth="1"/>
    <col min="4610" max="4618" width="10.7109375" style="396" customWidth="1"/>
    <col min="4619" max="4864" width="5.7109375" style="396"/>
    <col min="4865" max="4865" width="73.5703125" style="396" customWidth="1"/>
    <col min="4866" max="4874" width="10.7109375" style="396" customWidth="1"/>
    <col min="4875" max="5120" width="5.7109375" style="396"/>
    <col min="5121" max="5121" width="73.5703125" style="396" customWidth="1"/>
    <col min="5122" max="5130" width="10.7109375" style="396" customWidth="1"/>
    <col min="5131" max="5376" width="5.7109375" style="396"/>
    <col min="5377" max="5377" width="73.5703125" style="396" customWidth="1"/>
    <col min="5378" max="5386" width="10.7109375" style="396" customWidth="1"/>
    <col min="5387" max="5632" width="5.7109375" style="396"/>
    <col min="5633" max="5633" width="73.5703125" style="396" customWidth="1"/>
    <col min="5634" max="5642" width="10.7109375" style="396" customWidth="1"/>
    <col min="5643" max="5888" width="5.7109375" style="396"/>
    <col min="5889" max="5889" width="73.5703125" style="396" customWidth="1"/>
    <col min="5890" max="5898" width="10.7109375" style="396" customWidth="1"/>
    <col min="5899" max="6144" width="5.7109375" style="396"/>
    <col min="6145" max="6145" width="73.5703125" style="396" customWidth="1"/>
    <col min="6146" max="6154" width="10.7109375" style="396" customWidth="1"/>
    <col min="6155" max="6400" width="5.7109375" style="396"/>
    <col min="6401" max="6401" width="73.5703125" style="396" customWidth="1"/>
    <col min="6402" max="6410" width="10.7109375" style="396" customWidth="1"/>
    <col min="6411" max="6656" width="5.7109375" style="396"/>
    <col min="6657" max="6657" width="73.5703125" style="396" customWidth="1"/>
    <col min="6658" max="6666" width="10.7109375" style="396" customWidth="1"/>
    <col min="6667" max="6912" width="5.7109375" style="396"/>
    <col min="6913" max="6913" width="73.5703125" style="396" customWidth="1"/>
    <col min="6914" max="6922" width="10.7109375" style="396" customWidth="1"/>
    <col min="6923" max="7168" width="5.7109375" style="396"/>
    <col min="7169" max="7169" width="73.5703125" style="396" customWidth="1"/>
    <col min="7170" max="7178" width="10.7109375" style="396" customWidth="1"/>
    <col min="7179" max="7424" width="5.7109375" style="396"/>
    <col min="7425" max="7425" width="73.5703125" style="396" customWidth="1"/>
    <col min="7426" max="7434" width="10.7109375" style="396" customWidth="1"/>
    <col min="7435" max="7680" width="5.7109375" style="396"/>
    <col min="7681" max="7681" width="73.5703125" style="396" customWidth="1"/>
    <col min="7682" max="7690" width="10.7109375" style="396" customWidth="1"/>
    <col min="7691" max="7936" width="5.7109375" style="396"/>
    <col min="7937" max="7937" width="73.5703125" style="396" customWidth="1"/>
    <col min="7938" max="7946" width="10.7109375" style="396" customWidth="1"/>
    <col min="7947" max="8192" width="5.7109375" style="396"/>
    <col min="8193" max="8193" width="73.5703125" style="396" customWidth="1"/>
    <col min="8194" max="8202" width="10.7109375" style="396" customWidth="1"/>
    <col min="8203" max="8448" width="5.7109375" style="396"/>
    <col min="8449" max="8449" width="73.5703125" style="396" customWidth="1"/>
    <col min="8450" max="8458" width="10.7109375" style="396" customWidth="1"/>
    <col min="8459" max="8704" width="5.7109375" style="396"/>
    <col min="8705" max="8705" width="73.5703125" style="396" customWidth="1"/>
    <col min="8706" max="8714" width="10.7109375" style="396" customWidth="1"/>
    <col min="8715" max="8960" width="5.7109375" style="396"/>
    <col min="8961" max="8961" width="73.5703125" style="396" customWidth="1"/>
    <col min="8962" max="8970" width="10.7109375" style="396" customWidth="1"/>
    <col min="8971" max="9216" width="5.7109375" style="396"/>
    <col min="9217" max="9217" width="73.5703125" style="396" customWidth="1"/>
    <col min="9218" max="9226" width="10.7109375" style="396" customWidth="1"/>
    <col min="9227" max="9472" width="5.7109375" style="396"/>
    <col min="9473" max="9473" width="73.5703125" style="396" customWidth="1"/>
    <col min="9474" max="9482" width="10.7109375" style="396" customWidth="1"/>
    <col min="9483" max="9728" width="5.7109375" style="396"/>
    <col min="9729" max="9729" width="73.5703125" style="396" customWidth="1"/>
    <col min="9730" max="9738" width="10.7109375" style="396" customWidth="1"/>
    <col min="9739" max="9984" width="5.7109375" style="396"/>
    <col min="9985" max="9985" width="73.5703125" style="396" customWidth="1"/>
    <col min="9986" max="9994" width="10.7109375" style="396" customWidth="1"/>
    <col min="9995" max="10240" width="5.7109375" style="396"/>
    <col min="10241" max="10241" width="73.5703125" style="396" customWidth="1"/>
    <col min="10242" max="10250" width="10.7109375" style="396" customWidth="1"/>
    <col min="10251" max="10496" width="5.7109375" style="396"/>
    <col min="10497" max="10497" width="73.5703125" style="396" customWidth="1"/>
    <col min="10498" max="10506" width="10.7109375" style="396" customWidth="1"/>
    <col min="10507" max="10752" width="5.7109375" style="396"/>
    <col min="10753" max="10753" width="73.5703125" style="396" customWidth="1"/>
    <col min="10754" max="10762" width="10.7109375" style="396" customWidth="1"/>
    <col min="10763" max="11008" width="5.7109375" style="396"/>
    <col min="11009" max="11009" width="73.5703125" style="396" customWidth="1"/>
    <col min="11010" max="11018" width="10.7109375" style="396" customWidth="1"/>
    <col min="11019" max="11264" width="5.7109375" style="396"/>
    <col min="11265" max="11265" width="73.5703125" style="396" customWidth="1"/>
    <col min="11266" max="11274" width="10.7109375" style="396" customWidth="1"/>
    <col min="11275" max="11520" width="5.7109375" style="396"/>
    <col min="11521" max="11521" width="73.5703125" style="396" customWidth="1"/>
    <col min="11522" max="11530" width="10.7109375" style="396" customWidth="1"/>
    <col min="11531" max="11776" width="5.7109375" style="396"/>
    <col min="11777" max="11777" width="73.5703125" style="396" customWidth="1"/>
    <col min="11778" max="11786" width="10.7109375" style="396" customWidth="1"/>
    <col min="11787" max="12032" width="5.7109375" style="396"/>
    <col min="12033" max="12033" width="73.5703125" style="396" customWidth="1"/>
    <col min="12034" max="12042" width="10.7109375" style="396" customWidth="1"/>
    <col min="12043" max="12288" width="5.7109375" style="396"/>
    <col min="12289" max="12289" width="73.5703125" style="396" customWidth="1"/>
    <col min="12290" max="12298" width="10.7109375" style="396" customWidth="1"/>
    <col min="12299" max="12544" width="5.7109375" style="396"/>
    <col min="12545" max="12545" width="73.5703125" style="396" customWidth="1"/>
    <col min="12546" max="12554" width="10.7109375" style="396" customWidth="1"/>
    <col min="12555" max="12800" width="5.7109375" style="396"/>
    <col min="12801" max="12801" width="73.5703125" style="396" customWidth="1"/>
    <col min="12802" max="12810" width="10.7109375" style="396" customWidth="1"/>
    <col min="12811" max="13056" width="5.7109375" style="396"/>
    <col min="13057" max="13057" width="73.5703125" style="396" customWidth="1"/>
    <col min="13058" max="13066" width="10.7109375" style="396" customWidth="1"/>
    <col min="13067" max="13312" width="5.7109375" style="396"/>
    <col min="13313" max="13313" width="73.5703125" style="396" customWidth="1"/>
    <col min="13314" max="13322" width="10.7109375" style="396" customWidth="1"/>
    <col min="13323" max="13568" width="5.7109375" style="396"/>
    <col min="13569" max="13569" width="73.5703125" style="396" customWidth="1"/>
    <col min="13570" max="13578" width="10.7109375" style="396" customWidth="1"/>
    <col min="13579" max="13824" width="5.7109375" style="396"/>
    <col min="13825" max="13825" width="73.5703125" style="396" customWidth="1"/>
    <col min="13826" max="13834" width="10.7109375" style="396" customWidth="1"/>
    <col min="13835" max="14080" width="5.7109375" style="396"/>
    <col min="14081" max="14081" width="73.5703125" style="396" customWidth="1"/>
    <col min="14082" max="14090" width="10.7109375" style="396" customWidth="1"/>
    <col min="14091" max="14336" width="5.7109375" style="396"/>
    <col min="14337" max="14337" width="73.5703125" style="396" customWidth="1"/>
    <col min="14338" max="14346" width="10.7109375" style="396" customWidth="1"/>
    <col min="14347" max="14592" width="5.7109375" style="396"/>
    <col min="14593" max="14593" width="73.5703125" style="396" customWidth="1"/>
    <col min="14594" max="14602" width="10.7109375" style="396" customWidth="1"/>
    <col min="14603" max="14848" width="5.7109375" style="396"/>
    <col min="14849" max="14849" width="73.5703125" style="396" customWidth="1"/>
    <col min="14850" max="14858" width="10.7109375" style="396" customWidth="1"/>
    <col min="14859" max="15104" width="5.7109375" style="396"/>
    <col min="15105" max="15105" width="73.5703125" style="396" customWidth="1"/>
    <col min="15106" max="15114" width="10.7109375" style="396" customWidth="1"/>
    <col min="15115" max="15360" width="5.7109375" style="396"/>
    <col min="15361" max="15361" width="73.5703125" style="396" customWidth="1"/>
    <col min="15362" max="15370" width="10.7109375" style="396" customWidth="1"/>
    <col min="15371" max="15616" width="5.7109375" style="396"/>
    <col min="15617" max="15617" width="73.5703125" style="396" customWidth="1"/>
    <col min="15618" max="15626" width="10.7109375" style="396" customWidth="1"/>
    <col min="15627" max="15872" width="5.7109375" style="396"/>
    <col min="15873" max="15873" width="73.5703125" style="396" customWidth="1"/>
    <col min="15874" max="15882" width="10.7109375" style="396" customWidth="1"/>
    <col min="15883" max="16128" width="5.7109375" style="396"/>
    <col min="16129" max="16129" width="73.5703125" style="396" customWidth="1"/>
    <col min="16130" max="16138" width="10.7109375" style="396" customWidth="1"/>
    <col min="16139" max="16384" width="5.7109375" style="396"/>
  </cols>
  <sheetData>
    <row r="1" spans="1:12" s="392" customFormat="1" ht="32.25" customHeight="1">
      <c r="A1" s="535" t="s">
        <v>764</v>
      </c>
      <c r="B1" s="535"/>
      <c r="C1" s="535"/>
      <c r="D1" s="535"/>
      <c r="E1" s="535"/>
      <c r="F1" s="535"/>
      <c r="G1" s="535"/>
      <c r="H1" s="535"/>
      <c r="I1" s="535"/>
      <c r="J1" s="535"/>
    </row>
    <row r="2" spans="1:12" s="392" customFormat="1" ht="15" customHeight="1">
      <c r="A2" s="498" t="s">
        <v>765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2" s="392" customFormat="1" ht="15" customHeight="1">
      <c r="A3" s="536"/>
      <c r="B3" s="536"/>
      <c r="C3" s="393"/>
      <c r="D3" s="393"/>
      <c r="E3" s="393"/>
      <c r="F3" s="393"/>
      <c r="G3" s="393"/>
      <c r="H3" s="393"/>
      <c r="I3" s="393"/>
      <c r="J3" s="393"/>
    </row>
    <row r="4" spans="1:12" ht="3.75" customHeight="1">
      <c r="A4" s="394"/>
      <c r="B4" s="395"/>
      <c r="C4" s="395"/>
      <c r="D4" s="395"/>
      <c r="E4" s="395"/>
      <c r="F4" s="395"/>
      <c r="G4" s="395"/>
      <c r="H4" s="395"/>
      <c r="I4" s="395"/>
      <c r="J4" s="395"/>
    </row>
    <row r="5" spans="1:12" ht="30" customHeight="1" thickBot="1">
      <c r="A5" s="397"/>
      <c r="B5" s="398" t="s">
        <v>766</v>
      </c>
      <c r="C5" s="398" t="s">
        <v>767</v>
      </c>
      <c r="D5" s="398" t="s">
        <v>768</v>
      </c>
      <c r="E5" s="398" t="s">
        <v>769</v>
      </c>
      <c r="F5" s="398" t="s">
        <v>770</v>
      </c>
      <c r="G5" s="398" t="s">
        <v>771</v>
      </c>
      <c r="H5" s="398" t="s">
        <v>772</v>
      </c>
      <c r="I5" s="398" t="s">
        <v>773</v>
      </c>
      <c r="J5" s="398" t="s">
        <v>774</v>
      </c>
    </row>
    <row r="6" spans="1:12" ht="12.75">
      <c r="A6" s="454" t="s">
        <v>78</v>
      </c>
      <c r="B6" s="445">
        <f t="shared" ref="B6:G6" si="0">SUM(B7,B10)</f>
        <v>166</v>
      </c>
      <c r="C6" s="445">
        <f t="shared" si="0"/>
        <v>190</v>
      </c>
      <c r="D6" s="445">
        <f t="shared" si="0"/>
        <v>210</v>
      </c>
      <c r="E6" s="445">
        <f t="shared" si="0"/>
        <v>250</v>
      </c>
      <c r="F6" s="445">
        <f t="shared" si="0"/>
        <v>265</v>
      </c>
      <c r="G6" s="445">
        <f t="shared" si="0"/>
        <v>280</v>
      </c>
      <c r="H6" s="445">
        <v>298</v>
      </c>
      <c r="I6" s="445">
        <f>SUM(I7,I10)</f>
        <v>297</v>
      </c>
      <c r="J6" s="445">
        <f>SUM(J7,J10)</f>
        <v>300</v>
      </c>
    </row>
    <row r="7" spans="1:12" ht="12.75">
      <c r="A7" s="455" t="s">
        <v>775</v>
      </c>
      <c r="B7" s="452">
        <f t="shared" ref="B7:G7" si="1">SUM(B8:B9)</f>
        <v>146</v>
      </c>
      <c r="C7" s="452">
        <f t="shared" si="1"/>
        <v>162</v>
      </c>
      <c r="D7" s="452">
        <f t="shared" si="1"/>
        <v>179</v>
      </c>
      <c r="E7" s="452">
        <f t="shared" si="1"/>
        <v>215</v>
      </c>
      <c r="F7" s="452">
        <f t="shared" si="1"/>
        <v>230</v>
      </c>
      <c r="G7" s="452">
        <f t="shared" si="1"/>
        <v>242</v>
      </c>
      <c r="H7" s="452">
        <v>259</v>
      </c>
      <c r="I7" s="452">
        <f>SUM(I8:I9)</f>
        <v>256</v>
      </c>
      <c r="J7" s="452">
        <f>SUM(J8:J9)</f>
        <v>260</v>
      </c>
      <c r="K7" s="399"/>
      <c r="L7" s="399"/>
    </row>
    <row r="8" spans="1:12" ht="12.75">
      <c r="A8" s="441" t="s">
        <v>776</v>
      </c>
      <c r="B8" s="401">
        <v>56</v>
      </c>
      <c r="C8" s="401">
        <v>60</v>
      </c>
      <c r="D8" s="401">
        <v>69</v>
      </c>
      <c r="E8" s="401">
        <v>92</v>
      </c>
      <c r="F8" s="401">
        <v>102</v>
      </c>
      <c r="G8" s="401">
        <v>105</v>
      </c>
      <c r="H8" s="401">
        <v>113</v>
      </c>
      <c r="I8" s="401">
        <v>106</v>
      </c>
      <c r="J8" s="401">
        <v>110</v>
      </c>
    </row>
    <row r="9" spans="1:12" ht="12.75">
      <c r="A9" s="441" t="s">
        <v>777</v>
      </c>
      <c r="B9" s="401">
        <v>90</v>
      </c>
      <c r="C9" s="401">
        <v>102</v>
      </c>
      <c r="D9" s="401">
        <v>110</v>
      </c>
      <c r="E9" s="401">
        <v>123</v>
      </c>
      <c r="F9" s="401">
        <v>128</v>
      </c>
      <c r="G9" s="401">
        <v>137</v>
      </c>
      <c r="H9" s="401">
        <v>146</v>
      </c>
      <c r="I9" s="401">
        <v>150</v>
      </c>
      <c r="J9" s="401">
        <v>150</v>
      </c>
    </row>
    <row r="10" spans="1:12" ht="12.75">
      <c r="A10" s="455" t="s">
        <v>778</v>
      </c>
      <c r="B10" s="452">
        <f t="shared" ref="B10:G10" si="2">SUM(B11:B12)</f>
        <v>20</v>
      </c>
      <c r="C10" s="452">
        <f t="shared" si="2"/>
        <v>28</v>
      </c>
      <c r="D10" s="452">
        <f t="shared" si="2"/>
        <v>31</v>
      </c>
      <c r="E10" s="452">
        <f t="shared" si="2"/>
        <v>35</v>
      </c>
      <c r="F10" s="452">
        <f t="shared" si="2"/>
        <v>35</v>
      </c>
      <c r="G10" s="452">
        <f t="shared" si="2"/>
        <v>38</v>
      </c>
      <c r="H10" s="452">
        <v>39</v>
      </c>
      <c r="I10" s="452">
        <f>SUM(I11:I12)</f>
        <v>41</v>
      </c>
      <c r="J10" s="452">
        <f>SUM(J11:J12)</f>
        <v>40</v>
      </c>
      <c r="K10" s="399"/>
    </row>
    <row r="11" spans="1:12" ht="12.75">
      <c r="A11" s="441" t="s">
        <v>776</v>
      </c>
      <c r="B11" s="401">
        <v>17</v>
      </c>
      <c r="C11" s="401">
        <v>24</v>
      </c>
      <c r="D11" s="401">
        <v>23</v>
      </c>
      <c r="E11" s="401">
        <v>26</v>
      </c>
      <c r="F11" s="401">
        <v>26</v>
      </c>
      <c r="G11" s="401">
        <v>27</v>
      </c>
      <c r="H11" s="401">
        <v>28</v>
      </c>
      <c r="I11" s="401">
        <v>30</v>
      </c>
      <c r="J11" s="401">
        <v>30</v>
      </c>
    </row>
    <row r="12" spans="1:12" ht="12.75">
      <c r="A12" s="441" t="s">
        <v>777</v>
      </c>
      <c r="B12" s="401">
        <v>3</v>
      </c>
      <c r="C12" s="401">
        <v>4</v>
      </c>
      <c r="D12" s="401">
        <v>8</v>
      </c>
      <c r="E12" s="401">
        <v>9</v>
      </c>
      <c r="F12" s="401">
        <v>9</v>
      </c>
      <c r="G12" s="401">
        <v>11</v>
      </c>
      <c r="H12" s="401">
        <v>11</v>
      </c>
      <c r="I12" s="401">
        <v>11</v>
      </c>
      <c r="J12" s="401">
        <v>10</v>
      </c>
    </row>
    <row r="13" spans="1:12" ht="12.75">
      <c r="A13" s="442" t="s">
        <v>79</v>
      </c>
      <c r="B13" s="443">
        <f t="shared" ref="B13:G13" si="3">SUM(B14,B17,B20)</f>
        <v>1116</v>
      </c>
      <c r="C13" s="443">
        <f t="shared" si="3"/>
        <v>1255</v>
      </c>
      <c r="D13" s="443">
        <f t="shared" si="3"/>
        <v>1311</v>
      </c>
      <c r="E13" s="443">
        <f t="shared" si="3"/>
        <v>1504</v>
      </c>
      <c r="F13" s="443">
        <f t="shared" si="3"/>
        <v>1641</v>
      </c>
      <c r="G13" s="443">
        <f t="shared" si="3"/>
        <v>1796</v>
      </c>
      <c r="H13" s="443">
        <v>2031</v>
      </c>
      <c r="I13" s="443">
        <f>SUM(I14,I17,I20)</f>
        <v>2111</v>
      </c>
      <c r="J13" s="443">
        <f>SUM(J14,J17,J20)</f>
        <v>2173</v>
      </c>
    </row>
    <row r="14" spans="1:12" s="402" customFormat="1" ht="12.75">
      <c r="A14" s="455" t="s">
        <v>779</v>
      </c>
      <c r="B14" s="452">
        <f t="shared" ref="B14:G14" si="4">SUM(B15:B16)</f>
        <v>716</v>
      </c>
      <c r="C14" s="452">
        <f t="shared" si="4"/>
        <v>799</v>
      </c>
      <c r="D14" s="452">
        <f t="shared" si="4"/>
        <v>846</v>
      </c>
      <c r="E14" s="452">
        <f t="shared" si="4"/>
        <v>964</v>
      </c>
      <c r="F14" s="452">
        <f t="shared" si="4"/>
        <v>1013</v>
      </c>
      <c r="G14" s="452">
        <f t="shared" si="4"/>
        <v>1092</v>
      </c>
      <c r="H14" s="452">
        <v>1196</v>
      </c>
      <c r="I14" s="452">
        <f>SUM(I15:I16)</f>
        <v>1243</v>
      </c>
      <c r="J14" s="452">
        <f>SUM(J15:J16)</f>
        <v>1286</v>
      </c>
      <c r="K14" s="399"/>
    </row>
    <row r="15" spans="1:12" s="402" customFormat="1" ht="12.75">
      <c r="A15" s="441" t="s">
        <v>776</v>
      </c>
      <c r="B15" s="401">
        <v>237</v>
      </c>
      <c r="C15" s="401">
        <v>260</v>
      </c>
      <c r="D15" s="401">
        <v>273</v>
      </c>
      <c r="E15" s="401">
        <v>350</v>
      </c>
      <c r="F15" s="401">
        <v>381</v>
      </c>
      <c r="G15" s="401">
        <v>435</v>
      </c>
      <c r="H15" s="401">
        <v>524</v>
      </c>
      <c r="I15" s="401">
        <v>536</v>
      </c>
      <c r="J15" s="401">
        <v>579</v>
      </c>
    </row>
    <row r="16" spans="1:12" s="402" customFormat="1" ht="12.75">
      <c r="A16" s="441" t="s">
        <v>777</v>
      </c>
      <c r="B16" s="401">
        <v>479</v>
      </c>
      <c r="C16" s="401">
        <v>539</v>
      </c>
      <c r="D16" s="401">
        <v>573</v>
      </c>
      <c r="E16" s="401">
        <v>614</v>
      </c>
      <c r="F16" s="401">
        <v>632</v>
      </c>
      <c r="G16" s="401">
        <v>657</v>
      </c>
      <c r="H16" s="401">
        <v>672</v>
      </c>
      <c r="I16" s="401">
        <v>707</v>
      </c>
      <c r="J16" s="401">
        <v>707</v>
      </c>
    </row>
    <row r="17" spans="1:11" s="402" customFormat="1" ht="12.75">
      <c r="A17" s="455" t="s">
        <v>780</v>
      </c>
      <c r="B17" s="452">
        <f t="shared" ref="B17:G17" si="5">SUM(B18:B19)</f>
        <v>322</v>
      </c>
      <c r="C17" s="452">
        <f t="shared" si="5"/>
        <v>370</v>
      </c>
      <c r="D17" s="452">
        <f t="shared" si="5"/>
        <v>381</v>
      </c>
      <c r="E17" s="452">
        <f t="shared" si="5"/>
        <v>439</v>
      </c>
      <c r="F17" s="452">
        <f t="shared" si="5"/>
        <v>509</v>
      </c>
      <c r="G17" s="452">
        <f t="shared" si="5"/>
        <v>566</v>
      </c>
      <c r="H17" s="452">
        <v>679</v>
      </c>
      <c r="I17" s="452">
        <f>SUM(I18:I19)</f>
        <v>688</v>
      </c>
      <c r="J17" s="452">
        <f>SUM(J18:J19)</f>
        <v>695</v>
      </c>
      <c r="K17" s="399"/>
    </row>
    <row r="18" spans="1:11" s="402" customFormat="1" ht="12.75">
      <c r="A18" s="441" t="s">
        <v>776</v>
      </c>
      <c r="B18" s="401">
        <v>171</v>
      </c>
      <c r="C18" s="401">
        <v>197</v>
      </c>
      <c r="D18" s="401">
        <v>201</v>
      </c>
      <c r="E18" s="401">
        <v>238</v>
      </c>
      <c r="F18" s="401">
        <v>298</v>
      </c>
      <c r="G18" s="401">
        <v>341</v>
      </c>
      <c r="H18" s="401">
        <v>443</v>
      </c>
      <c r="I18" s="401">
        <v>447</v>
      </c>
      <c r="J18" s="401">
        <v>456</v>
      </c>
    </row>
    <row r="19" spans="1:11" ht="12.75">
      <c r="A19" s="441" t="s">
        <v>777</v>
      </c>
      <c r="B19" s="401">
        <v>151</v>
      </c>
      <c r="C19" s="401">
        <v>173</v>
      </c>
      <c r="D19" s="401">
        <v>180</v>
      </c>
      <c r="E19" s="401">
        <v>201</v>
      </c>
      <c r="F19" s="401">
        <v>211</v>
      </c>
      <c r="G19" s="401">
        <v>225</v>
      </c>
      <c r="H19" s="401">
        <v>236</v>
      </c>
      <c r="I19" s="401">
        <v>241</v>
      </c>
      <c r="J19" s="401">
        <v>239</v>
      </c>
    </row>
    <row r="20" spans="1:11" ht="12.75">
      <c r="A20" s="455" t="s">
        <v>778</v>
      </c>
      <c r="B20" s="452">
        <f t="shared" ref="B20:G20" si="6">SUM(B21:B22)</f>
        <v>78</v>
      </c>
      <c r="C20" s="452">
        <f t="shared" si="6"/>
        <v>86</v>
      </c>
      <c r="D20" s="452">
        <f t="shared" si="6"/>
        <v>84</v>
      </c>
      <c r="E20" s="452">
        <f t="shared" si="6"/>
        <v>101</v>
      </c>
      <c r="F20" s="452">
        <f t="shared" si="6"/>
        <v>119</v>
      </c>
      <c r="G20" s="452">
        <f t="shared" si="6"/>
        <v>138</v>
      </c>
      <c r="H20" s="452">
        <v>156</v>
      </c>
      <c r="I20" s="452">
        <f>SUM(I21:I22)</f>
        <v>180</v>
      </c>
      <c r="J20" s="452">
        <f>SUM(J21:J22)</f>
        <v>192</v>
      </c>
      <c r="K20" s="399"/>
    </row>
    <row r="21" spans="1:11" ht="12.75">
      <c r="A21" s="441" t="s">
        <v>776</v>
      </c>
      <c r="B21" s="401">
        <v>61</v>
      </c>
      <c r="C21" s="401">
        <v>64</v>
      </c>
      <c r="D21" s="401">
        <v>58</v>
      </c>
      <c r="E21" s="401">
        <v>75</v>
      </c>
      <c r="F21" s="401">
        <v>92</v>
      </c>
      <c r="G21" s="401">
        <v>105</v>
      </c>
      <c r="H21" s="401">
        <v>123</v>
      </c>
      <c r="I21" s="401">
        <v>146</v>
      </c>
      <c r="J21" s="401">
        <v>158</v>
      </c>
    </row>
    <row r="22" spans="1:11" ht="12.75">
      <c r="A22" s="441" t="s">
        <v>777</v>
      </c>
      <c r="B22" s="401">
        <v>17</v>
      </c>
      <c r="C22" s="401">
        <v>22</v>
      </c>
      <c r="D22" s="401">
        <v>26</v>
      </c>
      <c r="E22" s="401">
        <v>26</v>
      </c>
      <c r="F22" s="401">
        <v>27</v>
      </c>
      <c r="G22" s="401">
        <v>33</v>
      </c>
      <c r="H22" s="401">
        <v>33</v>
      </c>
      <c r="I22" s="401">
        <v>34</v>
      </c>
      <c r="J22" s="401">
        <v>34</v>
      </c>
    </row>
    <row r="23" spans="1:11" ht="12.75">
      <c r="A23" s="442" t="s">
        <v>75</v>
      </c>
      <c r="B23" s="443">
        <f t="shared" ref="B23:G23" si="7">SUM(B24,B27)</f>
        <v>661</v>
      </c>
      <c r="C23" s="443">
        <f t="shared" si="7"/>
        <v>701</v>
      </c>
      <c r="D23" s="443">
        <f t="shared" si="7"/>
        <v>745</v>
      </c>
      <c r="E23" s="443">
        <f t="shared" si="7"/>
        <v>851</v>
      </c>
      <c r="F23" s="443">
        <f t="shared" si="7"/>
        <v>928</v>
      </c>
      <c r="G23" s="443">
        <f t="shared" si="7"/>
        <v>1003</v>
      </c>
      <c r="H23" s="443">
        <v>1086</v>
      </c>
      <c r="I23" s="443">
        <f>SUM(I24,I27)</f>
        <v>1126</v>
      </c>
      <c r="J23" s="443">
        <f>SUM(J24,J27)</f>
        <v>1181</v>
      </c>
    </row>
    <row r="24" spans="1:11" ht="12.75">
      <c r="A24" s="455" t="s">
        <v>781</v>
      </c>
      <c r="B24" s="452">
        <f t="shared" ref="B24:G24" si="8">SUM(B25:B26)</f>
        <v>491</v>
      </c>
      <c r="C24" s="452">
        <f t="shared" si="8"/>
        <v>521</v>
      </c>
      <c r="D24" s="452">
        <f t="shared" si="8"/>
        <v>570</v>
      </c>
      <c r="E24" s="452">
        <f t="shared" si="8"/>
        <v>634</v>
      </c>
      <c r="F24" s="452">
        <f t="shared" si="8"/>
        <v>683</v>
      </c>
      <c r="G24" s="452">
        <f t="shared" si="8"/>
        <v>729</v>
      </c>
      <c r="H24" s="452">
        <v>795</v>
      </c>
      <c r="I24" s="452">
        <f>SUM(I25:I26)</f>
        <v>811</v>
      </c>
      <c r="J24" s="452">
        <f>SUM(J25:J26)</f>
        <v>854</v>
      </c>
      <c r="K24" s="399"/>
    </row>
    <row r="25" spans="1:11" ht="12.75">
      <c r="A25" s="441" t="s">
        <v>776</v>
      </c>
      <c r="B25" s="401">
        <v>164</v>
      </c>
      <c r="C25" s="401">
        <v>171</v>
      </c>
      <c r="D25" s="401">
        <v>198</v>
      </c>
      <c r="E25" s="401">
        <v>235</v>
      </c>
      <c r="F25" s="401">
        <v>263</v>
      </c>
      <c r="G25" s="401">
        <v>297</v>
      </c>
      <c r="H25" s="401">
        <v>348</v>
      </c>
      <c r="I25" s="401">
        <v>353</v>
      </c>
      <c r="J25" s="401">
        <v>391</v>
      </c>
    </row>
    <row r="26" spans="1:11" ht="12.75">
      <c r="A26" s="441" t="s">
        <v>777</v>
      </c>
      <c r="B26" s="401">
        <v>327</v>
      </c>
      <c r="C26" s="401">
        <v>350</v>
      </c>
      <c r="D26" s="401">
        <v>372</v>
      </c>
      <c r="E26" s="401">
        <v>399</v>
      </c>
      <c r="F26" s="401">
        <v>420</v>
      </c>
      <c r="G26" s="401">
        <v>432</v>
      </c>
      <c r="H26" s="401">
        <v>447</v>
      </c>
      <c r="I26" s="401">
        <v>458</v>
      </c>
      <c r="J26" s="401">
        <v>463</v>
      </c>
    </row>
    <row r="27" spans="1:11" ht="12.75">
      <c r="A27" s="455" t="s">
        <v>778</v>
      </c>
      <c r="B27" s="452">
        <f t="shared" ref="B27:G27" si="9">SUM(B28:B29)</f>
        <v>170</v>
      </c>
      <c r="C27" s="452">
        <f t="shared" si="9"/>
        <v>180</v>
      </c>
      <c r="D27" s="452">
        <f t="shared" si="9"/>
        <v>175</v>
      </c>
      <c r="E27" s="452">
        <f t="shared" si="9"/>
        <v>217</v>
      </c>
      <c r="F27" s="452">
        <f t="shared" si="9"/>
        <v>245</v>
      </c>
      <c r="G27" s="452">
        <f t="shared" si="9"/>
        <v>274</v>
      </c>
      <c r="H27" s="452">
        <v>291</v>
      </c>
      <c r="I27" s="452">
        <f>SUM(I28:I29)</f>
        <v>315</v>
      </c>
      <c r="J27" s="452">
        <f>SUM(J28:J29)</f>
        <v>327</v>
      </c>
      <c r="K27" s="399"/>
    </row>
    <row r="28" spans="1:11" ht="12.75">
      <c r="A28" s="441" t="s">
        <v>776</v>
      </c>
      <c r="B28" s="401">
        <v>104</v>
      </c>
      <c r="C28" s="401">
        <v>105</v>
      </c>
      <c r="D28" s="401">
        <v>96</v>
      </c>
      <c r="E28" s="401">
        <v>121</v>
      </c>
      <c r="F28" s="401">
        <v>143</v>
      </c>
      <c r="G28" s="401">
        <v>165</v>
      </c>
      <c r="H28" s="401">
        <v>180</v>
      </c>
      <c r="I28" s="401">
        <v>197</v>
      </c>
      <c r="J28" s="401">
        <v>205</v>
      </c>
    </row>
    <row r="29" spans="1:11" ht="12.75">
      <c r="A29" s="441" t="s">
        <v>777</v>
      </c>
      <c r="B29" s="401">
        <v>66</v>
      </c>
      <c r="C29" s="401">
        <v>75</v>
      </c>
      <c r="D29" s="401">
        <v>79</v>
      </c>
      <c r="E29" s="401">
        <v>96</v>
      </c>
      <c r="F29" s="401">
        <v>102</v>
      </c>
      <c r="G29" s="401">
        <v>109</v>
      </c>
      <c r="H29" s="401">
        <v>111</v>
      </c>
      <c r="I29" s="401">
        <v>118</v>
      </c>
      <c r="J29" s="401">
        <v>122</v>
      </c>
    </row>
    <row r="30" spans="1:11" ht="12.75">
      <c r="A30" s="442" t="s">
        <v>76</v>
      </c>
      <c r="B30" s="443">
        <f t="shared" ref="B30:G30" si="10">SUM(B31,B34)</f>
        <v>135</v>
      </c>
      <c r="C30" s="443">
        <f t="shared" si="10"/>
        <v>144</v>
      </c>
      <c r="D30" s="443">
        <f t="shared" si="10"/>
        <v>157</v>
      </c>
      <c r="E30" s="443">
        <f t="shared" si="10"/>
        <v>172</v>
      </c>
      <c r="F30" s="443">
        <f t="shared" si="10"/>
        <v>197</v>
      </c>
      <c r="G30" s="443">
        <f t="shared" si="10"/>
        <v>226</v>
      </c>
      <c r="H30" s="443">
        <v>221</v>
      </c>
      <c r="I30" s="443">
        <f>SUM(I31,I34)</f>
        <v>226</v>
      </c>
      <c r="J30" s="443">
        <f>SUM(J31,J34)</f>
        <v>240</v>
      </c>
    </row>
    <row r="31" spans="1:11" ht="12.75">
      <c r="A31" s="455" t="s">
        <v>782</v>
      </c>
      <c r="B31" s="452">
        <f t="shared" ref="B31:G31" si="11">SUM(B32:B33)</f>
        <v>122</v>
      </c>
      <c r="C31" s="452">
        <f t="shared" si="11"/>
        <v>127</v>
      </c>
      <c r="D31" s="452">
        <f t="shared" si="11"/>
        <v>141</v>
      </c>
      <c r="E31" s="452">
        <f t="shared" si="11"/>
        <v>154</v>
      </c>
      <c r="F31" s="452">
        <f t="shared" si="11"/>
        <v>178</v>
      </c>
      <c r="G31" s="452">
        <f t="shared" si="11"/>
        <v>201</v>
      </c>
      <c r="H31" s="452">
        <v>196</v>
      </c>
      <c r="I31" s="452">
        <f>SUM(I32:I33)</f>
        <v>200</v>
      </c>
      <c r="J31" s="452">
        <f>SUM(J32:J33)</f>
        <v>214</v>
      </c>
      <c r="K31" s="399"/>
    </row>
    <row r="32" spans="1:11" ht="12.75">
      <c r="A32" s="441" t="s">
        <v>776</v>
      </c>
      <c r="B32" s="401">
        <v>50</v>
      </c>
      <c r="C32" s="401">
        <v>51</v>
      </c>
      <c r="D32" s="401">
        <v>58</v>
      </c>
      <c r="E32" s="401">
        <v>61</v>
      </c>
      <c r="F32" s="401">
        <v>81</v>
      </c>
      <c r="G32" s="401">
        <v>97</v>
      </c>
      <c r="H32" s="401">
        <v>88</v>
      </c>
      <c r="I32" s="401">
        <v>89</v>
      </c>
      <c r="J32" s="401">
        <v>100</v>
      </c>
    </row>
    <row r="33" spans="1:11" ht="12.75">
      <c r="A33" s="441" t="s">
        <v>777</v>
      </c>
      <c r="B33" s="401">
        <v>72</v>
      </c>
      <c r="C33" s="401">
        <v>76</v>
      </c>
      <c r="D33" s="401">
        <v>83</v>
      </c>
      <c r="E33" s="401">
        <v>93</v>
      </c>
      <c r="F33" s="401">
        <v>97</v>
      </c>
      <c r="G33" s="401">
        <v>104</v>
      </c>
      <c r="H33" s="401">
        <v>108</v>
      </c>
      <c r="I33" s="401">
        <v>111</v>
      </c>
      <c r="J33" s="401">
        <v>114</v>
      </c>
    </row>
    <row r="34" spans="1:11" ht="12.75">
      <c r="A34" s="455" t="s">
        <v>778</v>
      </c>
      <c r="B34" s="452">
        <f t="shared" ref="B34:G34" si="12">SUM(B35:B36)</f>
        <v>13</v>
      </c>
      <c r="C34" s="452">
        <f t="shared" si="12"/>
        <v>17</v>
      </c>
      <c r="D34" s="452">
        <f t="shared" si="12"/>
        <v>16</v>
      </c>
      <c r="E34" s="452">
        <f t="shared" si="12"/>
        <v>18</v>
      </c>
      <c r="F34" s="452">
        <f t="shared" si="12"/>
        <v>19</v>
      </c>
      <c r="G34" s="452">
        <f t="shared" si="12"/>
        <v>25</v>
      </c>
      <c r="H34" s="452">
        <v>25</v>
      </c>
      <c r="I34" s="452">
        <f>SUM(I35:I36)</f>
        <v>26</v>
      </c>
      <c r="J34" s="452">
        <f>SUM(J35:J36)</f>
        <v>26</v>
      </c>
      <c r="K34" s="399"/>
    </row>
    <row r="35" spans="1:11" ht="12.75">
      <c r="A35" s="441" t="s">
        <v>776</v>
      </c>
      <c r="B35" s="401">
        <v>11</v>
      </c>
      <c r="C35" s="401">
        <v>14</v>
      </c>
      <c r="D35" s="401">
        <v>13</v>
      </c>
      <c r="E35" s="401">
        <v>15</v>
      </c>
      <c r="F35" s="401">
        <v>16</v>
      </c>
      <c r="G35" s="401">
        <v>21</v>
      </c>
      <c r="H35" s="401">
        <v>21</v>
      </c>
      <c r="I35" s="401">
        <v>22</v>
      </c>
      <c r="J35" s="401">
        <v>22</v>
      </c>
    </row>
    <row r="36" spans="1:11" ht="12.75">
      <c r="A36" s="441" t="s">
        <v>777</v>
      </c>
      <c r="B36" s="401">
        <v>2</v>
      </c>
      <c r="C36" s="401">
        <v>3</v>
      </c>
      <c r="D36" s="401">
        <v>3</v>
      </c>
      <c r="E36" s="401">
        <v>3</v>
      </c>
      <c r="F36" s="401">
        <v>3</v>
      </c>
      <c r="G36" s="401">
        <v>4</v>
      </c>
      <c r="H36" s="401">
        <v>4</v>
      </c>
      <c r="I36" s="401">
        <v>4</v>
      </c>
      <c r="J36" s="401">
        <v>4</v>
      </c>
    </row>
    <row r="37" spans="1:11" ht="12.75">
      <c r="A37" s="442" t="s">
        <v>80</v>
      </c>
      <c r="B37" s="443">
        <f t="shared" ref="B37:G37" si="13">SUM(B38,B41)</f>
        <v>133</v>
      </c>
      <c r="C37" s="443">
        <f t="shared" si="13"/>
        <v>144</v>
      </c>
      <c r="D37" s="443">
        <f t="shared" si="13"/>
        <v>163</v>
      </c>
      <c r="E37" s="443">
        <f t="shared" si="13"/>
        <v>188</v>
      </c>
      <c r="F37" s="443">
        <f t="shared" si="13"/>
        <v>195</v>
      </c>
      <c r="G37" s="443">
        <f t="shared" si="13"/>
        <v>205</v>
      </c>
      <c r="H37" s="443">
        <v>218</v>
      </c>
      <c r="I37" s="443">
        <f>SUM(I38,I41)</f>
        <v>218</v>
      </c>
      <c r="J37" s="443">
        <f>SUM(J38,J41)</f>
        <v>219</v>
      </c>
    </row>
    <row r="38" spans="1:11" ht="12.75">
      <c r="A38" s="455" t="s">
        <v>783</v>
      </c>
      <c r="B38" s="452">
        <f t="shared" ref="B38:G38" si="14">SUM(B39:B40)</f>
        <v>84</v>
      </c>
      <c r="C38" s="452">
        <f t="shared" si="14"/>
        <v>94</v>
      </c>
      <c r="D38" s="452">
        <f t="shared" si="14"/>
        <v>110</v>
      </c>
      <c r="E38" s="452">
        <f t="shared" si="14"/>
        <v>126</v>
      </c>
      <c r="F38" s="452">
        <f t="shared" si="14"/>
        <v>128</v>
      </c>
      <c r="G38" s="452">
        <f t="shared" si="14"/>
        <v>132</v>
      </c>
      <c r="H38" s="452">
        <v>140</v>
      </c>
      <c r="I38" s="452">
        <f>SUM(I39:I40)</f>
        <v>140</v>
      </c>
      <c r="J38" s="452">
        <f>SUM(J39:J40)</f>
        <v>141</v>
      </c>
      <c r="K38" s="399"/>
    </row>
    <row r="39" spans="1:11" ht="12.75">
      <c r="A39" s="441" t="s">
        <v>776</v>
      </c>
      <c r="B39" s="401">
        <v>34</v>
      </c>
      <c r="C39" s="401">
        <v>38</v>
      </c>
      <c r="D39" s="401">
        <v>47</v>
      </c>
      <c r="E39" s="401">
        <v>57</v>
      </c>
      <c r="F39" s="401">
        <v>59</v>
      </c>
      <c r="G39" s="401">
        <v>61</v>
      </c>
      <c r="H39" s="401">
        <v>67</v>
      </c>
      <c r="I39" s="401">
        <v>66</v>
      </c>
      <c r="J39" s="401">
        <v>65</v>
      </c>
    </row>
    <row r="40" spans="1:11" ht="12.75">
      <c r="A40" s="441" t="s">
        <v>777</v>
      </c>
      <c r="B40" s="401">
        <v>50</v>
      </c>
      <c r="C40" s="401">
        <v>56</v>
      </c>
      <c r="D40" s="401">
        <v>63</v>
      </c>
      <c r="E40" s="401">
        <v>69</v>
      </c>
      <c r="F40" s="401">
        <v>69</v>
      </c>
      <c r="G40" s="401">
        <v>71</v>
      </c>
      <c r="H40" s="401">
        <v>73</v>
      </c>
      <c r="I40" s="401">
        <v>74</v>
      </c>
      <c r="J40" s="401">
        <v>76</v>
      </c>
    </row>
    <row r="41" spans="1:11" ht="12.75">
      <c r="A41" s="455" t="s">
        <v>778</v>
      </c>
      <c r="B41" s="452">
        <f t="shared" ref="B41:G41" si="15">SUM(B42:B43)</f>
        <v>49</v>
      </c>
      <c r="C41" s="452">
        <f t="shared" si="15"/>
        <v>50</v>
      </c>
      <c r="D41" s="452">
        <f t="shared" si="15"/>
        <v>53</v>
      </c>
      <c r="E41" s="452">
        <f t="shared" si="15"/>
        <v>62</v>
      </c>
      <c r="F41" s="452">
        <f t="shared" si="15"/>
        <v>67</v>
      </c>
      <c r="G41" s="452">
        <f t="shared" si="15"/>
        <v>73</v>
      </c>
      <c r="H41" s="452">
        <v>78</v>
      </c>
      <c r="I41" s="452">
        <f>SUM(I42:I43)</f>
        <v>78</v>
      </c>
      <c r="J41" s="452">
        <f>SUM(J42:J43)</f>
        <v>78</v>
      </c>
      <c r="K41" s="399"/>
    </row>
    <row r="42" spans="1:11" ht="12.75">
      <c r="A42" s="441" t="s">
        <v>776</v>
      </c>
      <c r="B42" s="401">
        <v>32</v>
      </c>
      <c r="C42" s="401">
        <v>35</v>
      </c>
      <c r="D42" s="401">
        <v>36</v>
      </c>
      <c r="E42" s="401">
        <v>39</v>
      </c>
      <c r="F42" s="401">
        <v>44</v>
      </c>
      <c r="G42" s="401">
        <v>46</v>
      </c>
      <c r="H42" s="401">
        <v>50</v>
      </c>
      <c r="I42" s="401">
        <v>50</v>
      </c>
      <c r="J42" s="401">
        <v>50</v>
      </c>
    </row>
    <row r="43" spans="1:11" ht="12.75">
      <c r="A43" s="441" t="s">
        <v>777</v>
      </c>
      <c r="B43" s="401">
        <v>17</v>
      </c>
      <c r="C43" s="401">
        <v>15</v>
      </c>
      <c r="D43" s="401">
        <v>17</v>
      </c>
      <c r="E43" s="401">
        <v>23</v>
      </c>
      <c r="F43" s="401">
        <v>23</v>
      </c>
      <c r="G43" s="401">
        <v>27</v>
      </c>
      <c r="H43" s="401">
        <v>28</v>
      </c>
      <c r="I43" s="401">
        <v>28</v>
      </c>
      <c r="J43" s="401">
        <v>28</v>
      </c>
    </row>
    <row r="44" spans="1:11" ht="12.75">
      <c r="A44" s="442" t="s">
        <v>81</v>
      </c>
      <c r="B44" s="443">
        <f t="shared" ref="B44:G44" si="16">SUM(B45,B48)</f>
        <v>210</v>
      </c>
      <c r="C44" s="443">
        <f t="shared" si="16"/>
        <v>222</v>
      </c>
      <c r="D44" s="443">
        <f t="shared" si="16"/>
        <v>232</v>
      </c>
      <c r="E44" s="443">
        <f t="shared" si="16"/>
        <v>258</v>
      </c>
      <c r="F44" s="443">
        <f t="shared" si="16"/>
        <v>282</v>
      </c>
      <c r="G44" s="443">
        <f t="shared" si="16"/>
        <v>294</v>
      </c>
      <c r="H44" s="443">
        <v>305</v>
      </c>
      <c r="I44" s="443">
        <f>SUM(I45,I48)</f>
        <v>291</v>
      </c>
      <c r="J44" s="443">
        <f>SUM(J45,J48)</f>
        <v>297</v>
      </c>
    </row>
    <row r="45" spans="1:11" ht="12.75">
      <c r="A45" s="455" t="s">
        <v>784</v>
      </c>
      <c r="B45" s="452">
        <f t="shared" ref="B45:G45" si="17">SUM(B46:B47)</f>
        <v>145</v>
      </c>
      <c r="C45" s="452">
        <f t="shared" si="17"/>
        <v>151</v>
      </c>
      <c r="D45" s="452">
        <f t="shared" si="17"/>
        <v>162</v>
      </c>
      <c r="E45" s="452">
        <f t="shared" si="17"/>
        <v>184</v>
      </c>
      <c r="F45" s="452">
        <f t="shared" si="17"/>
        <v>207</v>
      </c>
      <c r="G45" s="452">
        <f t="shared" si="17"/>
        <v>215</v>
      </c>
      <c r="H45" s="452">
        <v>225</v>
      </c>
      <c r="I45" s="452">
        <f>SUM(I46:I47)</f>
        <v>212</v>
      </c>
      <c r="J45" s="452">
        <f>SUM(J46:J47)</f>
        <v>217</v>
      </c>
      <c r="K45" s="399"/>
    </row>
    <row r="46" spans="1:11" ht="12.75">
      <c r="A46" s="441" t="s">
        <v>776</v>
      </c>
      <c r="B46" s="401">
        <v>61</v>
      </c>
      <c r="C46" s="401">
        <v>58</v>
      </c>
      <c r="D46" s="401">
        <v>61</v>
      </c>
      <c r="E46" s="401">
        <v>72</v>
      </c>
      <c r="F46" s="401">
        <v>93</v>
      </c>
      <c r="G46" s="401">
        <v>95</v>
      </c>
      <c r="H46" s="401">
        <v>103</v>
      </c>
      <c r="I46" s="401">
        <v>91</v>
      </c>
      <c r="J46" s="401">
        <v>94</v>
      </c>
    </row>
    <row r="47" spans="1:11" ht="12.75">
      <c r="A47" s="441" t="s">
        <v>777</v>
      </c>
      <c r="B47" s="401">
        <v>84</v>
      </c>
      <c r="C47" s="401">
        <v>93</v>
      </c>
      <c r="D47" s="401">
        <v>101</v>
      </c>
      <c r="E47" s="401">
        <v>112</v>
      </c>
      <c r="F47" s="401">
        <v>114</v>
      </c>
      <c r="G47" s="401">
        <v>120</v>
      </c>
      <c r="H47" s="401">
        <v>122</v>
      </c>
      <c r="I47" s="401">
        <v>121</v>
      </c>
      <c r="J47" s="401">
        <v>123</v>
      </c>
    </row>
    <row r="48" spans="1:11" ht="12.75">
      <c r="A48" s="455" t="s">
        <v>778</v>
      </c>
      <c r="B48" s="452">
        <f t="shared" ref="B48:G48" si="18">SUM(B49:B50)</f>
        <v>65</v>
      </c>
      <c r="C48" s="452">
        <f t="shared" si="18"/>
        <v>71</v>
      </c>
      <c r="D48" s="452">
        <f t="shared" si="18"/>
        <v>70</v>
      </c>
      <c r="E48" s="452">
        <f t="shared" si="18"/>
        <v>74</v>
      </c>
      <c r="F48" s="452">
        <f t="shared" si="18"/>
        <v>75</v>
      </c>
      <c r="G48" s="452">
        <f t="shared" si="18"/>
        <v>79</v>
      </c>
      <c r="H48" s="452">
        <v>80</v>
      </c>
      <c r="I48" s="452">
        <f>SUM(I49:I50)</f>
        <v>79</v>
      </c>
      <c r="J48" s="452">
        <f>SUM(J49:J50)</f>
        <v>80</v>
      </c>
      <c r="K48" s="399"/>
    </row>
    <row r="49" spans="1:11" ht="12.75">
      <c r="A49" s="441" t="s">
        <v>776</v>
      </c>
      <c r="B49" s="401">
        <v>40</v>
      </c>
      <c r="C49" s="401">
        <v>45</v>
      </c>
      <c r="D49" s="401">
        <v>41</v>
      </c>
      <c r="E49" s="401">
        <v>44</v>
      </c>
      <c r="F49" s="401">
        <v>43</v>
      </c>
      <c r="G49" s="401">
        <v>45</v>
      </c>
      <c r="H49" s="401">
        <v>46</v>
      </c>
      <c r="I49" s="401">
        <v>45</v>
      </c>
      <c r="J49" s="401">
        <v>46</v>
      </c>
    </row>
    <row r="50" spans="1:11" ht="12.75">
      <c r="A50" s="441" t="s">
        <v>777</v>
      </c>
      <c r="B50" s="401">
        <v>25</v>
      </c>
      <c r="C50" s="401">
        <v>26</v>
      </c>
      <c r="D50" s="401">
        <v>29</v>
      </c>
      <c r="E50" s="401">
        <v>30</v>
      </c>
      <c r="F50" s="401">
        <v>32</v>
      </c>
      <c r="G50" s="401">
        <v>34</v>
      </c>
      <c r="H50" s="401">
        <v>34</v>
      </c>
      <c r="I50" s="401">
        <v>34</v>
      </c>
      <c r="J50" s="401">
        <v>34</v>
      </c>
    </row>
    <row r="51" spans="1:11" ht="12.75">
      <c r="A51" s="442" t="s">
        <v>82</v>
      </c>
      <c r="B51" s="443">
        <f t="shared" ref="B51:G51" si="19">SUM(B52,B55)</f>
        <v>1293</v>
      </c>
      <c r="C51" s="443">
        <f t="shared" si="19"/>
        <v>1387</v>
      </c>
      <c r="D51" s="443">
        <f t="shared" si="19"/>
        <v>1461</v>
      </c>
      <c r="E51" s="443">
        <f t="shared" si="19"/>
        <v>1542</v>
      </c>
      <c r="F51" s="443">
        <f t="shared" si="19"/>
        <v>1701</v>
      </c>
      <c r="G51" s="443">
        <f t="shared" si="19"/>
        <v>1848</v>
      </c>
      <c r="H51" s="443">
        <v>1941</v>
      </c>
      <c r="I51" s="443">
        <f>SUM(I52,I55)</f>
        <v>2109</v>
      </c>
      <c r="J51" s="443">
        <f>SUM(J52,J55)</f>
        <v>2296</v>
      </c>
    </row>
    <row r="52" spans="1:11" ht="12.75">
      <c r="A52" s="455" t="s">
        <v>785</v>
      </c>
      <c r="B52" s="452">
        <f t="shared" ref="B52:G52" si="20">SUM(B53:B54)</f>
        <v>1051</v>
      </c>
      <c r="C52" s="452">
        <f t="shared" si="20"/>
        <v>1124</v>
      </c>
      <c r="D52" s="452">
        <f t="shared" si="20"/>
        <v>1179</v>
      </c>
      <c r="E52" s="452">
        <f t="shared" si="20"/>
        <v>1225</v>
      </c>
      <c r="F52" s="452">
        <f t="shared" si="20"/>
        <v>1348</v>
      </c>
      <c r="G52" s="452">
        <f t="shared" si="20"/>
        <v>1463</v>
      </c>
      <c r="H52" s="452">
        <v>1542</v>
      </c>
      <c r="I52" s="452">
        <f>SUM(I53:I54)</f>
        <v>1665</v>
      </c>
      <c r="J52" s="452">
        <f>SUM(J53:J54)</f>
        <v>1838</v>
      </c>
      <c r="K52" s="399"/>
    </row>
    <row r="53" spans="1:11" ht="12.75">
      <c r="A53" s="441" t="s">
        <v>776</v>
      </c>
      <c r="B53" s="403">
        <v>391</v>
      </c>
      <c r="C53" s="403">
        <v>391</v>
      </c>
      <c r="D53" s="403">
        <v>410</v>
      </c>
      <c r="E53" s="403">
        <v>418</v>
      </c>
      <c r="F53" s="403">
        <v>501</v>
      </c>
      <c r="G53" s="401">
        <v>544</v>
      </c>
      <c r="H53" s="401">
        <v>604</v>
      </c>
      <c r="I53" s="401">
        <v>671</v>
      </c>
      <c r="J53" s="401">
        <v>824</v>
      </c>
    </row>
    <row r="54" spans="1:11" ht="12.75">
      <c r="A54" s="441" t="s">
        <v>777</v>
      </c>
      <c r="B54" s="403">
        <v>660</v>
      </c>
      <c r="C54" s="403">
        <v>733</v>
      </c>
      <c r="D54" s="403">
        <v>769</v>
      </c>
      <c r="E54" s="403">
        <v>807</v>
      </c>
      <c r="F54" s="403">
        <v>847</v>
      </c>
      <c r="G54" s="401">
        <v>919</v>
      </c>
      <c r="H54" s="401">
        <v>938</v>
      </c>
      <c r="I54" s="401">
        <v>994</v>
      </c>
      <c r="J54" s="401">
        <v>1014</v>
      </c>
    </row>
    <row r="55" spans="1:11" ht="12.75">
      <c r="A55" s="455" t="s">
        <v>778</v>
      </c>
      <c r="B55" s="452">
        <f t="shared" ref="B55:G55" si="21">SUM(B56:B57)</f>
        <v>242</v>
      </c>
      <c r="C55" s="452">
        <f t="shared" si="21"/>
        <v>263</v>
      </c>
      <c r="D55" s="452">
        <f t="shared" si="21"/>
        <v>282</v>
      </c>
      <c r="E55" s="452">
        <f t="shared" si="21"/>
        <v>317</v>
      </c>
      <c r="F55" s="452">
        <f t="shared" si="21"/>
        <v>353</v>
      </c>
      <c r="G55" s="452">
        <f t="shared" si="21"/>
        <v>385</v>
      </c>
      <c r="H55" s="452">
        <v>399</v>
      </c>
      <c r="I55" s="452">
        <f>SUM(I56:I57)</f>
        <v>444</v>
      </c>
      <c r="J55" s="452">
        <f>SUM(J56:J57)</f>
        <v>458</v>
      </c>
      <c r="K55" s="399"/>
    </row>
    <row r="56" spans="1:11" ht="12.75">
      <c r="A56" s="441" t="s">
        <v>776</v>
      </c>
      <c r="B56" s="403">
        <v>148</v>
      </c>
      <c r="C56" s="403">
        <v>155</v>
      </c>
      <c r="D56" s="403">
        <v>161</v>
      </c>
      <c r="E56" s="403">
        <v>179</v>
      </c>
      <c r="F56" s="403">
        <v>202</v>
      </c>
      <c r="G56" s="401">
        <v>218</v>
      </c>
      <c r="H56" s="401">
        <v>224</v>
      </c>
      <c r="I56" s="401">
        <v>255</v>
      </c>
      <c r="J56" s="401">
        <v>266</v>
      </c>
    </row>
    <row r="57" spans="1:11" ht="12.75">
      <c r="A57" s="441" t="s">
        <v>777</v>
      </c>
      <c r="B57" s="403">
        <v>94</v>
      </c>
      <c r="C57" s="403">
        <v>108</v>
      </c>
      <c r="D57" s="403">
        <v>121</v>
      </c>
      <c r="E57" s="403">
        <v>138</v>
      </c>
      <c r="F57" s="403">
        <v>151</v>
      </c>
      <c r="G57" s="401">
        <v>167</v>
      </c>
      <c r="H57" s="401">
        <v>175</v>
      </c>
      <c r="I57" s="401">
        <v>189</v>
      </c>
      <c r="J57" s="401">
        <v>192</v>
      </c>
    </row>
    <row r="58" spans="1:11" ht="12.75">
      <c r="A58" s="442" t="s">
        <v>83</v>
      </c>
      <c r="B58" s="443">
        <f t="shared" ref="B58:G58" si="22">SUM(B59,B62)</f>
        <v>119</v>
      </c>
      <c r="C58" s="443">
        <f t="shared" si="22"/>
        <v>133</v>
      </c>
      <c r="D58" s="443">
        <f t="shared" si="22"/>
        <v>136</v>
      </c>
      <c r="E58" s="443">
        <f t="shared" si="22"/>
        <v>153</v>
      </c>
      <c r="F58" s="443">
        <f t="shared" si="22"/>
        <v>155</v>
      </c>
      <c r="G58" s="443">
        <f t="shared" si="22"/>
        <v>157</v>
      </c>
      <c r="H58" s="443">
        <v>163</v>
      </c>
      <c r="I58" s="443">
        <f>SUM(I59,I62)</f>
        <v>164</v>
      </c>
      <c r="J58" s="443">
        <f>SUM(J59,J62)</f>
        <v>164</v>
      </c>
    </row>
    <row r="59" spans="1:11" ht="12.75">
      <c r="A59" s="455" t="s">
        <v>786</v>
      </c>
      <c r="B59" s="452">
        <f t="shared" ref="B59:G59" si="23">SUM(B60:B61)</f>
        <v>56</v>
      </c>
      <c r="C59" s="452">
        <f t="shared" si="23"/>
        <v>64</v>
      </c>
      <c r="D59" s="452">
        <f t="shared" si="23"/>
        <v>64</v>
      </c>
      <c r="E59" s="452">
        <f t="shared" si="23"/>
        <v>74</v>
      </c>
      <c r="F59" s="452">
        <f t="shared" si="23"/>
        <v>76</v>
      </c>
      <c r="G59" s="452">
        <f t="shared" si="23"/>
        <v>77</v>
      </c>
      <c r="H59" s="452">
        <v>82</v>
      </c>
      <c r="I59" s="452">
        <f>SUM(I60:I61)</f>
        <v>81</v>
      </c>
      <c r="J59" s="452">
        <f>SUM(J60:J61)</f>
        <v>80</v>
      </c>
      <c r="K59" s="399"/>
    </row>
    <row r="60" spans="1:11" ht="12.75">
      <c r="A60" s="441" t="s">
        <v>776</v>
      </c>
      <c r="B60" s="403">
        <v>21</v>
      </c>
      <c r="C60" s="403">
        <v>26</v>
      </c>
      <c r="D60" s="403">
        <v>19</v>
      </c>
      <c r="E60" s="403">
        <v>23</v>
      </c>
      <c r="F60" s="403">
        <v>26</v>
      </c>
      <c r="G60" s="401">
        <v>27</v>
      </c>
      <c r="H60" s="401">
        <v>32</v>
      </c>
      <c r="I60" s="401">
        <v>30</v>
      </c>
      <c r="J60" s="401">
        <v>30</v>
      </c>
    </row>
    <row r="61" spans="1:11" ht="12.75">
      <c r="A61" s="441" t="s">
        <v>777</v>
      </c>
      <c r="B61" s="403">
        <v>35</v>
      </c>
      <c r="C61" s="403">
        <v>38</v>
      </c>
      <c r="D61" s="403">
        <v>45</v>
      </c>
      <c r="E61" s="403">
        <v>51</v>
      </c>
      <c r="F61" s="403">
        <v>50</v>
      </c>
      <c r="G61" s="401">
        <v>50</v>
      </c>
      <c r="H61" s="401">
        <v>50</v>
      </c>
      <c r="I61" s="401">
        <v>51</v>
      </c>
      <c r="J61" s="401">
        <v>50</v>
      </c>
    </row>
    <row r="62" spans="1:11" ht="12.75">
      <c r="A62" s="455" t="s">
        <v>778</v>
      </c>
      <c r="B62" s="452">
        <f t="shared" ref="B62:G62" si="24">SUM(B63:B64)</f>
        <v>63</v>
      </c>
      <c r="C62" s="452">
        <f t="shared" si="24"/>
        <v>69</v>
      </c>
      <c r="D62" s="452">
        <f t="shared" si="24"/>
        <v>72</v>
      </c>
      <c r="E62" s="452">
        <f t="shared" si="24"/>
        <v>79</v>
      </c>
      <c r="F62" s="452">
        <f t="shared" si="24"/>
        <v>79</v>
      </c>
      <c r="G62" s="452">
        <f t="shared" si="24"/>
        <v>80</v>
      </c>
      <c r="H62" s="452">
        <v>81</v>
      </c>
      <c r="I62" s="452">
        <f>SUM(I63:I64)</f>
        <v>83</v>
      </c>
      <c r="J62" s="452">
        <f>SUM(J63:J64)</f>
        <v>84</v>
      </c>
      <c r="K62" s="399"/>
    </row>
    <row r="63" spans="1:11" ht="12.75">
      <c r="A63" s="441" t="s">
        <v>776</v>
      </c>
      <c r="B63" s="403">
        <v>39</v>
      </c>
      <c r="C63" s="403">
        <v>41</v>
      </c>
      <c r="D63" s="403">
        <v>42</v>
      </c>
      <c r="E63" s="403">
        <v>45</v>
      </c>
      <c r="F63" s="403">
        <v>46</v>
      </c>
      <c r="G63" s="401">
        <v>47</v>
      </c>
      <c r="H63" s="401">
        <v>50</v>
      </c>
      <c r="I63" s="401">
        <v>50</v>
      </c>
      <c r="J63" s="401">
        <v>50</v>
      </c>
    </row>
    <row r="64" spans="1:11" ht="12.75">
      <c r="A64" s="441" t="s">
        <v>777</v>
      </c>
      <c r="B64" s="403">
        <v>24</v>
      </c>
      <c r="C64" s="403">
        <v>28</v>
      </c>
      <c r="D64" s="403">
        <v>30</v>
      </c>
      <c r="E64" s="403">
        <v>34</v>
      </c>
      <c r="F64" s="403">
        <v>33</v>
      </c>
      <c r="G64" s="401">
        <v>33</v>
      </c>
      <c r="H64" s="401">
        <v>31</v>
      </c>
      <c r="I64" s="401">
        <v>33</v>
      </c>
      <c r="J64" s="401">
        <v>34</v>
      </c>
    </row>
    <row r="65" spans="1:11" ht="12.75">
      <c r="A65" s="442" t="s">
        <v>84</v>
      </c>
      <c r="B65" s="443">
        <f t="shared" ref="B65:G65" si="25">SUM(B66,B69)</f>
        <v>40</v>
      </c>
      <c r="C65" s="443">
        <f t="shared" si="25"/>
        <v>45</v>
      </c>
      <c r="D65" s="443">
        <f t="shared" si="25"/>
        <v>45</v>
      </c>
      <c r="E65" s="443">
        <f t="shared" si="25"/>
        <v>45</v>
      </c>
      <c r="F65" s="443">
        <f t="shared" si="25"/>
        <v>40</v>
      </c>
      <c r="G65" s="443">
        <f t="shared" si="25"/>
        <v>41</v>
      </c>
      <c r="H65" s="443">
        <v>46</v>
      </c>
      <c r="I65" s="443">
        <f>SUM(I66,I69)</f>
        <v>46</v>
      </c>
      <c r="J65" s="443">
        <f>SUM(J66,J69)</f>
        <v>44</v>
      </c>
    </row>
    <row r="66" spans="1:11" ht="12.75">
      <c r="A66" s="455" t="s">
        <v>787</v>
      </c>
      <c r="B66" s="452">
        <f t="shared" ref="B66:G66" si="26">SUM(B67:B68)</f>
        <v>38</v>
      </c>
      <c r="C66" s="452">
        <f t="shared" si="26"/>
        <v>43</v>
      </c>
      <c r="D66" s="452">
        <f t="shared" si="26"/>
        <v>43</v>
      </c>
      <c r="E66" s="452">
        <f t="shared" si="26"/>
        <v>43</v>
      </c>
      <c r="F66" s="452">
        <f t="shared" si="26"/>
        <v>38</v>
      </c>
      <c r="G66" s="452">
        <f t="shared" si="26"/>
        <v>39</v>
      </c>
      <c r="H66" s="452">
        <v>44</v>
      </c>
      <c r="I66" s="452">
        <f>SUM(I67:I68)</f>
        <v>43</v>
      </c>
      <c r="J66" s="452">
        <f>SUM(J67:J68)</f>
        <v>41</v>
      </c>
      <c r="K66" s="399"/>
    </row>
    <row r="67" spans="1:11" ht="12.75">
      <c r="A67" s="441" t="s">
        <v>776</v>
      </c>
      <c r="B67" s="403">
        <v>14</v>
      </c>
      <c r="C67" s="403">
        <v>16</v>
      </c>
      <c r="D67" s="403">
        <v>16</v>
      </c>
      <c r="E67" s="403">
        <v>15</v>
      </c>
      <c r="F67" s="403">
        <v>14</v>
      </c>
      <c r="G67" s="401">
        <v>14</v>
      </c>
      <c r="H67" s="401">
        <v>19</v>
      </c>
      <c r="I67" s="401">
        <v>18</v>
      </c>
      <c r="J67" s="401">
        <v>18</v>
      </c>
    </row>
    <row r="68" spans="1:11" ht="12.75">
      <c r="A68" s="441" t="s">
        <v>777</v>
      </c>
      <c r="B68" s="403">
        <v>24</v>
      </c>
      <c r="C68" s="403">
        <v>27</v>
      </c>
      <c r="D68" s="403">
        <v>27</v>
      </c>
      <c r="E68" s="403">
        <v>28</v>
      </c>
      <c r="F68" s="403">
        <v>24</v>
      </c>
      <c r="G68" s="401">
        <v>25</v>
      </c>
      <c r="H68" s="401">
        <v>25</v>
      </c>
      <c r="I68" s="401">
        <v>25</v>
      </c>
      <c r="J68" s="401">
        <v>23</v>
      </c>
    </row>
    <row r="69" spans="1:11" ht="12.75">
      <c r="A69" s="455" t="s">
        <v>778</v>
      </c>
      <c r="B69" s="452">
        <f t="shared" ref="B69:G69" si="27">SUM(B70:B71)</f>
        <v>2</v>
      </c>
      <c r="C69" s="452">
        <f t="shared" si="27"/>
        <v>2</v>
      </c>
      <c r="D69" s="452">
        <f t="shared" si="27"/>
        <v>2</v>
      </c>
      <c r="E69" s="452">
        <f t="shared" si="27"/>
        <v>2</v>
      </c>
      <c r="F69" s="452">
        <f t="shared" si="27"/>
        <v>2</v>
      </c>
      <c r="G69" s="452">
        <f t="shared" si="27"/>
        <v>2</v>
      </c>
      <c r="H69" s="452">
        <v>2</v>
      </c>
      <c r="I69" s="452">
        <f>SUM(I70:I71)</f>
        <v>3</v>
      </c>
      <c r="J69" s="452">
        <f>SUM(J70:J71)</f>
        <v>3</v>
      </c>
      <c r="K69" s="399"/>
    </row>
    <row r="70" spans="1:11" ht="12.75">
      <c r="A70" s="400" t="s">
        <v>776</v>
      </c>
      <c r="B70" s="403">
        <v>2</v>
      </c>
      <c r="C70" s="403">
        <v>2</v>
      </c>
      <c r="D70" s="403">
        <v>2</v>
      </c>
      <c r="E70" s="403">
        <v>2</v>
      </c>
      <c r="F70" s="403">
        <v>2</v>
      </c>
      <c r="G70" s="401">
        <v>2</v>
      </c>
      <c r="H70" s="401">
        <v>2</v>
      </c>
      <c r="I70" s="401">
        <v>3</v>
      </c>
      <c r="J70" s="401">
        <v>3</v>
      </c>
    </row>
    <row r="71" spans="1:11" ht="12.75">
      <c r="A71" s="400" t="s">
        <v>777</v>
      </c>
      <c r="B71" s="403">
        <v>0</v>
      </c>
      <c r="C71" s="403">
        <v>0</v>
      </c>
      <c r="D71" s="403">
        <v>0</v>
      </c>
      <c r="E71" s="403">
        <v>0</v>
      </c>
      <c r="F71" s="403">
        <v>0</v>
      </c>
      <c r="G71" s="403">
        <v>0</v>
      </c>
      <c r="H71" s="403">
        <v>0</v>
      </c>
      <c r="I71" s="403">
        <v>0</v>
      </c>
      <c r="J71" s="403">
        <v>0</v>
      </c>
    </row>
    <row r="72" spans="1:11" ht="12.75">
      <c r="A72" s="404" t="s">
        <v>77</v>
      </c>
      <c r="B72" s="58">
        <f t="shared" ref="B72:G72" si="28">SUM(B65,B58,B51,B44,B37,B30,B23,B13,B6)</f>
        <v>3873</v>
      </c>
      <c r="C72" s="58">
        <f t="shared" si="28"/>
        <v>4221</v>
      </c>
      <c r="D72" s="58">
        <f t="shared" si="28"/>
        <v>4460</v>
      </c>
      <c r="E72" s="58">
        <f t="shared" si="28"/>
        <v>4963</v>
      </c>
      <c r="F72" s="58">
        <f t="shared" si="28"/>
        <v>5404</v>
      </c>
      <c r="G72" s="58">
        <f t="shared" si="28"/>
        <v>5850</v>
      </c>
      <c r="H72" s="58">
        <v>6309</v>
      </c>
      <c r="I72" s="58">
        <f>SUM(I65,I58,I51,I44,I37,I30,I23,I13,I6)</f>
        <v>6588</v>
      </c>
      <c r="J72" s="58">
        <f>SUM(J65,J58,J51,J44,J37,J30,J23,J13,J6)</f>
        <v>6914</v>
      </c>
    </row>
    <row r="73" spans="1:11" ht="3.75" customHeight="1" thickBot="1">
      <c r="A73" s="405"/>
      <c r="B73" s="406"/>
      <c r="C73" s="406"/>
      <c r="D73" s="406"/>
      <c r="E73" s="406"/>
      <c r="F73" s="406"/>
      <c r="G73" s="406"/>
      <c r="H73" s="406"/>
      <c r="I73" s="406"/>
      <c r="J73" s="406"/>
    </row>
    <row r="74" spans="1:11" ht="13.5" thickTop="1">
      <c r="A74" s="407" t="s">
        <v>788</v>
      </c>
      <c r="B74" s="408"/>
      <c r="C74" s="408"/>
      <c r="D74" s="408"/>
      <c r="E74" s="408"/>
      <c r="F74" s="408"/>
      <c r="G74" s="408"/>
      <c r="H74" s="408"/>
      <c r="I74" s="408"/>
      <c r="J74" s="408"/>
    </row>
    <row r="75" spans="1:11" ht="12.75">
      <c r="A75" s="407" t="s">
        <v>789</v>
      </c>
      <c r="B75" s="408"/>
      <c r="C75" s="408"/>
      <c r="D75" s="408"/>
      <c r="E75" s="408"/>
      <c r="F75" s="408"/>
      <c r="G75" s="408"/>
      <c r="H75" s="408"/>
      <c r="I75" s="408"/>
      <c r="J75" s="408"/>
    </row>
    <row r="76" spans="1:11" ht="12.75">
      <c r="A76" s="64"/>
      <c r="B76" s="408"/>
      <c r="C76" s="408"/>
      <c r="D76" s="408"/>
      <c r="E76" s="408"/>
      <c r="F76" s="408"/>
      <c r="G76" s="408"/>
      <c r="H76" s="408"/>
      <c r="I76" s="408"/>
      <c r="J76" s="408"/>
    </row>
  </sheetData>
  <mergeCells count="3">
    <mergeCell ref="A1:J1"/>
    <mergeCell ref="A2:J2"/>
    <mergeCell ref="A3:B3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6"/>
  <sheetViews>
    <sheetView zoomScaleNormal="100" workbookViewId="0">
      <selection sqref="A1:J1"/>
    </sheetView>
  </sheetViews>
  <sheetFormatPr defaultColWidth="33.140625" defaultRowHeight="9"/>
  <cols>
    <col min="1" max="1" width="55.85546875" style="409" customWidth="1"/>
    <col min="2" max="10" width="15.7109375" style="396" customWidth="1"/>
    <col min="11" max="11" width="5.7109375" style="396" customWidth="1"/>
    <col min="12" max="21" width="5.140625" style="396" customWidth="1"/>
    <col min="22" max="256" width="33.140625" style="396"/>
    <col min="257" max="257" width="55.85546875" style="396" customWidth="1"/>
    <col min="258" max="266" width="10.7109375" style="396" customWidth="1"/>
    <col min="267" max="267" width="5.7109375" style="396" customWidth="1"/>
    <col min="268" max="277" width="5.140625" style="396" customWidth="1"/>
    <col min="278" max="512" width="33.140625" style="396"/>
    <col min="513" max="513" width="55.85546875" style="396" customWidth="1"/>
    <col min="514" max="522" width="10.7109375" style="396" customWidth="1"/>
    <col min="523" max="523" width="5.7109375" style="396" customWidth="1"/>
    <col min="524" max="533" width="5.140625" style="396" customWidth="1"/>
    <col min="534" max="768" width="33.140625" style="396"/>
    <col min="769" max="769" width="55.85546875" style="396" customWidth="1"/>
    <col min="770" max="778" width="10.7109375" style="396" customWidth="1"/>
    <col min="779" max="779" width="5.7109375" style="396" customWidth="1"/>
    <col min="780" max="789" width="5.140625" style="396" customWidth="1"/>
    <col min="790" max="1024" width="33.140625" style="396"/>
    <col min="1025" max="1025" width="55.85546875" style="396" customWidth="1"/>
    <col min="1026" max="1034" width="10.7109375" style="396" customWidth="1"/>
    <col min="1035" max="1035" width="5.7109375" style="396" customWidth="1"/>
    <col min="1036" max="1045" width="5.140625" style="396" customWidth="1"/>
    <col min="1046" max="1280" width="33.140625" style="396"/>
    <col min="1281" max="1281" width="55.85546875" style="396" customWidth="1"/>
    <col min="1282" max="1290" width="10.7109375" style="396" customWidth="1"/>
    <col min="1291" max="1291" width="5.7109375" style="396" customWidth="1"/>
    <col min="1292" max="1301" width="5.140625" style="396" customWidth="1"/>
    <col min="1302" max="1536" width="33.140625" style="396"/>
    <col min="1537" max="1537" width="55.85546875" style="396" customWidth="1"/>
    <col min="1538" max="1546" width="10.7109375" style="396" customWidth="1"/>
    <col min="1547" max="1547" width="5.7109375" style="396" customWidth="1"/>
    <col min="1548" max="1557" width="5.140625" style="396" customWidth="1"/>
    <col min="1558" max="1792" width="33.140625" style="396"/>
    <col min="1793" max="1793" width="55.85546875" style="396" customWidth="1"/>
    <col min="1794" max="1802" width="10.7109375" style="396" customWidth="1"/>
    <col min="1803" max="1803" width="5.7109375" style="396" customWidth="1"/>
    <col min="1804" max="1813" width="5.140625" style="396" customWidth="1"/>
    <col min="1814" max="2048" width="33.140625" style="396"/>
    <col min="2049" max="2049" width="55.85546875" style="396" customWidth="1"/>
    <col min="2050" max="2058" width="10.7109375" style="396" customWidth="1"/>
    <col min="2059" max="2059" width="5.7109375" style="396" customWidth="1"/>
    <col min="2060" max="2069" width="5.140625" style="396" customWidth="1"/>
    <col min="2070" max="2304" width="33.140625" style="396"/>
    <col min="2305" max="2305" width="55.85546875" style="396" customWidth="1"/>
    <col min="2306" max="2314" width="10.7109375" style="396" customWidth="1"/>
    <col min="2315" max="2315" width="5.7109375" style="396" customWidth="1"/>
    <col min="2316" max="2325" width="5.140625" style="396" customWidth="1"/>
    <col min="2326" max="2560" width="33.140625" style="396"/>
    <col min="2561" max="2561" width="55.85546875" style="396" customWidth="1"/>
    <col min="2562" max="2570" width="10.7109375" style="396" customWidth="1"/>
    <col min="2571" max="2571" width="5.7109375" style="396" customWidth="1"/>
    <col min="2572" max="2581" width="5.140625" style="396" customWidth="1"/>
    <col min="2582" max="2816" width="33.140625" style="396"/>
    <col min="2817" max="2817" width="55.85546875" style="396" customWidth="1"/>
    <col min="2818" max="2826" width="10.7109375" style="396" customWidth="1"/>
    <col min="2827" max="2827" width="5.7109375" style="396" customWidth="1"/>
    <col min="2828" max="2837" width="5.140625" style="396" customWidth="1"/>
    <col min="2838" max="3072" width="33.140625" style="396"/>
    <col min="3073" max="3073" width="55.85546875" style="396" customWidth="1"/>
    <col min="3074" max="3082" width="10.7109375" style="396" customWidth="1"/>
    <col min="3083" max="3083" width="5.7109375" style="396" customWidth="1"/>
    <col min="3084" max="3093" width="5.140625" style="396" customWidth="1"/>
    <col min="3094" max="3328" width="33.140625" style="396"/>
    <col min="3329" max="3329" width="55.85546875" style="396" customWidth="1"/>
    <col min="3330" max="3338" width="10.7109375" style="396" customWidth="1"/>
    <col min="3339" max="3339" width="5.7109375" style="396" customWidth="1"/>
    <col min="3340" max="3349" width="5.140625" style="396" customWidth="1"/>
    <col min="3350" max="3584" width="33.140625" style="396"/>
    <col min="3585" max="3585" width="55.85546875" style="396" customWidth="1"/>
    <col min="3586" max="3594" width="10.7109375" style="396" customWidth="1"/>
    <col min="3595" max="3595" width="5.7109375" style="396" customWidth="1"/>
    <col min="3596" max="3605" width="5.140625" style="396" customWidth="1"/>
    <col min="3606" max="3840" width="33.140625" style="396"/>
    <col min="3841" max="3841" width="55.85546875" style="396" customWidth="1"/>
    <col min="3842" max="3850" width="10.7109375" style="396" customWidth="1"/>
    <col min="3851" max="3851" width="5.7109375" style="396" customWidth="1"/>
    <col min="3852" max="3861" width="5.140625" style="396" customWidth="1"/>
    <col min="3862" max="4096" width="33.140625" style="396"/>
    <col min="4097" max="4097" width="55.85546875" style="396" customWidth="1"/>
    <col min="4098" max="4106" width="10.7109375" style="396" customWidth="1"/>
    <col min="4107" max="4107" width="5.7109375" style="396" customWidth="1"/>
    <col min="4108" max="4117" width="5.140625" style="396" customWidth="1"/>
    <col min="4118" max="4352" width="33.140625" style="396"/>
    <col min="4353" max="4353" width="55.85546875" style="396" customWidth="1"/>
    <col min="4354" max="4362" width="10.7109375" style="396" customWidth="1"/>
    <col min="4363" max="4363" width="5.7109375" style="396" customWidth="1"/>
    <col min="4364" max="4373" width="5.140625" style="396" customWidth="1"/>
    <col min="4374" max="4608" width="33.140625" style="396"/>
    <col min="4609" max="4609" width="55.85546875" style="396" customWidth="1"/>
    <col min="4610" max="4618" width="10.7109375" style="396" customWidth="1"/>
    <col min="4619" max="4619" width="5.7109375" style="396" customWidth="1"/>
    <col min="4620" max="4629" width="5.140625" style="396" customWidth="1"/>
    <col min="4630" max="4864" width="33.140625" style="396"/>
    <col min="4865" max="4865" width="55.85546875" style="396" customWidth="1"/>
    <col min="4866" max="4874" width="10.7109375" style="396" customWidth="1"/>
    <col min="4875" max="4875" width="5.7109375" style="396" customWidth="1"/>
    <col min="4876" max="4885" width="5.140625" style="396" customWidth="1"/>
    <col min="4886" max="5120" width="33.140625" style="396"/>
    <col min="5121" max="5121" width="55.85546875" style="396" customWidth="1"/>
    <col min="5122" max="5130" width="10.7109375" style="396" customWidth="1"/>
    <col min="5131" max="5131" width="5.7109375" style="396" customWidth="1"/>
    <col min="5132" max="5141" width="5.140625" style="396" customWidth="1"/>
    <col min="5142" max="5376" width="33.140625" style="396"/>
    <col min="5377" max="5377" width="55.85546875" style="396" customWidth="1"/>
    <col min="5378" max="5386" width="10.7109375" style="396" customWidth="1"/>
    <col min="5387" max="5387" width="5.7109375" style="396" customWidth="1"/>
    <col min="5388" max="5397" width="5.140625" style="396" customWidth="1"/>
    <col min="5398" max="5632" width="33.140625" style="396"/>
    <col min="5633" max="5633" width="55.85546875" style="396" customWidth="1"/>
    <col min="5634" max="5642" width="10.7109375" style="396" customWidth="1"/>
    <col min="5643" max="5643" width="5.7109375" style="396" customWidth="1"/>
    <col min="5644" max="5653" width="5.140625" style="396" customWidth="1"/>
    <col min="5654" max="5888" width="33.140625" style="396"/>
    <col min="5889" max="5889" width="55.85546875" style="396" customWidth="1"/>
    <col min="5890" max="5898" width="10.7109375" style="396" customWidth="1"/>
    <col min="5899" max="5899" width="5.7109375" style="396" customWidth="1"/>
    <col min="5900" max="5909" width="5.140625" style="396" customWidth="1"/>
    <col min="5910" max="6144" width="33.140625" style="396"/>
    <col min="6145" max="6145" width="55.85546875" style="396" customWidth="1"/>
    <col min="6146" max="6154" width="10.7109375" style="396" customWidth="1"/>
    <col min="6155" max="6155" width="5.7109375" style="396" customWidth="1"/>
    <col min="6156" max="6165" width="5.140625" style="396" customWidth="1"/>
    <col min="6166" max="6400" width="33.140625" style="396"/>
    <col min="6401" max="6401" width="55.85546875" style="396" customWidth="1"/>
    <col min="6402" max="6410" width="10.7109375" style="396" customWidth="1"/>
    <col min="6411" max="6411" width="5.7109375" style="396" customWidth="1"/>
    <col min="6412" max="6421" width="5.140625" style="396" customWidth="1"/>
    <col min="6422" max="6656" width="33.140625" style="396"/>
    <col min="6657" max="6657" width="55.85546875" style="396" customWidth="1"/>
    <col min="6658" max="6666" width="10.7109375" style="396" customWidth="1"/>
    <col min="6667" max="6667" width="5.7109375" style="396" customWidth="1"/>
    <col min="6668" max="6677" width="5.140625" style="396" customWidth="1"/>
    <col min="6678" max="6912" width="33.140625" style="396"/>
    <col min="6913" max="6913" width="55.85546875" style="396" customWidth="1"/>
    <col min="6914" max="6922" width="10.7109375" style="396" customWidth="1"/>
    <col min="6923" max="6923" width="5.7109375" style="396" customWidth="1"/>
    <col min="6924" max="6933" width="5.140625" style="396" customWidth="1"/>
    <col min="6934" max="7168" width="33.140625" style="396"/>
    <col min="7169" max="7169" width="55.85546875" style="396" customWidth="1"/>
    <col min="7170" max="7178" width="10.7109375" style="396" customWidth="1"/>
    <col min="7179" max="7179" width="5.7109375" style="396" customWidth="1"/>
    <col min="7180" max="7189" width="5.140625" style="396" customWidth="1"/>
    <col min="7190" max="7424" width="33.140625" style="396"/>
    <col min="7425" max="7425" width="55.85546875" style="396" customWidth="1"/>
    <col min="7426" max="7434" width="10.7109375" style="396" customWidth="1"/>
    <col min="7435" max="7435" width="5.7109375" style="396" customWidth="1"/>
    <col min="7436" max="7445" width="5.140625" style="396" customWidth="1"/>
    <col min="7446" max="7680" width="33.140625" style="396"/>
    <col min="7681" max="7681" width="55.85546875" style="396" customWidth="1"/>
    <col min="7682" max="7690" width="10.7109375" style="396" customWidth="1"/>
    <col min="7691" max="7691" width="5.7109375" style="396" customWidth="1"/>
    <col min="7692" max="7701" width="5.140625" style="396" customWidth="1"/>
    <col min="7702" max="7936" width="33.140625" style="396"/>
    <col min="7937" max="7937" width="55.85546875" style="396" customWidth="1"/>
    <col min="7938" max="7946" width="10.7109375" style="396" customWidth="1"/>
    <col min="7947" max="7947" width="5.7109375" style="396" customWidth="1"/>
    <col min="7948" max="7957" width="5.140625" style="396" customWidth="1"/>
    <col min="7958" max="8192" width="33.140625" style="396"/>
    <col min="8193" max="8193" width="55.85546875" style="396" customWidth="1"/>
    <col min="8194" max="8202" width="10.7109375" style="396" customWidth="1"/>
    <col min="8203" max="8203" width="5.7109375" style="396" customWidth="1"/>
    <col min="8204" max="8213" width="5.140625" style="396" customWidth="1"/>
    <col min="8214" max="8448" width="33.140625" style="396"/>
    <col min="8449" max="8449" width="55.85546875" style="396" customWidth="1"/>
    <col min="8450" max="8458" width="10.7109375" style="396" customWidth="1"/>
    <col min="8459" max="8459" width="5.7109375" style="396" customWidth="1"/>
    <col min="8460" max="8469" width="5.140625" style="396" customWidth="1"/>
    <col min="8470" max="8704" width="33.140625" style="396"/>
    <col min="8705" max="8705" width="55.85546875" style="396" customWidth="1"/>
    <col min="8706" max="8714" width="10.7109375" style="396" customWidth="1"/>
    <col min="8715" max="8715" width="5.7109375" style="396" customWidth="1"/>
    <col min="8716" max="8725" width="5.140625" style="396" customWidth="1"/>
    <col min="8726" max="8960" width="33.140625" style="396"/>
    <col min="8961" max="8961" width="55.85546875" style="396" customWidth="1"/>
    <col min="8962" max="8970" width="10.7109375" style="396" customWidth="1"/>
    <col min="8971" max="8971" width="5.7109375" style="396" customWidth="1"/>
    <col min="8972" max="8981" width="5.140625" style="396" customWidth="1"/>
    <col min="8982" max="9216" width="33.140625" style="396"/>
    <col min="9217" max="9217" width="55.85546875" style="396" customWidth="1"/>
    <col min="9218" max="9226" width="10.7109375" style="396" customWidth="1"/>
    <col min="9227" max="9227" width="5.7109375" style="396" customWidth="1"/>
    <col min="9228" max="9237" width="5.140625" style="396" customWidth="1"/>
    <col min="9238" max="9472" width="33.140625" style="396"/>
    <col min="9473" max="9473" width="55.85546875" style="396" customWidth="1"/>
    <col min="9474" max="9482" width="10.7109375" style="396" customWidth="1"/>
    <col min="9483" max="9483" width="5.7109375" style="396" customWidth="1"/>
    <col min="9484" max="9493" width="5.140625" style="396" customWidth="1"/>
    <col min="9494" max="9728" width="33.140625" style="396"/>
    <col min="9729" max="9729" width="55.85546875" style="396" customWidth="1"/>
    <col min="9730" max="9738" width="10.7109375" style="396" customWidth="1"/>
    <col min="9739" max="9739" width="5.7109375" style="396" customWidth="1"/>
    <col min="9740" max="9749" width="5.140625" style="396" customWidth="1"/>
    <col min="9750" max="9984" width="33.140625" style="396"/>
    <col min="9985" max="9985" width="55.85546875" style="396" customWidth="1"/>
    <col min="9986" max="9994" width="10.7109375" style="396" customWidth="1"/>
    <col min="9995" max="9995" width="5.7109375" style="396" customWidth="1"/>
    <col min="9996" max="10005" width="5.140625" style="396" customWidth="1"/>
    <col min="10006" max="10240" width="33.140625" style="396"/>
    <col min="10241" max="10241" width="55.85546875" style="396" customWidth="1"/>
    <col min="10242" max="10250" width="10.7109375" style="396" customWidth="1"/>
    <col min="10251" max="10251" width="5.7109375" style="396" customWidth="1"/>
    <col min="10252" max="10261" width="5.140625" style="396" customWidth="1"/>
    <col min="10262" max="10496" width="33.140625" style="396"/>
    <col min="10497" max="10497" width="55.85546875" style="396" customWidth="1"/>
    <col min="10498" max="10506" width="10.7109375" style="396" customWidth="1"/>
    <col min="10507" max="10507" width="5.7109375" style="396" customWidth="1"/>
    <col min="10508" max="10517" width="5.140625" style="396" customWidth="1"/>
    <col min="10518" max="10752" width="33.140625" style="396"/>
    <col min="10753" max="10753" width="55.85546875" style="396" customWidth="1"/>
    <col min="10754" max="10762" width="10.7109375" style="396" customWidth="1"/>
    <col min="10763" max="10763" width="5.7109375" style="396" customWidth="1"/>
    <col min="10764" max="10773" width="5.140625" style="396" customWidth="1"/>
    <col min="10774" max="11008" width="33.140625" style="396"/>
    <col min="11009" max="11009" width="55.85546875" style="396" customWidth="1"/>
    <col min="11010" max="11018" width="10.7109375" style="396" customWidth="1"/>
    <col min="11019" max="11019" width="5.7109375" style="396" customWidth="1"/>
    <col min="11020" max="11029" width="5.140625" style="396" customWidth="1"/>
    <col min="11030" max="11264" width="33.140625" style="396"/>
    <col min="11265" max="11265" width="55.85546875" style="396" customWidth="1"/>
    <col min="11266" max="11274" width="10.7109375" style="396" customWidth="1"/>
    <col min="11275" max="11275" width="5.7109375" style="396" customWidth="1"/>
    <col min="11276" max="11285" width="5.140625" style="396" customWidth="1"/>
    <col min="11286" max="11520" width="33.140625" style="396"/>
    <col min="11521" max="11521" width="55.85546875" style="396" customWidth="1"/>
    <col min="11522" max="11530" width="10.7109375" style="396" customWidth="1"/>
    <col min="11531" max="11531" width="5.7109375" style="396" customWidth="1"/>
    <col min="11532" max="11541" width="5.140625" style="396" customWidth="1"/>
    <col min="11542" max="11776" width="33.140625" style="396"/>
    <col min="11777" max="11777" width="55.85546875" style="396" customWidth="1"/>
    <col min="11778" max="11786" width="10.7109375" style="396" customWidth="1"/>
    <col min="11787" max="11787" width="5.7109375" style="396" customWidth="1"/>
    <col min="11788" max="11797" width="5.140625" style="396" customWidth="1"/>
    <col min="11798" max="12032" width="33.140625" style="396"/>
    <col min="12033" max="12033" width="55.85546875" style="396" customWidth="1"/>
    <col min="12034" max="12042" width="10.7109375" style="396" customWidth="1"/>
    <col min="12043" max="12043" width="5.7109375" style="396" customWidth="1"/>
    <col min="12044" max="12053" width="5.140625" style="396" customWidth="1"/>
    <col min="12054" max="12288" width="33.140625" style="396"/>
    <col min="12289" max="12289" width="55.85546875" style="396" customWidth="1"/>
    <col min="12290" max="12298" width="10.7109375" style="396" customWidth="1"/>
    <col min="12299" max="12299" width="5.7109375" style="396" customWidth="1"/>
    <col min="12300" max="12309" width="5.140625" style="396" customWidth="1"/>
    <col min="12310" max="12544" width="33.140625" style="396"/>
    <col min="12545" max="12545" width="55.85546875" style="396" customWidth="1"/>
    <col min="12546" max="12554" width="10.7109375" style="396" customWidth="1"/>
    <col min="12555" max="12555" width="5.7109375" style="396" customWidth="1"/>
    <col min="12556" max="12565" width="5.140625" style="396" customWidth="1"/>
    <col min="12566" max="12800" width="33.140625" style="396"/>
    <col min="12801" max="12801" width="55.85546875" style="396" customWidth="1"/>
    <col min="12802" max="12810" width="10.7109375" style="396" customWidth="1"/>
    <col min="12811" max="12811" width="5.7109375" style="396" customWidth="1"/>
    <col min="12812" max="12821" width="5.140625" style="396" customWidth="1"/>
    <col min="12822" max="13056" width="33.140625" style="396"/>
    <col min="13057" max="13057" width="55.85546875" style="396" customWidth="1"/>
    <col min="13058" max="13066" width="10.7109375" style="396" customWidth="1"/>
    <col min="13067" max="13067" width="5.7109375" style="396" customWidth="1"/>
    <col min="13068" max="13077" width="5.140625" style="396" customWidth="1"/>
    <col min="13078" max="13312" width="33.140625" style="396"/>
    <col min="13313" max="13313" width="55.85546875" style="396" customWidth="1"/>
    <col min="13314" max="13322" width="10.7109375" style="396" customWidth="1"/>
    <col min="13323" max="13323" width="5.7109375" style="396" customWidth="1"/>
    <col min="13324" max="13333" width="5.140625" style="396" customWidth="1"/>
    <col min="13334" max="13568" width="33.140625" style="396"/>
    <col min="13569" max="13569" width="55.85546875" style="396" customWidth="1"/>
    <col min="13570" max="13578" width="10.7109375" style="396" customWidth="1"/>
    <col min="13579" max="13579" width="5.7109375" style="396" customWidth="1"/>
    <col min="13580" max="13589" width="5.140625" style="396" customWidth="1"/>
    <col min="13590" max="13824" width="33.140625" style="396"/>
    <col min="13825" max="13825" width="55.85546875" style="396" customWidth="1"/>
    <col min="13826" max="13834" width="10.7109375" style="396" customWidth="1"/>
    <col min="13835" max="13835" width="5.7109375" style="396" customWidth="1"/>
    <col min="13836" max="13845" width="5.140625" style="396" customWidth="1"/>
    <col min="13846" max="14080" width="33.140625" style="396"/>
    <col min="14081" max="14081" width="55.85546875" style="396" customWidth="1"/>
    <col min="14082" max="14090" width="10.7109375" style="396" customWidth="1"/>
    <col min="14091" max="14091" width="5.7109375" style="396" customWidth="1"/>
    <col min="14092" max="14101" width="5.140625" style="396" customWidth="1"/>
    <col min="14102" max="14336" width="33.140625" style="396"/>
    <col min="14337" max="14337" width="55.85546875" style="396" customWidth="1"/>
    <col min="14338" max="14346" width="10.7109375" style="396" customWidth="1"/>
    <col min="14347" max="14347" width="5.7109375" style="396" customWidth="1"/>
    <col min="14348" max="14357" width="5.140625" style="396" customWidth="1"/>
    <col min="14358" max="14592" width="33.140625" style="396"/>
    <col min="14593" max="14593" width="55.85546875" style="396" customWidth="1"/>
    <col min="14594" max="14602" width="10.7109375" style="396" customWidth="1"/>
    <col min="14603" max="14603" width="5.7109375" style="396" customWidth="1"/>
    <col min="14604" max="14613" width="5.140625" style="396" customWidth="1"/>
    <col min="14614" max="14848" width="33.140625" style="396"/>
    <col min="14849" max="14849" width="55.85546875" style="396" customWidth="1"/>
    <col min="14850" max="14858" width="10.7109375" style="396" customWidth="1"/>
    <col min="14859" max="14859" width="5.7109375" style="396" customWidth="1"/>
    <col min="14860" max="14869" width="5.140625" style="396" customWidth="1"/>
    <col min="14870" max="15104" width="33.140625" style="396"/>
    <col min="15105" max="15105" width="55.85546875" style="396" customWidth="1"/>
    <col min="15106" max="15114" width="10.7109375" style="396" customWidth="1"/>
    <col min="15115" max="15115" width="5.7109375" style="396" customWidth="1"/>
    <col min="15116" max="15125" width="5.140625" style="396" customWidth="1"/>
    <col min="15126" max="15360" width="33.140625" style="396"/>
    <col min="15361" max="15361" width="55.85546875" style="396" customWidth="1"/>
    <col min="15362" max="15370" width="10.7109375" style="396" customWidth="1"/>
    <col min="15371" max="15371" width="5.7109375" style="396" customWidth="1"/>
    <col min="15372" max="15381" width="5.140625" style="396" customWidth="1"/>
    <col min="15382" max="15616" width="33.140625" style="396"/>
    <col min="15617" max="15617" width="55.85546875" style="396" customWidth="1"/>
    <col min="15618" max="15626" width="10.7109375" style="396" customWidth="1"/>
    <col min="15627" max="15627" width="5.7109375" style="396" customWidth="1"/>
    <col min="15628" max="15637" width="5.140625" style="396" customWidth="1"/>
    <col min="15638" max="15872" width="33.140625" style="396"/>
    <col min="15873" max="15873" width="55.85546875" style="396" customWidth="1"/>
    <col min="15874" max="15882" width="10.7109375" style="396" customWidth="1"/>
    <col min="15883" max="15883" width="5.7109375" style="396" customWidth="1"/>
    <col min="15884" max="15893" width="5.140625" style="396" customWidth="1"/>
    <col min="15894" max="16128" width="33.140625" style="396"/>
    <col min="16129" max="16129" width="55.85546875" style="396" customWidth="1"/>
    <col min="16130" max="16138" width="10.7109375" style="396" customWidth="1"/>
    <col min="16139" max="16139" width="5.7109375" style="396" customWidth="1"/>
    <col min="16140" max="16149" width="5.140625" style="396" customWidth="1"/>
    <col min="16150" max="16384" width="33.140625" style="396"/>
  </cols>
  <sheetData>
    <row r="1" spans="1:11" s="392" customFormat="1" ht="15" customHeight="1">
      <c r="A1" s="537"/>
      <c r="B1" s="537"/>
      <c r="C1" s="537"/>
      <c r="D1" s="537"/>
      <c r="E1" s="537"/>
      <c r="F1" s="537"/>
      <c r="G1" s="537"/>
      <c r="H1" s="537"/>
      <c r="I1" s="537"/>
      <c r="J1" s="537"/>
    </row>
    <row r="2" spans="1:11" s="392" customFormat="1" ht="15" customHeight="1">
      <c r="A2" s="535" t="s">
        <v>132</v>
      </c>
      <c r="B2" s="535"/>
      <c r="C2" s="535"/>
      <c r="D2" s="535"/>
      <c r="E2" s="535"/>
      <c r="F2" s="535"/>
      <c r="G2" s="535"/>
      <c r="H2" s="535"/>
      <c r="I2" s="535"/>
      <c r="J2" s="535"/>
    </row>
    <row r="3" spans="1:11" s="392" customFormat="1" ht="18">
      <c r="A3" s="535" t="s">
        <v>765</v>
      </c>
      <c r="B3" s="535"/>
      <c r="C3" s="535"/>
      <c r="D3" s="535"/>
      <c r="E3" s="535"/>
      <c r="F3" s="535"/>
      <c r="G3" s="535"/>
      <c r="H3" s="535"/>
      <c r="I3" s="535"/>
      <c r="J3" s="535"/>
    </row>
    <row r="4" spans="1:11" s="392" customFormat="1" ht="15" customHeight="1">
      <c r="A4" s="537"/>
      <c r="B4" s="537"/>
      <c r="C4" s="537"/>
      <c r="D4" s="537"/>
      <c r="E4" s="537"/>
      <c r="F4" s="537"/>
      <c r="G4" s="537"/>
      <c r="H4" s="537"/>
      <c r="I4" s="537"/>
      <c r="J4" s="537"/>
    </row>
    <row r="5" spans="1:11" ht="3.75" customHeight="1">
      <c r="A5" s="411"/>
      <c r="B5" s="412"/>
      <c r="C5" s="412"/>
      <c r="D5" s="412"/>
      <c r="E5" s="412"/>
      <c r="F5" s="412"/>
      <c r="G5" s="412"/>
      <c r="H5" s="412"/>
      <c r="I5" s="412"/>
      <c r="J5" s="412"/>
    </row>
    <row r="6" spans="1:11" ht="30" customHeight="1" thickBot="1">
      <c r="A6" s="397"/>
      <c r="B6" s="398" t="s">
        <v>766</v>
      </c>
      <c r="C6" s="398" t="s">
        <v>767</v>
      </c>
      <c r="D6" s="398" t="s">
        <v>768</v>
      </c>
      <c r="E6" s="398" t="s">
        <v>769</v>
      </c>
      <c r="F6" s="398" t="s">
        <v>770</v>
      </c>
      <c r="G6" s="398" t="s">
        <v>771</v>
      </c>
      <c r="H6" s="398" t="s">
        <v>772</v>
      </c>
      <c r="I6" s="398" t="s">
        <v>773</v>
      </c>
      <c r="J6" s="398" t="s">
        <v>774</v>
      </c>
    </row>
    <row r="7" spans="1:11" ht="15.75" customHeight="1">
      <c r="A7" s="444" t="s">
        <v>78</v>
      </c>
      <c r="B7" s="445">
        <v>18</v>
      </c>
      <c r="C7" s="445">
        <v>22</v>
      </c>
      <c r="D7" s="445">
        <v>21</v>
      </c>
      <c r="E7" s="445">
        <v>10</v>
      </c>
      <c r="F7" s="445">
        <v>10</v>
      </c>
      <c r="G7" s="445">
        <f>SUM(G8,G11)</f>
        <v>9</v>
      </c>
      <c r="H7" s="445">
        <v>9</v>
      </c>
      <c r="I7" s="446">
        <f>SUM(I8,I11)</f>
        <v>9</v>
      </c>
      <c r="J7" s="446">
        <f>SUM(J8,J11)</f>
        <v>9</v>
      </c>
    </row>
    <row r="8" spans="1:11" ht="14.25" customHeight="1">
      <c r="A8" s="451" t="s">
        <v>775</v>
      </c>
      <c r="B8" s="452">
        <v>10</v>
      </c>
      <c r="C8" s="452">
        <v>17</v>
      </c>
      <c r="D8" s="452">
        <v>17</v>
      </c>
      <c r="E8" s="452">
        <v>6</v>
      </c>
      <c r="F8" s="452">
        <v>6</v>
      </c>
      <c r="G8" s="452">
        <f>SUM(G9:G10)</f>
        <v>6</v>
      </c>
      <c r="H8" s="452">
        <v>6</v>
      </c>
      <c r="I8" s="452">
        <f>SUM(I9:I10)</f>
        <v>6</v>
      </c>
      <c r="J8" s="452">
        <f>SUM(J9:J10)</f>
        <v>6</v>
      </c>
      <c r="K8" s="399"/>
    </row>
    <row r="9" spans="1:11" ht="12" customHeight="1">
      <c r="A9" s="400" t="s">
        <v>790</v>
      </c>
      <c r="B9" s="401">
        <v>5</v>
      </c>
      <c r="C9" s="401">
        <v>5</v>
      </c>
      <c r="D9" s="401">
        <v>6</v>
      </c>
      <c r="E9" s="401">
        <v>3</v>
      </c>
      <c r="F9" s="401">
        <v>3</v>
      </c>
      <c r="G9" s="401">
        <v>3</v>
      </c>
      <c r="H9" s="401">
        <v>3</v>
      </c>
      <c r="I9" s="403">
        <v>3</v>
      </c>
      <c r="J9" s="403">
        <v>3</v>
      </c>
    </row>
    <row r="10" spans="1:11" ht="12" customHeight="1">
      <c r="A10" s="400" t="s">
        <v>777</v>
      </c>
      <c r="B10" s="401">
        <v>5</v>
      </c>
      <c r="C10" s="401">
        <v>12</v>
      </c>
      <c r="D10" s="401">
        <v>11</v>
      </c>
      <c r="E10" s="401">
        <v>3</v>
      </c>
      <c r="F10" s="401">
        <v>3</v>
      </c>
      <c r="G10" s="401">
        <v>3</v>
      </c>
      <c r="H10" s="401">
        <v>3</v>
      </c>
      <c r="I10" s="403">
        <v>3</v>
      </c>
      <c r="J10" s="403">
        <v>3</v>
      </c>
    </row>
    <row r="11" spans="1:11" ht="12" customHeight="1">
      <c r="A11" s="451" t="s">
        <v>778</v>
      </c>
      <c r="B11" s="452">
        <v>8</v>
      </c>
      <c r="C11" s="452">
        <v>5</v>
      </c>
      <c r="D11" s="452">
        <v>4</v>
      </c>
      <c r="E11" s="452">
        <v>4</v>
      </c>
      <c r="F11" s="452">
        <v>4</v>
      </c>
      <c r="G11" s="452">
        <f>SUM(G12:G13)</f>
        <v>3</v>
      </c>
      <c r="H11" s="452">
        <v>3</v>
      </c>
      <c r="I11" s="452">
        <f>SUM(I12:I13)</f>
        <v>3</v>
      </c>
      <c r="J11" s="452">
        <f>SUM(J12:J13)</f>
        <v>3</v>
      </c>
      <c r="K11" s="399"/>
    </row>
    <row r="12" spans="1:11" ht="12" customHeight="1">
      <c r="A12" s="400" t="s">
        <v>790</v>
      </c>
      <c r="B12" s="401">
        <v>8</v>
      </c>
      <c r="C12" s="401">
        <v>5</v>
      </c>
      <c r="D12" s="401">
        <v>4</v>
      </c>
      <c r="E12" s="401">
        <v>4</v>
      </c>
      <c r="F12" s="401">
        <v>4</v>
      </c>
      <c r="G12" s="401">
        <v>3</v>
      </c>
      <c r="H12" s="401">
        <v>3</v>
      </c>
      <c r="I12" s="403">
        <v>3</v>
      </c>
      <c r="J12" s="403">
        <v>3</v>
      </c>
    </row>
    <row r="13" spans="1:11" ht="12" customHeight="1">
      <c r="A13" s="400" t="s">
        <v>777</v>
      </c>
      <c r="B13" s="403">
        <v>0</v>
      </c>
      <c r="C13" s="403">
        <v>0</v>
      </c>
      <c r="D13" s="403">
        <v>0</v>
      </c>
      <c r="E13" s="403">
        <v>0</v>
      </c>
      <c r="F13" s="403">
        <v>0</v>
      </c>
      <c r="G13" s="403">
        <v>0</v>
      </c>
      <c r="H13" s="403">
        <v>0</v>
      </c>
      <c r="I13" s="403">
        <v>0</v>
      </c>
      <c r="J13" s="403">
        <v>0</v>
      </c>
    </row>
    <row r="14" spans="1:11" ht="12" customHeight="1">
      <c r="A14" s="447" t="s">
        <v>79</v>
      </c>
      <c r="B14" s="443">
        <v>81</v>
      </c>
      <c r="C14" s="443">
        <v>84</v>
      </c>
      <c r="D14" s="443">
        <v>97</v>
      </c>
      <c r="E14" s="443">
        <v>44</v>
      </c>
      <c r="F14" s="443">
        <v>42</v>
      </c>
      <c r="G14" s="443">
        <f>SUM(G15,G18,G21)</f>
        <v>45</v>
      </c>
      <c r="H14" s="443">
        <v>46</v>
      </c>
      <c r="I14" s="448">
        <f>SUM(I15,I18,I21)</f>
        <v>43</v>
      </c>
      <c r="J14" s="448">
        <f>SUM(J15,J18,J21)</f>
        <v>43</v>
      </c>
    </row>
    <row r="15" spans="1:11" s="402" customFormat="1" ht="12" customHeight="1">
      <c r="A15" s="451" t="s">
        <v>779</v>
      </c>
      <c r="B15" s="452">
        <v>41</v>
      </c>
      <c r="C15" s="452">
        <v>45</v>
      </c>
      <c r="D15" s="452">
        <v>57</v>
      </c>
      <c r="E15" s="452">
        <v>27</v>
      </c>
      <c r="F15" s="452">
        <v>23</v>
      </c>
      <c r="G15" s="452">
        <f>SUM(G16:G17)</f>
        <v>23</v>
      </c>
      <c r="H15" s="452">
        <v>24</v>
      </c>
      <c r="I15" s="452">
        <f>SUM(I16:I17)</f>
        <v>20</v>
      </c>
      <c r="J15" s="452">
        <f>SUM(J16:J17)</f>
        <v>20</v>
      </c>
      <c r="K15" s="399"/>
    </row>
    <row r="16" spans="1:11" s="402" customFormat="1" ht="12" customHeight="1">
      <c r="A16" s="400" t="s">
        <v>790</v>
      </c>
      <c r="B16" s="401">
        <v>20</v>
      </c>
      <c r="C16" s="401">
        <v>15</v>
      </c>
      <c r="D16" s="401">
        <v>17</v>
      </c>
      <c r="E16" s="401">
        <v>14</v>
      </c>
      <c r="F16" s="401">
        <v>12</v>
      </c>
      <c r="G16" s="401">
        <v>12</v>
      </c>
      <c r="H16" s="401">
        <v>12</v>
      </c>
      <c r="I16" s="403">
        <v>11</v>
      </c>
      <c r="J16" s="403">
        <v>11</v>
      </c>
    </row>
    <row r="17" spans="1:11" s="402" customFormat="1" ht="12" customHeight="1">
      <c r="A17" s="400" t="s">
        <v>777</v>
      </c>
      <c r="B17" s="401">
        <v>21</v>
      </c>
      <c r="C17" s="401">
        <v>30</v>
      </c>
      <c r="D17" s="401">
        <v>40</v>
      </c>
      <c r="E17" s="401">
        <v>13</v>
      </c>
      <c r="F17" s="401">
        <v>11</v>
      </c>
      <c r="G17" s="401">
        <v>11</v>
      </c>
      <c r="H17" s="401">
        <v>12</v>
      </c>
      <c r="I17" s="403">
        <v>9</v>
      </c>
      <c r="J17" s="403">
        <v>9</v>
      </c>
    </row>
    <row r="18" spans="1:11" s="402" customFormat="1" ht="12" customHeight="1">
      <c r="A18" s="451" t="s">
        <v>780</v>
      </c>
      <c r="B18" s="452">
        <v>20</v>
      </c>
      <c r="C18" s="452">
        <v>25</v>
      </c>
      <c r="D18" s="452">
        <v>27</v>
      </c>
      <c r="E18" s="452">
        <v>6</v>
      </c>
      <c r="F18" s="452">
        <v>10</v>
      </c>
      <c r="G18" s="452">
        <f>SUM(G19:G20)</f>
        <v>11</v>
      </c>
      <c r="H18" s="452">
        <v>11</v>
      </c>
      <c r="I18" s="452">
        <f>SUM(I19:I20)</f>
        <v>11</v>
      </c>
      <c r="J18" s="452">
        <f>SUM(J19:J20)</f>
        <v>11</v>
      </c>
      <c r="K18" s="399"/>
    </row>
    <row r="19" spans="1:11" s="402" customFormat="1" ht="12" customHeight="1">
      <c r="A19" s="400" t="s">
        <v>790</v>
      </c>
      <c r="B19" s="401">
        <v>14</v>
      </c>
      <c r="C19" s="401">
        <v>12</v>
      </c>
      <c r="D19" s="401">
        <v>13</v>
      </c>
      <c r="E19" s="401">
        <v>6</v>
      </c>
      <c r="F19" s="401">
        <v>7</v>
      </c>
      <c r="G19" s="401">
        <v>7</v>
      </c>
      <c r="H19" s="401">
        <v>7</v>
      </c>
      <c r="I19" s="403">
        <v>7</v>
      </c>
      <c r="J19" s="403">
        <v>7</v>
      </c>
    </row>
    <row r="20" spans="1:11" ht="12" customHeight="1">
      <c r="A20" s="400" t="s">
        <v>777</v>
      </c>
      <c r="B20" s="401">
        <v>6</v>
      </c>
      <c r="C20" s="401">
        <v>13</v>
      </c>
      <c r="D20" s="401">
        <v>14</v>
      </c>
      <c r="E20" s="401">
        <v>0</v>
      </c>
      <c r="F20" s="401">
        <v>3</v>
      </c>
      <c r="G20" s="401">
        <v>4</v>
      </c>
      <c r="H20" s="401">
        <v>4</v>
      </c>
      <c r="I20" s="403">
        <v>4</v>
      </c>
      <c r="J20" s="403">
        <v>4</v>
      </c>
    </row>
    <row r="21" spans="1:11" ht="12" customHeight="1">
      <c r="A21" s="451" t="s">
        <v>778</v>
      </c>
      <c r="B21" s="452">
        <v>20</v>
      </c>
      <c r="C21" s="452">
        <v>14</v>
      </c>
      <c r="D21" s="452">
        <v>13</v>
      </c>
      <c r="E21" s="452">
        <v>11</v>
      </c>
      <c r="F21" s="452">
        <v>9</v>
      </c>
      <c r="G21" s="452">
        <f>SUM(G22:G23)</f>
        <v>11</v>
      </c>
      <c r="H21" s="452">
        <v>11</v>
      </c>
      <c r="I21" s="452">
        <f>SUM(I22:I23)</f>
        <v>12</v>
      </c>
      <c r="J21" s="452">
        <f>SUM(J22:J23)</f>
        <v>12</v>
      </c>
      <c r="K21" s="399"/>
    </row>
    <row r="22" spans="1:11" ht="12" customHeight="1">
      <c r="A22" s="400" t="s">
        <v>790</v>
      </c>
      <c r="B22" s="401">
        <v>19</v>
      </c>
      <c r="C22" s="401">
        <v>13</v>
      </c>
      <c r="D22" s="401">
        <v>12</v>
      </c>
      <c r="E22" s="401">
        <v>10</v>
      </c>
      <c r="F22" s="401">
        <v>9</v>
      </c>
      <c r="G22" s="401">
        <v>11</v>
      </c>
      <c r="H22" s="401">
        <v>11</v>
      </c>
      <c r="I22" s="403">
        <v>11</v>
      </c>
      <c r="J22" s="403">
        <v>11</v>
      </c>
    </row>
    <row r="23" spans="1:11" ht="12" customHeight="1">
      <c r="A23" s="400" t="s">
        <v>777</v>
      </c>
      <c r="B23" s="401">
        <v>1</v>
      </c>
      <c r="C23" s="401">
        <v>1</v>
      </c>
      <c r="D23" s="401">
        <v>1</v>
      </c>
      <c r="E23" s="401">
        <v>1</v>
      </c>
      <c r="F23" s="403">
        <v>0</v>
      </c>
      <c r="G23" s="403">
        <v>0</v>
      </c>
      <c r="H23" s="403">
        <v>0</v>
      </c>
      <c r="I23" s="403">
        <v>1</v>
      </c>
      <c r="J23" s="403">
        <v>1</v>
      </c>
    </row>
    <row r="24" spans="1:11" ht="12" customHeight="1">
      <c r="A24" s="447" t="s">
        <v>75</v>
      </c>
      <c r="B24" s="443">
        <v>56</v>
      </c>
      <c r="C24" s="443">
        <v>62</v>
      </c>
      <c r="D24" s="443">
        <v>66</v>
      </c>
      <c r="E24" s="443">
        <v>25</v>
      </c>
      <c r="F24" s="443">
        <v>24</v>
      </c>
      <c r="G24" s="443">
        <f>SUM(G25,G28)</f>
        <v>24</v>
      </c>
      <c r="H24" s="443">
        <v>24</v>
      </c>
      <c r="I24" s="448">
        <f>SUM(I25,I28)</f>
        <v>25</v>
      </c>
      <c r="J24" s="448">
        <f>SUM(J25,J28)</f>
        <v>24</v>
      </c>
    </row>
    <row r="25" spans="1:11" ht="12" customHeight="1">
      <c r="A25" s="451" t="s">
        <v>781</v>
      </c>
      <c r="B25" s="452">
        <v>32</v>
      </c>
      <c r="C25" s="452">
        <v>37</v>
      </c>
      <c r="D25" s="452">
        <v>42</v>
      </c>
      <c r="E25" s="452">
        <v>17</v>
      </c>
      <c r="F25" s="452">
        <v>16</v>
      </c>
      <c r="G25" s="452">
        <f>SUM(G26:G27)</f>
        <v>15</v>
      </c>
      <c r="H25" s="452">
        <v>16</v>
      </c>
      <c r="I25" s="452">
        <f>SUM(I26:I27)</f>
        <v>16</v>
      </c>
      <c r="J25" s="452">
        <f>SUM(J26:J27)</f>
        <v>15</v>
      </c>
      <c r="K25" s="399"/>
    </row>
    <row r="26" spans="1:11" ht="12" customHeight="1">
      <c r="A26" s="400" t="s">
        <v>790</v>
      </c>
      <c r="B26" s="401">
        <v>14</v>
      </c>
      <c r="C26" s="401">
        <v>13</v>
      </c>
      <c r="D26" s="401">
        <v>13</v>
      </c>
      <c r="E26" s="401">
        <v>10</v>
      </c>
      <c r="F26" s="401">
        <v>9</v>
      </c>
      <c r="G26" s="401">
        <v>7</v>
      </c>
      <c r="H26" s="401">
        <v>8</v>
      </c>
      <c r="I26" s="403">
        <v>8</v>
      </c>
      <c r="J26" s="403">
        <v>8</v>
      </c>
    </row>
    <row r="27" spans="1:11" ht="12" customHeight="1">
      <c r="A27" s="400" t="s">
        <v>777</v>
      </c>
      <c r="B27" s="401">
        <v>18</v>
      </c>
      <c r="C27" s="401">
        <v>24</v>
      </c>
      <c r="D27" s="401">
        <v>29</v>
      </c>
      <c r="E27" s="401">
        <v>7</v>
      </c>
      <c r="F27" s="401">
        <v>7</v>
      </c>
      <c r="G27" s="401">
        <v>8</v>
      </c>
      <c r="H27" s="401">
        <v>8</v>
      </c>
      <c r="I27" s="403">
        <v>8</v>
      </c>
      <c r="J27" s="403">
        <v>7</v>
      </c>
    </row>
    <row r="28" spans="1:11" ht="12" customHeight="1">
      <c r="A28" s="451" t="s">
        <v>778</v>
      </c>
      <c r="B28" s="452">
        <v>24</v>
      </c>
      <c r="C28" s="452">
        <v>25</v>
      </c>
      <c r="D28" s="452">
        <v>24</v>
      </c>
      <c r="E28" s="452">
        <v>8</v>
      </c>
      <c r="F28" s="452">
        <v>8</v>
      </c>
      <c r="G28" s="452">
        <f>SUM(G29:G30)</f>
        <v>9</v>
      </c>
      <c r="H28" s="452">
        <v>8</v>
      </c>
      <c r="I28" s="452">
        <f>SUM(I29:I30)</f>
        <v>9</v>
      </c>
      <c r="J28" s="452">
        <f>SUM(J29:J30)</f>
        <v>9</v>
      </c>
      <c r="K28" s="399"/>
    </row>
    <row r="29" spans="1:11" ht="12" customHeight="1">
      <c r="A29" s="400" t="s">
        <v>790</v>
      </c>
      <c r="B29" s="401">
        <v>17</v>
      </c>
      <c r="C29" s="401">
        <v>15</v>
      </c>
      <c r="D29" s="401">
        <v>15</v>
      </c>
      <c r="E29" s="401">
        <v>7</v>
      </c>
      <c r="F29" s="401">
        <v>7</v>
      </c>
      <c r="G29" s="401">
        <v>8</v>
      </c>
      <c r="H29" s="401">
        <v>7</v>
      </c>
      <c r="I29" s="403">
        <v>8</v>
      </c>
      <c r="J29" s="403">
        <v>8</v>
      </c>
    </row>
    <row r="30" spans="1:11" ht="12" customHeight="1">
      <c r="A30" s="400" t="s">
        <v>777</v>
      </c>
      <c r="B30" s="401">
        <v>7</v>
      </c>
      <c r="C30" s="401">
        <v>10</v>
      </c>
      <c r="D30" s="401">
        <v>9</v>
      </c>
      <c r="E30" s="401">
        <v>1</v>
      </c>
      <c r="F30" s="401">
        <v>1</v>
      </c>
      <c r="G30" s="401">
        <v>1</v>
      </c>
      <c r="H30" s="401">
        <v>1</v>
      </c>
      <c r="I30" s="403">
        <v>1</v>
      </c>
      <c r="J30" s="403">
        <v>1</v>
      </c>
    </row>
    <row r="31" spans="1:11" ht="12" customHeight="1">
      <c r="A31" s="447" t="s">
        <v>76</v>
      </c>
      <c r="B31" s="443">
        <v>17</v>
      </c>
      <c r="C31" s="443">
        <v>19</v>
      </c>
      <c r="D31" s="443">
        <v>19</v>
      </c>
      <c r="E31" s="443">
        <v>14</v>
      </c>
      <c r="F31" s="443">
        <v>15</v>
      </c>
      <c r="G31" s="443">
        <f>SUM(G32,G35)</f>
        <v>15</v>
      </c>
      <c r="H31" s="443">
        <v>16</v>
      </c>
      <c r="I31" s="448">
        <f>SUM(I32,I35)</f>
        <v>18</v>
      </c>
      <c r="J31" s="448">
        <f>SUM(J32,J35)</f>
        <v>17</v>
      </c>
    </row>
    <row r="32" spans="1:11" ht="12" customHeight="1">
      <c r="A32" s="451" t="s">
        <v>782</v>
      </c>
      <c r="B32" s="452">
        <v>14</v>
      </c>
      <c r="C32" s="452">
        <v>16</v>
      </c>
      <c r="D32" s="452">
        <v>16</v>
      </c>
      <c r="E32" s="452">
        <v>12</v>
      </c>
      <c r="F32" s="452">
        <v>13</v>
      </c>
      <c r="G32" s="452">
        <f>SUM(G33:G34)</f>
        <v>13</v>
      </c>
      <c r="H32" s="452">
        <v>14</v>
      </c>
      <c r="I32" s="452">
        <f>SUM(I33:I34)</f>
        <v>15</v>
      </c>
      <c r="J32" s="452">
        <f>SUM(J33:J34)</f>
        <v>14</v>
      </c>
      <c r="K32" s="399"/>
    </row>
    <row r="33" spans="1:11" ht="12" customHeight="1">
      <c r="A33" s="400" t="s">
        <v>790</v>
      </c>
      <c r="B33" s="401">
        <v>8</v>
      </c>
      <c r="C33" s="401">
        <v>9</v>
      </c>
      <c r="D33" s="401">
        <v>9</v>
      </c>
      <c r="E33" s="401">
        <v>8</v>
      </c>
      <c r="F33" s="401">
        <v>9</v>
      </c>
      <c r="G33" s="401">
        <v>9</v>
      </c>
      <c r="H33" s="401">
        <v>9</v>
      </c>
      <c r="I33" s="403">
        <v>10</v>
      </c>
      <c r="J33" s="403">
        <v>10</v>
      </c>
    </row>
    <row r="34" spans="1:11" ht="12" customHeight="1">
      <c r="A34" s="400" t="s">
        <v>777</v>
      </c>
      <c r="B34" s="401">
        <v>6</v>
      </c>
      <c r="C34" s="401">
        <v>7</v>
      </c>
      <c r="D34" s="401">
        <v>7</v>
      </c>
      <c r="E34" s="401">
        <v>4</v>
      </c>
      <c r="F34" s="401">
        <v>4</v>
      </c>
      <c r="G34" s="401">
        <v>4</v>
      </c>
      <c r="H34" s="401">
        <v>5</v>
      </c>
      <c r="I34" s="403">
        <v>5</v>
      </c>
      <c r="J34" s="403">
        <v>4</v>
      </c>
    </row>
    <row r="35" spans="1:11" ht="12" customHeight="1">
      <c r="A35" s="451" t="s">
        <v>778</v>
      </c>
      <c r="B35" s="452">
        <v>3</v>
      </c>
      <c r="C35" s="452">
        <v>3</v>
      </c>
      <c r="D35" s="452">
        <v>3</v>
      </c>
      <c r="E35" s="452">
        <v>2</v>
      </c>
      <c r="F35" s="452">
        <v>2</v>
      </c>
      <c r="G35" s="452">
        <f>SUM(G36:G37)</f>
        <v>2</v>
      </c>
      <c r="H35" s="452">
        <v>2</v>
      </c>
      <c r="I35" s="452">
        <f>SUM(I36:I37)</f>
        <v>3</v>
      </c>
      <c r="J35" s="452">
        <f>SUM(J36:J37)</f>
        <v>3</v>
      </c>
      <c r="K35" s="399"/>
    </row>
    <row r="36" spans="1:11" ht="12" customHeight="1">
      <c r="A36" s="400" t="s">
        <v>790</v>
      </c>
      <c r="B36" s="401">
        <v>3</v>
      </c>
      <c r="C36" s="401">
        <v>3</v>
      </c>
      <c r="D36" s="401">
        <v>3</v>
      </c>
      <c r="E36" s="401">
        <v>2</v>
      </c>
      <c r="F36" s="401">
        <v>2</v>
      </c>
      <c r="G36" s="401">
        <v>2</v>
      </c>
      <c r="H36" s="401">
        <v>2</v>
      </c>
      <c r="I36" s="403">
        <v>3</v>
      </c>
      <c r="J36" s="403">
        <v>3</v>
      </c>
    </row>
    <row r="37" spans="1:11" ht="12" customHeight="1">
      <c r="A37" s="400" t="s">
        <v>777</v>
      </c>
      <c r="B37" s="403">
        <v>0</v>
      </c>
      <c r="C37" s="403">
        <v>0</v>
      </c>
      <c r="D37" s="403">
        <v>0</v>
      </c>
      <c r="E37" s="403">
        <v>0</v>
      </c>
      <c r="F37" s="403">
        <v>0</v>
      </c>
      <c r="G37" s="403">
        <v>0</v>
      </c>
      <c r="H37" s="403">
        <v>0</v>
      </c>
      <c r="I37" s="403">
        <v>0</v>
      </c>
      <c r="J37" s="403">
        <v>0</v>
      </c>
    </row>
    <row r="38" spans="1:11" ht="12" customHeight="1">
      <c r="A38" s="447" t="s">
        <v>80</v>
      </c>
      <c r="B38" s="443">
        <v>14</v>
      </c>
      <c r="C38" s="443">
        <v>14</v>
      </c>
      <c r="D38" s="443">
        <v>14</v>
      </c>
      <c r="E38" s="443">
        <v>9</v>
      </c>
      <c r="F38" s="443">
        <v>10</v>
      </c>
      <c r="G38" s="443">
        <f>SUM(G39,G42)</f>
        <v>10</v>
      </c>
      <c r="H38" s="443">
        <v>10</v>
      </c>
      <c r="I38" s="448">
        <f>SUM(I39,I42)</f>
        <v>9</v>
      </c>
      <c r="J38" s="448">
        <f>SUM(J39,J42)</f>
        <v>9</v>
      </c>
    </row>
    <row r="39" spans="1:11" ht="12" customHeight="1">
      <c r="A39" s="451" t="s">
        <v>783</v>
      </c>
      <c r="B39" s="452">
        <v>8</v>
      </c>
      <c r="C39" s="452">
        <v>9</v>
      </c>
      <c r="D39" s="452">
        <v>11</v>
      </c>
      <c r="E39" s="452">
        <v>6</v>
      </c>
      <c r="F39" s="452">
        <v>6</v>
      </c>
      <c r="G39" s="452">
        <f>SUM(G40:G41)</f>
        <v>6</v>
      </c>
      <c r="H39" s="452">
        <v>6</v>
      </c>
      <c r="I39" s="452">
        <f>SUM(I40:I41)</f>
        <v>5</v>
      </c>
      <c r="J39" s="452">
        <f>SUM(J40:J41)</f>
        <v>5</v>
      </c>
      <c r="K39" s="399"/>
    </row>
    <row r="40" spans="1:11" ht="12" customHeight="1">
      <c r="A40" s="400" t="s">
        <v>790</v>
      </c>
      <c r="B40" s="401">
        <v>5</v>
      </c>
      <c r="C40" s="401">
        <v>4</v>
      </c>
      <c r="D40" s="401">
        <v>4</v>
      </c>
      <c r="E40" s="401">
        <v>3</v>
      </c>
      <c r="F40" s="401">
        <v>3</v>
      </c>
      <c r="G40" s="401">
        <v>3</v>
      </c>
      <c r="H40" s="401">
        <v>3</v>
      </c>
      <c r="I40" s="403">
        <v>3</v>
      </c>
      <c r="J40" s="403">
        <v>3</v>
      </c>
    </row>
    <row r="41" spans="1:11" ht="12" customHeight="1">
      <c r="A41" s="400" t="s">
        <v>777</v>
      </c>
      <c r="B41" s="401">
        <v>3</v>
      </c>
      <c r="C41" s="401">
        <v>5</v>
      </c>
      <c r="D41" s="401">
        <v>7</v>
      </c>
      <c r="E41" s="401">
        <v>3</v>
      </c>
      <c r="F41" s="401">
        <v>3</v>
      </c>
      <c r="G41" s="401">
        <v>3</v>
      </c>
      <c r="H41" s="401">
        <v>3</v>
      </c>
      <c r="I41" s="403">
        <v>2</v>
      </c>
      <c r="J41" s="403">
        <v>2</v>
      </c>
    </row>
    <row r="42" spans="1:11" ht="12" customHeight="1">
      <c r="A42" s="451" t="s">
        <v>778</v>
      </c>
      <c r="B42" s="452">
        <v>6</v>
      </c>
      <c r="C42" s="452">
        <v>5</v>
      </c>
      <c r="D42" s="452">
        <v>3</v>
      </c>
      <c r="E42" s="452">
        <v>3</v>
      </c>
      <c r="F42" s="452">
        <v>4</v>
      </c>
      <c r="G42" s="452">
        <f>SUM(G43:G44)</f>
        <v>4</v>
      </c>
      <c r="H42" s="452">
        <v>4</v>
      </c>
      <c r="I42" s="452">
        <f>SUM(I43:I44)</f>
        <v>4</v>
      </c>
      <c r="J42" s="452">
        <f>SUM(J43:J44)</f>
        <v>4</v>
      </c>
      <c r="K42" s="399"/>
    </row>
    <row r="43" spans="1:11" ht="12" customHeight="1">
      <c r="A43" s="400" t="s">
        <v>790</v>
      </c>
      <c r="B43" s="401">
        <v>6</v>
      </c>
      <c r="C43" s="401">
        <v>4</v>
      </c>
      <c r="D43" s="401">
        <v>3</v>
      </c>
      <c r="E43" s="401">
        <v>3</v>
      </c>
      <c r="F43" s="401">
        <v>4</v>
      </c>
      <c r="G43" s="401">
        <v>4</v>
      </c>
      <c r="H43" s="401">
        <v>4</v>
      </c>
      <c r="I43" s="403">
        <v>4</v>
      </c>
      <c r="J43" s="403">
        <v>4</v>
      </c>
    </row>
    <row r="44" spans="1:11" ht="12" customHeight="1">
      <c r="A44" s="400" t="s">
        <v>777</v>
      </c>
      <c r="B44" s="401">
        <v>0</v>
      </c>
      <c r="C44" s="401">
        <v>1</v>
      </c>
      <c r="D44" s="403">
        <v>0</v>
      </c>
      <c r="E44" s="403">
        <v>0</v>
      </c>
      <c r="F44" s="403">
        <v>0</v>
      </c>
      <c r="G44" s="403">
        <v>0</v>
      </c>
      <c r="H44" s="403">
        <v>0</v>
      </c>
      <c r="I44" s="403">
        <v>0</v>
      </c>
      <c r="J44" s="403">
        <v>0</v>
      </c>
    </row>
    <row r="45" spans="1:11" ht="12" customHeight="1">
      <c r="A45" s="447" t="s">
        <v>81</v>
      </c>
      <c r="B45" s="443">
        <v>18</v>
      </c>
      <c r="C45" s="443">
        <v>22</v>
      </c>
      <c r="D45" s="443">
        <v>22</v>
      </c>
      <c r="E45" s="443">
        <v>12</v>
      </c>
      <c r="F45" s="443">
        <v>11</v>
      </c>
      <c r="G45" s="443">
        <f>SUM(G46,G49)</f>
        <v>12</v>
      </c>
      <c r="H45" s="443">
        <v>12</v>
      </c>
      <c r="I45" s="448">
        <f>SUM(I46,I49)</f>
        <v>12</v>
      </c>
      <c r="J45" s="448">
        <f>SUM(J46,J49)</f>
        <v>12</v>
      </c>
    </row>
    <row r="46" spans="1:11" ht="12" customHeight="1">
      <c r="A46" s="451" t="s">
        <v>784</v>
      </c>
      <c r="B46" s="452">
        <v>10</v>
      </c>
      <c r="C46" s="452">
        <v>16</v>
      </c>
      <c r="D46" s="452">
        <v>17</v>
      </c>
      <c r="E46" s="452">
        <v>7</v>
      </c>
      <c r="F46" s="452">
        <v>6</v>
      </c>
      <c r="G46" s="452">
        <f>SUM(G47:G48)</f>
        <v>6</v>
      </c>
      <c r="H46" s="452">
        <v>6</v>
      </c>
      <c r="I46" s="452">
        <f>SUM(I47:I48)</f>
        <v>6</v>
      </c>
      <c r="J46" s="452">
        <f>SUM(J47:J48)</f>
        <v>6</v>
      </c>
      <c r="K46" s="399"/>
    </row>
    <row r="47" spans="1:11" ht="12" customHeight="1">
      <c r="A47" s="400" t="s">
        <v>790</v>
      </c>
      <c r="B47" s="401">
        <v>5</v>
      </c>
      <c r="C47" s="401">
        <v>5</v>
      </c>
      <c r="D47" s="401">
        <v>6</v>
      </c>
      <c r="E47" s="401">
        <v>4</v>
      </c>
      <c r="F47" s="401">
        <v>4</v>
      </c>
      <c r="G47" s="401">
        <v>3</v>
      </c>
      <c r="H47" s="401">
        <v>3</v>
      </c>
      <c r="I47" s="403">
        <v>3</v>
      </c>
      <c r="J47" s="403">
        <v>3</v>
      </c>
    </row>
    <row r="48" spans="1:11" ht="12" customHeight="1">
      <c r="A48" s="400" t="s">
        <v>777</v>
      </c>
      <c r="B48" s="401">
        <v>5</v>
      </c>
      <c r="C48" s="401">
        <v>11</v>
      </c>
      <c r="D48" s="401">
        <v>11</v>
      </c>
      <c r="E48" s="401">
        <v>3</v>
      </c>
      <c r="F48" s="401">
        <v>2</v>
      </c>
      <c r="G48" s="401">
        <v>3</v>
      </c>
      <c r="H48" s="401">
        <v>3</v>
      </c>
      <c r="I48" s="403">
        <v>3</v>
      </c>
      <c r="J48" s="403">
        <v>3</v>
      </c>
    </row>
    <row r="49" spans="1:11" ht="12" customHeight="1">
      <c r="A49" s="451" t="s">
        <v>778</v>
      </c>
      <c r="B49" s="452">
        <v>8</v>
      </c>
      <c r="C49" s="452">
        <v>6</v>
      </c>
      <c r="D49" s="452">
        <v>5</v>
      </c>
      <c r="E49" s="452">
        <v>5</v>
      </c>
      <c r="F49" s="452">
        <v>5</v>
      </c>
      <c r="G49" s="452">
        <f>SUM(G50:G51)</f>
        <v>6</v>
      </c>
      <c r="H49" s="452">
        <v>6</v>
      </c>
      <c r="I49" s="452">
        <f>SUM(I50:I51)</f>
        <v>6</v>
      </c>
      <c r="J49" s="452">
        <f>SUM(J50:J51)</f>
        <v>6</v>
      </c>
      <c r="K49" s="399"/>
    </row>
    <row r="50" spans="1:11" ht="12" customHeight="1">
      <c r="A50" s="400" t="s">
        <v>790</v>
      </c>
      <c r="B50" s="401">
        <v>8</v>
      </c>
      <c r="C50" s="401">
        <v>6</v>
      </c>
      <c r="D50" s="401">
        <v>5</v>
      </c>
      <c r="E50" s="401">
        <v>5</v>
      </c>
      <c r="F50" s="401">
        <v>5</v>
      </c>
      <c r="G50" s="401">
        <v>6</v>
      </c>
      <c r="H50" s="401">
        <v>6</v>
      </c>
      <c r="I50" s="403">
        <v>6</v>
      </c>
      <c r="J50" s="403">
        <v>6</v>
      </c>
    </row>
    <row r="51" spans="1:11" ht="12" customHeight="1">
      <c r="A51" s="400" t="s">
        <v>777</v>
      </c>
      <c r="B51" s="403">
        <v>0</v>
      </c>
      <c r="C51" s="403">
        <v>0</v>
      </c>
      <c r="D51" s="403">
        <v>0</v>
      </c>
      <c r="E51" s="403">
        <v>0</v>
      </c>
      <c r="F51" s="403">
        <v>0</v>
      </c>
      <c r="G51" s="403">
        <v>0</v>
      </c>
      <c r="H51" s="403">
        <v>0</v>
      </c>
      <c r="I51" s="403">
        <v>0</v>
      </c>
      <c r="J51" s="403">
        <v>0</v>
      </c>
    </row>
    <row r="52" spans="1:11" ht="12" customHeight="1">
      <c r="A52" s="447" t="s">
        <v>82</v>
      </c>
      <c r="B52" s="443">
        <v>79</v>
      </c>
      <c r="C52" s="443">
        <v>99</v>
      </c>
      <c r="D52" s="443">
        <v>112</v>
      </c>
      <c r="E52" s="443">
        <v>30</v>
      </c>
      <c r="F52" s="443">
        <v>30</v>
      </c>
      <c r="G52" s="443">
        <f>SUM(G53,G56)</f>
        <v>29</v>
      </c>
      <c r="H52" s="443">
        <v>30</v>
      </c>
      <c r="I52" s="448">
        <f>SUM(I53,I56)</f>
        <v>33</v>
      </c>
      <c r="J52" s="448">
        <f>SUM(J53,J56)</f>
        <v>33</v>
      </c>
    </row>
    <row r="53" spans="1:11" ht="12" customHeight="1">
      <c r="A53" s="451" t="s">
        <v>785</v>
      </c>
      <c r="B53" s="452">
        <v>52</v>
      </c>
      <c r="C53" s="452">
        <v>74</v>
      </c>
      <c r="D53" s="452">
        <v>87</v>
      </c>
      <c r="E53" s="452">
        <v>21</v>
      </c>
      <c r="F53" s="452">
        <v>21</v>
      </c>
      <c r="G53" s="452">
        <f>SUM(G54:G55)</f>
        <v>16</v>
      </c>
      <c r="H53" s="452">
        <v>15</v>
      </c>
      <c r="I53" s="452">
        <f>SUM(I54:I55)</f>
        <v>18</v>
      </c>
      <c r="J53" s="452">
        <f>SUM(J54:J55)</f>
        <v>18</v>
      </c>
      <c r="K53" s="399"/>
    </row>
    <row r="54" spans="1:11" ht="12" customHeight="1">
      <c r="A54" s="400" t="s">
        <v>790</v>
      </c>
      <c r="B54" s="403">
        <v>21</v>
      </c>
      <c r="C54" s="403">
        <v>23</v>
      </c>
      <c r="D54" s="403">
        <v>24</v>
      </c>
      <c r="E54" s="403">
        <v>12</v>
      </c>
      <c r="F54" s="403">
        <v>13</v>
      </c>
      <c r="G54" s="401">
        <v>10</v>
      </c>
      <c r="H54" s="401">
        <v>10</v>
      </c>
      <c r="I54" s="403">
        <v>12</v>
      </c>
      <c r="J54" s="403">
        <v>12</v>
      </c>
    </row>
    <row r="55" spans="1:11" ht="12" customHeight="1">
      <c r="A55" s="400" t="s">
        <v>777</v>
      </c>
      <c r="B55" s="403">
        <v>31</v>
      </c>
      <c r="C55" s="403">
        <v>51</v>
      </c>
      <c r="D55" s="403">
        <v>63</v>
      </c>
      <c r="E55" s="403">
        <v>9</v>
      </c>
      <c r="F55" s="403">
        <v>8</v>
      </c>
      <c r="G55" s="401">
        <v>6</v>
      </c>
      <c r="H55" s="401">
        <v>5</v>
      </c>
      <c r="I55" s="403">
        <v>6</v>
      </c>
      <c r="J55" s="403">
        <v>6</v>
      </c>
    </row>
    <row r="56" spans="1:11" ht="12" customHeight="1">
      <c r="A56" s="451" t="s">
        <v>778</v>
      </c>
      <c r="B56" s="452">
        <v>27</v>
      </c>
      <c r="C56" s="452">
        <v>25</v>
      </c>
      <c r="D56" s="452">
        <v>25</v>
      </c>
      <c r="E56" s="452">
        <v>9</v>
      </c>
      <c r="F56" s="452">
        <v>9</v>
      </c>
      <c r="G56" s="452">
        <f>SUM(G57:G58)</f>
        <v>13</v>
      </c>
      <c r="H56" s="452">
        <v>15</v>
      </c>
      <c r="I56" s="452">
        <f>SUM(I57:I58)</f>
        <v>15</v>
      </c>
      <c r="J56" s="452">
        <f>SUM(J57:J58)</f>
        <v>15</v>
      </c>
      <c r="K56" s="399"/>
    </row>
    <row r="57" spans="1:11" ht="12" customHeight="1">
      <c r="A57" s="400" t="s">
        <v>790</v>
      </c>
      <c r="B57" s="403">
        <v>21</v>
      </c>
      <c r="C57" s="403">
        <v>17</v>
      </c>
      <c r="D57" s="403">
        <v>15</v>
      </c>
      <c r="E57" s="403">
        <v>9</v>
      </c>
      <c r="F57" s="403">
        <v>9</v>
      </c>
      <c r="G57" s="401">
        <v>11</v>
      </c>
      <c r="H57" s="401">
        <v>12</v>
      </c>
      <c r="I57" s="403">
        <v>12</v>
      </c>
      <c r="J57" s="403">
        <v>12</v>
      </c>
    </row>
    <row r="58" spans="1:11" ht="12" customHeight="1">
      <c r="A58" s="400" t="s">
        <v>777</v>
      </c>
      <c r="B58" s="403">
        <v>6</v>
      </c>
      <c r="C58" s="403">
        <v>8</v>
      </c>
      <c r="D58" s="403">
        <v>10</v>
      </c>
      <c r="E58" s="403">
        <v>0</v>
      </c>
      <c r="F58" s="403">
        <v>0</v>
      </c>
      <c r="G58" s="401">
        <v>2</v>
      </c>
      <c r="H58" s="401">
        <v>3</v>
      </c>
      <c r="I58" s="403">
        <v>3</v>
      </c>
      <c r="J58" s="403">
        <v>3</v>
      </c>
    </row>
    <row r="59" spans="1:11" ht="12" customHeight="1">
      <c r="A59" s="447" t="s">
        <v>83</v>
      </c>
      <c r="B59" s="443">
        <v>14</v>
      </c>
      <c r="C59" s="443">
        <v>13</v>
      </c>
      <c r="D59" s="443">
        <v>14</v>
      </c>
      <c r="E59" s="443">
        <v>5</v>
      </c>
      <c r="F59" s="443">
        <v>5</v>
      </c>
      <c r="G59" s="443">
        <f>SUM(G60,G63)</f>
        <v>5</v>
      </c>
      <c r="H59" s="443">
        <v>5</v>
      </c>
      <c r="I59" s="448">
        <f>SUM(I60,I63)</f>
        <v>5</v>
      </c>
      <c r="J59" s="448">
        <f>SUM(J60,J63)</f>
        <v>5</v>
      </c>
    </row>
    <row r="60" spans="1:11" ht="12" customHeight="1">
      <c r="A60" s="451" t="s">
        <v>786</v>
      </c>
      <c r="B60" s="452">
        <v>7</v>
      </c>
      <c r="C60" s="452">
        <v>6</v>
      </c>
      <c r="D60" s="452">
        <v>6</v>
      </c>
      <c r="E60" s="452">
        <v>2</v>
      </c>
      <c r="F60" s="452">
        <v>2</v>
      </c>
      <c r="G60" s="452">
        <f>SUM(G61:G62)</f>
        <v>2</v>
      </c>
      <c r="H60" s="452">
        <v>2</v>
      </c>
      <c r="I60" s="452">
        <f>SUM(I61:I62)</f>
        <v>2</v>
      </c>
      <c r="J60" s="452">
        <f>SUM(J61:J62)</f>
        <v>2</v>
      </c>
      <c r="K60" s="399"/>
    </row>
    <row r="61" spans="1:11" ht="12" customHeight="1">
      <c r="A61" s="400" t="s">
        <v>790</v>
      </c>
      <c r="B61" s="403">
        <v>5</v>
      </c>
      <c r="C61" s="403">
        <v>4</v>
      </c>
      <c r="D61" s="403">
        <v>3</v>
      </c>
      <c r="E61" s="403">
        <v>2</v>
      </c>
      <c r="F61" s="403">
        <v>2</v>
      </c>
      <c r="G61" s="401">
        <v>2</v>
      </c>
      <c r="H61" s="401">
        <v>2</v>
      </c>
      <c r="I61" s="403">
        <v>2</v>
      </c>
      <c r="J61" s="403">
        <v>2</v>
      </c>
    </row>
    <row r="62" spans="1:11" ht="12" customHeight="1">
      <c r="A62" s="400" t="s">
        <v>777</v>
      </c>
      <c r="B62" s="403">
        <v>2</v>
      </c>
      <c r="C62" s="403">
        <v>2</v>
      </c>
      <c r="D62" s="403">
        <v>3</v>
      </c>
      <c r="E62" s="403">
        <v>0</v>
      </c>
      <c r="F62" s="403">
        <v>0</v>
      </c>
      <c r="G62" s="403">
        <v>0</v>
      </c>
      <c r="H62" s="403">
        <v>0</v>
      </c>
      <c r="I62" s="403">
        <v>0</v>
      </c>
      <c r="J62" s="403">
        <v>0</v>
      </c>
    </row>
    <row r="63" spans="1:11" ht="12" customHeight="1">
      <c r="A63" s="451" t="s">
        <v>778</v>
      </c>
      <c r="B63" s="452">
        <v>7</v>
      </c>
      <c r="C63" s="452">
        <v>7</v>
      </c>
      <c r="D63" s="452">
        <v>8</v>
      </c>
      <c r="E63" s="452">
        <v>3</v>
      </c>
      <c r="F63" s="452">
        <v>3</v>
      </c>
      <c r="G63" s="452">
        <f>SUM(G64:G65)</f>
        <v>3</v>
      </c>
      <c r="H63" s="452">
        <v>3</v>
      </c>
      <c r="I63" s="452">
        <f>SUM(I64:I65)</f>
        <v>3</v>
      </c>
      <c r="J63" s="452">
        <f>SUM(J64:J65)</f>
        <v>3</v>
      </c>
      <c r="K63" s="399"/>
    </row>
    <row r="64" spans="1:11" ht="12" customHeight="1">
      <c r="A64" s="400" t="s">
        <v>790</v>
      </c>
      <c r="B64" s="403">
        <v>6</v>
      </c>
      <c r="C64" s="403">
        <v>6</v>
      </c>
      <c r="D64" s="403">
        <v>5</v>
      </c>
      <c r="E64" s="403">
        <v>3</v>
      </c>
      <c r="F64" s="403">
        <v>3</v>
      </c>
      <c r="G64" s="401">
        <v>3</v>
      </c>
      <c r="H64" s="401">
        <v>3</v>
      </c>
      <c r="I64" s="403">
        <v>3</v>
      </c>
      <c r="J64" s="403">
        <v>3</v>
      </c>
    </row>
    <row r="65" spans="1:11" ht="12" customHeight="1">
      <c r="A65" s="400" t="s">
        <v>777</v>
      </c>
      <c r="B65" s="403">
        <v>1</v>
      </c>
      <c r="C65" s="403">
        <v>1</v>
      </c>
      <c r="D65" s="403">
        <v>3</v>
      </c>
      <c r="E65" s="403">
        <v>0</v>
      </c>
      <c r="F65" s="403">
        <v>0</v>
      </c>
      <c r="G65" s="403">
        <v>0</v>
      </c>
      <c r="H65" s="403">
        <v>0</v>
      </c>
      <c r="I65" s="403">
        <v>0</v>
      </c>
      <c r="J65" s="403">
        <v>0</v>
      </c>
    </row>
    <row r="66" spans="1:11" ht="12" customHeight="1">
      <c r="A66" s="447" t="s">
        <v>84</v>
      </c>
      <c r="B66" s="443">
        <v>3</v>
      </c>
      <c r="C66" s="443">
        <v>4</v>
      </c>
      <c r="D66" s="443">
        <v>4</v>
      </c>
      <c r="E66" s="443">
        <v>1</v>
      </c>
      <c r="F66" s="443">
        <v>1</v>
      </c>
      <c r="G66" s="443">
        <f>SUM(G67,G70)</f>
        <v>1</v>
      </c>
      <c r="H66" s="443">
        <v>1</v>
      </c>
      <c r="I66" s="448">
        <f>SUM(I67,I70)</f>
        <v>1</v>
      </c>
      <c r="J66" s="448">
        <f>SUM(J67,J70)</f>
        <v>0</v>
      </c>
    </row>
    <row r="67" spans="1:11" ht="12" customHeight="1">
      <c r="A67" s="451" t="s">
        <v>787</v>
      </c>
      <c r="B67" s="452">
        <v>3</v>
      </c>
      <c r="C67" s="452">
        <v>4</v>
      </c>
      <c r="D67" s="452">
        <v>4</v>
      </c>
      <c r="E67" s="452">
        <v>1</v>
      </c>
      <c r="F67" s="452">
        <v>1</v>
      </c>
      <c r="G67" s="452">
        <f>SUM(G68:G69)</f>
        <v>1</v>
      </c>
      <c r="H67" s="452">
        <v>1</v>
      </c>
      <c r="I67" s="452">
        <f>SUM(I68:I69)</f>
        <v>1</v>
      </c>
      <c r="J67" s="452">
        <f>SUM(J68:J69)</f>
        <v>0</v>
      </c>
      <c r="K67" s="399"/>
    </row>
    <row r="68" spans="1:11" ht="12" customHeight="1">
      <c r="A68" s="400" t="s">
        <v>790</v>
      </c>
      <c r="B68" s="403">
        <v>2</v>
      </c>
      <c r="C68" s="403">
        <v>2</v>
      </c>
      <c r="D68" s="403">
        <v>2</v>
      </c>
      <c r="E68" s="403">
        <v>1</v>
      </c>
      <c r="F68" s="403">
        <v>1</v>
      </c>
      <c r="G68" s="401">
        <v>1</v>
      </c>
      <c r="H68" s="401">
        <v>1</v>
      </c>
      <c r="I68" s="403">
        <v>1</v>
      </c>
      <c r="J68" s="403">
        <v>0</v>
      </c>
    </row>
    <row r="69" spans="1:11" ht="12" customHeight="1">
      <c r="A69" s="400" t="s">
        <v>777</v>
      </c>
      <c r="B69" s="403">
        <v>1</v>
      </c>
      <c r="C69" s="403">
        <v>2</v>
      </c>
      <c r="D69" s="403">
        <v>2</v>
      </c>
      <c r="E69" s="403">
        <v>0</v>
      </c>
      <c r="F69" s="403">
        <v>0</v>
      </c>
      <c r="G69" s="403">
        <v>0</v>
      </c>
      <c r="H69" s="403">
        <v>0</v>
      </c>
      <c r="I69" s="403">
        <v>0</v>
      </c>
      <c r="J69" s="403">
        <v>0</v>
      </c>
    </row>
    <row r="70" spans="1:11" ht="12" customHeight="1">
      <c r="A70" s="451" t="s">
        <v>778</v>
      </c>
      <c r="B70" s="452">
        <v>0</v>
      </c>
      <c r="C70" s="452">
        <v>0</v>
      </c>
      <c r="D70" s="452">
        <v>0</v>
      </c>
      <c r="E70" s="452">
        <v>0</v>
      </c>
      <c r="F70" s="452">
        <v>0</v>
      </c>
      <c r="G70" s="452">
        <f>SUM(G71:G72)</f>
        <v>0</v>
      </c>
      <c r="H70" s="452">
        <v>0</v>
      </c>
      <c r="I70" s="452">
        <f>SUM(I71:I72)</f>
        <v>0</v>
      </c>
      <c r="J70" s="452">
        <f>SUM(J71:J72)</f>
        <v>0</v>
      </c>
      <c r="K70" s="399"/>
    </row>
    <row r="71" spans="1:11" ht="12" customHeight="1">
      <c r="A71" s="400" t="s">
        <v>790</v>
      </c>
      <c r="B71" s="403">
        <v>0</v>
      </c>
      <c r="C71" s="403">
        <v>0</v>
      </c>
      <c r="D71" s="403">
        <v>0</v>
      </c>
      <c r="E71" s="403">
        <v>0</v>
      </c>
      <c r="F71" s="403">
        <v>0</v>
      </c>
      <c r="G71" s="403">
        <v>0</v>
      </c>
      <c r="H71" s="403">
        <v>0</v>
      </c>
      <c r="I71" s="403">
        <v>0</v>
      </c>
      <c r="J71" s="403">
        <v>0</v>
      </c>
    </row>
    <row r="72" spans="1:11" ht="12" customHeight="1">
      <c r="A72" s="400" t="s">
        <v>777</v>
      </c>
      <c r="B72" s="403">
        <v>0</v>
      </c>
      <c r="C72" s="403">
        <v>0</v>
      </c>
      <c r="D72" s="403">
        <v>0</v>
      </c>
      <c r="E72" s="403">
        <v>0</v>
      </c>
      <c r="F72" s="403">
        <v>0</v>
      </c>
      <c r="G72" s="403">
        <v>0</v>
      </c>
      <c r="H72" s="403">
        <v>0</v>
      </c>
      <c r="I72" s="403">
        <v>0</v>
      </c>
      <c r="J72" s="403">
        <v>0</v>
      </c>
    </row>
    <row r="73" spans="1:11" ht="14.25" customHeight="1">
      <c r="A73" s="404" t="s">
        <v>77</v>
      </c>
      <c r="B73" s="58">
        <v>300</v>
      </c>
      <c r="C73" s="58">
        <v>339</v>
      </c>
      <c r="D73" s="58">
        <v>369</v>
      </c>
      <c r="E73" s="58">
        <v>150</v>
      </c>
      <c r="F73" s="58">
        <v>148</v>
      </c>
      <c r="G73" s="58">
        <f>SUM(G66,G59,G52,G45,G38,G31,G24,G14,G7)</f>
        <v>150</v>
      </c>
      <c r="H73" s="58">
        <v>153</v>
      </c>
      <c r="I73" s="58">
        <f>SUM(I66,I59,I52,I45,I38,I31,I24,I14,I7)</f>
        <v>155</v>
      </c>
      <c r="J73" s="58">
        <f>SUM(J66,J59,J52,J45,J38,J31,J24,J14,J7)</f>
        <v>152</v>
      </c>
    </row>
    <row r="74" spans="1:11" ht="9" customHeight="1" thickBot="1">
      <c r="A74" s="413"/>
      <c r="B74" s="414"/>
      <c r="C74" s="414"/>
      <c r="D74" s="414"/>
      <c r="E74" s="414"/>
      <c r="F74" s="414"/>
      <c r="G74" s="414"/>
      <c r="H74" s="414"/>
      <c r="I74" s="414"/>
      <c r="J74" s="414"/>
    </row>
    <row r="75" spans="1:11" ht="13.5" thickTop="1">
      <c r="A75" s="407" t="s">
        <v>791</v>
      </c>
      <c r="B75" s="415"/>
      <c r="C75" s="415"/>
      <c r="D75" s="415"/>
      <c r="E75" s="415"/>
      <c r="F75" s="415"/>
      <c r="G75" s="415"/>
      <c r="H75" s="415"/>
      <c r="I75" s="415"/>
      <c r="J75" s="415"/>
    </row>
    <row r="76" spans="1:11" ht="12.75">
      <c r="A76" s="412"/>
      <c r="B76" s="416"/>
      <c r="C76" s="416"/>
      <c r="D76" s="416"/>
      <c r="E76" s="416"/>
      <c r="F76" s="416"/>
      <c r="G76" s="416"/>
      <c r="H76" s="416"/>
      <c r="I76" s="416"/>
      <c r="J76" s="416"/>
    </row>
  </sheetData>
  <mergeCells count="4">
    <mergeCell ref="A1:J1"/>
    <mergeCell ref="A2:J2"/>
    <mergeCell ref="A3:J3"/>
    <mergeCell ref="A4:J4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76"/>
  <sheetViews>
    <sheetView zoomScaleNormal="100" workbookViewId="0">
      <selection sqref="A1:N1"/>
    </sheetView>
  </sheetViews>
  <sheetFormatPr defaultColWidth="33.140625" defaultRowHeight="9"/>
  <cols>
    <col min="1" max="1" width="55" style="409" customWidth="1"/>
    <col min="2" max="2" width="15.7109375" style="429" customWidth="1"/>
    <col min="3" max="14" width="15.7109375" style="410" customWidth="1"/>
    <col min="15" max="24" width="5.7109375" style="396" customWidth="1"/>
    <col min="25" max="256" width="33.140625" style="396"/>
    <col min="257" max="257" width="55" style="396" customWidth="1"/>
    <col min="258" max="270" width="10.7109375" style="396" customWidth="1"/>
    <col min="271" max="280" width="5.7109375" style="396" customWidth="1"/>
    <col min="281" max="512" width="33.140625" style="396"/>
    <col min="513" max="513" width="55" style="396" customWidth="1"/>
    <col min="514" max="526" width="10.7109375" style="396" customWidth="1"/>
    <col min="527" max="536" width="5.7109375" style="396" customWidth="1"/>
    <col min="537" max="768" width="33.140625" style="396"/>
    <col min="769" max="769" width="55" style="396" customWidth="1"/>
    <col min="770" max="782" width="10.7109375" style="396" customWidth="1"/>
    <col min="783" max="792" width="5.7109375" style="396" customWidth="1"/>
    <col min="793" max="1024" width="33.140625" style="396"/>
    <col min="1025" max="1025" width="55" style="396" customWidth="1"/>
    <col min="1026" max="1038" width="10.7109375" style="396" customWidth="1"/>
    <col min="1039" max="1048" width="5.7109375" style="396" customWidth="1"/>
    <col min="1049" max="1280" width="33.140625" style="396"/>
    <col min="1281" max="1281" width="55" style="396" customWidth="1"/>
    <col min="1282" max="1294" width="10.7109375" style="396" customWidth="1"/>
    <col min="1295" max="1304" width="5.7109375" style="396" customWidth="1"/>
    <col min="1305" max="1536" width="33.140625" style="396"/>
    <col min="1537" max="1537" width="55" style="396" customWidth="1"/>
    <col min="1538" max="1550" width="10.7109375" style="396" customWidth="1"/>
    <col min="1551" max="1560" width="5.7109375" style="396" customWidth="1"/>
    <col min="1561" max="1792" width="33.140625" style="396"/>
    <col min="1793" max="1793" width="55" style="396" customWidth="1"/>
    <col min="1794" max="1806" width="10.7109375" style="396" customWidth="1"/>
    <col min="1807" max="1816" width="5.7109375" style="396" customWidth="1"/>
    <col min="1817" max="2048" width="33.140625" style="396"/>
    <col min="2049" max="2049" width="55" style="396" customWidth="1"/>
    <col min="2050" max="2062" width="10.7109375" style="396" customWidth="1"/>
    <col min="2063" max="2072" width="5.7109375" style="396" customWidth="1"/>
    <col min="2073" max="2304" width="33.140625" style="396"/>
    <col min="2305" max="2305" width="55" style="396" customWidth="1"/>
    <col min="2306" max="2318" width="10.7109375" style="396" customWidth="1"/>
    <col min="2319" max="2328" width="5.7109375" style="396" customWidth="1"/>
    <col min="2329" max="2560" width="33.140625" style="396"/>
    <col min="2561" max="2561" width="55" style="396" customWidth="1"/>
    <col min="2562" max="2574" width="10.7109375" style="396" customWidth="1"/>
    <col min="2575" max="2584" width="5.7109375" style="396" customWidth="1"/>
    <col min="2585" max="2816" width="33.140625" style="396"/>
    <col min="2817" max="2817" width="55" style="396" customWidth="1"/>
    <col min="2818" max="2830" width="10.7109375" style="396" customWidth="1"/>
    <col min="2831" max="2840" width="5.7109375" style="396" customWidth="1"/>
    <col min="2841" max="3072" width="33.140625" style="396"/>
    <col min="3073" max="3073" width="55" style="396" customWidth="1"/>
    <col min="3074" max="3086" width="10.7109375" style="396" customWidth="1"/>
    <col min="3087" max="3096" width="5.7109375" style="396" customWidth="1"/>
    <col min="3097" max="3328" width="33.140625" style="396"/>
    <col min="3329" max="3329" width="55" style="396" customWidth="1"/>
    <col min="3330" max="3342" width="10.7109375" style="396" customWidth="1"/>
    <col min="3343" max="3352" width="5.7109375" style="396" customWidth="1"/>
    <col min="3353" max="3584" width="33.140625" style="396"/>
    <col min="3585" max="3585" width="55" style="396" customWidth="1"/>
    <col min="3586" max="3598" width="10.7109375" style="396" customWidth="1"/>
    <col min="3599" max="3608" width="5.7109375" style="396" customWidth="1"/>
    <col min="3609" max="3840" width="33.140625" style="396"/>
    <col min="3841" max="3841" width="55" style="396" customWidth="1"/>
    <col min="3842" max="3854" width="10.7109375" style="396" customWidth="1"/>
    <col min="3855" max="3864" width="5.7109375" style="396" customWidth="1"/>
    <col min="3865" max="4096" width="33.140625" style="396"/>
    <col min="4097" max="4097" width="55" style="396" customWidth="1"/>
    <col min="4098" max="4110" width="10.7109375" style="396" customWidth="1"/>
    <col min="4111" max="4120" width="5.7109375" style="396" customWidth="1"/>
    <col min="4121" max="4352" width="33.140625" style="396"/>
    <col min="4353" max="4353" width="55" style="396" customWidth="1"/>
    <col min="4354" max="4366" width="10.7109375" style="396" customWidth="1"/>
    <col min="4367" max="4376" width="5.7109375" style="396" customWidth="1"/>
    <col min="4377" max="4608" width="33.140625" style="396"/>
    <col min="4609" max="4609" width="55" style="396" customWidth="1"/>
    <col min="4610" max="4622" width="10.7109375" style="396" customWidth="1"/>
    <col min="4623" max="4632" width="5.7109375" style="396" customWidth="1"/>
    <col min="4633" max="4864" width="33.140625" style="396"/>
    <col min="4865" max="4865" width="55" style="396" customWidth="1"/>
    <col min="4866" max="4878" width="10.7109375" style="396" customWidth="1"/>
    <col min="4879" max="4888" width="5.7109375" style="396" customWidth="1"/>
    <col min="4889" max="5120" width="33.140625" style="396"/>
    <col min="5121" max="5121" width="55" style="396" customWidth="1"/>
    <col min="5122" max="5134" width="10.7109375" style="396" customWidth="1"/>
    <col min="5135" max="5144" width="5.7109375" style="396" customWidth="1"/>
    <col min="5145" max="5376" width="33.140625" style="396"/>
    <col min="5377" max="5377" width="55" style="396" customWidth="1"/>
    <col min="5378" max="5390" width="10.7109375" style="396" customWidth="1"/>
    <col min="5391" max="5400" width="5.7109375" style="396" customWidth="1"/>
    <col min="5401" max="5632" width="33.140625" style="396"/>
    <col min="5633" max="5633" width="55" style="396" customWidth="1"/>
    <col min="5634" max="5646" width="10.7109375" style="396" customWidth="1"/>
    <col min="5647" max="5656" width="5.7109375" style="396" customWidth="1"/>
    <col min="5657" max="5888" width="33.140625" style="396"/>
    <col min="5889" max="5889" width="55" style="396" customWidth="1"/>
    <col min="5890" max="5902" width="10.7109375" style="396" customWidth="1"/>
    <col min="5903" max="5912" width="5.7109375" style="396" customWidth="1"/>
    <col min="5913" max="6144" width="33.140625" style="396"/>
    <col min="6145" max="6145" width="55" style="396" customWidth="1"/>
    <col min="6146" max="6158" width="10.7109375" style="396" customWidth="1"/>
    <col min="6159" max="6168" width="5.7109375" style="396" customWidth="1"/>
    <col min="6169" max="6400" width="33.140625" style="396"/>
    <col min="6401" max="6401" width="55" style="396" customWidth="1"/>
    <col min="6402" max="6414" width="10.7109375" style="396" customWidth="1"/>
    <col min="6415" max="6424" width="5.7109375" style="396" customWidth="1"/>
    <col min="6425" max="6656" width="33.140625" style="396"/>
    <col min="6657" max="6657" width="55" style="396" customWidth="1"/>
    <col min="6658" max="6670" width="10.7109375" style="396" customWidth="1"/>
    <col min="6671" max="6680" width="5.7109375" style="396" customWidth="1"/>
    <col min="6681" max="6912" width="33.140625" style="396"/>
    <col min="6913" max="6913" width="55" style="396" customWidth="1"/>
    <col min="6914" max="6926" width="10.7109375" style="396" customWidth="1"/>
    <col min="6927" max="6936" width="5.7109375" style="396" customWidth="1"/>
    <col min="6937" max="7168" width="33.140625" style="396"/>
    <col min="7169" max="7169" width="55" style="396" customWidth="1"/>
    <col min="7170" max="7182" width="10.7109375" style="396" customWidth="1"/>
    <col min="7183" max="7192" width="5.7109375" style="396" customWidth="1"/>
    <col min="7193" max="7424" width="33.140625" style="396"/>
    <col min="7425" max="7425" width="55" style="396" customWidth="1"/>
    <col min="7426" max="7438" width="10.7109375" style="396" customWidth="1"/>
    <col min="7439" max="7448" width="5.7109375" style="396" customWidth="1"/>
    <col min="7449" max="7680" width="33.140625" style="396"/>
    <col min="7681" max="7681" width="55" style="396" customWidth="1"/>
    <col min="7682" max="7694" width="10.7109375" style="396" customWidth="1"/>
    <col min="7695" max="7704" width="5.7109375" style="396" customWidth="1"/>
    <col min="7705" max="7936" width="33.140625" style="396"/>
    <col min="7937" max="7937" width="55" style="396" customWidth="1"/>
    <col min="7938" max="7950" width="10.7109375" style="396" customWidth="1"/>
    <col min="7951" max="7960" width="5.7109375" style="396" customWidth="1"/>
    <col min="7961" max="8192" width="33.140625" style="396"/>
    <col min="8193" max="8193" width="55" style="396" customWidth="1"/>
    <col min="8194" max="8206" width="10.7109375" style="396" customWidth="1"/>
    <col min="8207" max="8216" width="5.7109375" style="396" customWidth="1"/>
    <col min="8217" max="8448" width="33.140625" style="396"/>
    <col min="8449" max="8449" width="55" style="396" customWidth="1"/>
    <col min="8450" max="8462" width="10.7109375" style="396" customWidth="1"/>
    <col min="8463" max="8472" width="5.7109375" style="396" customWidth="1"/>
    <col min="8473" max="8704" width="33.140625" style="396"/>
    <col min="8705" max="8705" width="55" style="396" customWidth="1"/>
    <col min="8706" max="8718" width="10.7109375" style="396" customWidth="1"/>
    <col min="8719" max="8728" width="5.7109375" style="396" customWidth="1"/>
    <col min="8729" max="8960" width="33.140625" style="396"/>
    <col min="8961" max="8961" width="55" style="396" customWidth="1"/>
    <col min="8962" max="8974" width="10.7109375" style="396" customWidth="1"/>
    <col min="8975" max="8984" width="5.7109375" style="396" customWidth="1"/>
    <col min="8985" max="9216" width="33.140625" style="396"/>
    <col min="9217" max="9217" width="55" style="396" customWidth="1"/>
    <col min="9218" max="9230" width="10.7109375" style="396" customWidth="1"/>
    <col min="9231" max="9240" width="5.7109375" style="396" customWidth="1"/>
    <col min="9241" max="9472" width="33.140625" style="396"/>
    <col min="9473" max="9473" width="55" style="396" customWidth="1"/>
    <col min="9474" max="9486" width="10.7109375" style="396" customWidth="1"/>
    <col min="9487" max="9496" width="5.7109375" style="396" customWidth="1"/>
    <col min="9497" max="9728" width="33.140625" style="396"/>
    <col min="9729" max="9729" width="55" style="396" customWidth="1"/>
    <col min="9730" max="9742" width="10.7109375" style="396" customWidth="1"/>
    <col min="9743" max="9752" width="5.7109375" style="396" customWidth="1"/>
    <col min="9753" max="9984" width="33.140625" style="396"/>
    <col min="9985" max="9985" width="55" style="396" customWidth="1"/>
    <col min="9986" max="9998" width="10.7109375" style="396" customWidth="1"/>
    <col min="9999" max="10008" width="5.7109375" style="396" customWidth="1"/>
    <col min="10009" max="10240" width="33.140625" style="396"/>
    <col min="10241" max="10241" width="55" style="396" customWidth="1"/>
    <col min="10242" max="10254" width="10.7109375" style="396" customWidth="1"/>
    <col min="10255" max="10264" width="5.7109375" style="396" customWidth="1"/>
    <col min="10265" max="10496" width="33.140625" style="396"/>
    <col min="10497" max="10497" width="55" style="396" customWidth="1"/>
    <col min="10498" max="10510" width="10.7109375" style="396" customWidth="1"/>
    <col min="10511" max="10520" width="5.7109375" style="396" customWidth="1"/>
    <col min="10521" max="10752" width="33.140625" style="396"/>
    <col min="10753" max="10753" width="55" style="396" customWidth="1"/>
    <col min="10754" max="10766" width="10.7109375" style="396" customWidth="1"/>
    <col min="10767" max="10776" width="5.7109375" style="396" customWidth="1"/>
    <col min="10777" max="11008" width="33.140625" style="396"/>
    <col min="11009" max="11009" width="55" style="396" customWidth="1"/>
    <col min="11010" max="11022" width="10.7109375" style="396" customWidth="1"/>
    <col min="11023" max="11032" width="5.7109375" style="396" customWidth="1"/>
    <col min="11033" max="11264" width="33.140625" style="396"/>
    <col min="11265" max="11265" width="55" style="396" customWidth="1"/>
    <col min="11266" max="11278" width="10.7109375" style="396" customWidth="1"/>
    <col min="11279" max="11288" width="5.7109375" style="396" customWidth="1"/>
    <col min="11289" max="11520" width="33.140625" style="396"/>
    <col min="11521" max="11521" width="55" style="396" customWidth="1"/>
    <col min="11522" max="11534" width="10.7109375" style="396" customWidth="1"/>
    <col min="11535" max="11544" width="5.7109375" style="396" customWidth="1"/>
    <col min="11545" max="11776" width="33.140625" style="396"/>
    <col min="11777" max="11777" width="55" style="396" customWidth="1"/>
    <col min="11778" max="11790" width="10.7109375" style="396" customWidth="1"/>
    <col min="11791" max="11800" width="5.7109375" style="396" customWidth="1"/>
    <col min="11801" max="12032" width="33.140625" style="396"/>
    <col min="12033" max="12033" width="55" style="396" customWidth="1"/>
    <col min="12034" max="12046" width="10.7109375" style="396" customWidth="1"/>
    <col min="12047" max="12056" width="5.7109375" style="396" customWidth="1"/>
    <col min="12057" max="12288" width="33.140625" style="396"/>
    <col min="12289" max="12289" width="55" style="396" customWidth="1"/>
    <col min="12290" max="12302" width="10.7109375" style="396" customWidth="1"/>
    <col min="12303" max="12312" width="5.7109375" style="396" customWidth="1"/>
    <col min="12313" max="12544" width="33.140625" style="396"/>
    <col min="12545" max="12545" width="55" style="396" customWidth="1"/>
    <col min="12546" max="12558" width="10.7109375" style="396" customWidth="1"/>
    <col min="12559" max="12568" width="5.7109375" style="396" customWidth="1"/>
    <col min="12569" max="12800" width="33.140625" style="396"/>
    <col min="12801" max="12801" width="55" style="396" customWidth="1"/>
    <col min="12802" max="12814" width="10.7109375" style="396" customWidth="1"/>
    <col min="12815" max="12824" width="5.7109375" style="396" customWidth="1"/>
    <col min="12825" max="13056" width="33.140625" style="396"/>
    <col min="13057" max="13057" width="55" style="396" customWidth="1"/>
    <col min="13058" max="13070" width="10.7109375" style="396" customWidth="1"/>
    <col min="13071" max="13080" width="5.7109375" style="396" customWidth="1"/>
    <col min="13081" max="13312" width="33.140625" style="396"/>
    <col min="13313" max="13313" width="55" style="396" customWidth="1"/>
    <col min="13314" max="13326" width="10.7109375" style="396" customWidth="1"/>
    <col min="13327" max="13336" width="5.7109375" style="396" customWidth="1"/>
    <col min="13337" max="13568" width="33.140625" style="396"/>
    <col min="13569" max="13569" width="55" style="396" customWidth="1"/>
    <col min="13570" max="13582" width="10.7109375" style="396" customWidth="1"/>
    <col min="13583" max="13592" width="5.7109375" style="396" customWidth="1"/>
    <col min="13593" max="13824" width="33.140625" style="396"/>
    <col min="13825" max="13825" width="55" style="396" customWidth="1"/>
    <col min="13826" max="13838" width="10.7109375" style="396" customWidth="1"/>
    <col min="13839" max="13848" width="5.7109375" style="396" customWidth="1"/>
    <col min="13849" max="14080" width="33.140625" style="396"/>
    <col min="14081" max="14081" width="55" style="396" customWidth="1"/>
    <col min="14082" max="14094" width="10.7109375" style="396" customWidth="1"/>
    <col min="14095" max="14104" width="5.7109375" style="396" customWidth="1"/>
    <col min="14105" max="14336" width="33.140625" style="396"/>
    <col min="14337" max="14337" width="55" style="396" customWidth="1"/>
    <col min="14338" max="14350" width="10.7109375" style="396" customWidth="1"/>
    <col min="14351" max="14360" width="5.7109375" style="396" customWidth="1"/>
    <col min="14361" max="14592" width="33.140625" style="396"/>
    <col min="14593" max="14593" width="55" style="396" customWidth="1"/>
    <col min="14594" max="14606" width="10.7109375" style="396" customWidth="1"/>
    <col min="14607" max="14616" width="5.7109375" style="396" customWidth="1"/>
    <col min="14617" max="14848" width="33.140625" style="396"/>
    <col min="14849" max="14849" width="55" style="396" customWidth="1"/>
    <col min="14850" max="14862" width="10.7109375" style="396" customWidth="1"/>
    <col min="14863" max="14872" width="5.7109375" style="396" customWidth="1"/>
    <col min="14873" max="15104" width="33.140625" style="396"/>
    <col min="15105" max="15105" width="55" style="396" customWidth="1"/>
    <col min="15106" max="15118" width="10.7109375" style="396" customWidth="1"/>
    <col min="15119" max="15128" width="5.7109375" style="396" customWidth="1"/>
    <col min="15129" max="15360" width="33.140625" style="396"/>
    <col min="15361" max="15361" width="55" style="396" customWidth="1"/>
    <col min="15362" max="15374" width="10.7109375" style="396" customWidth="1"/>
    <col min="15375" max="15384" width="5.7109375" style="396" customWidth="1"/>
    <col min="15385" max="15616" width="33.140625" style="396"/>
    <col min="15617" max="15617" width="55" style="396" customWidth="1"/>
    <col min="15618" max="15630" width="10.7109375" style="396" customWidth="1"/>
    <col min="15631" max="15640" width="5.7109375" style="396" customWidth="1"/>
    <col min="15641" max="15872" width="33.140625" style="396"/>
    <col min="15873" max="15873" width="55" style="396" customWidth="1"/>
    <col min="15874" max="15886" width="10.7109375" style="396" customWidth="1"/>
    <col min="15887" max="15896" width="5.7109375" style="396" customWidth="1"/>
    <col min="15897" max="16128" width="33.140625" style="396"/>
    <col min="16129" max="16129" width="55" style="396" customWidth="1"/>
    <col min="16130" max="16142" width="10.7109375" style="396" customWidth="1"/>
    <col min="16143" max="16152" width="5.7109375" style="396" customWidth="1"/>
    <col min="16153" max="16384" width="33.140625" style="396"/>
  </cols>
  <sheetData>
    <row r="1" spans="1:21" s="392" customFormat="1" ht="30" customHeight="1">
      <c r="A1" s="535" t="s">
        <v>337</v>
      </c>
      <c r="B1" s="535"/>
      <c r="C1" s="535"/>
      <c r="D1" s="535"/>
      <c r="E1" s="535"/>
      <c r="F1" s="535"/>
      <c r="G1" s="535"/>
      <c r="H1" s="535"/>
      <c r="I1" s="535"/>
      <c r="J1" s="535"/>
      <c r="K1" s="535"/>
      <c r="L1" s="535"/>
      <c r="M1" s="535"/>
      <c r="N1" s="535"/>
    </row>
    <row r="2" spans="1:21" s="392" customFormat="1" ht="30" customHeight="1">
      <c r="A2" s="538" t="s">
        <v>765</v>
      </c>
      <c r="B2" s="538"/>
      <c r="C2" s="538"/>
      <c r="D2" s="538"/>
      <c r="E2" s="538"/>
      <c r="F2" s="538"/>
      <c r="G2" s="538"/>
      <c r="H2" s="538"/>
      <c r="I2" s="538"/>
      <c r="J2" s="538"/>
      <c r="K2" s="538"/>
      <c r="L2" s="538"/>
      <c r="M2" s="538"/>
      <c r="N2" s="538"/>
    </row>
    <row r="3" spans="1:21" ht="3.75" customHeight="1">
      <c r="A3" s="417"/>
      <c r="B3" s="418"/>
      <c r="C3" s="419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</row>
    <row r="4" spans="1:21" ht="15" customHeight="1">
      <c r="A4" s="397"/>
      <c r="B4" s="539" t="s">
        <v>792</v>
      </c>
      <c r="C4" s="539"/>
      <c r="D4" s="539"/>
      <c r="E4" s="539"/>
      <c r="F4" s="539"/>
      <c r="G4" s="539" t="s">
        <v>337</v>
      </c>
      <c r="H4" s="539"/>
      <c r="I4" s="539"/>
      <c r="J4" s="539"/>
      <c r="K4" s="539"/>
      <c r="L4" s="539"/>
      <c r="M4" s="539"/>
      <c r="N4" s="539"/>
    </row>
    <row r="5" spans="1:21" ht="24.95" customHeight="1" thickBot="1">
      <c r="A5" s="397"/>
      <c r="B5" s="398" t="s">
        <v>793</v>
      </c>
      <c r="C5" s="398" t="s">
        <v>794</v>
      </c>
      <c r="D5" s="398" t="s">
        <v>795</v>
      </c>
      <c r="E5" s="398" t="s">
        <v>796</v>
      </c>
      <c r="F5" s="398" t="s">
        <v>766</v>
      </c>
      <c r="G5" s="58" t="s">
        <v>767</v>
      </c>
      <c r="H5" s="398" t="s">
        <v>768</v>
      </c>
      <c r="I5" s="398" t="s">
        <v>769</v>
      </c>
      <c r="J5" s="398" t="s">
        <v>770</v>
      </c>
      <c r="K5" s="398" t="s">
        <v>771</v>
      </c>
      <c r="L5" s="398" t="s">
        <v>772</v>
      </c>
      <c r="M5" s="398" t="s">
        <v>773</v>
      </c>
      <c r="N5" s="398" t="s">
        <v>774</v>
      </c>
    </row>
    <row r="6" spans="1:21" ht="15" customHeight="1">
      <c r="A6" s="444" t="s">
        <v>78</v>
      </c>
      <c r="B6" s="446">
        <v>4</v>
      </c>
      <c r="C6" s="446">
        <v>4</v>
      </c>
      <c r="D6" s="446">
        <v>4</v>
      </c>
      <c r="E6" s="446">
        <v>4</v>
      </c>
      <c r="F6" s="446">
        <v>3</v>
      </c>
      <c r="G6" s="446">
        <v>2</v>
      </c>
      <c r="H6" s="446">
        <v>2</v>
      </c>
      <c r="I6" s="446">
        <v>4</v>
      </c>
      <c r="J6" s="446">
        <v>4</v>
      </c>
      <c r="K6" s="446">
        <f>SUM(K7,K10)</f>
        <v>4</v>
      </c>
      <c r="L6" s="446">
        <v>4</v>
      </c>
      <c r="M6" s="446">
        <f>SUM(M7,M10)</f>
        <v>5</v>
      </c>
      <c r="N6" s="446">
        <f>SUM(N7,N10)</f>
        <v>5</v>
      </c>
    </row>
    <row r="7" spans="1:21" ht="11.25" customHeight="1">
      <c r="A7" s="451" t="s">
        <v>775</v>
      </c>
      <c r="B7" s="452">
        <v>4</v>
      </c>
      <c r="C7" s="452">
        <v>4</v>
      </c>
      <c r="D7" s="452">
        <v>4</v>
      </c>
      <c r="E7" s="452">
        <v>4</v>
      </c>
      <c r="F7" s="452">
        <v>3</v>
      </c>
      <c r="G7" s="452">
        <v>2</v>
      </c>
      <c r="H7" s="452">
        <v>2</v>
      </c>
      <c r="I7" s="452">
        <v>4</v>
      </c>
      <c r="J7" s="452">
        <v>4</v>
      </c>
      <c r="K7" s="452">
        <f>SUM(K8:K9)</f>
        <v>4</v>
      </c>
      <c r="L7" s="452">
        <v>4</v>
      </c>
      <c r="M7" s="452">
        <f>SUM(M8:M9)</f>
        <v>5</v>
      </c>
      <c r="N7" s="452">
        <f>SUM(N8:N9)</f>
        <v>5</v>
      </c>
      <c r="O7" s="399"/>
      <c r="P7" s="399"/>
      <c r="Q7" s="399"/>
      <c r="R7" s="399"/>
      <c r="S7" s="399"/>
      <c r="T7" s="399"/>
      <c r="U7" s="399"/>
    </row>
    <row r="8" spans="1:21" ht="11.25" customHeight="1">
      <c r="A8" s="400" t="s">
        <v>790</v>
      </c>
      <c r="B8" s="421">
        <v>2</v>
      </c>
      <c r="C8" s="421">
        <v>2</v>
      </c>
      <c r="D8" s="421">
        <v>2</v>
      </c>
      <c r="E8" s="421">
        <v>2</v>
      </c>
      <c r="F8" s="421">
        <v>2</v>
      </c>
      <c r="G8" s="421">
        <v>2</v>
      </c>
      <c r="H8" s="421">
        <v>2</v>
      </c>
      <c r="I8" s="421">
        <v>2</v>
      </c>
      <c r="J8" s="421">
        <v>2</v>
      </c>
      <c r="K8" s="421">
        <v>2</v>
      </c>
      <c r="L8" s="421">
        <v>2</v>
      </c>
      <c r="M8" s="421">
        <v>3</v>
      </c>
      <c r="N8" s="421">
        <v>3</v>
      </c>
    </row>
    <row r="9" spans="1:21" ht="11.25" customHeight="1">
      <c r="A9" s="400" t="s">
        <v>777</v>
      </c>
      <c r="B9" s="421">
        <v>2</v>
      </c>
      <c r="C9" s="421">
        <v>2</v>
      </c>
      <c r="D9" s="421">
        <v>2</v>
      </c>
      <c r="E9" s="421">
        <v>2</v>
      </c>
      <c r="F9" s="421">
        <v>1</v>
      </c>
      <c r="G9" s="421">
        <v>0</v>
      </c>
      <c r="H9" s="421">
        <v>0</v>
      </c>
      <c r="I9" s="421">
        <v>2</v>
      </c>
      <c r="J9" s="421">
        <v>2</v>
      </c>
      <c r="K9" s="421">
        <v>2</v>
      </c>
      <c r="L9" s="421">
        <v>2</v>
      </c>
      <c r="M9" s="421">
        <v>2</v>
      </c>
      <c r="N9" s="421">
        <v>2</v>
      </c>
    </row>
    <row r="10" spans="1:21" ht="11.25" customHeight="1">
      <c r="A10" s="451" t="s">
        <v>778</v>
      </c>
      <c r="B10" s="452">
        <v>0</v>
      </c>
      <c r="C10" s="452">
        <v>0</v>
      </c>
      <c r="D10" s="452">
        <v>0</v>
      </c>
      <c r="E10" s="452">
        <v>0</v>
      </c>
      <c r="F10" s="452">
        <v>0</v>
      </c>
      <c r="G10" s="452">
        <v>0</v>
      </c>
      <c r="H10" s="452">
        <v>0</v>
      </c>
      <c r="I10" s="452">
        <v>0</v>
      </c>
      <c r="J10" s="452">
        <v>0</v>
      </c>
      <c r="K10" s="452">
        <f>SUM(K11:K12)</f>
        <v>0</v>
      </c>
      <c r="L10" s="452">
        <v>0</v>
      </c>
      <c r="M10" s="452">
        <f>SUM(M11:M12)</f>
        <v>0</v>
      </c>
      <c r="N10" s="452">
        <f>SUM(N11:N12)</f>
        <v>0</v>
      </c>
      <c r="O10" s="399"/>
      <c r="P10" s="399"/>
      <c r="Q10" s="399"/>
      <c r="R10" s="399"/>
      <c r="S10" s="399"/>
      <c r="T10" s="399"/>
    </row>
    <row r="11" spans="1:21" ht="11.25" customHeight="1">
      <c r="A11" s="400" t="s">
        <v>790</v>
      </c>
      <c r="B11" s="421">
        <v>0</v>
      </c>
      <c r="C11" s="421">
        <v>0</v>
      </c>
      <c r="D11" s="421">
        <v>0</v>
      </c>
      <c r="E11" s="421">
        <v>0</v>
      </c>
      <c r="F11" s="421">
        <v>0</v>
      </c>
      <c r="G11" s="421">
        <v>0</v>
      </c>
      <c r="H11" s="421">
        <v>0</v>
      </c>
      <c r="I11" s="421">
        <v>0</v>
      </c>
      <c r="J11" s="421">
        <v>0</v>
      </c>
      <c r="K11" s="421">
        <v>0</v>
      </c>
      <c r="L11" s="421">
        <v>0</v>
      </c>
      <c r="M11" s="421">
        <v>0</v>
      </c>
      <c r="N11" s="421">
        <v>0</v>
      </c>
    </row>
    <row r="12" spans="1:21" ht="11.25" customHeight="1">
      <c r="A12" s="400" t="s">
        <v>777</v>
      </c>
      <c r="B12" s="421">
        <v>0</v>
      </c>
      <c r="C12" s="421">
        <v>0</v>
      </c>
      <c r="D12" s="421">
        <v>0</v>
      </c>
      <c r="E12" s="421">
        <v>0</v>
      </c>
      <c r="F12" s="421">
        <v>0</v>
      </c>
      <c r="G12" s="421">
        <v>0</v>
      </c>
      <c r="H12" s="421">
        <v>0</v>
      </c>
      <c r="I12" s="421">
        <v>0</v>
      </c>
      <c r="J12" s="421">
        <v>0</v>
      </c>
      <c r="K12" s="421">
        <v>0</v>
      </c>
      <c r="L12" s="421">
        <v>0</v>
      </c>
      <c r="M12" s="421">
        <v>0</v>
      </c>
      <c r="N12" s="421">
        <v>0</v>
      </c>
    </row>
    <row r="13" spans="1:21" ht="11.25" customHeight="1">
      <c r="A13" s="447" t="s">
        <v>79</v>
      </c>
      <c r="B13" s="448">
        <v>55</v>
      </c>
      <c r="C13" s="448">
        <v>60</v>
      </c>
      <c r="D13" s="448">
        <v>66</v>
      </c>
      <c r="E13" s="448">
        <v>65</v>
      </c>
      <c r="F13" s="448">
        <v>65</v>
      </c>
      <c r="G13" s="448">
        <v>68</v>
      </c>
      <c r="H13" s="448">
        <v>37</v>
      </c>
      <c r="I13" s="448">
        <v>39</v>
      </c>
      <c r="J13" s="448">
        <v>39</v>
      </c>
      <c r="K13" s="448">
        <f>SUM(K14,K17,K20)</f>
        <v>39</v>
      </c>
      <c r="L13" s="448">
        <v>39</v>
      </c>
      <c r="M13" s="448">
        <f>SUM(M14,M17,M20)</f>
        <v>39</v>
      </c>
      <c r="N13" s="448">
        <f>SUM(N14,N17,N20)</f>
        <v>39</v>
      </c>
    </row>
    <row r="14" spans="1:21" s="402" customFormat="1" ht="11.25" customHeight="1">
      <c r="A14" s="451" t="s">
        <v>779</v>
      </c>
      <c r="B14" s="452">
        <v>47</v>
      </c>
      <c r="C14" s="452">
        <v>52</v>
      </c>
      <c r="D14" s="452">
        <v>57</v>
      </c>
      <c r="E14" s="452">
        <v>54</v>
      </c>
      <c r="F14" s="452">
        <v>54</v>
      </c>
      <c r="G14" s="452">
        <v>57</v>
      </c>
      <c r="H14" s="452">
        <v>30</v>
      </c>
      <c r="I14" s="452">
        <v>32</v>
      </c>
      <c r="J14" s="452">
        <v>32</v>
      </c>
      <c r="K14" s="452">
        <f>SUM(K15:K16)</f>
        <v>32</v>
      </c>
      <c r="L14" s="452">
        <v>32</v>
      </c>
      <c r="M14" s="452">
        <f>SUM(M15:M16)</f>
        <v>32</v>
      </c>
      <c r="N14" s="452">
        <f>SUM(N15:N16)</f>
        <v>32</v>
      </c>
      <c r="O14" s="399"/>
      <c r="P14" s="399"/>
      <c r="Q14" s="399"/>
      <c r="R14" s="399"/>
      <c r="S14" s="399"/>
      <c r="T14" s="399"/>
    </row>
    <row r="15" spans="1:21" s="402" customFormat="1" ht="11.25" customHeight="1">
      <c r="A15" s="400" t="s">
        <v>790</v>
      </c>
      <c r="B15" s="421">
        <v>23</v>
      </c>
      <c r="C15" s="421">
        <v>23</v>
      </c>
      <c r="D15" s="421">
        <v>25</v>
      </c>
      <c r="E15" s="421">
        <v>23</v>
      </c>
      <c r="F15" s="421">
        <v>23</v>
      </c>
      <c r="G15" s="421">
        <v>26</v>
      </c>
      <c r="H15" s="421">
        <v>10</v>
      </c>
      <c r="I15" s="421">
        <v>11</v>
      </c>
      <c r="J15" s="421">
        <v>11</v>
      </c>
      <c r="K15" s="421">
        <v>11</v>
      </c>
      <c r="L15" s="421">
        <v>11</v>
      </c>
      <c r="M15" s="421">
        <v>11</v>
      </c>
      <c r="N15" s="421">
        <v>11</v>
      </c>
    </row>
    <row r="16" spans="1:21" s="402" customFormat="1" ht="11.25" customHeight="1">
      <c r="A16" s="400" t="s">
        <v>777</v>
      </c>
      <c r="B16" s="421">
        <v>24</v>
      </c>
      <c r="C16" s="421">
        <v>29</v>
      </c>
      <c r="D16" s="421">
        <v>32</v>
      </c>
      <c r="E16" s="421">
        <v>31</v>
      </c>
      <c r="F16" s="421">
        <v>31</v>
      </c>
      <c r="G16" s="421">
        <v>31</v>
      </c>
      <c r="H16" s="421">
        <v>20</v>
      </c>
      <c r="I16" s="421">
        <v>21</v>
      </c>
      <c r="J16" s="421">
        <v>21</v>
      </c>
      <c r="K16" s="421">
        <v>21</v>
      </c>
      <c r="L16" s="421">
        <v>21</v>
      </c>
      <c r="M16" s="421">
        <v>21</v>
      </c>
      <c r="N16" s="421">
        <v>21</v>
      </c>
    </row>
    <row r="17" spans="1:20" s="402" customFormat="1" ht="11.25" customHeight="1">
      <c r="A17" s="451" t="s">
        <v>780</v>
      </c>
      <c r="B17" s="452">
        <v>8</v>
      </c>
      <c r="C17" s="452">
        <v>8</v>
      </c>
      <c r="D17" s="452">
        <v>9</v>
      </c>
      <c r="E17" s="452">
        <v>11</v>
      </c>
      <c r="F17" s="452">
        <v>11</v>
      </c>
      <c r="G17" s="452">
        <v>11</v>
      </c>
      <c r="H17" s="452">
        <v>7</v>
      </c>
      <c r="I17" s="452">
        <v>7</v>
      </c>
      <c r="J17" s="452">
        <v>7</v>
      </c>
      <c r="K17" s="452">
        <f>SUM(K18:K19)</f>
        <v>7</v>
      </c>
      <c r="L17" s="452">
        <v>7</v>
      </c>
      <c r="M17" s="452">
        <f>SUM(M18:M19)</f>
        <v>7</v>
      </c>
      <c r="N17" s="452">
        <f>SUM(N18:N19)</f>
        <v>7</v>
      </c>
      <c r="O17" s="399"/>
      <c r="P17" s="399"/>
      <c r="Q17" s="399"/>
      <c r="R17" s="399"/>
      <c r="S17" s="399"/>
      <c r="T17" s="399"/>
    </row>
    <row r="18" spans="1:20" s="402" customFormat="1" ht="11.25" customHeight="1">
      <c r="A18" s="400" t="s">
        <v>790</v>
      </c>
      <c r="B18" s="421">
        <v>5</v>
      </c>
      <c r="C18" s="421">
        <v>5</v>
      </c>
      <c r="D18" s="421">
        <v>5</v>
      </c>
      <c r="E18" s="421">
        <v>6</v>
      </c>
      <c r="F18" s="421">
        <v>6</v>
      </c>
      <c r="G18" s="421">
        <v>6</v>
      </c>
      <c r="H18" s="421">
        <v>4</v>
      </c>
      <c r="I18" s="421">
        <v>4</v>
      </c>
      <c r="J18" s="421">
        <v>4</v>
      </c>
      <c r="K18" s="421">
        <v>4</v>
      </c>
      <c r="L18" s="421">
        <v>4</v>
      </c>
      <c r="M18" s="421">
        <v>4</v>
      </c>
      <c r="N18" s="421">
        <v>4</v>
      </c>
    </row>
    <row r="19" spans="1:20" ht="11.25" customHeight="1">
      <c r="A19" s="400" t="s">
        <v>777</v>
      </c>
      <c r="B19" s="421">
        <v>3</v>
      </c>
      <c r="C19" s="421">
        <v>3</v>
      </c>
      <c r="D19" s="421">
        <v>4</v>
      </c>
      <c r="E19" s="421">
        <v>5</v>
      </c>
      <c r="F19" s="421">
        <v>5</v>
      </c>
      <c r="G19" s="421">
        <v>5</v>
      </c>
      <c r="H19" s="421">
        <v>3</v>
      </c>
      <c r="I19" s="421">
        <v>3</v>
      </c>
      <c r="J19" s="421">
        <v>3</v>
      </c>
      <c r="K19" s="421">
        <v>3</v>
      </c>
      <c r="L19" s="421">
        <v>3</v>
      </c>
      <c r="M19" s="421">
        <v>3</v>
      </c>
      <c r="N19" s="421">
        <v>3</v>
      </c>
    </row>
    <row r="20" spans="1:20" ht="11.25" customHeight="1">
      <c r="A20" s="451" t="s">
        <v>778</v>
      </c>
      <c r="B20" s="452">
        <v>0</v>
      </c>
      <c r="C20" s="452">
        <v>0</v>
      </c>
      <c r="D20" s="452">
        <v>0</v>
      </c>
      <c r="E20" s="452">
        <v>0</v>
      </c>
      <c r="F20" s="452">
        <v>0</v>
      </c>
      <c r="G20" s="452">
        <v>0</v>
      </c>
      <c r="H20" s="452">
        <v>0</v>
      </c>
      <c r="I20" s="452">
        <v>0</v>
      </c>
      <c r="J20" s="452">
        <v>0</v>
      </c>
      <c r="K20" s="452">
        <f>SUM(K21:K22)</f>
        <v>0</v>
      </c>
      <c r="L20" s="452">
        <v>0</v>
      </c>
      <c r="M20" s="452">
        <f>SUM(M21:M22)</f>
        <v>0</v>
      </c>
      <c r="N20" s="452">
        <f>SUM(N21:N22)</f>
        <v>0</v>
      </c>
      <c r="O20" s="399"/>
      <c r="P20" s="399"/>
      <c r="Q20" s="399"/>
      <c r="R20" s="399"/>
      <c r="S20" s="399"/>
      <c r="T20" s="399"/>
    </row>
    <row r="21" spans="1:20" ht="11.25" customHeight="1">
      <c r="A21" s="400" t="s">
        <v>790</v>
      </c>
      <c r="B21" s="421">
        <v>0</v>
      </c>
      <c r="C21" s="421">
        <v>0</v>
      </c>
      <c r="D21" s="421">
        <v>0</v>
      </c>
      <c r="E21" s="421">
        <v>0</v>
      </c>
      <c r="F21" s="421">
        <v>0</v>
      </c>
      <c r="G21" s="421">
        <v>0</v>
      </c>
      <c r="H21" s="421">
        <v>0</v>
      </c>
      <c r="I21" s="421">
        <v>0</v>
      </c>
      <c r="J21" s="421">
        <v>0</v>
      </c>
      <c r="K21" s="421">
        <v>0</v>
      </c>
      <c r="L21" s="421">
        <v>0</v>
      </c>
      <c r="M21" s="421">
        <v>0</v>
      </c>
      <c r="N21" s="421">
        <v>0</v>
      </c>
    </row>
    <row r="22" spans="1:20" ht="11.25" customHeight="1">
      <c r="A22" s="400" t="s">
        <v>777</v>
      </c>
      <c r="B22" s="421">
        <v>0</v>
      </c>
      <c r="C22" s="421">
        <v>0</v>
      </c>
      <c r="D22" s="421">
        <v>0</v>
      </c>
      <c r="E22" s="421">
        <v>0</v>
      </c>
      <c r="F22" s="421">
        <v>0</v>
      </c>
      <c r="G22" s="421">
        <v>0</v>
      </c>
      <c r="H22" s="421">
        <v>0</v>
      </c>
      <c r="I22" s="421">
        <v>0</v>
      </c>
      <c r="J22" s="421">
        <v>0</v>
      </c>
      <c r="K22" s="421">
        <v>0</v>
      </c>
      <c r="L22" s="421">
        <v>0</v>
      </c>
      <c r="M22" s="421">
        <v>0</v>
      </c>
      <c r="N22" s="421">
        <v>0</v>
      </c>
    </row>
    <row r="23" spans="1:20" ht="11.25" customHeight="1">
      <c r="A23" s="447" t="s">
        <v>75</v>
      </c>
      <c r="B23" s="448">
        <v>4</v>
      </c>
      <c r="C23" s="448">
        <v>8</v>
      </c>
      <c r="D23" s="448">
        <v>10</v>
      </c>
      <c r="E23" s="448">
        <v>10</v>
      </c>
      <c r="F23" s="448">
        <v>12</v>
      </c>
      <c r="G23" s="448">
        <v>14</v>
      </c>
      <c r="H23" s="448">
        <v>13</v>
      </c>
      <c r="I23" s="448">
        <v>13</v>
      </c>
      <c r="J23" s="448">
        <v>13</v>
      </c>
      <c r="K23" s="448">
        <f>SUM(K24,K27)</f>
        <v>14</v>
      </c>
      <c r="L23" s="448">
        <v>14</v>
      </c>
      <c r="M23" s="448">
        <f>SUM(M24,M27)</f>
        <v>11</v>
      </c>
      <c r="N23" s="448">
        <f>SUM(N24,N27)</f>
        <v>11</v>
      </c>
    </row>
    <row r="24" spans="1:20" ht="11.25" customHeight="1">
      <c r="A24" s="451" t="s">
        <v>781</v>
      </c>
      <c r="B24" s="452">
        <v>3</v>
      </c>
      <c r="C24" s="452">
        <v>7</v>
      </c>
      <c r="D24" s="452">
        <v>8</v>
      </c>
      <c r="E24" s="452">
        <v>8</v>
      </c>
      <c r="F24" s="452">
        <v>8</v>
      </c>
      <c r="G24" s="452">
        <v>10</v>
      </c>
      <c r="H24" s="452">
        <v>9</v>
      </c>
      <c r="I24" s="452">
        <v>9</v>
      </c>
      <c r="J24" s="452">
        <v>9</v>
      </c>
      <c r="K24" s="452">
        <f>SUM(K25:K26)</f>
        <v>10</v>
      </c>
      <c r="L24" s="452">
        <v>10</v>
      </c>
      <c r="M24" s="452">
        <f>SUM(M25:M26)</f>
        <v>9</v>
      </c>
      <c r="N24" s="452">
        <f>SUM(N25:N26)</f>
        <v>9</v>
      </c>
      <c r="O24" s="399"/>
      <c r="P24" s="399"/>
      <c r="Q24" s="399"/>
      <c r="R24" s="399"/>
      <c r="S24" s="399"/>
      <c r="T24" s="399"/>
    </row>
    <row r="25" spans="1:20" ht="11.25" customHeight="1">
      <c r="A25" s="400" t="s">
        <v>790</v>
      </c>
      <c r="B25" s="421">
        <v>3</v>
      </c>
      <c r="C25" s="421">
        <v>4</v>
      </c>
      <c r="D25" s="421">
        <v>4</v>
      </c>
      <c r="E25" s="421">
        <v>4</v>
      </c>
      <c r="F25" s="421">
        <v>4</v>
      </c>
      <c r="G25" s="421">
        <v>5</v>
      </c>
      <c r="H25" s="421">
        <v>4</v>
      </c>
      <c r="I25" s="421">
        <v>4</v>
      </c>
      <c r="J25" s="421">
        <v>4</v>
      </c>
      <c r="K25" s="421">
        <v>4</v>
      </c>
      <c r="L25" s="421">
        <v>4</v>
      </c>
      <c r="M25" s="421">
        <v>4</v>
      </c>
      <c r="N25" s="421">
        <v>4</v>
      </c>
    </row>
    <row r="26" spans="1:20" ht="11.25" customHeight="1">
      <c r="A26" s="400" t="s">
        <v>777</v>
      </c>
      <c r="B26" s="421">
        <v>0</v>
      </c>
      <c r="C26" s="421">
        <v>3</v>
      </c>
      <c r="D26" s="421">
        <v>4</v>
      </c>
      <c r="E26" s="421">
        <v>4</v>
      </c>
      <c r="F26" s="421">
        <v>4</v>
      </c>
      <c r="G26" s="421">
        <v>5</v>
      </c>
      <c r="H26" s="421">
        <v>5</v>
      </c>
      <c r="I26" s="421">
        <v>5</v>
      </c>
      <c r="J26" s="421">
        <v>5</v>
      </c>
      <c r="K26" s="421">
        <v>6</v>
      </c>
      <c r="L26" s="421">
        <v>6</v>
      </c>
      <c r="M26" s="421">
        <v>5</v>
      </c>
      <c r="N26" s="421">
        <v>5</v>
      </c>
    </row>
    <row r="27" spans="1:20" ht="11.25" customHeight="1">
      <c r="A27" s="451" t="s">
        <v>778</v>
      </c>
      <c r="B27" s="452">
        <v>1</v>
      </c>
      <c r="C27" s="452">
        <v>1</v>
      </c>
      <c r="D27" s="452">
        <v>2</v>
      </c>
      <c r="E27" s="452">
        <v>2</v>
      </c>
      <c r="F27" s="452">
        <v>4</v>
      </c>
      <c r="G27" s="452">
        <v>4</v>
      </c>
      <c r="H27" s="452">
        <v>4</v>
      </c>
      <c r="I27" s="452">
        <v>4</v>
      </c>
      <c r="J27" s="452">
        <v>4</v>
      </c>
      <c r="K27" s="452">
        <f>SUM(K28:K29)</f>
        <v>4</v>
      </c>
      <c r="L27" s="452">
        <v>4</v>
      </c>
      <c r="M27" s="452">
        <f>SUM(M28:M29)</f>
        <v>2</v>
      </c>
      <c r="N27" s="452">
        <f>SUM(N28:N29)</f>
        <v>2</v>
      </c>
      <c r="O27" s="399"/>
      <c r="P27" s="399"/>
      <c r="Q27" s="399"/>
      <c r="R27" s="399"/>
      <c r="S27" s="399"/>
      <c r="T27" s="399"/>
    </row>
    <row r="28" spans="1:20" ht="11.25" customHeight="1">
      <c r="A28" s="400" t="s">
        <v>790</v>
      </c>
      <c r="B28" s="421">
        <v>1</v>
      </c>
      <c r="C28" s="421">
        <v>1</v>
      </c>
      <c r="D28" s="421">
        <v>1</v>
      </c>
      <c r="E28" s="421">
        <v>1</v>
      </c>
      <c r="F28" s="421">
        <v>2</v>
      </c>
      <c r="G28" s="421">
        <v>2</v>
      </c>
      <c r="H28" s="421">
        <v>2</v>
      </c>
      <c r="I28" s="421">
        <v>2</v>
      </c>
      <c r="J28" s="421">
        <v>2</v>
      </c>
      <c r="K28" s="421">
        <v>2</v>
      </c>
      <c r="L28" s="421">
        <v>2</v>
      </c>
      <c r="M28" s="421">
        <v>1</v>
      </c>
      <c r="N28" s="421">
        <v>1</v>
      </c>
    </row>
    <row r="29" spans="1:20" ht="11.25" customHeight="1">
      <c r="A29" s="400" t="s">
        <v>777</v>
      </c>
      <c r="B29" s="421">
        <v>0</v>
      </c>
      <c r="C29" s="421">
        <v>0</v>
      </c>
      <c r="D29" s="421">
        <v>1</v>
      </c>
      <c r="E29" s="421">
        <v>1</v>
      </c>
      <c r="F29" s="421">
        <v>2</v>
      </c>
      <c r="G29" s="421">
        <v>2</v>
      </c>
      <c r="H29" s="421">
        <v>2</v>
      </c>
      <c r="I29" s="421">
        <v>2</v>
      </c>
      <c r="J29" s="421">
        <v>2</v>
      </c>
      <c r="K29" s="421">
        <v>2</v>
      </c>
      <c r="L29" s="421">
        <v>2</v>
      </c>
      <c r="M29" s="421">
        <v>1</v>
      </c>
      <c r="N29" s="421">
        <v>1</v>
      </c>
    </row>
    <row r="30" spans="1:20" ht="11.25" customHeight="1">
      <c r="A30" s="447" t="s">
        <v>76</v>
      </c>
      <c r="B30" s="448">
        <v>2</v>
      </c>
      <c r="C30" s="448">
        <v>2</v>
      </c>
      <c r="D30" s="448">
        <v>2</v>
      </c>
      <c r="E30" s="448">
        <v>2</v>
      </c>
      <c r="F30" s="448">
        <v>2</v>
      </c>
      <c r="G30" s="448">
        <v>2</v>
      </c>
      <c r="H30" s="448">
        <v>2</v>
      </c>
      <c r="I30" s="448">
        <v>2</v>
      </c>
      <c r="J30" s="448">
        <v>2</v>
      </c>
      <c r="K30" s="448">
        <f>SUM(K31,K34)</f>
        <v>2</v>
      </c>
      <c r="L30" s="448">
        <v>2</v>
      </c>
      <c r="M30" s="448">
        <f>SUM(M31,M34)</f>
        <v>2</v>
      </c>
      <c r="N30" s="448">
        <f>SUM(N31,N34)</f>
        <v>3</v>
      </c>
    </row>
    <row r="31" spans="1:20" ht="11.25" customHeight="1">
      <c r="A31" s="451" t="s">
        <v>782</v>
      </c>
      <c r="B31" s="452">
        <v>2</v>
      </c>
      <c r="C31" s="452">
        <v>2</v>
      </c>
      <c r="D31" s="452">
        <v>2</v>
      </c>
      <c r="E31" s="452">
        <v>2</v>
      </c>
      <c r="F31" s="452">
        <v>2</v>
      </c>
      <c r="G31" s="452">
        <v>2</v>
      </c>
      <c r="H31" s="452">
        <v>2</v>
      </c>
      <c r="I31" s="452">
        <v>2</v>
      </c>
      <c r="J31" s="452">
        <v>2</v>
      </c>
      <c r="K31" s="452">
        <f>SUM(K32:K33)</f>
        <v>2</v>
      </c>
      <c r="L31" s="452">
        <v>2</v>
      </c>
      <c r="M31" s="452">
        <f>SUM(M32:M33)</f>
        <v>2</v>
      </c>
      <c r="N31" s="452">
        <f>SUM(N32:N33)</f>
        <v>3</v>
      </c>
      <c r="O31" s="399"/>
      <c r="P31" s="399"/>
      <c r="Q31" s="399"/>
      <c r="R31" s="399"/>
      <c r="S31" s="399"/>
      <c r="T31" s="399"/>
    </row>
    <row r="32" spans="1:20" ht="11.25" customHeight="1">
      <c r="A32" s="400" t="s">
        <v>790</v>
      </c>
      <c r="B32" s="421">
        <v>2</v>
      </c>
      <c r="C32" s="421">
        <v>2</v>
      </c>
      <c r="D32" s="421">
        <v>2</v>
      </c>
      <c r="E32" s="421">
        <v>2</v>
      </c>
      <c r="F32" s="421">
        <v>2</v>
      </c>
      <c r="G32" s="421">
        <v>2</v>
      </c>
      <c r="H32" s="421">
        <v>2</v>
      </c>
      <c r="I32" s="421">
        <v>2</v>
      </c>
      <c r="J32" s="421">
        <v>2</v>
      </c>
      <c r="K32" s="421">
        <v>2</v>
      </c>
      <c r="L32" s="421">
        <v>2</v>
      </c>
      <c r="M32" s="421">
        <v>2</v>
      </c>
      <c r="N32" s="421">
        <v>3</v>
      </c>
    </row>
    <row r="33" spans="1:20" ht="11.25" customHeight="1">
      <c r="A33" s="400" t="s">
        <v>777</v>
      </c>
      <c r="B33" s="421">
        <v>0</v>
      </c>
      <c r="C33" s="421">
        <v>0</v>
      </c>
      <c r="D33" s="421">
        <v>0</v>
      </c>
      <c r="E33" s="421">
        <v>0</v>
      </c>
      <c r="F33" s="421">
        <v>0</v>
      </c>
      <c r="G33" s="421">
        <v>0</v>
      </c>
      <c r="H33" s="421">
        <v>0</v>
      </c>
      <c r="I33" s="421">
        <v>0</v>
      </c>
      <c r="J33" s="421">
        <v>0</v>
      </c>
      <c r="K33" s="421">
        <v>0</v>
      </c>
      <c r="L33" s="421">
        <v>0</v>
      </c>
      <c r="M33" s="421">
        <v>0</v>
      </c>
      <c r="N33" s="421">
        <v>0</v>
      </c>
    </row>
    <row r="34" spans="1:20" ht="11.25" customHeight="1">
      <c r="A34" s="451" t="s">
        <v>778</v>
      </c>
      <c r="B34" s="452">
        <v>0</v>
      </c>
      <c r="C34" s="452">
        <v>0</v>
      </c>
      <c r="D34" s="452">
        <v>0</v>
      </c>
      <c r="E34" s="452">
        <v>0</v>
      </c>
      <c r="F34" s="452">
        <v>0</v>
      </c>
      <c r="G34" s="452">
        <v>0</v>
      </c>
      <c r="H34" s="452">
        <v>0</v>
      </c>
      <c r="I34" s="452">
        <v>0</v>
      </c>
      <c r="J34" s="452">
        <v>0</v>
      </c>
      <c r="K34" s="452">
        <f>SUM(K35:K36)</f>
        <v>0</v>
      </c>
      <c r="L34" s="452">
        <v>0</v>
      </c>
      <c r="M34" s="452">
        <f>SUM(M35:M36)</f>
        <v>0</v>
      </c>
      <c r="N34" s="452">
        <f>SUM(N35:N36)</f>
        <v>0</v>
      </c>
      <c r="O34" s="399"/>
      <c r="P34" s="399"/>
      <c r="Q34" s="399"/>
      <c r="R34" s="399"/>
      <c r="S34" s="399"/>
      <c r="T34" s="399"/>
    </row>
    <row r="35" spans="1:20" ht="11.25" customHeight="1">
      <c r="A35" s="400" t="s">
        <v>790</v>
      </c>
      <c r="B35" s="421">
        <v>0</v>
      </c>
      <c r="C35" s="421">
        <v>0</v>
      </c>
      <c r="D35" s="421">
        <v>0</v>
      </c>
      <c r="E35" s="421">
        <v>0</v>
      </c>
      <c r="F35" s="421">
        <v>0</v>
      </c>
      <c r="G35" s="421">
        <v>0</v>
      </c>
      <c r="H35" s="421">
        <v>0</v>
      </c>
      <c r="I35" s="421">
        <v>0</v>
      </c>
      <c r="J35" s="421">
        <v>0</v>
      </c>
      <c r="K35" s="421">
        <v>0</v>
      </c>
      <c r="L35" s="421">
        <v>0</v>
      </c>
      <c r="M35" s="421">
        <v>0</v>
      </c>
      <c r="N35" s="421">
        <v>0</v>
      </c>
    </row>
    <row r="36" spans="1:20" ht="11.25" customHeight="1">
      <c r="A36" s="400" t="s">
        <v>777</v>
      </c>
      <c r="B36" s="421">
        <v>0</v>
      </c>
      <c r="C36" s="421">
        <v>0</v>
      </c>
      <c r="D36" s="421">
        <v>0</v>
      </c>
      <c r="E36" s="421">
        <v>0</v>
      </c>
      <c r="F36" s="421">
        <v>0</v>
      </c>
      <c r="G36" s="421">
        <v>0</v>
      </c>
      <c r="H36" s="421">
        <v>0</v>
      </c>
      <c r="I36" s="421">
        <v>0</v>
      </c>
      <c r="J36" s="421">
        <v>0</v>
      </c>
      <c r="K36" s="421">
        <v>0</v>
      </c>
      <c r="L36" s="421">
        <v>0</v>
      </c>
      <c r="M36" s="421">
        <v>0</v>
      </c>
      <c r="N36" s="421">
        <v>0</v>
      </c>
    </row>
    <row r="37" spans="1:20" ht="11.25" customHeight="1">
      <c r="A37" s="447" t="s">
        <v>80</v>
      </c>
      <c r="B37" s="448">
        <v>7</v>
      </c>
      <c r="C37" s="448">
        <v>7</v>
      </c>
      <c r="D37" s="448">
        <v>7</v>
      </c>
      <c r="E37" s="448">
        <v>5</v>
      </c>
      <c r="F37" s="448">
        <v>5</v>
      </c>
      <c r="G37" s="448">
        <v>4</v>
      </c>
      <c r="H37" s="448">
        <v>4</v>
      </c>
      <c r="I37" s="448">
        <v>3</v>
      </c>
      <c r="J37" s="448">
        <v>0</v>
      </c>
      <c r="K37" s="448">
        <f>SUM(K38,K41)</f>
        <v>4</v>
      </c>
      <c r="L37" s="448">
        <v>4</v>
      </c>
      <c r="M37" s="448">
        <f>SUM(M38,M41)</f>
        <v>4</v>
      </c>
      <c r="N37" s="448">
        <f>SUM(N38,N41)</f>
        <v>4</v>
      </c>
    </row>
    <row r="38" spans="1:20" ht="11.25" customHeight="1">
      <c r="A38" s="451" t="s">
        <v>783</v>
      </c>
      <c r="B38" s="452">
        <v>3</v>
      </c>
      <c r="C38" s="452">
        <v>3</v>
      </c>
      <c r="D38" s="452">
        <v>3</v>
      </c>
      <c r="E38" s="452">
        <v>3</v>
      </c>
      <c r="F38" s="452">
        <v>3</v>
      </c>
      <c r="G38" s="452">
        <v>2</v>
      </c>
      <c r="H38" s="452">
        <v>2</v>
      </c>
      <c r="I38" s="452">
        <v>1</v>
      </c>
      <c r="J38" s="452">
        <v>0</v>
      </c>
      <c r="K38" s="452">
        <f>SUM(K39:K40)</f>
        <v>2</v>
      </c>
      <c r="L38" s="452">
        <v>2</v>
      </c>
      <c r="M38" s="452">
        <f>SUM(M39:M40)</f>
        <v>2</v>
      </c>
      <c r="N38" s="452">
        <f>SUM(N39:N40)</f>
        <v>2</v>
      </c>
      <c r="O38" s="399"/>
      <c r="P38" s="399"/>
      <c r="Q38" s="399"/>
      <c r="R38" s="399"/>
      <c r="S38" s="399"/>
      <c r="T38" s="399"/>
    </row>
    <row r="39" spans="1:20" ht="11.25" customHeight="1">
      <c r="A39" s="400" t="s">
        <v>790</v>
      </c>
      <c r="B39" s="421">
        <v>1</v>
      </c>
      <c r="C39" s="421">
        <v>1</v>
      </c>
      <c r="D39" s="421">
        <v>1</v>
      </c>
      <c r="E39" s="421">
        <v>1</v>
      </c>
      <c r="F39" s="421">
        <v>1</v>
      </c>
      <c r="G39" s="421">
        <v>1</v>
      </c>
      <c r="H39" s="421">
        <v>1</v>
      </c>
      <c r="I39" s="421">
        <v>1</v>
      </c>
      <c r="J39" s="421">
        <v>0</v>
      </c>
      <c r="K39" s="421">
        <v>1</v>
      </c>
      <c r="L39" s="421">
        <v>1</v>
      </c>
      <c r="M39" s="421">
        <v>1</v>
      </c>
      <c r="N39" s="421">
        <v>1</v>
      </c>
    </row>
    <row r="40" spans="1:20" ht="11.25" customHeight="1">
      <c r="A40" s="400" t="s">
        <v>777</v>
      </c>
      <c r="B40" s="421">
        <v>2</v>
      </c>
      <c r="C40" s="421">
        <v>2</v>
      </c>
      <c r="D40" s="421">
        <v>2</v>
      </c>
      <c r="E40" s="421">
        <v>2</v>
      </c>
      <c r="F40" s="421">
        <v>2</v>
      </c>
      <c r="G40" s="421">
        <v>1</v>
      </c>
      <c r="H40" s="421">
        <v>1</v>
      </c>
      <c r="I40" s="421">
        <v>0</v>
      </c>
      <c r="J40" s="421">
        <v>0</v>
      </c>
      <c r="K40" s="421">
        <v>1</v>
      </c>
      <c r="L40" s="421">
        <v>1</v>
      </c>
      <c r="M40" s="421">
        <v>1</v>
      </c>
      <c r="N40" s="421">
        <v>1</v>
      </c>
    </row>
    <row r="41" spans="1:20" ht="11.25" customHeight="1">
      <c r="A41" s="451" t="s">
        <v>778</v>
      </c>
      <c r="B41" s="452">
        <v>4</v>
      </c>
      <c r="C41" s="452">
        <v>4</v>
      </c>
      <c r="D41" s="452">
        <v>4</v>
      </c>
      <c r="E41" s="452">
        <v>2</v>
      </c>
      <c r="F41" s="452">
        <v>2</v>
      </c>
      <c r="G41" s="452">
        <v>2</v>
      </c>
      <c r="H41" s="452">
        <v>2</v>
      </c>
      <c r="I41" s="452">
        <v>2</v>
      </c>
      <c r="J41" s="452">
        <v>0</v>
      </c>
      <c r="K41" s="452">
        <f>SUM(K42:K43)</f>
        <v>2</v>
      </c>
      <c r="L41" s="452">
        <v>2</v>
      </c>
      <c r="M41" s="452">
        <f>SUM(M42:M43)</f>
        <v>2</v>
      </c>
      <c r="N41" s="452">
        <f>SUM(N42:N43)</f>
        <v>2</v>
      </c>
      <c r="O41" s="399"/>
      <c r="P41" s="399"/>
      <c r="Q41" s="399"/>
      <c r="R41" s="399"/>
      <c r="S41" s="399"/>
      <c r="T41" s="399"/>
    </row>
    <row r="42" spans="1:20" ht="11.25" customHeight="1">
      <c r="A42" s="400" t="s">
        <v>790</v>
      </c>
      <c r="B42" s="421">
        <v>2</v>
      </c>
      <c r="C42" s="421">
        <v>2</v>
      </c>
      <c r="D42" s="421">
        <v>2</v>
      </c>
      <c r="E42" s="421">
        <v>2</v>
      </c>
      <c r="F42" s="421">
        <v>2</v>
      </c>
      <c r="G42" s="421">
        <v>2</v>
      </c>
      <c r="H42" s="421">
        <v>2</v>
      </c>
      <c r="I42" s="421">
        <v>2</v>
      </c>
      <c r="J42" s="421">
        <v>0</v>
      </c>
      <c r="K42" s="421">
        <v>2</v>
      </c>
      <c r="L42" s="421">
        <v>2</v>
      </c>
      <c r="M42" s="421">
        <v>2</v>
      </c>
      <c r="N42" s="421">
        <v>2</v>
      </c>
    </row>
    <row r="43" spans="1:20" ht="11.25" customHeight="1">
      <c r="A43" s="400" t="s">
        <v>777</v>
      </c>
      <c r="B43" s="421">
        <v>2</v>
      </c>
      <c r="C43" s="421">
        <v>2</v>
      </c>
      <c r="D43" s="421">
        <v>2</v>
      </c>
      <c r="E43" s="421">
        <v>0</v>
      </c>
      <c r="F43" s="421">
        <v>0</v>
      </c>
      <c r="G43" s="421">
        <v>0</v>
      </c>
      <c r="H43" s="421">
        <v>0</v>
      </c>
      <c r="I43" s="421">
        <v>0</v>
      </c>
      <c r="J43" s="421">
        <v>0</v>
      </c>
      <c r="K43" s="421">
        <v>0</v>
      </c>
      <c r="L43" s="421">
        <v>0</v>
      </c>
      <c r="M43" s="421">
        <v>0</v>
      </c>
      <c r="N43" s="421">
        <v>0</v>
      </c>
    </row>
    <row r="44" spans="1:20" ht="11.25" customHeight="1">
      <c r="A44" s="447" t="s">
        <v>81</v>
      </c>
      <c r="B44" s="448">
        <v>5</v>
      </c>
      <c r="C44" s="448">
        <v>5</v>
      </c>
      <c r="D44" s="448">
        <v>5</v>
      </c>
      <c r="E44" s="448">
        <v>5</v>
      </c>
      <c r="F44" s="448">
        <v>6</v>
      </c>
      <c r="G44" s="448">
        <v>6</v>
      </c>
      <c r="H44" s="448">
        <v>4</v>
      </c>
      <c r="I44" s="448">
        <v>4</v>
      </c>
      <c r="J44" s="448">
        <v>4</v>
      </c>
      <c r="K44" s="448">
        <f>SUM(K45,K48)</f>
        <v>4</v>
      </c>
      <c r="L44" s="448">
        <v>4</v>
      </c>
      <c r="M44" s="448">
        <f>SUM(M45,M48)</f>
        <v>4</v>
      </c>
      <c r="N44" s="448">
        <f>SUM(N45,N48)</f>
        <v>4</v>
      </c>
    </row>
    <row r="45" spans="1:20" ht="11.25" customHeight="1">
      <c r="A45" s="451" t="s">
        <v>784</v>
      </c>
      <c r="B45" s="452">
        <v>5</v>
      </c>
      <c r="C45" s="452">
        <v>5</v>
      </c>
      <c r="D45" s="452">
        <v>5</v>
      </c>
      <c r="E45" s="452">
        <v>5</v>
      </c>
      <c r="F45" s="452">
        <v>6</v>
      </c>
      <c r="G45" s="452">
        <v>6</v>
      </c>
      <c r="H45" s="452">
        <v>4</v>
      </c>
      <c r="I45" s="452">
        <v>4</v>
      </c>
      <c r="J45" s="452">
        <v>4</v>
      </c>
      <c r="K45" s="452">
        <f>SUM(K46:K47)</f>
        <v>4</v>
      </c>
      <c r="L45" s="452">
        <v>4</v>
      </c>
      <c r="M45" s="452">
        <f>SUM(M46:M47)</f>
        <v>4</v>
      </c>
      <c r="N45" s="452">
        <f>SUM(N46:N47)</f>
        <v>4</v>
      </c>
      <c r="O45" s="399"/>
      <c r="P45" s="399"/>
      <c r="Q45" s="399"/>
      <c r="R45" s="399"/>
      <c r="S45" s="399"/>
      <c r="T45" s="399"/>
    </row>
    <row r="46" spans="1:20" ht="11.25" customHeight="1">
      <c r="A46" s="400" t="s">
        <v>790</v>
      </c>
      <c r="B46" s="421">
        <v>3</v>
      </c>
      <c r="C46" s="421">
        <v>3</v>
      </c>
      <c r="D46" s="421">
        <v>3</v>
      </c>
      <c r="E46" s="421">
        <v>3</v>
      </c>
      <c r="F46" s="421">
        <v>4</v>
      </c>
      <c r="G46" s="421">
        <v>4</v>
      </c>
      <c r="H46" s="421">
        <v>2</v>
      </c>
      <c r="I46" s="421">
        <v>2</v>
      </c>
      <c r="J46" s="421">
        <v>2</v>
      </c>
      <c r="K46" s="421">
        <v>2</v>
      </c>
      <c r="L46" s="421">
        <v>2</v>
      </c>
      <c r="M46" s="421">
        <v>2</v>
      </c>
      <c r="N46" s="421">
        <v>2</v>
      </c>
    </row>
    <row r="47" spans="1:20" ht="11.25" customHeight="1">
      <c r="A47" s="400" t="s">
        <v>777</v>
      </c>
      <c r="B47" s="421">
        <v>2</v>
      </c>
      <c r="C47" s="421">
        <v>2</v>
      </c>
      <c r="D47" s="421">
        <v>2</v>
      </c>
      <c r="E47" s="421">
        <v>2</v>
      </c>
      <c r="F47" s="421">
        <v>2</v>
      </c>
      <c r="G47" s="421">
        <v>2</v>
      </c>
      <c r="H47" s="421">
        <v>2</v>
      </c>
      <c r="I47" s="421">
        <v>2</v>
      </c>
      <c r="J47" s="421">
        <v>2</v>
      </c>
      <c r="K47" s="421">
        <v>2</v>
      </c>
      <c r="L47" s="421">
        <v>2</v>
      </c>
      <c r="M47" s="421">
        <v>2</v>
      </c>
      <c r="N47" s="421">
        <v>2</v>
      </c>
    </row>
    <row r="48" spans="1:20" ht="11.25" customHeight="1">
      <c r="A48" s="451" t="s">
        <v>778</v>
      </c>
      <c r="B48" s="452">
        <v>0</v>
      </c>
      <c r="C48" s="452">
        <v>0</v>
      </c>
      <c r="D48" s="452">
        <v>0</v>
      </c>
      <c r="E48" s="452">
        <v>0</v>
      </c>
      <c r="F48" s="452">
        <v>0</v>
      </c>
      <c r="G48" s="452">
        <v>0</v>
      </c>
      <c r="H48" s="452">
        <v>0</v>
      </c>
      <c r="I48" s="452">
        <v>0</v>
      </c>
      <c r="J48" s="452">
        <v>0</v>
      </c>
      <c r="K48" s="452">
        <f>SUM(K49:K50)</f>
        <v>0</v>
      </c>
      <c r="L48" s="452">
        <v>0</v>
      </c>
      <c r="M48" s="452">
        <f>SUM(M49:M50)</f>
        <v>0</v>
      </c>
      <c r="N48" s="452">
        <f>SUM(N49:N50)</f>
        <v>0</v>
      </c>
      <c r="O48" s="399"/>
      <c r="P48" s="399"/>
      <c r="Q48" s="399"/>
      <c r="R48" s="399"/>
      <c r="S48" s="399"/>
      <c r="T48" s="399"/>
    </row>
    <row r="49" spans="1:20" ht="11.25" customHeight="1">
      <c r="A49" s="400" t="s">
        <v>790</v>
      </c>
      <c r="B49" s="421">
        <v>0</v>
      </c>
      <c r="C49" s="421">
        <v>0</v>
      </c>
      <c r="D49" s="421">
        <v>0</v>
      </c>
      <c r="E49" s="421">
        <v>0</v>
      </c>
      <c r="F49" s="421">
        <v>0</v>
      </c>
      <c r="G49" s="421">
        <v>0</v>
      </c>
      <c r="H49" s="421">
        <v>0</v>
      </c>
      <c r="I49" s="421">
        <v>0</v>
      </c>
      <c r="J49" s="421">
        <v>0</v>
      </c>
      <c r="K49" s="421">
        <v>0</v>
      </c>
      <c r="L49" s="421">
        <v>0</v>
      </c>
      <c r="M49" s="421">
        <v>0</v>
      </c>
      <c r="N49" s="421">
        <v>0</v>
      </c>
    </row>
    <row r="50" spans="1:20" ht="11.25" customHeight="1">
      <c r="A50" s="400" t="s">
        <v>777</v>
      </c>
      <c r="B50" s="421">
        <v>0</v>
      </c>
      <c r="C50" s="421">
        <v>0</v>
      </c>
      <c r="D50" s="421">
        <v>0</v>
      </c>
      <c r="E50" s="421">
        <v>0</v>
      </c>
      <c r="F50" s="421">
        <v>0</v>
      </c>
      <c r="G50" s="421">
        <v>0</v>
      </c>
      <c r="H50" s="421">
        <v>0</v>
      </c>
      <c r="I50" s="421">
        <v>0</v>
      </c>
      <c r="J50" s="421">
        <v>0</v>
      </c>
      <c r="K50" s="421">
        <v>0</v>
      </c>
      <c r="L50" s="421">
        <v>0</v>
      </c>
      <c r="M50" s="421">
        <v>0</v>
      </c>
      <c r="N50" s="421">
        <v>0</v>
      </c>
    </row>
    <row r="51" spans="1:20" ht="11.25" customHeight="1">
      <c r="A51" s="447" t="s">
        <v>82</v>
      </c>
      <c r="B51" s="448">
        <v>3</v>
      </c>
      <c r="C51" s="448">
        <v>6</v>
      </c>
      <c r="D51" s="448">
        <v>12</v>
      </c>
      <c r="E51" s="448">
        <v>11</v>
      </c>
      <c r="F51" s="448">
        <v>11</v>
      </c>
      <c r="G51" s="448">
        <v>11</v>
      </c>
      <c r="H51" s="448">
        <v>11</v>
      </c>
      <c r="I51" s="448">
        <v>11</v>
      </c>
      <c r="J51" s="448">
        <v>11</v>
      </c>
      <c r="K51" s="448">
        <f>SUM(K52,K55)</f>
        <v>11</v>
      </c>
      <c r="L51" s="448">
        <v>11</v>
      </c>
      <c r="M51" s="448">
        <f>SUM(M52,M55)</f>
        <v>9</v>
      </c>
      <c r="N51" s="448">
        <f>SUM(N52,N55)</f>
        <v>9</v>
      </c>
    </row>
    <row r="52" spans="1:20" ht="11.25" customHeight="1">
      <c r="A52" s="451" t="s">
        <v>785</v>
      </c>
      <c r="B52" s="452">
        <v>3</v>
      </c>
      <c r="C52" s="452">
        <v>6</v>
      </c>
      <c r="D52" s="452">
        <v>11</v>
      </c>
      <c r="E52" s="452">
        <v>11</v>
      </c>
      <c r="F52" s="452">
        <v>11</v>
      </c>
      <c r="G52" s="452">
        <v>11</v>
      </c>
      <c r="H52" s="452">
        <v>11</v>
      </c>
      <c r="I52" s="452">
        <v>11</v>
      </c>
      <c r="J52" s="452">
        <v>11</v>
      </c>
      <c r="K52" s="452">
        <f>SUM(K53:K54)</f>
        <v>11</v>
      </c>
      <c r="L52" s="452">
        <v>11</v>
      </c>
      <c r="M52" s="452">
        <f>SUM(M53:M54)</f>
        <v>9</v>
      </c>
      <c r="N52" s="452">
        <f>SUM(N53:N54)</f>
        <v>9</v>
      </c>
      <c r="O52" s="399"/>
      <c r="P52" s="399"/>
      <c r="Q52" s="399"/>
      <c r="R52" s="399"/>
      <c r="S52" s="399"/>
      <c r="T52" s="399"/>
    </row>
    <row r="53" spans="1:20" ht="11.25" customHeight="1">
      <c r="A53" s="400" t="s">
        <v>790</v>
      </c>
      <c r="B53" s="421">
        <v>2</v>
      </c>
      <c r="C53" s="421">
        <v>3</v>
      </c>
      <c r="D53" s="421">
        <v>5</v>
      </c>
      <c r="E53" s="421">
        <v>4</v>
      </c>
      <c r="F53" s="421">
        <v>5</v>
      </c>
      <c r="G53" s="421">
        <v>4</v>
      </c>
      <c r="H53" s="421">
        <v>5</v>
      </c>
      <c r="I53" s="421">
        <v>5</v>
      </c>
      <c r="J53" s="421">
        <v>5</v>
      </c>
      <c r="K53" s="421">
        <v>5</v>
      </c>
      <c r="L53" s="421">
        <v>5</v>
      </c>
      <c r="M53" s="421">
        <v>4</v>
      </c>
      <c r="N53" s="421">
        <v>4</v>
      </c>
    </row>
    <row r="54" spans="1:20" ht="11.25" customHeight="1">
      <c r="A54" s="400" t="s">
        <v>777</v>
      </c>
      <c r="B54" s="421">
        <v>1</v>
      </c>
      <c r="C54" s="421">
        <v>3</v>
      </c>
      <c r="D54" s="421">
        <v>6</v>
      </c>
      <c r="E54" s="421">
        <v>7</v>
      </c>
      <c r="F54" s="421">
        <v>6</v>
      </c>
      <c r="G54" s="421">
        <v>7</v>
      </c>
      <c r="H54" s="421">
        <v>6</v>
      </c>
      <c r="I54" s="421">
        <v>6</v>
      </c>
      <c r="J54" s="421">
        <v>6</v>
      </c>
      <c r="K54" s="421">
        <v>6</v>
      </c>
      <c r="L54" s="421">
        <v>6</v>
      </c>
      <c r="M54" s="421">
        <v>5</v>
      </c>
      <c r="N54" s="421">
        <v>5</v>
      </c>
    </row>
    <row r="55" spans="1:20" ht="11.25" customHeight="1">
      <c r="A55" s="451" t="s">
        <v>778</v>
      </c>
      <c r="B55" s="452">
        <v>0</v>
      </c>
      <c r="C55" s="452">
        <v>0</v>
      </c>
      <c r="D55" s="452">
        <v>1</v>
      </c>
      <c r="E55" s="452">
        <v>0</v>
      </c>
      <c r="F55" s="452">
        <v>0</v>
      </c>
      <c r="G55" s="452">
        <v>0</v>
      </c>
      <c r="H55" s="452">
        <v>0</v>
      </c>
      <c r="I55" s="452">
        <v>0</v>
      </c>
      <c r="J55" s="452">
        <v>0</v>
      </c>
      <c r="K55" s="452">
        <f>SUM(K56:K57)</f>
        <v>0</v>
      </c>
      <c r="L55" s="452">
        <v>0</v>
      </c>
      <c r="M55" s="452">
        <f>SUM(M56:M57)</f>
        <v>0</v>
      </c>
      <c r="N55" s="452">
        <f>SUM(N56:N57)</f>
        <v>0</v>
      </c>
      <c r="O55" s="399"/>
      <c r="P55" s="399"/>
      <c r="Q55" s="399"/>
      <c r="R55" s="399"/>
      <c r="S55" s="399"/>
      <c r="T55" s="399"/>
    </row>
    <row r="56" spans="1:20" ht="11.25" customHeight="1">
      <c r="A56" s="400" t="s">
        <v>790</v>
      </c>
      <c r="B56" s="421">
        <v>0</v>
      </c>
      <c r="C56" s="421">
        <v>0</v>
      </c>
      <c r="D56" s="421">
        <v>0</v>
      </c>
      <c r="E56" s="421">
        <v>0</v>
      </c>
      <c r="F56" s="421">
        <v>0</v>
      </c>
      <c r="G56" s="421">
        <v>0</v>
      </c>
      <c r="H56" s="421">
        <v>0</v>
      </c>
      <c r="I56" s="421">
        <v>0</v>
      </c>
      <c r="J56" s="421">
        <v>0</v>
      </c>
      <c r="K56" s="421">
        <v>0</v>
      </c>
      <c r="L56" s="421">
        <v>0</v>
      </c>
      <c r="M56" s="421">
        <v>0</v>
      </c>
      <c r="N56" s="421">
        <v>0</v>
      </c>
    </row>
    <row r="57" spans="1:20" ht="11.25" customHeight="1">
      <c r="A57" s="400" t="s">
        <v>777</v>
      </c>
      <c r="B57" s="421">
        <v>0</v>
      </c>
      <c r="C57" s="421">
        <v>0</v>
      </c>
      <c r="D57" s="421">
        <v>1</v>
      </c>
      <c r="E57" s="421">
        <v>0</v>
      </c>
      <c r="F57" s="421">
        <v>0</v>
      </c>
      <c r="G57" s="421">
        <v>0</v>
      </c>
      <c r="H57" s="421">
        <v>0</v>
      </c>
      <c r="I57" s="421">
        <v>0</v>
      </c>
      <c r="J57" s="421">
        <v>0</v>
      </c>
      <c r="K57" s="421">
        <v>0</v>
      </c>
      <c r="L57" s="421">
        <v>0</v>
      </c>
      <c r="M57" s="421">
        <v>0</v>
      </c>
      <c r="N57" s="421">
        <v>0</v>
      </c>
    </row>
    <row r="58" spans="1:20" ht="11.25" customHeight="1">
      <c r="A58" s="447" t="s">
        <v>83</v>
      </c>
      <c r="B58" s="448">
        <v>5</v>
      </c>
      <c r="C58" s="448">
        <v>6</v>
      </c>
      <c r="D58" s="448">
        <v>6</v>
      </c>
      <c r="E58" s="448">
        <v>6</v>
      </c>
      <c r="F58" s="448">
        <v>5</v>
      </c>
      <c r="G58" s="448">
        <v>5</v>
      </c>
      <c r="H58" s="448">
        <v>3</v>
      </c>
      <c r="I58" s="448">
        <v>3</v>
      </c>
      <c r="J58" s="448">
        <v>0</v>
      </c>
      <c r="K58" s="448">
        <f>SUM(K59,K62)</f>
        <v>4</v>
      </c>
      <c r="L58" s="448">
        <v>4</v>
      </c>
      <c r="M58" s="448">
        <f>SUM(M59,M62)</f>
        <v>6</v>
      </c>
      <c r="N58" s="448">
        <f>SUM(N59,N62)</f>
        <v>6</v>
      </c>
    </row>
    <row r="59" spans="1:20" ht="11.25" customHeight="1">
      <c r="A59" s="451" t="s">
        <v>786</v>
      </c>
      <c r="B59" s="452">
        <v>4</v>
      </c>
      <c r="C59" s="452">
        <v>4</v>
      </c>
      <c r="D59" s="452">
        <v>4</v>
      </c>
      <c r="E59" s="452">
        <v>4</v>
      </c>
      <c r="F59" s="452">
        <v>3</v>
      </c>
      <c r="G59" s="452">
        <v>3</v>
      </c>
      <c r="H59" s="452">
        <v>1</v>
      </c>
      <c r="I59" s="452">
        <v>1</v>
      </c>
      <c r="J59" s="452">
        <v>0</v>
      </c>
      <c r="K59" s="452">
        <f>SUM(K60:K61)</f>
        <v>2</v>
      </c>
      <c r="L59" s="452">
        <v>2</v>
      </c>
      <c r="M59" s="452">
        <f>SUM(M60:M61)</f>
        <v>3</v>
      </c>
      <c r="N59" s="452">
        <f>SUM(N60:N61)</f>
        <v>3</v>
      </c>
      <c r="O59" s="399"/>
      <c r="P59" s="399"/>
      <c r="Q59" s="399"/>
      <c r="R59" s="399"/>
      <c r="S59" s="399"/>
      <c r="T59" s="399"/>
    </row>
    <row r="60" spans="1:20" ht="11.25" customHeight="1">
      <c r="A60" s="400" t="s">
        <v>790</v>
      </c>
      <c r="B60" s="421">
        <v>3</v>
      </c>
      <c r="C60" s="421">
        <v>3</v>
      </c>
      <c r="D60" s="421">
        <v>3</v>
      </c>
      <c r="E60" s="421">
        <v>3</v>
      </c>
      <c r="F60" s="421">
        <v>3</v>
      </c>
      <c r="G60" s="421">
        <v>3</v>
      </c>
      <c r="H60" s="421">
        <v>1</v>
      </c>
      <c r="I60" s="421">
        <v>1</v>
      </c>
      <c r="J60" s="421">
        <v>0</v>
      </c>
      <c r="K60" s="421">
        <v>1</v>
      </c>
      <c r="L60" s="421">
        <v>1</v>
      </c>
      <c r="M60" s="421">
        <v>1</v>
      </c>
      <c r="N60" s="421">
        <v>1</v>
      </c>
    </row>
    <row r="61" spans="1:20" ht="11.25" customHeight="1">
      <c r="A61" s="400" t="s">
        <v>777</v>
      </c>
      <c r="B61" s="421">
        <v>1</v>
      </c>
      <c r="C61" s="421">
        <v>1</v>
      </c>
      <c r="D61" s="421">
        <v>1</v>
      </c>
      <c r="E61" s="421">
        <v>1</v>
      </c>
      <c r="F61" s="421">
        <v>0</v>
      </c>
      <c r="G61" s="421">
        <v>0</v>
      </c>
      <c r="H61" s="421">
        <v>0</v>
      </c>
      <c r="I61" s="421">
        <v>0</v>
      </c>
      <c r="J61" s="421">
        <v>0</v>
      </c>
      <c r="K61" s="421">
        <v>1</v>
      </c>
      <c r="L61" s="421">
        <v>1</v>
      </c>
      <c r="M61" s="421">
        <v>2</v>
      </c>
      <c r="N61" s="421">
        <v>2</v>
      </c>
    </row>
    <row r="62" spans="1:20" ht="11.25" customHeight="1">
      <c r="A62" s="451" t="s">
        <v>778</v>
      </c>
      <c r="B62" s="452">
        <v>1</v>
      </c>
      <c r="C62" s="452">
        <v>2</v>
      </c>
      <c r="D62" s="452">
        <v>2</v>
      </c>
      <c r="E62" s="452">
        <v>2</v>
      </c>
      <c r="F62" s="452">
        <v>2</v>
      </c>
      <c r="G62" s="452">
        <v>2</v>
      </c>
      <c r="H62" s="452">
        <v>2</v>
      </c>
      <c r="I62" s="452">
        <v>2</v>
      </c>
      <c r="J62" s="452">
        <v>0</v>
      </c>
      <c r="K62" s="452">
        <f>SUM(K63:K64)</f>
        <v>2</v>
      </c>
      <c r="L62" s="452">
        <v>2</v>
      </c>
      <c r="M62" s="452">
        <f>SUM(M63:M64)</f>
        <v>3</v>
      </c>
      <c r="N62" s="452">
        <f>SUM(N63:N64)</f>
        <v>3</v>
      </c>
      <c r="O62" s="399"/>
      <c r="P62" s="399"/>
      <c r="Q62" s="399"/>
      <c r="R62" s="399"/>
      <c r="S62" s="399"/>
      <c r="T62" s="399"/>
    </row>
    <row r="63" spans="1:20" ht="11.25" customHeight="1">
      <c r="A63" s="400" t="s">
        <v>790</v>
      </c>
      <c r="B63" s="421">
        <v>1</v>
      </c>
      <c r="C63" s="421">
        <v>2</v>
      </c>
      <c r="D63" s="421">
        <v>2</v>
      </c>
      <c r="E63" s="421">
        <v>2</v>
      </c>
      <c r="F63" s="421">
        <v>2</v>
      </c>
      <c r="G63" s="421">
        <v>2</v>
      </c>
      <c r="H63" s="421">
        <v>2</v>
      </c>
      <c r="I63" s="421">
        <v>2</v>
      </c>
      <c r="J63" s="421">
        <v>0</v>
      </c>
      <c r="K63" s="421">
        <v>2</v>
      </c>
      <c r="L63" s="421">
        <v>2</v>
      </c>
      <c r="M63" s="421">
        <v>2</v>
      </c>
      <c r="N63" s="421">
        <v>2</v>
      </c>
    </row>
    <row r="64" spans="1:20" ht="11.25" customHeight="1">
      <c r="A64" s="400" t="s">
        <v>777</v>
      </c>
      <c r="B64" s="421">
        <v>0</v>
      </c>
      <c r="C64" s="421">
        <v>0</v>
      </c>
      <c r="D64" s="421">
        <v>0</v>
      </c>
      <c r="E64" s="421">
        <v>0</v>
      </c>
      <c r="F64" s="421">
        <v>0</v>
      </c>
      <c r="G64" s="421">
        <v>0</v>
      </c>
      <c r="H64" s="421">
        <v>0</v>
      </c>
      <c r="I64" s="421">
        <v>0</v>
      </c>
      <c r="J64" s="421">
        <v>0</v>
      </c>
      <c r="K64" s="421">
        <v>0</v>
      </c>
      <c r="L64" s="421">
        <v>0</v>
      </c>
      <c r="M64" s="421">
        <v>1</v>
      </c>
      <c r="N64" s="421">
        <v>1</v>
      </c>
    </row>
    <row r="65" spans="1:20" ht="11.25" customHeight="1">
      <c r="A65" s="447" t="s">
        <v>84</v>
      </c>
      <c r="B65" s="448">
        <v>3</v>
      </c>
      <c r="C65" s="448">
        <v>3</v>
      </c>
      <c r="D65" s="448">
        <v>3</v>
      </c>
      <c r="E65" s="448">
        <v>3</v>
      </c>
      <c r="F65" s="448">
        <v>3</v>
      </c>
      <c r="G65" s="448">
        <v>3</v>
      </c>
      <c r="H65" s="448">
        <v>3</v>
      </c>
      <c r="I65" s="448">
        <v>2</v>
      </c>
      <c r="J65" s="448">
        <v>0</v>
      </c>
      <c r="K65" s="448">
        <f>SUM(K66,K69)</f>
        <v>2</v>
      </c>
      <c r="L65" s="448">
        <v>3</v>
      </c>
      <c r="M65" s="448">
        <f>SUM(M66,M69)</f>
        <v>3</v>
      </c>
      <c r="N65" s="448">
        <f>SUM(N66,N69)</f>
        <v>3</v>
      </c>
    </row>
    <row r="66" spans="1:20" ht="11.25" customHeight="1">
      <c r="A66" s="451" t="s">
        <v>787</v>
      </c>
      <c r="B66" s="452">
        <v>3</v>
      </c>
      <c r="C66" s="452">
        <v>3</v>
      </c>
      <c r="D66" s="452">
        <v>3</v>
      </c>
      <c r="E66" s="452">
        <v>3</v>
      </c>
      <c r="F66" s="452">
        <v>3</v>
      </c>
      <c r="G66" s="452">
        <v>3</v>
      </c>
      <c r="H66" s="452">
        <v>3</v>
      </c>
      <c r="I66" s="452">
        <v>2</v>
      </c>
      <c r="J66" s="452">
        <v>0</v>
      </c>
      <c r="K66" s="452">
        <f>SUM(K67:K68)</f>
        <v>2</v>
      </c>
      <c r="L66" s="452">
        <v>3</v>
      </c>
      <c r="M66" s="452">
        <f>SUM(M67:M68)</f>
        <v>3</v>
      </c>
      <c r="N66" s="452">
        <f>SUM(N67:N68)</f>
        <v>3</v>
      </c>
      <c r="O66" s="399"/>
      <c r="P66" s="399"/>
      <c r="Q66" s="399"/>
      <c r="R66" s="399"/>
      <c r="S66" s="399"/>
      <c r="T66" s="399"/>
    </row>
    <row r="67" spans="1:20" ht="11.25" customHeight="1">
      <c r="A67" s="400" t="s">
        <v>790</v>
      </c>
      <c r="B67" s="421">
        <v>2</v>
      </c>
      <c r="C67" s="421">
        <v>2</v>
      </c>
      <c r="D67" s="421">
        <v>2</v>
      </c>
      <c r="E67" s="421">
        <v>2</v>
      </c>
      <c r="F67" s="421">
        <v>2</v>
      </c>
      <c r="G67" s="421">
        <v>2</v>
      </c>
      <c r="H67" s="421">
        <v>2</v>
      </c>
      <c r="I67" s="421">
        <v>1</v>
      </c>
      <c r="J67" s="421">
        <v>0</v>
      </c>
      <c r="K67" s="421">
        <v>1</v>
      </c>
      <c r="L67" s="421">
        <v>1</v>
      </c>
      <c r="M67" s="421">
        <v>1</v>
      </c>
      <c r="N67" s="421">
        <v>1</v>
      </c>
    </row>
    <row r="68" spans="1:20" ht="11.25" customHeight="1">
      <c r="A68" s="400" t="s">
        <v>777</v>
      </c>
      <c r="B68" s="421">
        <v>1</v>
      </c>
      <c r="C68" s="421">
        <v>1</v>
      </c>
      <c r="D68" s="421">
        <v>1</v>
      </c>
      <c r="E68" s="421">
        <v>1</v>
      </c>
      <c r="F68" s="421">
        <v>1</v>
      </c>
      <c r="G68" s="421">
        <v>1</v>
      </c>
      <c r="H68" s="421">
        <v>1</v>
      </c>
      <c r="I68" s="421">
        <v>1</v>
      </c>
      <c r="J68" s="421">
        <v>0</v>
      </c>
      <c r="K68" s="421">
        <v>1</v>
      </c>
      <c r="L68" s="421">
        <v>2</v>
      </c>
      <c r="M68" s="421">
        <v>2</v>
      </c>
      <c r="N68" s="421">
        <v>2</v>
      </c>
    </row>
    <row r="69" spans="1:20" ht="11.25" customHeight="1">
      <c r="A69" s="451" t="s">
        <v>778</v>
      </c>
      <c r="B69" s="452">
        <v>0</v>
      </c>
      <c r="C69" s="452">
        <v>0</v>
      </c>
      <c r="D69" s="452">
        <v>0</v>
      </c>
      <c r="E69" s="452">
        <v>0</v>
      </c>
      <c r="F69" s="452">
        <v>0</v>
      </c>
      <c r="G69" s="452">
        <v>0</v>
      </c>
      <c r="H69" s="452">
        <v>0</v>
      </c>
      <c r="I69" s="452">
        <v>0</v>
      </c>
      <c r="J69" s="452">
        <v>0</v>
      </c>
      <c r="K69" s="452">
        <f>SUM(K70:K71)</f>
        <v>0</v>
      </c>
      <c r="L69" s="452">
        <v>0</v>
      </c>
      <c r="M69" s="452">
        <f>SUM(M70:M71)</f>
        <v>0</v>
      </c>
      <c r="N69" s="452">
        <f>SUM(N70:N71)</f>
        <v>0</v>
      </c>
      <c r="O69" s="399"/>
      <c r="P69" s="399"/>
      <c r="Q69" s="399"/>
      <c r="R69" s="399"/>
      <c r="S69" s="399"/>
      <c r="T69" s="399"/>
    </row>
    <row r="70" spans="1:20" ht="11.25" customHeight="1">
      <c r="A70" s="400" t="s">
        <v>790</v>
      </c>
      <c r="B70" s="421">
        <v>0</v>
      </c>
      <c r="C70" s="421">
        <v>0</v>
      </c>
      <c r="D70" s="421">
        <v>0</v>
      </c>
      <c r="E70" s="421">
        <v>0</v>
      </c>
      <c r="F70" s="421">
        <v>0</v>
      </c>
      <c r="G70" s="421">
        <v>0</v>
      </c>
      <c r="H70" s="421">
        <v>0</v>
      </c>
      <c r="I70" s="421">
        <v>0</v>
      </c>
      <c r="J70" s="421">
        <v>0</v>
      </c>
      <c r="K70" s="421">
        <v>0</v>
      </c>
      <c r="L70" s="421">
        <v>0</v>
      </c>
      <c r="M70" s="421">
        <v>0</v>
      </c>
      <c r="N70" s="421">
        <v>0</v>
      </c>
    </row>
    <row r="71" spans="1:20" ht="11.25" customHeight="1">
      <c r="A71" s="400" t="s">
        <v>777</v>
      </c>
      <c r="B71" s="421">
        <v>0</v>
      </c>
      <c r="C71" s="421">
        <v>0</v>
      </c>
      <c r="D71" s="421">
        <v>0</v>
      </c>
      <c r="E71" s="421">
        <v>0</v>
      </c>
      <c r="F71" s="421">
        <v>0</v>
      </c>
      <c r="G71" s="421">
        <v>0</v>
      </c>
      <c r="H71" s="421">
        <v>0</v>
      </c>
      <c r="I71" s="421">
        <v>0</v>
      </c>
      <c r="J71" s="421">
        <v>0</v>
      </c>
      <c r="K71" s="421">
        <v>0</v>
      </c>
      <c r="L71" s="421">
        <v>0</v>
      </c>
      <c r="M71" s="421">
        <v>0</v>
      </c>
      <c r="N71" s="421">
        <v>0</v>
      </c>
    </row>
    <row r="72" spans="1:20" ht="11.25" customHeight="1">
      <c r="A72" s="404" t="s">
        <v>77</v>
      </c>
      <c r="B72" s="58">
        <v>88</v>
      </c>
      <c r="C72" s="58">
        <v>101</v>
      </c>
      <c r="D72" s="58">
        <v>115</v>
      </c>
      <c r="E72" s="58">
        <v>111</v>
      </c>
      <c r="F72" s="58">
        <v>112</v>
      </c>
      <c r="G72" s="58">
        <v>115</v>
      </c>
      <c r="H72" s="58">
        <v>79</v>
      </c>
      <c r="I72" s="58">
        <v>81</v>
      </c>
      <c r="J72" s="58">
        <v>73</v>
      </c>
      <c r="K72" s="58">
        <f>SUM(K65,K58,K51,K44,K37,K30,K23,K13,K6)</f>
        <v>84</v>
      </c>
      <c r="L72" s="58">
        <v>85</v>
      </c>
      <c r="M72" s="58">
        <f>SUM(M65,M58,M51,M44,M37,M30,M23,M13,M6)</f>
        <v>83</v>
      </c>
      <c r="N72" s="58">
        <f>SUM(N65,N58,N51,N44,N37,N30,N23,N13,N6)</f>
        <v>84</v>
      </c>
    </row>
    <row r="73" spans="1:20" ht="3.75" customHeight="1" thickBot="1">
      <c r="A73" s="422"/>
      <c r="B73" s="423"/>
      <c r="C73" s="424"/>
      <c r="D73" s="424"/>
      <c r="E73" s="424"/>
      <c r="F73" s="424"/>
      <c r="G73" s="424"/>
      <c r="H73" s="424"/>
      <c r="I73" s="424"/>
      <c r="J73" s="424"/>
      <c r="K73" s="424"/>
      <c r="L73" s="424"/>
      <c r="M73" s="424"/>
      <c r="N73" s="424"/>
    </row>
    <row r="74" spans="1:20" ht="12" thickTop="1">
      <c r="A74" s="407" t="s">
        <v>791</v>
      </c>
      <c r="B74" s="425"/>
      <c r="D74" s="426"/>
      <c r="E74" s="426"/>
      <c r="F74" s="426"/>
      <c r="G74" s="426"/>
      <c r="H74" s="426"/>
      <c r="I74" s="426"/>
      <c r="J74" s="426"/>
      <c r="K74" s="426"/>
      <c r="L74" s="426"/>
      <c r="M74" s="426"/>
      <c r="N74" s="426"/>
    </row>
    <row r="75" spans="1:20" ht="11.25">
      <c r="A75" s="407" t="s">
        <v>797</v>
      </c>
      <c r="B75" s="427"/>
      <c r="D75" s="426"/>
      <c r="E75" s="426"/>
      <c r="F75" s="426"/>
      <c r="G75" s="426"/>
      <c r="H75" s="426"/>
      <c r="I75" s="426"/>
      <c r="J75" s="426"/>
      <c r="K75" s="426"/>
      <c r="L75" s="426"/>
      <c r="M75" s="426"/>
      <c r="N75" s="426"/>
    </row>
    <row r="76" spans="1:20">
      <c r="A76" s="428"/>
      <c r="B76" s="427"/>
      <c r="D76" s="426"/>
      <c r="E76" s="426"/>
      <c r="F76" s="426"/>
      <c r="G76" s="426"/>
      <c r="H76" s="426"/>
      <c r="I76" s="426"/>
      <c r="J76" s="426"/>
      <c r="K76" s="426"/>
      <c r="L76" s="426"/>
      <c r="M76" s="426"/>
      <c r="N76" s="426"/>
    </row>
  </sheetData>
  <mergeCells count="4">
    <mergeCell ref="A1:N1"/>
    <mergeCell ref="A2:N2"/>
    <mergeCell ref="B4:F4"/>
    <mergeCell ref="G4:N4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75"/>
  <sheetViews>
    <sheetView zoomScaleNormal="100" workbookViewId="0">
      <selection sqref="A1:N1"/>
    </sheetView>
  </sheetViews>
  <sheetFormatPr defaultColWidth="5.7109375" defaultRowHeight="9"/>
  <cols>
    <col min="1" max="1" width="55" style="409" customWidth="1"/>
    <col min="2" max="2" width="15.7109375" style="429" customWidth="1"/>
    <col min="3" max="14" width="15.7109375" style="410" customWidth="1"/>
    <col min="15" max="256" width="5.7109375" style="396"/>
    <col min="257" max="257" width="55" style="396" customWidth="1"/>
    <col min="258" max="270" width="8" style="396" customWidth="1"/>
    <col min="271" max="512" width="5.7109375" style="396"/>
    <col min="513" max="513" width="55" style="396" customWidth="1"/>
    <col min="514" max="526" width="8" style="396" customWidth="1"/>
    <col min="527" max="768" width="5.7109375" style="396"/>
    <col min="769" max="769" width="55" style="396" customWidth="1"/>
    <col min="770" max="782" width="8" style="396" customWidth="1"/>
    <col min="783" max="1024" width="5.7109375" style="396"/>
    <col min="1025" max="1025" width="55" style="396" customWidth="1"/>
    <col min="1026" max="1038" width="8" style="396" customWidth="1"/>
    <col min="1039" max="1280" width="5.7109375" style="396"/>
    <col min="1281" max="1281" width="55" style="396" customWidth="1"/>
    <col min="1282" max="1294" width="8" style="396" customWidth="1"/>
    <col min="1295" max="1536" width="5.7109375" style="396"/>
    <col min="1537" max="1537" width="55" style="396" customWidth="1"/>
    <col min="1538" max="1550" width="8" style="396" customWidth="1"/>
    <col min="1551" max="1792" width="5.7109375" style="396"/>
    <col min="1793" max="1793" width="55" style="396" customWidth="1"/>
    <col min="1794" max="1806" width="8" style="396" customWidth="1"/>
    <col min="1807" max="2048" width="5.7109375" style="396"/>
    <col min="2049" max="2049" width="55" style="396" customWidth="1"/>
    <col min="2050" max="2062" width="8" style="396" customWidth="1"/>
    <col min="2063" max="2304" width="5.7109375" style="396"/>
    <col min="2305" max="2305" width="55" style="396" customWidth="1"/>
    <col min="2306" max="2318" width="8" style="396" customWidth="1"/>
    <col min="2319" max="2560" width="5.7109375" style="396"/>
    <col min="2561" max="2561" width="55" style="396" customWidth="1"/>
    <col min="2562" max="2574" width="8" style="396" customWidth="1"/>
    <col min="2575" max="2816" width="5.7109375" style="396"/>
    <col min="2817" max="2817" width="55" style="396" customWidth="1"/>
    <col min="2818" max="2830" width="8" style="396" customWidth="1"/>
    <col min="2831" max="3072" width="5.7109375" style="396"/>
    <col min="3073" max="3073" width="55" style="396" customWidth="1"/>
    <col min="3074" max="3086" width="8" style="396" customWidth="1"/>
    <col min="3087" max="3328" width="5.7109375" style="396"/>
    <col min="3329" max="3329" width="55" style="396" customWidth="1"/>
    <col min="3330" max="3342" width="8" style="396" customWidth="1"/>
    <col min="3343" max="3584" width="5.7109375" style="396"/>
    <col min="3585" max="3585" width="55" style="396" customWidth="1"/>
    <col min="3586" max="3598" width="8" style="396" customWidth="1"/>
    <col min="3599" max="3840" width="5.7109375" style="396"/>
    <col min="3841" max="3841" width="55" style="396" customWidth="1"/>
    <col min="3842" max="3854" width="8" style="396" customWidth="1"/>
    <col min="3855" max="4096" width="5.7109375" style="396"/>
    <col min="4097" max="4097" width="55" style="396" customWidth="1"/>
    <col min="4098" max="4110" width="8" style="396" customWidth="1"/>
    <col min="4111" max="4352" width="5.7109375" style="396"/>
    <col min="4353" max="4353" width="55" style="396" customWidth="1"/>
    <col min="4354" max="4366" width="8" style="396" customWidth="1"/>
    <col min="4367" max="4608" width="5.7109375" style="396"/>
    <col min="4609" max="4609" width="55" style="396" customWidth="1"/>
    <col min="4610" max="4622" width="8" style="396" customWidth="1"/>
    <col min="4623" max="4864" width="5.7109375" style="396"/>
    <col min="4865" max="4865" width="55" style="396" customWidth="1"/>
    <col min="4866" max="4878" width="8" style="396" customWidth="1"/>
    <col min="4879" max="5120" width="5.7109375" style="396"/>
    <col min="5121" max="5121" width="55" style="396" customWidth="1"/>
    <col min="5122" max="5134" width="8" style="396" customWidth="1"/>
    <col min="5135" max="5376" width="5.7109375" style="396"/>
    <col min="5377" max="5377" width="55" style="396" customWidth="1"/>
    <col min="5378" max="5390" width="8" style="396" customWidth="1"/>
    <col min="5391" max="5632" width="5.7109375" style="396"/>
    <col min="5633" max="5633" width="55" style="396" customWidth="1"/>
    <col min="5634" max="5646" width="8" style="396" customWidth="1"/>
    <col min="5647" max="5888" width="5.7109375" style="396"/>
    <col min="5889" max="5889" width="55" style="396" customWidth="1"/>
    <col min="5890" max="5902" width="8" style="396" customWidth="1"/>
    <col min="5903" max="6144" width="5.7109375" style="396"/>
    <col min="6145" max="6145" width="55" style="396" customWidth="1"/>
    <col min="6146" max="6158" width="8" style="396" customWidth="1"/>
    <col min="6159" max="6400" width="5.7109375" style="396"/>
    <col min="6401" max="6401" width="55" style="396" customWidth="1"/>
    <col min="6402" max="6414" width="8" style="396" customWidth="1"/>
    <col min="6415" max="6656" width="5.7109375" style="396"/>
    <col min="6657" max="6657" width="55" style="396" customWidth="1"/>
    <col min="6658" max="6670" width="8" style="396" customWidth="1"/>
    <col min="6671" max="6912" width="5.7109375" style="396"/>
    <col min="6913" max="6913" width="55" style="396" customWidth="1"/>
    <col min="6914" max="6926" width="8" style="396" customWidth="1"/>
    <col min="6927" max="7168" width="5.7109375" style="396"/>
    <col min="7169" max="7169" width="55" style="396" customWidth="1"/>
    <col min="7170" max="7182" width="8" style="396" customWidth="1"/>
    <col min="7183" max="7424" width="5.7109375" style="396"/>
    <col min="7425" max="7425" width="55" style="396" customWidth="1"/>
    <col min="7426" max="7438" width="8" style="396" customWidth="1"/>
    <col min="7439" max="7680" width="5.7109375" style="396"/>
    <col min="7681" max="7681" width="55" style="396" customWidth="1"/>
    <col min="7682" max="7694" width="8" style="396" customWidth="1"/>
    <col min="7695" max="7936" width="5.7109375" style="396"/>
    <col min="7937" max="7937" width="55" style="396" customWidth="1"/>
    <col min="7938" max="7950" width="8" style="396" customWidth="1"/>
    <col min="7951" max="8192" width="5.7109375" style="396"/>
    <col min="8193" max="8193" width="55" style="396" customWidth="1"/>
    <col min="8194" max="8206" width="8" style="396" customWidth="1"/>
    <col min="8207" max="8448" width="5.7109375" style="396"/>
    <col min="8449" max="8449" width="55" style="396" customWidth="1"/>
    <col min="8450" max="8462" width="8" style="396" customWidth="1"/>
    <col min="8463" max="8704" width="5.7109375" style="396"/>
    <col min="8705" max="8705" width="55" style="396" customWidth="1"/>
    <col min="8706" max="8718" width="8" style="396" customWidth="1"/>
    <col min="8719" max="8960" width="5.7109375" style="396"/>
    <col min="8961" max="8961" width="55" style="396" customWidth="1"/>
    <col min="8962" max="8974" width="8" style="396" customWidth="1"/>
    <col min="8975" max="9216" width="5.7109375" style="396"/>
    <col min="9217" max="9217" width="55" style="396" customWidth="1"/>
    <col min="9218" max="9230" width="8" style="396" customWidth="1"/>
    <col min="9231" max="9472" width="5.7109375" style="396"/>
    <col min="9473" max="9473" width="55" style="396" customWidth="1"/>
    <col min="9474" max="9486" width="8" style="396" customWidth="1"/>
    <col min="9487" max="9728" width="5.7109375" style="396"/>
    <col min="9729" max="9729" width="55" style="396" customWidth="1"/>
    <col min="9730" max="9742" width="8" style="396" customWidth="1"/>
    <col min="9743" max="9984" width="5.7109375" style="396"/>
    <col min="9985" max="9985" width="55" style="396" customWidth="1"/>
    <col min="9986" max="9998" width="8" style="396" customWidth="1"/>
    <col min="9999" max="10240" width="5.7109375" style="396"/>
    <col min="10241" max="10241" width="55" style="396" customWidth="1"/>
    <col min="10242" max="10254" width="8" style="396" customWidth="1"/>
    <col min="10255" max="10496" width="5.7109375" style="396"/>
    <col min="10497" max="10497" width="55" style="396" customWidth="1"/>
    <col min="10498" max="10510" width="8" style="396" customWidth="1"/>
    <col min="10511" max="10752" width="5.7109375" style="396"/>
    <col min="10753" max="10753" width="55" style="396" customWidth="1"/>
    <col min="10754" max="10766" width="8" style="396" customWidth="1"/>
    <col min="10767" max="11008" width="5.7109375" style="396"/>
    <col min="11009" max="11009" width="55" style="396" customWidth="1"/>
    <col min="11010" max="11022" width="8" style="396" customWidth="1"/>
    <col min="11023" max="11264" width="5.7109375" style="396"/>
    <col min="11265" max="11265" width="55" style="396" customWidth="1"/>
    <col min="11266" max="11278" width="8" style="396" customWidth="1"/>
    <col min="11279" max="11520" width="5.7109375" style="396"/>
    <col min="11521" max="11521" width="55" style="396" customWidth="1"/>
    <col min="11522" max="11534" width="8" style="396" customWidth="1"/>
    <col min="11535" max="11776" width="5.7109375" style="396"/>
    <col min="11777" max="11777" width="55" style="396" customWidth="1"/>
    <col min="11778" max="11790" width="8" style="396" customWidth="1"/>
    <col min="11791" max="12032" width="5.7109375" style="396"/>
    <col min="12033" max="12033" width="55" style="396" customWidth="1"/>
    <col min="12034" max="12046" width="8" style="396" customWidth="1"/>
    <col min="12047" max="12288" width="5.7109375" style="396"/>
    <col min="12289" max="12289" width="55" style="396" customWidth="1"/>
    <col min="12290" max="12302" width="8" style="396" customWidth="1"/>
    <col min="12303" max="12544" width="5.7109375" style="396"/>
    <col min="12545" max="12545" width="55" style="396" customWidth="1"/>
    <col min="12546" max="12558" width="8" style="396" customWidth="1"/>
    <col min="12559" max="12800" width="5.7109375" style="396"/>
    <col min="12801" max="12801" width="55" style="396" customWidth="1"/>
    <col min="12802" max="12814" width="8" style="396" customWidth="1"/>
    <col min="12815" max="13056" width="5.7109375" style="396"/>
    <col min="13057" max="13057" width="55" style="396" customWidth="1"/>
    <col min="13058" max="13070" width="8" style="396" customWidth="1"/>
    <col min="13071" max="13312" width="5.7109375" style="396"/>
    <col min="13313" max="13313" width="55" style="396" customWidth="1"/>
    <col min="13314" max="13326" width="8" style="396" customWidth="1"/>
    <col min="13327" max="13568" width="5.7109375" style="396"/>
    <col min="13569" max="13569" width="55" style="396" customWidth="1"/>
    <col min="13570" max="13582" width="8" style="396" customWidth="1"/>
    <col min="13583" max="13824" width="5.7109375" style="396"/>
    <col min="13825" max="13825" width="55" style="396" customWidth="1"/>
    <col min="13826" max="13838" width="8" style="396" customWidth="1"/>
    <col min="13839" max="14080" width="5.7109375" style="396"/>
    <col min="14081" max="14081" width="55" style="396" customWidth="1"/>
    <col min="14082" max="14094" width="8" style="396" customWidth="1"/>
    <col min="14095" max="14336" width="5.7109375" style="396"/>
    <col min="14337" max="14337" width="55" style="396" customWidth="1"/>
    <col min="14338" max="14350" width="8" style="396" customWidth="1"/>
    <col min="14351" max="14592" width="5.7109375" style="396"/>
    <col min="14593" max="14593" width="55" style="396" customWidth="1"/>
    <col min="14594" max="14606" width="8" style="396" customWidth="1"/>
    <col min="14607" max="14848" width="5.7109375" style="396"/>
    <col min="14849" max="14849" width="55" style="396" customWidth="1"/>
    <col min="14850" max="14862" width="8" style="396" customWidth="1"/>
    <col min="14863" max="15104" width="5.7109375" style="396"/>
    <col min="15105" max="15105" width="55" style="396" customWidth="1"/>
    <col min="15106" max="15118" width="8" style="396" customWidth="1"/>
    <col min="15119" max="15360" width="5.7109375" style="396"/>
    <col min="15361" max="15361" width="55" style="396" customWidth="1"/>
    <col min="15362" max="15374" width="8" style="396" customWidth="1"/>
    <col min="15375" max="15616" width="5.7109375" style="396"/>
    <col min="15617" max="15617" width="55" style="396" customWidth="1"/>
    <col min="15618" max="15630" width="8" style="396" customWidth="1"/>
    <col min="15631" max="15872" width="5.7109375" style="396"/>
    <col min="15873" max="15873" width="55" style="396" customWidth="1"/>
    <col min="15874" max="15886" width="8" style="396" customWidth="1"/>
    <col min="15887" max="16128" width="5.7109375" style="396"/>
    <col min="16129" max="16129" width="55" style="396" customWidth="1"/>
    <col min="16130" max="16142" width="8" style="396" customWidth="1"/>
    <col min="16143" max="16384" width="5.7109375" style="396"/>
  </cols>
  <sheetData>
    <row r="1" spans="1:21" s="392" customFormat="1" ht="30" customHeight="1">
      <c r="A1" s="535" t="s">
        <v>319</v>
      </c>
      <c r="B1" s="535"/>
      <c r="C1" s="535"/>
      <c r="D1" s="535"/>
      <c r="E1" s="535"/>
      <c r="F1" s="535"/>
      <c r="G1" s="535"/>
      <c r="H1" s="535"/>
      <c r="I1" s="535"/>
      <c r="J1" s="535"/>
      <c r="K1" s="535"/>
      <c r="L1" s="535"/>
      <c r="M1" s="535"/>
      <c r="N1" s="535"/>
    </row>
    <row r="2" spans="1:21" s="392" customFormat="1" ht="30" customHeight="1">
      <c r="A2" s="538" t="s">
        <v>765</v>
      </c>
      <c r="B2" s="538"/>
      <c r="C2" s="538"/>
      <c r="D2" s="538"/>
      <c r="E2" s="538"/>
      <c r="F2" s="538"/>
      <c r="G2" s="538"/>
      <c r="H2" s="538"/>
      <c r="I2" s="538"/>
      <c r="J2" s="538"/>
      <c r="K2" s="538"/>
      <c r="L2" s="538"/>
      <c r="M2" s="538"/>
      <c r="N2" s="538"/>
    </row>
    <row r="3" spans="1:21" s="392" customFormat="1" ht="3.75" customHeight="1">
      <c r="A3" s="417"/>
      <c r="B3" s="418"/>
      <c r="C3" s="419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</row>
    <row r="4" spans="1:21" ht="30" customHeight="1" thickBot="1">
      <c r="A4" s="397"/>
      <c r="B4" s="398" t="s">
        <v>793</v>
      </c>
      <c r="C4" s="398" t="s">
        <v>794</v>
      </c>
      <c r="D4" s="398" t="s">
        <v>795</v>
      </c>
      <c r="E4" s="398" t="s">
        <v>796</v>
      </c>
      <c r="F4" s="398" t="s">
        <v>766</v>
      </c>
      <c r="G4" s="58" t="s">
        <v>767</v>
      </c>
      <c r="H4" s="398" t="s">
        <v>768</v>
      </c>
      <c r="I4" s="398" t="s">
        <v>769</v>
      </c>
      <c r="J4" s="398" t="s">
        <v>770</v>
      </c>
      <c r="K4" s="398" t="s">
        <v>771</v>
      </c>
      <c r="L4" s="398" t="s">
        <v>772</v>
      </c>
      <c r="M4" s="398" t="s">
        <v>773</v>
      </c>
      <c r="N4" s="398" t="s">
        <v>774</v>
      </c>
    </row>
    <row r="5" spans="1:21" ht="15" customHeight="1">
      <c r="A5" s="444" t="s">
        <v>78</v>
      </c>
      <c r="B5" s="446">
        <v>6</v>
      </c>
      <c r="C5" s="446">
        <v>10</v>
      </c>
      <c r="D5" s="446">
        <v>11</v>
      </c>
      <c r="E5" s="446">
        <v>11</v>
      </c>
      <c r="F5" s="446">
        <v>11</v>
      </c>
      <c r="G5" s="446">
        <v>11</v>
      </c>
      <c r="H5" s="446">
        <v>11</v>
      </c>
      <c r="I5" s="446">
        <v>21</v>
      </c>
      <c r="J5" s="446">
        <v>23</v>
      </c>
      <c r="K5" s="446">
        <v>23</v>
      </c>
      <c r="L5" s="446">
        <v>23</v>
      </c>
      <c r="M5" s="446">
        <v>24</v>
      </c>
      <c r="N5" s="446">
        <v>24</v>
      </c>
    </row>
    <row r="6" spans="1:21" ht="15" customHeight="1">
      <c r="A6" s="451" t="s">
        <v>775</v>
      </c>
      <c r="B6" s="452">
        <v>2</v>
      </c>
      <c r="C6" s="452">
        <v>5</v>
      </c>
      <c r="D6" s="452">
        <v>5</v>
      </c>
      <c r="E6" s="452">
        <v>5</v>
      </c>
      <c r="F6" s="452">
        <v>5</v>
      </c>
      <c r="G6" s="452">
        <v>5</v>
      </c>
      <c r="H6" s="452">
        <v>5</v>
      </c>
      <c r="I6" s="452">
        <v>7</v>
      </c>
      <c r="J6" s="452">
        <v>10</v>
      </c>
      <c r="K6" s="452">
        <v>10</v>
      </c>
      <c r="L6" s="452">
        <v>10</v>
      </c>
      <c r="M6" s="452">
        <v>10</v>
      </c>
      <c r="N6" s="452">
        <v>10</v>
      </c>
      <c r="O6" s="399"/>
      <c r="P6" s="399"/>
      <c r="Q6" s="399"/>
      <c r="R6" s="399"/>
      <c r="S6" s="399"/>
      <c r="T6" s="399"/>
      <c r="U6" s="399"/>
    </row>
    <row r="7" spans="1:21" ht="15" customHeight="1">
      <c r="A7" s="400" t="s">
        <v>790</v>
      </c>
      <c r="B7" s="421">
        <v>2</v>
      </c>
      <c r="C7" s="421">
        <v>3</v>
      </c>
      <c r="D7" s="421">
        <v>3</v>
      </c>
      <c r="E7" s="421">
        <v>3</v>
      </c>
      <c r="F7" s="421">
        <v>3</v>
      </c>
      <c r="G7" s="421">
        <v>3</v>
      </c>
      <c r="H7" s="421">
        <v>3</v>
      </c>
      <c r="I7" s="421">
        <v>5</v>
      </c>
      <c r="J7" s="421">
        <v>7</v>
      </c>
      <c r="K7" s="421">
        <v>7</v>
      </c>
      <c r="L7" s="421">
        <v>7</v>
      </c>
      <c r="M7" s="421">
        <v>7</v>
      </c>
      <c r="N7" s="421">
        <v>7</v>
      </c>
    </row>
    <row r="8" spans="1:21" ht="15" customHeight="1">
      <c r="A8" s="400" t="s">
        <v>777</v>
      </c>
      <c r="B8" s="421">
        <v>0</v>
      </c>
      <c r="C8" s="421">
        <v>2</v>
      </c>
      <c r="D8" s="421">
        <v>2</v>
      </c>
      <c r="E8" s="421">
        <v>2</v>
      </c>
      <c r="F8" s="421">
        <v>2</v>
      </c>
      <c r="G8" s="421">
        <v>2</v>
      </c>
      <c r="H8" s="421">
        <v>2</v>
      </c>
      <c r="I8" s="421">
        <v>2</v>
      </c>
      <c r="J8" s="421">
        <v>3</v>
      </c>
      <c r="K8" s="421">
        <v>3</v>
      </c>
      <c r="L8" s="421">
        <v>3</v>
      </c>
      <c r="M8" s="421">
        <v>3</v>
      </c>
      <c r="N8" s="421">
        <v>3</v>
      </c>
    </row>
    <row r="9" spans="1:21" ht="15" customHeight="1">
      <c r="A9" s="451" t="s">
        <v>778</v>
      </c>
      <c r="B9" s="452">
        <v>4</v>
      </c>
      <c r="C9" s="452">
        <v>5</v>
      </c>
      <c r="D9" s="452">
        <v>6</v>
      </c>
      <c r="E9" s="452">
        <v>6</v>
      </c>
      <c r="F9" s="452">
        <v>6</v>
      </c>
      <c r="G9" s="452">
        <v>6</v>
      </c>
      <c r="H9" s="452">
        <v>6</v>
      </c>
      <c r="I9" s="452">
        <v>14</v>
      </c>
      <c r="J9" s="452">
        <v>13</v>
      </c>
      <c r="K9" s="452">
        <v>13</v>
      </c>
      <c r="L9" s="452">
        <v>13</v>
      </c>
      <c r="M9" s="452">
        <v>14</v>
      </c>
      <c r="N9" s="452">
        <v>14</v>
      </c>
      <c r="O9" s="399"/>
      <c r="P9" s="399"/>
      <c r="Q9" s="399"/>
      <c r="R9" s="399"/>
      <c r="S9" s="399"/>
      <c r="T9" s="399"/>
    </row>
    <row r="10" spans="1:21" ht="15" customHeight="1">
      <c r="A10" s="400" t="s">
        <v>790</v>
      </c>
      <c r="B10" s="421">
        <v>4</v>
      </c>
      <c r="C10" s="421">
        <v>5</v>
      </c>
      <c r="D10" s="421">
        <v>6</v>
      </c>
      <c r="E10" s="421">
        <v>6</v>
      </c>
      <c r="F10" s="421">
        <v>6</v>
      </c>
      <c r="G10" s="421">
        <v>6</v>
      </c>
      <c r="H10" s="421">
        <v>6</v>
      </c>
      <c r="I10" s="421">
        <v>14</v>
      </c>
      <c r="J10" s="421">
        <v>13</v>
      </c>
      <c r="K10" s="421">
        <v>13</v>
      </c>
      <c r="L10" s="421">
        <v>13</v>
      </c>
      <c r="M10" s="421">
        <v>14</v>
      </c>
      <c r="N10" s="421">
        <v>14</v>
      </c>
    </row>
    <row r="11" spans="1:21" ht="15" customHeight="1">
      <c r="A11" s="400" t="s">
        <v>777</v>
      </c>
      <c r="B11" s="421">
        <v>0</v>
      </c>
      <c r="C11" s="421">
        <v>0</v>
      </c>
      <c r="D11" s="421">
        <v>0</v>
      </c>
      <c r="E11" s="421">
        <v>0</v>
      </c>
      <c r="F11" s="421">
        <v>0</v>
      </c>
      <c r="G11" s="421">
        <v>0</v>
      </c>
      <c r="H11" s="421">
        <v>0</v>
      </c>
      <c r="I11" s="421">
        <v>0</v>
      </c>
      <c r="J11" s="421">
        <v>0</v>
      </c>
      <c r="K11" s="421">
        <v>0</v>
      </c>
      <c r="L11" s="421">
        <v>0</v>
      </c>
      <c r="M11" s="421">
        <v>0</v>
      </c>
      <c r="N11" s="421">
        <v>0</v>
      </c>
    </row>
    <row r="12" spans="1:21" ht="15" customHeight="1">
      <c r="A12" s="447" t="s">
        <v>79</v>
      </c>
      <c r="B12" s="448">
        <v>0</v>
      </c>
      <c r="C12" s="448">
        <v>0</v>
      </c>
      <c r="D12" s="448">
        <v>0</v>
      </c>
      <c r="E12" s="448">
        <v>0</v>
      </c>
      <c r="F12" s="448">
        <v>0</v>
      </c>
      <c r="G12" s="448">
        <v>0</v>
      </c>
      <c r="H12" s="448">
        <v>0</v>
      </c>
      <c r="I12" s="448">
        <v>11</v>
      </c>
      <c r="J12" s="448">
        <v>11</v>
      </c>
      <c r="K12" s="448">
        <v>10</v>
      </c>
      <c r="L12" s="448">
        <v>10</v>
      </c>
      <c r="M12" s="448">
        <v>7</v>
      </c>
      <c r="N12" s="448">
        <v>8</v>
      </c>
    </row>
    <row r="13" spans="1:21" s="402" customFormat="1" ht="15" customHeight="1">
      <c r="A13" s="451" t="s">
        <v>779</v>
      </c>
      <c r="B13" s="452">
        <v>0</v>
      </c>
      <c r="C13" s="452">
        <v>0</v>
      </c>
      <c r="D13" s="452">
        <v>0</v>
      </c>
      <c r="E13" s="452">
        <v>0</v>
      </c>
      <c r="F13" s="452">
        <v>0</v>
      </c>
      <c r="G13" s="452">
        <v>0</v>
      </c>
      <c r="H13" s="452">
        <v>0</v>
      </c>
      <c r="I13" s="452">
        <v>7</v>
      </c>
      <c r="J13" s="452">
        <v>7</v>
      </c>
      <c r="K13" s="452">
        <v>7</v>
      </c>
      <c r="L13" s="452">
        <v>7</v>
      </c>
      <c r="M13" s="452">
        <v>5</v>
      </c>
      <c r="N13" s="452">
        <v>6</v>
      </c>
      <c r="O13" s="399"/>
      <c r="P13" s="399"/>
      <c r="Q13" s="399"/>
      <c r="R13" s="399"/>
      <c r="S13" s="399"/>
      <c r="T13" s="399"/>
    </row>
    <row r="14" spans="1:21" s="402" customFormat="1" ht="15" customHeight="1">
      <c r="A14" s="400" t="s">
        <v>790</v>
      </c>
      <c r="B14" s="421">
        <v>0</v>
      </c>
      <c r="C14" s="421">
        <v>0</v>
      </c>
      <c r="D14" s="421">
        <v>0</v>
      </c>
      <c r="E14" s="421">
        <v>0</v>
      </c>
      <c r="F14" s="421">
        <v>0</v>
      </c>
      <c r="G14" s="421">
        <v>0</v>
      </c>
      <c r="H14" s="421">
        <v>0</v>
      </c>
      <c r="I14" s="421">
        <v>7</v>
      </c>
      <c r="J14" s="421">
        <v>7</v>
      </c>
      <c r="K14" s="421">
        <v>7</v>
      </c>
      <c r="L14" s="421">
        <v>7</v>
      </c>
      <c r="M14" s="421">
        <v>5</v>
      </c>
      <c r="N14" s="421">
        <v>5</v>
      </c>
    </row>
    <row r="15" spans="1:21" s="402" customFormat="1" ht="15" customHeight="1">
      <c r="A15" s="400" t="s">
        <v>777</v>
      </c>
      <c r="B15" s="421">
        <v>0</v>
      </c>
      <c r="C15" s="421">
        <v>0</v>
      </c>
      <c r="D15" s="421">
        <v>0</v>
      </c>
      <c r="E15" s="421">
        <v>0</v>
      </c>
      <c r="F15" s="421">
        <v>0</v>
      </c>
      <c r="G15" s="421">
        <v>0</v>
      </c>
      <c r="H15" s="421">
        <v>0</v>
      </c>
      <c r="I15" s="421">
        <v>0</v>
      </c>
      <c r="J15" s="421">
        <v>0</v>
      </c>
      <c r="K15" s="421">
        <v>0</v>
      </c>
      <c r="L15" s="421">
        <v>0</v>
      </c>
      <c r="M15" s="421">
        <v>0</v>
      </c>
      <c r="N15" s="421">
        <v>1</v>
      </c>
    </row>
    <row r="16" spans="1:21" s="402" customFormat="1" ht="15" customHeight="1">
      <c r="A16" s="451" t="s">
        <v>780</v>
      </c>
      <c r="B16" s="452">
        <v>0</v>
      </c>
      <c r="C16" s="452">
        <v>0</v>
      </c>
      <c r="D16" s="452">
        <v>0</v>
      </c>
      <c r="E16" s="452">
        <v>0</v>
      </c>
      <c r="F16" s="452">
        <v>0</v>
      </c>
      <c r="G16" s="452">
        <v>0</v>
      </c>
      <c r="H16" s="452">
        <v>0</v>
      </c>
      <c r="I16" s="452">
        <v>3</v>
      </c>
      <c r="J16" s="452">
        <v>3</v>
      </c>
      <c r="K16" s="452">
        <v>2</v>
      </c>
      <c r="L16" s="452">
        <v>2</v>
      </c>
      <c r="M16" s="452">
        <v>2</v>
      </c>
      <c r="N16" s="452">
        <v>2</v>
      </c>
      <c r="O16" s="399"/>
      <c r="P16" s="399"/>
      <c r="Q16" s="399"/>
      <c r="R16" s="399"/>
      <c r="S16" s="399"/>
      <c r="T16" s="399"/>
    </row>
    <row r="17" spans="1:20" s="402" customFormat="1" ht="15" customHeight="1">
      <c r="A17" s="400" t="s">
        <v>790</v>
      </c>
      <c r="B17" s="421">
        <v>0</v>
      </c>
      <c r="C17" s="421">
        <v>0</v>
      </c>
      <c r="D17" s="421">
        <v>0</v>
      </c>
      <c r="E17" s="421">
        <v>0</v>
      </c>
      <c r="F17" s="421">
        <v>0</v>
      </c>
      <c r="G17" s="421">
        <v>0</v>
      </c>
      <c r="H17" s="421">
        <v>0</v>
      </c>
      <c r="I17" s="421">
        <v>3</v>
      </c>
      <c r="J17" s="421">
        <v>3</v>
      </c>
      <c r="K17" s="421">
        <v>2</v>
      </c>
      <c r="L17" s="421">
        <v>2</v>
      </c>
      <c r="M17" s="421">
        <v>2</v>
      </c>
      <c r="N17" s="421">
        <v>2</v>
      </c>
    </row>
    <row r="18" spans="1:20" ht="15" customHeight="1">
      <c r="A18" s="400" t="s">
        <v>777</v>
      </c>
      <c r="B18" s="421">
        <v>0</v>
      </c>
      <c r="C18" s="421">
        <v>0</v>
      </c>
      <c r="D18" s="421">
        <v>0</v>
      </c>
      <c r="E18" s="421">
        <v>0</v>
      </c>
      <c r="F18" s="421">
        <v>0</v>
      </c>
      <c r="G18" s="421">
        <v>0</v>
      </c>
      <c r="H18" s="421">
        <v>0</v>
      </c>
      <c r="I18" s="421">
        <v>0</v>
      </c>
      <c r="J18" s="421">
        <v>0</v>
      </c>
      <c r="K18" s="421">
        <v>0</v>
      </c>
      <c r="L18" s="421">
        <v>0</v>
      </c>
      <c r="M18" s="421">
        <v>0</v>
      </c>
      <c r="N18" s="421">
        <v>0</v>
      </c>
    </row>
    <row r="19" spans="1:20" ht="15" customHeight="1">
      <c r="A19" s="451" t="s">
        <v>778</v>
      </c>
      <c r="B19" s="452">
        <v>0</v>
      </c>
      <c r="C19" s="452">
        <v>0</v>
      </c>
      <c r="D19" s="452">
        <v>0</v>
      </c>
      <c r="E19" s="452">
        <v>0</v>
      </c>
      <c r="F19" s="452">
        <v>0</v>
      </c>
      <c r="G19" s="452">
        <v>0</v>
      </c>
      <c r="H19" s="452">
        <v>0</v>
      </c>
      <c r="I19" s="452">
        <v>1</v>
      </c>
      <c r="J19" s="452">
        <v>1</v>
      </c>
      <c r="K19" s="452">
        <v>1</v>
      </c>
      <c r="L19" s="452">
        <v>1</v>
      </c>
      <c r="M19" s="452">
        <v>0</v>
      </c>
      <c r="N19" s="452">
        <v>0</v>
      </c>
      <c r="O19" s="399"/>
      <c r="P19" s="399"/>
      <c r="Q19" s="399"/>
      <c r="R19" s="399"/>
      <c r="S19" s="399"/>
      <c r="T19" s="399"/>
    </row>
    <row r="20" spans="1:20" ht="15" customHeight="1">
      <c r="A20" s="400" t="s">
        <v>790</v>
      </c>
      <c r="B20" s="421">
        <v>0</v>
      </c>
      <c r="C20" s="421">
        <v>0</v>
      </c>
      <c r="D20" s="421">
        <v>0</v>
      </c>
      <c r="E20" s="421">
        <v>0</v>
      </c>
      <c r="F20" s="421">
        <v>0</v>
      </c>
      <c r="G20" s="421">
        <v>0</v>
      </c>
      <c r="H20" s="421">
        <v>0</v>
      </c>
      <c r="I20" s="421">
        <v>1</v>
      </c>
      <c r="J20" s="421">
        <v>1</v>
      </c>
      <c r="K20" s="421">
        <v>1</v>
      </c>
      <c r="L20" s="421">
        <v>1</v>
      </c>
      <c r="M20" s="421">
        <v>0</v>
      </c>
      <c r="N20" s="421">
        <v>0</v>
      </c>
    </row>
    <row r="21" spans="1:20" ht="15" customHeight="1">
      <c r="A21" s="400" t="s">
        <v>777</v>
      </c>
      <c r="B21" s="421">
        <v>0</v>
      </c>
      <c r="C21" s="421">
        <v>0</v>
      </c>
      <c r="D21" s="421">
        <v>0</v>
      </c>
      <c r="E21" s="421">
        <v>0</v>
      </c>
      <c r="F21" s="421">
        <v>0</v>
      </c>
      <c r="G21" s="421">
        <v>0</v>
      </c>
      <c r="H21" s="421">
        <v>0</v>
      </c>
      <c r="I21" s="421">
        <v>0</v>
      </c>
      <c r="J21" s="421">
        <v>0</v>
      </c>
      <c r="K21" s="421">
        <v>0</v>
      </c>
      <c r="L21" s="421">
        <v>0</v>
      </c>
      <c r="M21" s="421">
        <v>0</v>
      </c>
      <c r="N21" s="421">
        <v>0</v>
      </c>
    </row>
    <row r="22" spans="1:20" ht="15" customHeight="1">
      <c r="A22" s="447" t="s">
        <v>75</v>
      </c>
      <c r="B22" s="448">
        <v>33</v>
      </c>
      <c r="C22" s="448">
        <v>38</v>
      </c>
      <c r="D22" s="448">
        <v>50</v>
      </c>
      <c r="E22" s="448">
        <v>52</v>
      </c>
      <c r="F22" s="448">
        <v>53</v>
      </c>
      <c r="G22" s="448">
        <v>52</v>
      </c>
      <c r="H22" s="448">
        <v>68</v>
      </c>
      <c r="I22" s="448">
        <v>69</v>
      </c>
      <c r="J22" s="448">
        <v>73</v>
      </c>
      <c r="K22" s="448">
        <v>74</v>
      </c>
      <c r="L22" s="448">
        <v>76</v>
      </c>
      <c r="M22" s="448">
        <v>84</v>
      </c>
      <c r="N22" s="448">
        <v>84</v>
      </c>
    </row>
    <row r="23" spans="1:20" ht="15" customHeight="1">
      <c r="A23" s="451" t="s">
        <v>781</v>
      </c>
      <c r="B23" s="452">
        <v>22</v>
      </c>
      <c r="C23" s="452">
        <v>23</v>
      </c>
      <c r="D23" s="452">
        <v>33</v>
      </c>
      <c r="E23" s="452">
        <v>33</v>
      </c>
      <c r="F23" s="452">
        <v>34</v>
      </c>
      <c r="G23" s="452">
        <v>32</v>
      </c>
      <c r="H23" s="452">
        <v>41</v>
      </c>
      <c r="I23" s="452">
        <v>41</v>
      </c>
      <c r="J23" s="452">
        <v>43</v>
      </c>
      <c r="K23" s="452">
        <v>45</v>
      </c>
      <c r="L23" s="452">
        <v>47</v>
      </c>
      <c r="M23" s="452">
        <v>51</v>
      </c>
      <c r="N23" s="452">
        <v>49</v>
      </c>
      <c r="O23" s="399"/>
      <c r="P23" s="399"/>
      <c r="Q23" s="399"/>
      <c r="R23" s="399"/>
      <c r="S23" s="399"/>
      <c r="T23" s="399"/>
    </row>
    <row r="24" spans="1:20" ht="15" customHeight="1">
      <c r="A24" s="400" t="s">
        <v>790</v>
      </c>
      <c r="B24" s="421">
        <v>22</v>
      </c>
      <c r="C24" s="421">
        <v>21</v>
      </c>
      <c r="D24" s="421">
        <v>28</v>
      </c>
      <c r="E24" s="421">
        <v>28</v>
      </c>
      <c r="F24" s="421">
        <v>29</v>
      </c>
      <c r="G24" s="421">
        <v>28</v>
      </c>
      <c r="H24" s="421">
        <v>32</v>
      </c>
      <c r="I24" s="421">
        <v>32</v>
      </c>
      <c r="J24" s="421">
        <v>34</v>
      </c>
      <c r="K24" s="421">
        <v>36</v>
      </c>
      <c r="L24" s="421">
        <v>37</v>
      </c>
      <c r="M24" s="421">
        <v>41</v>
      </c>
      <c r="N24" s="421">
        <v>44</v>
      </c>
    </row>
    <row r="25" spans="1:20" ht="15" customHeight="1">
      <c r="A25" s="400" t="s">
        <v>777</v>
      </c>
      <c r="B25" s="421">
        <v>0</v>
      </c>
      <c r="C25" s="421">
        <v>2</v>
      </c>
      <c r="D25" s="421">
        <v>5</v>
      </c>
      <c r="E25" s="421">
        <v>5</v>
      </c>
      <c r="F25" s="421">
        <v>5</v>
      </c>
      <c r="G25" s="421">
        <v>4</v>
      </c>
      <c r="H25" s="421">
        <v>9</v>
      </c>
      <c r="I25" s="421">
        <v>9</v>
      </c>
      <c r="J25" s="421">
        <v>9</v>
      </c>
      <c r="K25" s="421">
        <v>9</v>
      </c>
      <c r="L25" s="421">
        <v>10</v>
      </c>
      <c r="M25" s="421">
        <v>10</v>
      </c>
      <c r="N25" s="421">
        <v>5</v>
      </c>
    </row>
    <row r="26" spans="1:20" ht="15" customHeight="1">
      <c r="A26" s="451" t="s">
        <v>778</v>
      </c>
      <c r="B26" s="452">
        <v>11</v>
      </c>
      <c r="C26" s="452">
        <v>15</v>
      </c>
      <c r="D26" s="452">
        <v>17</v>
      </c>
      <c r="E26" s="452">
        <v>19</v>
      </c>
      <c r="F26" s="452">
        <v>19</v>
      </c>
      <c r="G26" s="452">
        <v>20</v>
      </c>
      <c r="H26" s="452">
        <v>27</v>
      </c>
      <c r="I26" s="452">
        <v>28</v>
      </c>
      <c r="J26" s="452">
        <v>30</v>
      </c>
      <c r="K26" s="452">
        <v>29</v>
      </c>
      <c r="L26" s="452">
        <v>29</v>
      </c>
      <c r="M26" s="452">
        <v>33</v>
      </c>
      <c r="N26" s="452">
        <v>35</v>
      </c>
      <c r="O26" s="399"/>
      <c r="P26" s="399"/>
      <c r="Q26" s="399"/>
      <c r="R26" s="399"/>
      <c r="S26" s="399"/>
      <c r="T26" s="399"/>
    </row>
    <row r="27" spans="1:20" ht="15" customHeight="1">
      <c r="A27" s="400" t="s">
        <v>790</v>
      </c>
      <c r="B27" s="421">
        <v>11</v>
      </c>
      <c r="C27" s="421">
        <v>13</v>
      </c>
      <c r="D27" s="421">
        <v>15</v>
      </c>
      <c r="E27" s="421">
        <v>18</v>
      </c>
      <c r="F27" s="421">
        <v>18</v>
      </c>
      <c r="G27" s="421">
        <v>19</v>
      </c>
      <c r="H27" s="421">
        <v>26</v>
      </c>
      <c r="I27" s="421">
        <v>27</v>
      </c>
      <c r="J27" s="421">
        <v>29</v>
      </c>
      <c r="K27" s="421">
        <v>28</v>
      </c>
      <c r="L27" s="421">
        <v>28</v>
      </c>
      <c r="M27" s="421">
        <v>32</v>
      </c>
      <c r="N27" s="421">
        <v>34</v>
      </c>
    </row>
    <row r="28" spans="1:20" ht="15" customHeight="1">
      <c r="A28" s="400" t="s">
        <v>777</v>
      </c>
      <c r="B28" s="421">
        <v>0</v>
      </c>
      <c r="C28" s="421">
        <v>2</v>
      </c>
      <c r="D28" s="421">
        <v>2</v>
      </c>
      <c r="E28" s="421">
        <v>1</v>
      </c>
      <c r="F28" s="421">
        <v>1</v>
      </c>
      <c r="G28" s="421">
        <v>1</v>
      </c>
      <c r="H28" s="421">
        <v>1</v>
      </c>
      <c r="I28" s="421">
        <v>1</v>
      </c>
      <c r="J28" s="421">
        <v>1</v>
      </c>
      <c r="K28" s="421">
        <v>1</v>
      </c>
      <c r="L28" s="421">
        <v>1</v>
      </c>
      <c r="M28" s="421">
        <v>1</v>
      </c>
      <c r="N28" s="421">
        <v>1</v>
      </c>
    </row>
    <row r="29" spans="1:20" ht="15" customHeight="1">
      <c r="A29" s="447" t="s">
        <v>76</v>
      </c>
      <c r="B29" s="448">
        <v>2</v>
      </c>
      <c r="C29" s="448">
        <v>2</v>
      </c>
      <c r="D29" s="448">
        <v>2</v>
      </c>
      <c r="E29" s="448">
        <v>2</v>
      </c>
      <c r="F29" s="448">
        <v>3</v>
      </c>
      <c r="G29" s="448">
        <v>3</v>
      </c>
      <c r="H29" s="448">
        <v>3</v>
      </c>
      <c r="I29" s="448">
        <v>4</v>
      </c>
      <c r="J29" s="448">
        <v>5</v>
      </c>
      <c r="K29" s="448">
        <v>5</v>
      </c>
      <c r="L29" s="448">
        <v>5</v>
      </c>
      <c r="M29" s="448">
        <v>6</v>
      </c>
      <c r="N29" s="448">
        <v>6</v>
      </c>
    </row>
    <row r="30" spans="1:20" ht="15" customHeight="1">
      <c r="A30" s="451" t="s">
        <v>782</v>
      </c>
      <c r="B30" s="452">
        <v>1</v>
      </c>
      <c r="C30" s="452">
        <v>1</v>
      </c>
      <c r="D30" s="452">
        <v>1</v>
      </c>
      <c r="E30" s="452">
        <v>1</v>
      </c>
      <c r="F30" s="452">
        <v>2</v>
      </c>
      <c r="G30" s="452">
        <v>2</v>
      </c>
      <c r="H30" s="452">
        <v>2</v>
      </c>
      <c r="I30" s="452">
        <v>3</v>
      </c>
      <c r="J30" s="452">
        <v>4</v>
      </c>
      <c r="K30" s="452">
        <v>4</v>
      </c>
      <c r="L30" s="452">
        <v>4</v>
      </c>
      <c r="M30" s="452">
        <v>5</v>
      </c>
      <c r="N30" s="452">
        <v>5</v>
      </c>
      <c r="O30" s="399"/>
      <c r="P30" s="399"/>
      <c r="Q30" s="399"/>
      <c r="R30" s="399"/>
      <c r="S30" s="399"/>
      <c r="T30" s="399"/>
    </row>
    <row r="31" spans="1:20" ht="15" customHeight="1">
      <c r="A31" s="400" t="s">
        <v>790</v>
      </c>
      <c r="B31" s="421">
        <v>1</v>
      </c>
      <c r="C31" s="421">
        <v>1</v>
      </c>
      <c r="D31" s="421">
        <v>1</v>
      </c>
      <c r="E31" s="421">
        <v>1</v>
      </c>
      <c r="F31" s="421">
        <v>1</v>
      </c>
      <c r="G31" s="421">
        <v>1</v>
      </c>
      <c r="H31" s="421">
        <v>1</v>
      </c>
      <c r="I31" s="421">
        <v>2</v>
      </c>
      <c r="J31" s="421">
        <v>3</v>
      </c>
      <c r="K31" s="421">
        <v>3</v>
      </c>
      <c r="L31" s="421">
        <v>3</v>
      </c>
      <c r="M31" s="421">
        <v>4</v>
      </c>
      <c r="N31" s="421">
        <v>4</v>
      </c>
    </row>
    <row r="32" spans="1:20" ht="15" customHeight="1">
      <c r="A32" s="400" t="s">
        <v>777</v>
      </c>
      <c r="B32" s="421">
        <v>0</v>
      </c>
      <c r="C32" s="421">
        <v>0</v>
      </c>
      <c r="D32" s="421">
        <v>0</v>
      </c>
      <c r="E32" s="421">
        <v>0</v>
      </c>
      <c r="F32" s="421">
        <v>1</v>
      </c>
      <c r="G32" s="421">
        <v>1</v>
      </c>
      <c r="H32" s="421">
        <v>1</v>
      </c>
      <c r="I32" s="421">
        <v>1</v>
      </c>
      <c r="J32" s="421">
        <v>1</v>
      </c>
      <c r="K32" s="421">
        <v>1</v>
      </c>
      <c r="L32" s="421">
        <v>1</v>
      </c>
      <c r="M32" s="421">
        <v>1</v>
      </c>
      <c r="N32" s="421">
        <v>1</v>
      </c>
    </row>
    <row r="33" spans="1:20" ht="15" customHeight="1">
      <c r="A33" s="451" t="s">
        <v>778</v>
      </c>
      <c r="B33" s="452">
        <v>1</v>
      </c>
      <c r="C33" s="452">
        <v>1</v>
      </c>
      <c r="D33" s="452">
        <v>1</v>
      </c>
      <c r="E33" s="452">
        <v>1</v>
      </c>
      <c r="F33" s="452">
        <v>1</v>
      </c>
      <c r="G33" s="452">
        <v>1</v>
      </c>
      <c r="H33" s="452">
        <v>1</v>
      </c>
      <c r="I33" s="452">
        <v>1</v>
      </c>
      <c r="J33" s="452">
        <v>1</v>
      </c>
      <c r="K33" s="452">
        <v>1</v>
      </c>
      <c r="L33" s="452">
        <v>1</v>
      </c>
      <c r="M33" s="452">
        <v>1</v>
      </c>
      <c r="N33" s="452">
        <v>1</v>
      </c>
      <c r="O33" s="399"/>
      <c r="P33" s="399"/>
      <c r="Q33" s="399"/>
      <c r="R33" s="399"/>
      <c r="S33" s="399"/>
      <c r="T33" s="399"/>
    </row>
    <row r="34" spans="1:20" ht="15" customHeight="1">
      <c r="A34" s="400" t="s">
        <v>790</v>
      </c>
      <c r="B34" s="421">
        <v>1</v>
      </c>
      <c r="C34" s="421">
        <v>1</v>
      </c>
      <c r="D34" s="421">
        <v>1</v>
      </c>
      <c r="E34" s="421">
        <v>1</v>
      </c>
      <c r="F34" s="421">
        <v>1</v>
      </c>
      <c r="G34" s="421">
        <v>1</v>
      </c>
      <c r="H34" s="421">
        <v>1</v>
      </c>
      <c r="I34" s="421">
        <v>1</v>
      </c>
      <c r="J34" s="421">
        <v>1</v>
      </c>
      <c r="K34" s="421">
        <v>1</v>
      </c>
      <c r="L34" s="421">
        <v>1</v>
      </c>
      <c r="M34" s="421">
        <v>1</v>
      </c>
      <c r="N34" s="421">
        <v>1</v>
      </c>
    </row>
    <row r="35" spans="1:20" ht="15" customHeight="1">
      <c r="A35" s="400" t="s">
        <v>777</v>
      </c>
      <c r="B35" s="421">
        <v>0</v>
      </c>
      <c r="C35" s="421">
        <v>0</v>
      </c>
      <c r="D35" s="421">
        <v>0</v>
      </c>
      <c r="E35" s="421">
        <v>0</v>
      </c>
      <c r="F35" s="421">
        <v>0</v>
      </c>
      <c r="G35" s="421">
        <v>0</v>
      </c>
      <c r="H35" s="421">
        <v>0</v>
      </c>
      <c r="I35" s="421">
        <v>0</v>
      </c>
      <c r="J35" s="421">
        <v>0</v>
      </c>
      <c r="K35" s="421">
        <v>0</v>
      </c>
      <c r="L35" s="421">
        <v>0</v>
      </c>
      <c r="M35" s="421">
        <v>0</v>
      </c>
      <c r="N35" s="421">
        <v>0</v>
      </c>
    </row>
    <row r="36" spans="1:20" ht="15" customHeight="1">
      <c r="A36" s="447" t="s">
        <v>80</v>
      </c>
      <c r="B36" s="448">
        <v>10</v>
      </c>
      <c r="C36" s="448">
        <v>10</v>
      </c>
      <c r="D36" s="448">
        <v>11</v>
      </c>
      <c r="E36" s="448">
        <v>9</v>
      </c>
      <c r="F36" s="448">
        <v>12</v>
      </c>
      <c r="G36" s="448">
        <v>11</v>
      </c>
      <c r="H36" s="448">
        <v>12</v>
      </c>
      <c r="I36" s="448">
        <v>12</v>
      </c>
      <c r="J36" s="448">
        <v>13</v>
      </c>
      <c r="K36" s="448">
        <v>13</v>
      </c>
      <c r="L36" s="448">
        <v>14</v>
      </c>
      <c r="M36" s="448">
        <v>14</v>
      </c>
      <c r="N36" s="448">
        <v>15</v>
      </c>
    </row>
    <row r="37" spans="1:20" ht="15" customHeight="1">
      <c r="A37" s="451" t="s">
        <v>783</v>
      </c>
      <c r="B37" s="452">
        <v>3</v>
      </c>
      <c r="C37" s="452">
        <v>3</v>
      </c>
      <c r="D37" s="452">
        <v>3</v>
      </c>
      <c r="E37" s="452">
        <v>2</v>
      </c>
      <c r="F37" s="452">
        <v>3</v>
      </c>
      <c r="G37" s="452">
        <v>2</v>
      </c>
      <c r="H37" s="452">
        <v>3</v>
      </c>
      <c r="I37" s="452">
        <v>3</v>
      </c>
      <c r="J37" s="452">
        <v>4</v>
      </c>
      <c r="K37" s="452">
        <v>4</v>
      </c>
      <c r="L37" s="452">
        <v>5</v>
      </c>
      <c r="M37" s="452">
        <v>5</v>
      </c>
      <c r="N37" s="452">
        <v>6</v>
      </c>
      <c r="O37" s="399"/>
      <c r="P37" s="399"/>
      <c r="Q37" s="399"/>
      <c r="R37" s="399"/>
      <c r="S37" s="399"/>
      <c r="T37" s="399"/>
    </row>
    <row r="38" spans="1:20" ht="15" customHeight="1">
      <c r="A38" s="400" t="s">
        <v>790</v>
      </c>
      <c r="B38" s="421">
        <v>2</v>
      </c>
      <c r="C38" s="421">
        <v>2</v>
      </c>
      <c r="D38" s="421">
        <v>2</v>
      </c>
      <c r="E38" s="421">
        <v>2</v>
      </c>
      <c r="F38" s="421">
        <v>2</v>
      </c>
      <c r="G38" s="421">
        <v>2</v>
      </c>
      <c r="H38" s="421">
        <v>3</v>
      </c>
      <c r="I38" s="421">
        <v>3</v>
      </c>
      <c r="J38" s="421">
        <v>3</v>
      </c>
      <c r="K38" s="421">
        <v>3</v>
      </c>
      <c r="L38" s="421">
        <v>4</v>
      </c>
      <c r="M38" s="421">
        <v>4</v>
      </c>
      <c r="N38" s="421">
        <v>5</v>
      </c>
    </row>
    <row r="39" spans="1:20" ht="15" customHeight="1">
      <c r="A39" s="400" t="s">
        <v>777</v>
      </c>
      <c r="B39" s="421">
        <v>1</v>
      </c>
      <c r="C39" s="421">
        <v>1</v>
      </c>
      <c r="D39" s="421">
        <v>1</v>
      </c>
      <c r="E39" s="421">
        <v>0</v>
      </c>
      <c r="F39" s="421">
        <v>1</v>
      </c>
      <c r="G39" s="421">
        <v>0</v>
      </c>
      <c r="H39" s="421">
        <v>0</v>
      </c>
      <c r="I39" s="421">
        <v>0</v>
      </c>
      <c r="J39" s="421">
        <v>1</v>
      </c>
      <c r="K39" s="421">
        <v>1</v>
      </c>
      <c r="L39" s="421">
        <v>1</v>
      </c>
      <c r="M39" s="421">
        <v>1</v>
      </c>
      <c r="N39" s="421">
        <v>1</v>
      </c>
    </row>
    <row r="40" spans="1:20" ht="15" customHeight="1">
      <c r="A40" s="451" t="s">
        <v>778</v>
      </c>
      <c r="B40" s="452">
        <v>7</v>
      </c>
      <c r="C40" s="452">
        <v>7</v>
      </c>
      <c r="D40" s="452">
        <v>8</v>
      </c>
      <c r="E40" s="452">
        <v>7</v>
      </c>
      <c r="F40" s="452">
        <v>9</v>
      </c>
      <c r="G40" s="452">
        <v>9</v>
      </c>
      <c r="H40" s="452">
        <v>9</v>
      </c>
      <c r="I40" s="452">
        <v>9</v>
      </c>
      <c r="J40" s="452">
        <v>9</v>
      </c>
      <c r="K40" s="452">
        <v>9</v>
      </c>
      <c r="L40" s="452">
        <v>9</v>
      </c>
      <c r="M40" s="452">
        <v>9</v>
      </c>
      <c r="N40" s="452">
        <v>9</v>
      </c>
      <c r="O40" s="399"/>
      <c r="P40" s="399"/>
      <c r="Q40" s="399"/>
      <c r="R40" s="399"/>
      <c r="S40" s="399"/>
      <c r="T40" s="399"/>
    </row>
    <row r="41" spans="1:20" ht="15" customHeight="1">
      <c r="A41" s="400" t="s">
        <v>790</v>
      </c>
      <c r="B41" s="421">
        <v>7</v>
      </c>
      <c r="C41" s="421">
        <v>7</v>
      </c>
      <c r="D41" s="421">
        <v>7</v>
      </c>
      <c r="E41" s="421">
        <v>7</v>
      </c>
      <c r="F41" s="421">
        <v>8</v>
      </c>
      <c r="G41" s="421">
        <v>8</v>
      </c>
      <c r="H41" s="421">
        <v>8</v>
      </c>
      <c r="I41" s="421">
        <v>8</v>
      </c>
      <c r="J41" s="421">
        <v>8</v>
      </c>
      <c r="K41" s="421">
        <v>8</v>
      </c>
      <c r="L41" s="421">
        <v>8</v>
      </c>
      <c r="M41" s="421">
        <v>8</v>
      </c>
      <c r="N41" s="421">
        <v>8</v>
      </c>
    </row>
    <row r="42" spans="1:20" ht="15" customHeight="1">
      <c r="A42" s="400" t="s">
        <v>777</v>
      </c>
      <c r="B42" s="421">
        <v>0</v>
      </c>
      <c r="C42" s="421">
        <v>0</v>
      </c>
      <c r="D42" s="421">
        <v>1</v>
      </c>
      <c r="E42" s="421">
        <v>0</v>
      </c>
      <c r="F42" s="421">
        <v>1</v>
      </c>
      <c r="G42" s="421">
        <v>1</v>
      </c>
      <c r="H42" s="421">
        <v>1</v>
      </c>
      <c r="I42" s="421">
        <v>1</v>
      </c>
      <c r="J42" s="421">
        <v>1</v>
      </c>
      <c r="K42" s="421">
        <v>1</v>
      </c>
      <c r="L42" s="421">
        <v>1</v>
      </c>
      <c r="M42" s="421">
        <v>1</v>
      </c>
      <c r="N42" s="421">
        <v>1</v>
      </c>
    </row>
    <row r="43" spans="1:20" ht="15" customHeight="1">
      <c r="A43" s="447" t="s">
        <v>81</v>
      </c>
      <c r="B43" s="448">
        <v>19</v>
      </c>
      <c r="C43" s="448">
        <v>21</v>
      </c>
      <c r="D43" s="448">
        <v>25</v>
      </c>
      <c r="E43" s="448">
        <v>24</v>
      </c>
      <c r="F43" s="448">
        <v>25</v>
      </c>
      <c r="G43" s="448">
        <v>25</v>
      </c>
      <c r="H43" s="448">
        <v>23</v>
      </c>
      <c r="I43" s="448">
        <v>23</v>
      </c>
      <c r="J43" s="448">
        <v>23</v>
      </c>
      <c r="K43" s="448">
        <v>23</v>
      </c>
      <c r="L43" s="448">
        <v>24</v>
      </c>
      <c r="M43" s="448">
        <v>25</v>
      </c>
      <c r="N43" s="448">
        <v>26</v>
      </c>
    </row>
    <row r="44" spans="1:20" ht="15" customHeight="1">
      <c r="A44" s="451" t="s">
        <v>784</v>
      </c>
      <c r="B44" s="452">
        <v>6</v>
      </c>
      <c r="C44" s="452">
        <v>6</v>
      </c>
      <c r="D44" s="452">
        <v>7</v>
      </c>
      <c r="E44" s="452">
        <v>7</v>
      </c>
      <c r="F44" s="452">
        <v>8</v>
      </c>
      <c r="G44" s="452">
        <v>8</v>
      </c>
      <c r="H44" s="452">
        <v>6</v>
      </c>
      <c r="I44" s="452">
        <v>6</v>
      </c>
      <c r="J44" s="452">
        <v>6</v>
      </c>
      <c r="K44" s="452">
        <v>6</v>
      </c>
      <c r="L44" s="452">
        <v>6</v>
      </c>
      <c r="M44" s="452">
        <v>6</v>
      </c>
      <c r="N44" s="452">
        <v>6</v>
      </c>
      <c r="O44" s="399"/>
      <c r="P44" s="399"/>
      <c r="Q44" s="399"/>
      <c r="R44" s="399"/>
      <c r="S44" s="399"/>
      <c r="T44" s="399"/>
    </row>
    <row r="45" spans="1:20" ht="15" customHeight="1">
      <c r="A45" s="400" t="s">
        <v>790</v>
      </c>
      <c r="B45" s="421">
        <v>6</v>
      </c>
      <c r="C45" s="421">
        <v>6</v>
      </c>
      <c r="D45" s="421">
        <v>6</v>
      </c>
      <c r="E45" s="421">
        <v>7</v>
      </c>
      <c r="F45" s="421">
        <v>8</v>
      </c>
      <c r="G45" s="421">
        <v>8</v>
      </c>
      <c r="H45" s="421">
        <v>6</v>
      </c>
      <c r="I45" s="421">
        <v>6</v>
      </c>
      <c r="J45" s="421">
        <v>6</v>
      </c>
      <c r="K45" s="421">
        <v>6</v>
      </c>
      <c r="L45" s="421">
        <v>6</v>
      </c>
      <c r="M45" s="421">
        <v>6</v>
      </c>
      <c r="N45" s="421">
        <v>6</v>
      </c>
    </row>
    <row r="46" spans="1:20" ht="15" customHeight="1">
      <c r="A46" s="400" t="s">
        <v>777</v>
      </c>
      <c r="B46" s="421">
        <v>0</v>
      </c>
      <c r="C46" s="421">
        <v>0</v>
      </c>
      <c r="D46" s="421">
        <v>1</v>
      </c>
      <c r="E46" s="421">
        <v>0</v>
      </c>
      <c r="F46" s="421">
        <v>0</v>
      </c>
      <c r="G46" s="421">
        <v>0</v>
      </c>
      <c r="H46" s="421">
        <v>0</v>
      </c>
      <c r="I46" s="421">
        <v>0</v>
      </c>
      <c r="J46" s="421">
        <v>0</v>
      </c>
      <c r="K46" s="421">
        <v>0</v>
      </c>
      <c r="L46" s="421">
        <v>0</v>
      </c>
      <c r="M46" s="421">
        <v>0</v>
      </c>
      <c r="N46" s="421">
        <v>0</v>
      </c>
    </row>
    <row r="47" spans="1:20" ht="15" customHeight="1">
      <c r="A47" s="451" t="s">
        <v>778</v>
      </c>
      <c r="B47" s="452">
        <v>13</v>
      </c>
      <c r="C47" s="452">
        <v>15</v>
      </c>
      <c r="D47" s="452">
        <v>18</v>
      </c>
      <c r="E47" s="452">
        <v>17</v>
      </c>
      <c r="F47" s="452">
        <v>17</v>
      </c>
      <c r="G47" s="452">
        <v>17</v>
      </c>
      <c r="H47" s="452">
        <v>17</v>
      </c>
      <c r="I47" s="452">
        <v>17</v>
      </c>
      <c r="J47" s="452">
        <v>17</v>
      </c>
      <c r="K47" s="452">
        <v>17</v>
      </c>
      <c r="L47" s="452">
        <v>18</v>
      </c>
      <c r="M47" s="452">
        <v>19</v>
      </c>
      <c r="N47" s="452">
        <v>20</v>
      </c>
      <c r="O47" s="399"/>
      <c r="P47" s="399"/>
      <c r="Q47" s="399"/>
      <c r="R47" s="399"/>
      <c r="S47" s="399"/>
      <c r="T47" s="399"/>
    </row>
    <row r="48" spans="1:20" ht="15" customHeight="1">
      <c r="A48" s="400" t="s">
        <v>790</v>
      </c>
      <c r="B48" s="421">
        <v>10</v>
      </c>
      <c r="C48" s="421">
        <v>11</v>
      </c>
      <c r="D48" s="421">
        <v>14</v>
      </c>
      <c r="E48" s="421">
        <v>12</v>
      </c>
      <c r="F48" s="421">
        <v>12</v>
      </c>
      <c r="G48" s="421">
        <v>12</v>
      </c>
      <c r="H48" s="421">
        <v>13</v>
      </c>
      <c r="I48" s="421">
        <v>13</v>
      </c>
      <c r="J48" s="421">
        <v>13</v>
      </c>
      <c r="K48" s="421">
        <v>13</v>
      </c>
      <c r="L48" s="421">
        <v>14</v>
      </c>
      <c r="M48" s="421">
        <v>16</v>
      </c>
      <c r="N48" s="421">
        <v>17</v>
      </c>
    </row>
    <row r="49" spans="1:20" ht="15" customHeight="1">
      <c r="A49" s="400" t="s">
        <v>777</v>
      </c>
      <c r="B49" s="421">
        <v>3</v>
      </c>
      <c r="C49" s="421">
        <v>4</v>
      </c>
      <c r="D49" s="421">
        <v>4</v>
      </c>
      <c r="E49" s="421">
        <v>5</v>
      </c>
      <c r="F49" s="421">
        <v>5</v>
      </c>
      <c r="G49" s="421">
        <v>5</v>
      </c>
      <c r="H49" s="421">
        <v>4</v>
      </c>
      <c r="I49" s="421">
        <v>4</v>
      </c>
      <c r="J49" s="421">
        <v>4</v>
      </c>
      <c r="K49" s="421">
        <v>4</v>
      </c>
      <c r="L49" s="421">
        <v>4</v>
      </c>
      <c r="M49" s="421">
        <v>3</v>
      </c>
      <c r="N49" s="421">
        <v>3</v>
      </c>
    </row>
    <row r="50" spans="1:20" ht="15" customHeight="1">
      <c r="A50" s="447" t="s">
        <v>82</v>
      </c>
      <c r="B50" s="448">
        <v>90</v>
      </c>
      <c r="C50" s="448">
        <v>115</v>
      </c>
      <c r="D50" s="448">
        <v>120</v>
      </c>
      <c r="E50" s="448">
        <v>129</v>
      </c>
      <c r="F50" s="448">
        <v>137</v>
      </c>
      <c r="G50" s="448">
        <v>136</v>
      </c>
      <c r="H50" s="448">
        <v>165</v>
      </c>
      <c r="I50" s="448">
        <v>168</v>
      </c>
      <c r="J50" s="448">
        <v>171</v>
      </c>
      <c r="K50" s="448">
        <v>184</v>
      </c>
      <c r="L50" s="448">
        <v>177</v>
      </c>
      <c r="M50" s="448">
        <v>193</v>
      </c>
      <c r="N50" s="448">
        <v>193</v>
      </c>
    </row>
    <row r="51" spans="1:20" ht="15" customHeight="1">
      <c r="A51" s="451" t="s">
        <v>785</v>
      </c>
      <c r="B51" s="452">
        <v>69</v>
      </c>
      <c r="C51" s="452">
        <v>79</v>
      </c>
      <c r="D51" s="452">
        <v>79</v>
      </c>
      <c r="E51" s="452">
        <v>82</v>
      </c>
      <c r="F51" s="452">
        <v>89</v>
      </c>
      <c r="G51" s="452">
        <v>88</v>
      </c>
      <c r="H51" s="452">
        <v>111</v>
      </c>
      <c r="I51" s="452">
        <v>108</v>
      </c>
      <c r="J51" s="452">
        <v>110</v>
      </c>
      <c r="K51" s="452">
        <v>119</v>
      </c>
      <c r="L51" s="452">
        <v>112</v>
      </c>
      <c r="M51" s="452">
        <v>129</v>
      </c>
      <c r="N51" s="452">
        <v>129</v>
      </c>
      <c r="O51" s="399"/>
      <c r="P51" s="399"/>
      <c r="Q51" s="399"/>
      <c r="R51" s="399"/>
      <c r="S51" s="399"/>
      <c r="T51" s="399"/>
    </row>
    <row r="52" spans="1:20" ht="15" customHeight="1">
      <c r="A52" s="400" t="s">
        <v>790</v>
      </c>
      <c r="B52" s="421">
        <v>40</v>
      </c>
      <c r="C52" s="421">
        <v>43</v>
      </c>
      <c r="D52" s="421">
        <v>43</v>
      </c>
      <c r="E52" s="421">
        <v>42</v>
      </c>
      <c r="F52" s="421">
        <v>43</v>
      </c>
      <c r="G52" s="421">
        <v>45</v>
      </c>
      <c r="H52" s="421">
        <v>56</v>
      </c>
      <c r="I52" s="421">
        <v>52</v>
      </c>
      <c r="J52" s="421">
        <v>50</v>
      </c>
      <c r="K52" s="421">
        <v>56</v>
      </c>
      <c r="L52" s="421">
        <v>50</v>
      </c>
      <c r="M52" s="421">
        <v>56</v>
      </c>
      <c r="N52" s="421">
        <v>56</v>
      </c>
    </row>
    <row r="53" spans="1:20" ht="15" customHeight="1">
      <c r="A53" s="400" t="s">
        <v>777</v>
      </c>
      <c r="B53" s="421">
        <v>29</v>
      </c>
      <c r="C53" s="421">
        <v>36</v>
      </c>
      <c r="D53" s="421">
        <v>36</v>
      </c>
      <c r="E53" s="421">
        <v>40</v>
      </c>
      <c r="F53" s="421">
        <v>46</v>
      </c>
      <c r="G53" s="421">
        <v>43</v>
      </c>
      <c r="H53" s="421">
        <v>55</v>
      </c>
      <c r="I53" s="421">
        <v>56</v>
      </c>
      <c r="J53" s="421">
        <v>60</v>
      </c>
      <c r="K53" s="421">
        <v>63</v>
      </c>
      <c r="L53" s="421">
        <v>62</v>
      </c>
      <c r="M53" s="421">
        <v>73</v>
      </c>
      <c r="N53" s="421">
        <v>73</v>
      </c>
    </row>
    <row r="54" spans="1:20" ht="15" customHeight="1">
      <c r="A54" s="451" t="s">
        <v>778</v>
      </c>
      <c r="B54" s="452">
        <v>21</v>
      </c>
      <c r="C54" s="452">
        <v>36</v>
      </c>
      <c r="D54" s="452">
        <v>41</v>
      </c>
      <c r="E54" s="452">
        <v>47</v>
      </c>
      <c r="F54" s="452">
        <v>48</v>
      </c>
      <c r="G54" s="452">
        <v>48</v>
      </c>
      <c r="H54" s="452">
        <v>54</v>
      </c>
      <c r="I54" s="452">
        <v>60</v>
      </c>
      <c r="J54" s="452">
        <v>61</v>
      </c>
      <c r="K54" s="452">
        <v>65</v>
      </c>
      <c r="L54" s="452">
        <v>65</v>
      </c>
      <c r="M54" s="452">
        <v>64</v>
      </c>
      <c r="N54" s="452">
        <v>64</v>
      </c>
      <c r="O54" s="399"/>
      <c r="P54" s="399"/>
      <c r="Q54" s="399"/>
      <c r="R54" s="399"/>
      <c r="S54" s="399"/>
      <c r="T54" s="399"/>
    </row>
    <row r="55" spans="1:20" ht="15" customHeight="1">
      <c r="A55" s="400" t="s">
        <v>790</v>
      </c>
      <c r="B55" s="421">
        <v>17</v>
      </c>
      <c r="C55" s="421">
        <v>31</v>
      </c>
      <c r="D55" s="421">
        <v>31</v>
      </c>
      <c r="E55" s="421">
        <v>33</v>
      </c>
      <c r="F55" s="421">
        <v>34</v>
      </c>
      <c r="G55" s="421">
        <v>33</v>
      </c>
      <c r="H55" s="421">
        <v>37</v>
      </c>
      <c r="I55" s="421">
        <v>40</v>
      </c>
      <c r="J55" s="421">
        <v>39</v>
      </c>
      <c r="K55" s="421">
        <v>41</v>
      </c>
      <c r="L55" s="421">
        <v>41</v>
      </c>
      <c r="M55" s="421">
        <v>40</v>
      </c>
      <c r="N55" s="421">
        <v>40</v>
      </c>
    </row>
    <row r="56" spans="1:20" ht="15" customHeight="1">
      <c r="A56" s="400" t="s">
        <v>777</v>
      </c>
      <c r="B56" s="421">
        <v>4</v>
      </c>
      <c r="C56" s="421">
        <v>5</v>
      </c>
      <c r="D56" s="421">
        <v>10</v>
      </c>
      <c r="E56" s="421">
        <v>14</v>
      </c>
      <c r="F56" s="421">
        <v>14</v>
      </c>
      <c r="G56" s="421">
        <v>15</v>
      </c>
      <c r="H56" s="421">
        <v>17</v>
      </c>
      <c r="I56" s="421">
        <v>20</v>
      </c>
      <c r="J56" s="421">
        <v>22</v>
      </c>
      <c r="K56" s="421">
        <v>24</v>
      </c>
      <c r="L56" s="421">
        <v>24</v>
      </c>
      <c r="M56" s="421">
        <v>24</v>
      </c>
      <c r="N56" s="421">
        <v>24</v>
      </c>
    </row>
    <row r="57" spans="1:20" ht="15" customHeight="1">
      <c r="A57" s="447" t="s">
        <v>83</v>
      </c>
      <c r="B57" s="448">
        <v>10</v>
      </c>
      <c r="C57" s="448">
        <v>12</v>
      </c>
      <c r="D57" s="448">
        <v>12</v>
      </c>
      <c r="E57" s="448">
        <v>12</v>
      </c>
      <c r="F57" s="448">
        <v>12</v>
      </c>
      <c r="G57" s="448">
        <v>12</v>
      </c>
      <c r="H57" s="448">
        <v>12</v>
      </c>
      <c r="I57" s="448">
        <v>12</v>
      </c>
      <c r="J57" s="448">
        <v>12</v>
      </c>
      <c r="K57" s="448">
        <v>12</v>
      </c>
      <c r="L57" s="448">
        <v>12</v>
      </c>
      <c r="M57" s="448">
        <v>12</v>
      </c>
      <c r="N57" s="448">
        <v>12</v>
      </c>
    </row>
    <row r="58" spans="1:20" ht="15" customHeight="1">
      <c r="A58" s="451" t="s">
        <v>786</v>
      </c>
      <c r="B58" s="452">
        <v>1</v>
      </c>
      <c r="C58" s="452">
        <v>1</v>
      </c>
      <c r="D58" s="452">
        <v>1</v>
      </c>
      <c r="E58" s="452">
        <v>1</v>
      </c>
      <c r="F58" s="452">
        <v>1</v>
      </c>
      <c r="G58" s="452">
        <v>1</v>
      </c>
      <c r="H58" s="452">
        <v>1</v>
      </c>
      <c r="I58" s="452">
        <v>1</v>
      </c>
      <c r="J58" s="452">
        <v>1</v>
      </c>
      <c r="K58" s="452">
        <v>1</v>
      </c>
      <c r="L58" s="452">
        <v>1</v>
      </c>
      <c r="M58" s="452">
        <v>1</v>
      </c>
      <c r="N58" s="452">
        <v>1</v>
      </c>
      <c r="O58" s="399"/>
      <c r="P58" s="399"/>
      <c r="Q58" s="399"/>
      <c r="R58" s="399"/>
      <c r="S58" s="399"/>
      <c r="T58" s="399"/>
    </row>
    <row r="59" spans="1:20" ht="15" customHeight="1">
      <c r="A59" s="400" t="s">
        <v>790</v>
      </c>
      <c r="B59" s="421">
        <v>1</v>
      </c>
      <c r="C59" s="421">
        <v>1</v>
      </c>
      <c r="D59" s="421">
        <v>1</v>
      </c>
      <c r="E59" s="421">
        <v>1</v>
      </c>
      <c r="F59" s="421">
        <v>1</v>
      </c>
      <c r="G59" s="421">
        <v>1</v>
      </c>
      <c r="H59" s="421">
        <v>1</v>
      </c>
      <c r="I59" s="421">
        <v>1</v>
      </c>
      <c r="J59" s="421">
        <v>1</v>
      </c>
      <c r="K59" s="421">
        <v>1</v>
      </c>
      <c r="L59" s="421">
        <v>1</v>
      </c>
      <c r="M59" s="421">
        <v>1</v>
      </c>
      <c r="N59" s="421">
        <v>1</v>
      </c>
    </row>
    <row r="60" spans="1:20" ht="15" customHeight="1">
      <c r="A60" s="400" t="s">
        <v>777</v>
      </c>
      <c r="B60" s="421">
        <v>0</v>
      </c>
      <c r="C60" s="421">
        <v>0</v>
      </c>
      <c r="D60" s="421">
        <v>0</v>
      </c>
      <c r="E60" s="421">
        <v>0</v>
      </c>
      <c r="F60" s="421">
        <v>0</v>
      </c>
      <c r="G60" s="421">
        <v>0</v>
      </c>
      <c r="H60" s="421">
        <v>0</v>
      </c>
      <c r="I60" s="421">
        <v>0</v>
      </c>
      <c r="J60" s="421">
        <v>0</v>
      </c>
      <c r="K60" s="421">
        <v>0</v>
      </c>
      <c r="L60" s="421">
        <v>0</v>
      </c>
      <c r="M60" s="421">
        <v>0</v>
      </c>
      <c r="N60" s="421">
        <v>0</v>
      </c>
    </row>
    <row r="61" spans="1:20" ht="15" customHeight="1">
      <c r="A61" s="451" t="s">
        <v>778</v>
      </c>
      <c r="B61" s="452">
        <v>9</v>
      </c>
      <c r="C61" s="452">
        <v>11</v>
      </c>
      <c r="D61" s="452">
        <v>11</v>
      </c>
      <c r="E61" s="452">
        <v>11</v>
      </c>
      <c r="F61" s="452">
        <v>11</v>
      </c>
      <c r="G61" s="452">
        <v>11</v>
      </c>
      <c r="H61" s="452">
        <v>11</v>
      </c>
      <c r="I61" s="452">
        <v>11</v>
      </c>
      <c r="J61" s="452">
        <v>11</v>
      </c>
      <c r="K61" s="452">
        <v>11</v>
      </c>
      <c r="L61" s="452">
        <v>11</v>
      </c>
      <c r="M61" s="452">
        <v>11</v>
      </c>
      <c r="N61" s="452">
        <v>11</v>
      </c>
      <c r="O61" s="399"/>
      <c r="P61" s="399"/>
      <c r="Q61" s="399"/>
      <c r="R61" s="399"/>
      <c r="S61" s="399"/>
      <c r="T61" s="399"/>
    </row>
    <row r="62" spans="1:20" ht="15" customHeight="1">
      <c r="A62" s="400" t="s">
        <v>790</v>
      </c>
      <c r="B62" s="421">
        <v>7</v>
      </c>
      <c r="C62" s="421">
        <v>9</v>
      </c>
      <c r="D62" s="421">
        <v>9</v>
      </c>
      <c r="E62" s="421">
        <v>9</v>
      </c>
      <c r="F62" s="421">
        <v>9</v>
      </c>
      <c r="G62" s="421">
        <v>9</v>
      </c>
      <c r="H62" s="421">
        <v>9</v>
      </c>
      <c r="I62" s="421">
        <v>9</v>
      </c>
      <c r="J62" s="421">
        <v>9</v>
      </c>
      <c r="K62" s="421">
        <v>9</v>
      </c>
      <c r="L62" s="421">
        <v>9</v>
      </c>
      <c r="M62" s="421">
        <v>9</v>
      </c>
      <c r="N62" s="421">
        <v>9</v>
      </c>
    </row>
    <row r="63" spans="1:20" ht="15" customHeight="1">
      <c r="A63" s="400" t="s">
        <v>777</v>
      </c>
      <c r="B63" s="421">
        <v>2</v>
      </c>
      <c r="C63" s="421">
        <v>2</v>
      </c>
      <c r="D63" s="421">
        <v>2</v>
      </c>
      <c r="E63" s="421">
        <v>2</v>
      </c>
      <c r="F63" s="421">
        <v>2</v>
      </c>
      <c r="G63" s="421">
        <v>2</v>
      </c>
      <c r="H63" s="421">
        <v>2</v>
      </c>
      <c r="I63" s="421">
        <v>2</v>
      </c>
      <c r="J63" s="421">
        <v>2</v>
      </c>
      <c r="K63" s="421">
        <v>2</v>
      </c>
      <c r="L63" s="421">
        <v>2</v>
      </c>
      <c r="M63" s="421">
        <v>2</v>
      </c>
      <c r="N63" s="421">
        <v>2</v>
      </c>
    </row>
    <row r="64" spans="1:20" ht="15" customHeight="1">
      <c r="A64" s="447" t="s">
        <v>84</v>
      </c>
      <c r="B64" s="448">
        <v>2</v>
      </c>
      <c r="C64" s="448">
        <v>2</v>
      </c>
      <c r="D64" s="448">
        <v>2</v>
      </c>
      <c r="E64" s="448">
        <v>2</v>
      </c>
      <c r="F64" s="448">
        <v>2</v>
      </c>
      <c r="G64" s="448">
        <v>2</v>
      </c>
      <c r="H64" s="448">
        <v>2</v>
      </c>
      <c r="I64" s="448">
        <v>2</v>
      </c>
      <c r="J64" s="448">
        <v>2</v>
      </c>
      <c r="K64" s="448">
        <v>2</v>
      </c>
      <c r="L64" s="448">
        <v>2</v>
      </c>
      <c r="M64" s="448">
        <v>2</v>
      </c>
      <c r="N64" s="448">
        <v>2</v>
      </c>
    </row>
    <row r="65" spans="1:20" ht="15" customHeight="1">
      <c r="A65" s="451" t="s">
        <v>787</v>
      </c>
      <c r="B65" s="452">
        <v>2</v>
      </c>
      <c r="C65" s="452">
        <v>2</v>
      </c>
      <c r="D65" s="452">
        <v>2</v>
      </c>
      <c r="E65" s="452">
        <v>2</v>
      </c>
      <c r="F65" s="452">
        <v>2</v>
      </c>
      <c r="G65" s="452">
        <v>2</v>
      </c>
      <c r="H65" s="452">
        <v>2</v>
      </c>
      <c r="I65" s="452">
        <v>2</v>
      </c>
      <c r="J65" s="452">
        <v>2</v>
      </c>
      <c r="K65" s="452">
        <v>2</v>
      </c>
      <c r="L65" s="452">
        <v>2</v>
      </c>
      <c r="M65" s="452">
        <v>2</v>
      </c>
      <c r="N65" s="452">
        <v>2</v>
      </c>
      <c r="O65" s="399"/>
      <c r="P65" s="399"/>
      <c r="Q65" s="399"/>
      <c r="R65" s="399"/>
      <c r="S65" s="399"/>
      <c r="T65" s="399"/>
    </row>
    <row r="66" spans="1:20" ht="15" customHeight="1">
      <c r="A66" s="400" t="s">
        <v>790</v>
      </c>
      <c r="B66" s="421">
        <v>1</v>
      </c>
      <c r="C66" s="421">
        <v>1</v>
      </c>
      <c r="D66" s="421">
        <v>1</v>
      </c>
      <c r="E66" s="421">
        <v>1</v>
      </c>
      <c r="F66" s="421">
        <v>1</v>
      </c>
      <c r="G66" s="421">
        <v>1</v>
      </c>
      <c r="H66" s="421">
        <v>1</v>
      </c>
      <c r="I66" s="421">
        <v>1</v>
      </c>
      <c r="J66" s="421">
        <v>1</v>
      </c>
      <c r="K66" s="421">
        <v>1</v>
      </c>
      <c r="L66" s="421">
        <v>1</v>
      </c>
      <c r="M66" s="421">
        <v>1</v>
      </c>
      <c r="N66" s="421">
        <v>1</v>
      </c>
    </row>
    <row r="67" spans="1:20" ht="15" customHeight="1">
      <c r="A67" s="400" t="s">
        <v>777</v>
      </c>
      <c r="B67" s="421">
        <v>1</v>
      </c>
      <c r="C67" s="421">
        <v>1</v>
      </c>
      <c r="D67" s="421">
        <v>1</v>
      </c>
      <c r="E67" s="421">
        <v>1</v>
      </c>
      <c r="F67" s="421">
        <v>1</v>
      </c>
      <c r="G67" s="421">
        <v>1</v>
      </c>
      <c r="H67" s="421">
        <v>1</v>
      </c>
      <c r="I67" s="421">
        <v>1</v>
      </c>
      <c r="J67" s="421">
        <v>1</v>
      </c>
      <c r="K67" s="421">
        <v>1</v>
      </c>
      <c r="L67" s="421">
        <v>1</v>
      </c>
      <c r="M67" s="421">
        <v>1</v>
      </c>
      <c r="N67" s="421">
        <v>1</v>
      </c>
    </row>
    <row r="68" spans="1:20" ht="15" customHeight="1">
      <c r="A68" s="451" t="s">
        <v>778</v>
      </c>
      <c r="B68" s="452">
        <v>0</v>
      </c>
      <c r="C68" s="452">
        <v>0</v>
      </c>
      <c r="D68" s="452">
        <v>0</v>
      </c>
      <c r="E68" s="452">
        <v>0</v>
      </c>
      <c r="F68" s="452">
        <v>0</v>
      </c>
      <c r="G68" s="452">
        <v>0</v>
      </c>
      <c r="H68" s="452">
        <v>0</v>
      </c>
      <c r="I68" s="452">
        <v>0</v>
      </c>
      <c r="J68" s="452">
        <v>0</v>
      </c>
      <c r="K68" s="452">
        <v>0</v>
      </c>
      <c r="L68" s="452">
        <v>0</v>
      </c>
      <c r="M68" s="452">
        <v>0</v>
      </c>
      <c r="N68" s="452">
        <v>0</v>
      </c>
      <c r="O68" s="399"/>
      <c r="P68" s="399"/>
      <c r="Q68" s="399"/>
      <c r="R68" s="399"/>
      <c r="S68" s="399"/>
      <c r="T68" s="399"/>
    </row>
    <row r="69" spans="1:20" ht="15" customHeight="1">
      <c r="A69" s="400" t="s">
        <v>790</v>
      </c>
      <c r="B69" s="421">
        <v>0</v>
      </c>
      <c r="C69" s="421">
        <v>0</v>
      </c>
      <c r="D69" s="421">
        <v>0</v>
      </c>
      <c r="E69" s="421">
        <v>0</v>
      </c>
      <c r="F69" s="421">
        <v>0</v>
      </c>
      <c r="G69" s="421">
        <v>0</v>
      </c>
      <c r="H69" s="421">
        <v>0</v>
      </c>
      <c r="I69" s="421">
        <v>0</v>
      </c>
      <c r="J69" s="421">
        <v>0</v>
      </c>
      <c r="K69" s="421">
        <v>0</v>
      </c>
      <c r="L69" s="421">
        <v>0</v>
      </c>
      <c r="M69" s="421">
        <v>0</v>
      </c>
      <c r="N69" s="421">
        <v>0</v>
      </c>
    </row>
    <row r="70" spans="1:20" ht="15" customHeight="1">
      <c r="A70" s="400" t="s">
        <v>777</v>
      </c>
      <c r="B70" s="421">
        <v>0</v>
      </c>
      <c r="C70" s="421">
        <v>0</v>
      </c>
      <c r="D70" s="421">
        <v>0</v>
      </c>
      <c r="E70" s="421">
        <v>0</v>
      </c>
      <c r="F70" s="421">
        <v>0</v>
      </c>
      <c r="G70" s="421">
        <v>0</v>
      </c>
      <c r="H70" s="421">
        <v>0</v>
      </c>
      <c r="I70" s="421">
        <v>0</v>
      </c>
      <c r="J70" s="421">
        <v>0</v>
      </c>
      <c r="K70" s="421">
        <v>0</v>
      </c>
      <c r="L70" s="421">
        <v>0</v>
      </c>
      <c r="M70" s="421">
        <v>0</v>
      </c>
      <c r="N70" s="421">
        <v>0</v>
      </c>
    </row>
    <row r="71" spans="1:20" ht="15" customHeight="1">
      <c r="A71" s="404" t="s">
        <v>77</v>
      </c>
      <c r="B71" s="58">
        <v>172</v>
      </c>
      <c r="C71" s="58">
        <v>210</v>
      </c>
      <c r="D71" s="58">
        <v>233</v>
      </c>
      <c r="E71" s="58">
        <v>241</v>
      </c>
      <c r="F71" s="58">
        <v>255</v>
      </c>
      <c r="G71" s="58">
        <v>252</v>
      </c>
      <c r="H71" s="58">
        <v>296</v>
      </c>
      <c r="I71" s="58">
        <v>322</v>
      </c>
      <c r="J71" s="58">
        <v>333</v>
      </c>
      <c r="K71" s="58">
        <v>346</v>
      </c>
      <c r="L71" s="58">
        <v>343</v>
      </c>
      <c r="M71" s="58">
        <v>367</v>
      </c>
      <c r="N71" s="58">
        <v>370</v>
      </c>
    </row>
    <row r="72" spans="1:20" ht="9" customHeight="1" thickBot="1">
      <c r="A72" s="422"/>
      <c r="B72" s="423"/>
      <c r="C72" s="424"/>
      <c r="D72" s="424"/>
      <c r="E72" s="424"/>
      <c r="F72" s="424"/>
      <c r="G72" s="424"/>
      <c r="H72" s="424"/>
      <c r="I72" s="424"/>
      <c r="J72" s="424"/>
      <c r="K72" s="424"/>
      <c r="L72" s="424"/>
      <c r="M72" s="424"/>
      <c r="N72" s="424"/>
    </row>
    <row r="73" spans="1:20" ht="15" customHeight="1" thickTop="1">
      <c r="A73" s="407" t="s">
        <v>791</v>
      </c>
      <c r="B73" s="425"/>
      <c r="D73" s="426"/>
      <c r="E73" s="426"/>
      <c r="F73" s="426"/>
      <c r="G73" s="426"/>
      <c r="H73" s="426"/>
      <c r="I73" s="426"/>
      <c r="J73" s="426"/>
      <c r="K73" s="426"/>
      <c r="L73" s="426"/>
      <c r="M73" s="426"/>
      <c r="N73" s="426"/>
    </row>
    <row r="74" spans="1:20" ht="45" customHeight="1">
      <c r="A74" s="540" t="s">
        <v>798</v>
      </c>
      <c r="B74" s="540"/>
      <c r="C74" s="540"/>
      <c r="D74" s="540"/>
      <c r="E74" s="540"/>
      <c r="F74" s="540"/>
      <c r="G74" s="540"/>
      <c r="H74" s="540"/>
      <c r="I74" s="540"/>
      <c r="J74" s="540"/>
      <c r="K74" s="540"/>
      <c r="L74" s="540"/>
      <c r="M74" s="540"/>
      <c r="N74" s="540"/>
    </row>
    <row r="75" spans="1:20">
      <c r="A75" s="428"/>
      <c r="B75" s="427"/>
      <c r="D75" s="426"/>
      <c r="E75" s="426"/>
      <c r="F75" s="426"/>
      <c r="G75" s="426"/>
      <c r="H75" s="426"/>
      <c r="I75" s="426"/>
      <c r="J75" s="426"/>
      <c r="K75" s="426"/>
      <c r="L75" s="426"/>
      <c r="M75" s="426"/>
      <c r="N75" s="426"/>
    </row>
  </sheetData>
  <mergeCells count="3">
    <mergeCell ref="A1:N1"/>
    <mergeCell ref="A2:N2"/>
    <mergeCell ref="A74:N74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P74"/>
  <sheetViews>
    <sheetView zoomScaleNormal="100" workbookViewId="0">
      <selection sqref="A1:H1"/>
    </sheetView>
  </sheetViews>
  <sheetFormatPr defaultColWidth="33.140625" defaultRowHeight="9"/>
  <cols>
    <col min="1" max="1" width="55" style="435" customWidth="1"/>
    <col min="2" max="8" width="15.7109375" style="410" customWidth="1"/>
    <col min="9" max="45" width="5.7109375" style="396" customWidth="1"/>
    <col min="46" max="256" width="33.140625" style="396"/>
    <col min="257" max="257" width="55" style="396" customWidth="1"/>
    <col min="258" max="264" width="10.7109375" style="396" customWidth="1"/>
    <col min="265" max="301" width="5.7109375" style="396" customWidth="1"/>
    <col min="302" max="512" width="33.140625" style="396"/>
    <col min="513" max="513" width="55" style="396" customWidth="1"/>
    <col min="514" max="520" width="10.7109375" style="396" customWidth="1"/>
    <col min="521" max="557" width="5.7109375" style="396" customWidth="1"/>
    <col min="558" max="768" width="33.140625" style="396"/>
    <col min="769" max="769" width="55" style="396" customWidth="1"/>
    <col min="770" max="776" width="10.7109375" style="396" customWidth="1"/>
    <col min="777" max="813" width="5.7109375" style="396" customWidth="1"/>
    <col min="814" max="1024" width="33.140625" style="396"/>
    <col min="1025" max="1025" width="55" style="396" customWidth="1"/>
    <col min="1026" max="1032" width="10.7109375" style="396" customWidth="1"/>
    <col min="1033" max="1069" width="5.7109375" style="396" customWidth="1"/>
    <col min="1070" max="1280" width="33.140625" style="396"/>
    <col min="1281" max="1281" width="55" style="396" customWidth="1"/>
    <col min="1282" max="1288" width="10.7109375" style="396" customWidth="1"/>
    <col min="1289" max="1325" width="5.7109375" style="396" customWidth="1"/>
    <col min="1326" max="1536" width="33.140625" style="396"/>
    <col min="1537" max="1537" width="55" style="396" customWidth="1"/>
    <col min="1538" max="1544" width="10.7109375" style="396" customWidth="1"/>
    <col min="1545" max="1581" width="5.7109375" style="396" customWidth="1"/>
    <col min="1582" max="1792" width="33.140625" style="396"/>
    <col min="1793" max="1793" width="55" style="396" customWidth="1"/>
    <col min="1794" max="1800" width="10.7109375" style="396" customWidth="1"/>
    <col min="1801" max="1837" width="5.7109375" style="396" customWidth="1"/>
    <col min="1838" max="2048" width="33.140625" style="396"/>
    <col min="2049" max="2049" width="55" style="396" customWidth="1"/>
    <col min="2050" max="2056" width="10.7109375" style="396" customWidth="1"/>
    <col min="2057" max="2093" width="5.7109375" style="396" customWidth="1"/>
    <col min="2094" max="2304" width="33.140625" style="396"/>
    <col min="2305" max="2305" width="55" style="396" customWidth="1"/>
    <col min="2306" max="2312" width="10.7109375" style="396" customWidth="1"/>
    <col min="2313" max="2349" width="5.7109375" style="396" customWidth="1"/>
    <col min="2350" max="2560" width="33.140625" style="396"/>
    <col min="2561" max="2561" width="55" style="396" customWidth="1"/>
    <col min="2562" max="2568" width="10.7109375" style="396" customWidth="1"/>
    <col min="2569" max="2605" width="5.7109375" style="396" customWidth="1"/>
    <col min="2606" max="2816" width="33.140625" style="396"/>
    <col min="2817" max="2817" width="55" style="396" customWidth="1"/>
    <col min="2818" max="2824" width="10.7109375" style="396" customWidth="1"/>
    <col min="2825" max="2861" width="5.7109375" style="396" customWidth="1"/>
    <col min="2862" max="3072" width="33.140625" style="396"/>
    <col min="3073" max="3073" width="55" style="396" customWidth="1"/>
    <col min="3074" max="3080" width="10.7109375" style="396" customWidth="1"/>
    <col min="3081" max="3117" width="5.7109375" style="396" customWidth="1"/>
    <col min="3118" max="3328" width="33.140625" style="396"/>
    <col min="3329" max="3329" width="55" style="396" customWidth="1"/>
    <col min="3330" max="3336" width="10.7109375" style="396" customWidth="1"/>
    <col min="3337" max="3373" width="5.7109375" style="396" customWidth="1"/>
    <col min="3374" max="3584" width="33.140625" style="396"/>
    <col min="3585" max="3585" width="55" style="396" customWidth="1"/>
    <col min="3586" max="3592" width="10.7109375" style="396" customWidth="1"/>
    <col min="3593" max="3629" width="5.7109375" style="396" customWidth="1"/>
    <col min="3630" max="3840" width="33.140625" style="396"/>
    <col min="3841" max="3841" width="55" style="396" customWidth="1"/>
    <col min="3842" max="3848" width="10.7109375" style="396" customWidth="1"/>
    <col min="3849" max="3885" width="5.7109375" style="396" customWidth="1"/>
    <col min="3886" max="4096" width="33.140625" style="396"/>
    <col min="4097" max="4097" width="55" style="396" customWidth="1"/>
    <col min="4098" max="4104" width="10.7109375" style="396" customWidth="1"/>
    <col min="4105" max="4141" width="5.7109375" style="396" customWidth="1"/>
    <col min="4142" max="4352" width="33.140625" style="396"/>
    <col min="4353" max="4353" width="55" style="396" customWidth="1"/>
    <col min="4354" max="4360" width="10.7109375" style="396" customWidth="1"/>
    <col min="4361" max="4397" width="5.7109375" style="396" customWidth="1"/>
    <col min="4398" max="4608" width="33.140625" style="396"/>
    <col min="4609" max="4609" width="55" style="396" customWidth="1"/>
    <col min="4610" max="4616" width="10.7109375" style="396" customWidth="1"/>
    <col min="4617" max="4653" width="5.7109375" style="396" customWidth="1"/>
    <col min="4654" max="4864" width="33.140625" style="396"/>
    <col min="4865" max="4865" width="55" style="396" customWidth="1"/>
    <col min="4866" max="4872" width="10.7109375" style="396" customWidth="1"/>
    <col min="4873" max="4909" width="5.7109375" style="396" customWidth="1"/>
    <col min="4910" max="5120" width="33.140625" style="396"/>
    <col min="5121" max="5121" width="55" style="396" customWidth="1"/>
    <col min="5122" max="5128" width="10.7109375" style="396" customWidth="1"/>
    <col min="5129" max="5165" width="5.7109375" style="396" customWidth="1"/>
    <col min="5166" max="5376" width="33.140625" style="396"/>
    <col min="5377" max="5377" width="55" style="396" customWidth="1"/>
    <col min="5378" max="5384" width="10.7109375" style="396" customWidth="1"/>
    <col min="5385" max="5421" width="5.7109375" style="396" customWidth="1"/>
    <col min="5422" max="5632" width="33.140625" style="396"/>
    <col min="5633" max="5633" width="55" style="396" customWidth="1"/>
    <col min="5634" max="5640" width="10.7109375" style="396" customWidth="1"/>
    <col min="5641" max="5677" width="5.7109375" style="396" customWidth="1"/>
    <col min="5678" max="5888" width="33.140625" style="396"/>
    <col min="5889" max="5889" width="55" style="396" customWidth="1"/>
    <col min="5890" max="5896" width="10.7109375" style="396" customWidth="1"/>
    <col min="5897" max="5933" width="5.7109375" style="396" customWidth="1"/>
    <col min="5934" max="6144" width="33.140625" style="396"/>
    <col min="6145" max="6145" width="55" style="396" customWidth="1"/>
    <col min="6146" max="6152" width="10.7109375" style="396" customWidth="1"/>
    <col min="6153" max="6189" width="5.7109375" style="396" customWidth="1"/>
    <col min="6190" max="6400" width="33.140625" style="396"/>
    <col min="6401" max="6401" width="55" style="396" customWidth="1"/>
    <col min="6402" max="6408" width="10.7109375" style="396" customWidth="1"/>
    <col min="6409" max="6445" width="5.7109375" style="396" customWidth="1"/>
    <col min="6446" max="6656" width="33.140625" style="396"/>
    <col min="6657" max="6657" width="55" style="396" customWidth="1"/>
    <col min="6658" max="6664" width="10.7109375" style="396" customWidth="1"/>
    <col min="6665" max="6701" width="5.7109375" style="396" customWidth="1"/>
    <col min="6702" max="6912" width="33.140625" style="396"/>
    <col min="6913" max="6913" width="55" style="396" customWidth="1"/>
    <col min="6914" max="6920" width="10.7109375" style="396" customWidth="1"/>
    <col min="6921" max="6957" width="5.7109375" style="396" customWidth="1"/>
    <col min="6958" max="7168" width="33.140625" style="396"/>
    <col min="7169" max="7169" width="55" style="396" customWidth="1"/>
    <col min="7170" max="7176" width="10.7109375" style="396" customWidth="1"/>
    <col min="7177" max="7213" width="5.7109375" style="396" customWidth="1"/>
    <col min="7214" max="7424" width="33.140625" style="396"/>
    <col min="7425" max="7425" width="55" style="396" customWidth="1"/>
    <col min="7426" max="7432" width="10.7109375" style="396" customWidth="1"/>
    <col min="7433" max="7469" width="5.7109375" style="396" customWidth="1"/>
    <col min="7470" max="7680" width="33.140625" style="396"/>
    <col min="7681" max="7681" width="55" style="396" customWidth="1"/>
    <col min="7682" max="7688" width="10.7109375" style="396" customWidth="1"/>
    <col min="7689" max="7725" width="5.7109375" style="396" customWidth="1"/>
    <col min="7726" max="7936" width="33.140625" style="396"/>
    <col min="7937" max="7937" width="55" style="396" customWidth="1"/>
    <col min="7938" max="7944" width="10.7109375" style="396" customWidth="1"/>
    <col min="7945" max="7981" width="5.7109375" style="396" customWidth="1"/>
    <col min="7982" max="8192" width="33.140625" style="396"/>
    <col min="8193" max="8193" width="55" style="396" customWidth="1"/>
    <col min="8194" max="8200" width="10.7109375" style="396" customWidth="1"/>
    <col min="8201" max="8237" width="5.7109375" style="396" customWidth="1"/>
    <col min="8238" max="8448" width="33.140625" style="396"/>
    <col min="8449" max="8449" width="55" style="396" customWidth="1"/>
    <col min="8450" max="8456" width="10.7109375" style="396" customWidth="1"/>
    <col min="8457" max="8493" width="5.7109375" style="396" customWidth="1"/>
    <col min="8494" max="8704" width="33.140625" style="396"/>
    <col min="8705" max="8705" width="55" style="396" customWidth="1"/>
    <col min="8706" max="8712" width="10.7109375" style="396" customWidth="1"/>
    <col min="8713" max="8749" width="5.7109375" style="396" customWidth="1"/>
    <col min="8750" max="8960" width="33.140625" style="396"/>
    <col min="8961" max="8961" width="55" style="396" customWidth="1"/>
    <col min="8962" max="8968" width="10.7109375" style="396" customWidth="1"/>
    <col min="8969" max="9005" width="5.7109375" style="396" customWidth="1"/>
    <col min="9006" max="9216" width="33.140625" style="396"/>
    <col min="9217" max="9217" width="55" style="396" customWidth="1"/>
    <col min="9218" max="9224" width="10.7109375" style="396" customWidth="1"/>
    <col min="9225" max="9261" width="5.7109375" style="396" customWidth="1"/>
    <col min="9262" max="9472" width="33.140625" style="396"/>
    <col min="9473" max="9473" width="55" style="396" customWidth="1"/>
    <col min="9474" max="9480" width="10.7109375" style="396" customWidth="1"/>
    <col min="9481" max="9517" width="5.7109375" style="396" customWidth="1"/>
    <col min="9518" max="9728" width="33.140625" style="396"/>
    <col min="9729" max="9729" width="55" style="396" customWidth="1"/>
    <col min="9730" max="9736" width="10.7109375" style="396" customWidth="1"/>
    <col min="9737" max="9773" width="5.7109375" style="396" customWidth="1"/>
    <col min="9774" max="9984" width="33.140625" style="396"/>
    <col min="9985" max="9985" width="55" style="396" customWidth="1"/>
    <col min="9986" max="9992" width="10.7109375" style="396" customWidth="1"/>
    <col min="9993" max="10029" width="5.7109375" style="396" customWidth="1"/>
    <col min="10030" max="10240" width="33.140625" style="396"/>
    <col min="10241" max="10241" width="55" style="396" customWidth="1"/>
    <col min="10242" max="10248" width="10.7109375" style="396" customWidth="1"/>
    <col min="10249" max="10285" width="5.7109375" style="396" customWidth="1"/>
    <col min="10286" max="10496" width="33.140625" style="396"/>
    <col min="10497" max="10497" width="55" style="396" customWidth="1"/>
    <col min="10498" max="10504" width="10.7109375" style="396" customWidth="1"/>
    <col min="10505" max="10541" width="5.7109375" style="396" customWidth="1"/>
    <col min="10542" max="10752" width="33.140625" style="396"/>
    <col min="10753" max="10753" width="55" style="396" customWidth="1"/>
    <col min="10754" max="10760" width="10.7109375" style="396" customWidth="1"/>
    <col min="10761" max="10797" width="5.7109375" style="396" customWidth="1"/>
    <col min="10798" max="11008" width="33.140625" style="396"/>
    <col min="11009" max="11009" width="55" style="396" customWidth="1"/>
    <col min="11010" max="11016" width="10.7109375" style="396" customWidth="1"/>
    <col min="11017" max="11053" width="5.7109375" style="396" customWidth="1"/>
    <col min="11054" max="11264" width="33.140625" style="396"/>
    <col min="11265" max="11265" width="55" style="396" customWidth="1"/>
    <col min="11266" max="11272" width="10.7109375" style="396" customWidth="1"/>
    <col min="11273" max="11309" width="5.7109375" style="396" customWidth="1"/>
    <col min="11310" max="11520" width="33.140625" style="396"/>
    <col min="11521" max="11521" width="55" style="396" customWidth="1"/>
    <col min="11522" max="11528" width="10.7109375" style="396" customWidth="1"/>
    <col min="11529" max="11565" width="5.7109375" style="396" customWidth="1"/>
    <col min="11566" max="11776" width="33.140625" style="396"/>
    <col min="11777" max="11777" width="55" style="396" customWidth="1"/>
    <col min="11778" max="11784" width="10.7109375" style="396" customWidth="1"/>
    <col min="11785" max="11821" width="5.7109375" style="396" customWidth="1"/>
    <col min="11822" max="12032" width="33.140625" style="396"/>
    <col min="12033" max="12033" width="55" style="396" customWidth="1"/>
    <col min="12034" max="12040" width="10.7109375" style="396" customWidth="1"/>
    <col min="12041" max="12077" width="5.7109375" style="396" customWidth="1"/>
    <col min="12078" max="12288" width="33.140625" style="396"/>
    <col min="12289" max="12289" width="55" style="396" customWidth="1"/>
    <col min="12290" max="12296" width="10.7109375" style="396" customWidth="1"/>
    <col min="12297" max="12333" width="5.7109375" style="396" customWidth="1"/>
    <col min="12334" max="12544" width="33.140625" style="396"/>
    <col min="12545" max="12545" width="55" style="396" customWidth="1"/>
    <col min="12546" max="12552" width="10.7109375" style="396" customWidth="1"/>
    <col min="12553" max="12589" width="5.7109375" style="396" customWidth="1"/>
    <col min="12590" max="12800" width="33.140625" style="396"/>
    <col min="12801" max="12801" width="55" style="396" customWidth="1"/>
    <col min="12802" max="12808" width="10.7109375" style="396" customWidth="1"/>
    <col min="12809" max="12845" width="5.7109375" style="396" customWidth="1"/>
    <col min="12846" max="13056" width="33.140625" style="396"/>
    <col min="13057" max="13057" width="55" style="396" customWidth="1"/>
    <col min="13058" max="13064" width="10.7109375" style="396" customWidth="1"/>
    <col min="13065" max="13101" width="5.7109375" style="396" customWidth="1"/>
    <col min="13102" max="13312" width="33.140625" style="396"/>
    <col min="13313" max="13313" width="55" style="396" customWidth="1"/>
    <col min="13314" max="13320" width="10.7109375" style="396" customWidth="1"/>
    <col min="13321" max="13357" width="5.7109375" style="396" customWidth="1"/>
    <col min="13358" max="13568" width="33.140625" style="396"/>
    <col min="13569" max="13569" width="55" style="396" customWidth="1"/>
    <col min="13570" max="13576" width="10.7109375" style="396" customWidth="1"/>
    <col min="13577" max="13613" width="5.7109375" style="396" customWidth="1"/>
    <col min="13614" max="13824" width="33.140625" style="396"/>
    <col min="13825" max="13825" width="55" style="396" customWidth="1"/>
    <col min="13826" max="13832" width="10.7109375" style="396" customWidth="1"/>
    <col min="13833" max="13869" width="5.7109375" style="396" customWidth="1"/>
    <col min="13870" max="14080" width="33.140625" style="396"/>
    <col min="14081" max="14081" width="55" style="396" customWidth="1"/>
    <col min="14082" max="14088" width="10.7109375" style="396" customWidth="1"/>
    <col min="14089" max="14125" width="5.7109375" style="396" customWidth="1"/>
    <col min="14126" max="14336" width="33.140625" style="396"/>
    <col min="14337" max="14337" width="55" style="396" customWidth="1"/>
    <col min="14338" max="14344" width="10.7109375" style="396" customWidth="1"/>
    <col min="14345" max="14381" width="5.7109375" style="396" customWidth="1"/>
    <col min="14382" max="14592" width="33.140625" style="396"/>
    <col min="14593" max="14593" width="55" style="396" customWidth="1"/>
    <col min="14594" max="14600" width="10.7109375" style="396" customWidth="1"/>
    <col min="14601" max="14637" width="5.7109375" style="396" customWidth="1"/>
    <col min="14638" max="14848" width="33.140625" style="396"/>
    <col min="14849" max="14849" width="55" style="396" customWidth="1"/>
    <col min="14850" max="14856" width="10.7109375" style="396" customWidth="1"/>
    <col min="14857" max="14893" width="5.7109375" style="396" customWidth="1"/>
    <col min="14894" max="15104" width="33.140625" style="396"/>
    <col min="15105" max="15105" width="55" style="396" customWidth="1"/>
    <col min="15106" max="15112" width="10.7109375" style="396" customWidth="1"/>
    <col min="15113" max="15149" width="5.7109375" style="396" customWidth="1"/>
    <col min="15150" max="15360" width="33.140625" style="396"/>
    <col min="15361" max="15361" width="55" style="396" customWidth="1"/>
    <col min="15362" max="15368" width="10.7109375" style="396" customWidth="1"/>
    <col min="15369" max="15405" width="5.7109375" style="396" customWidth="1"/>
    <col min="15406" max="15616" width="33.140625" style="396"/>
    <col min="15617" max="15617" width="55" style="396" customWidth="1"/>
    <col min="15618" max="15624" width="10.7109375" style="396" customWidth="1"/>
    <col min="15625" max="15661" width="5.7109375" style="396" customWidth="1"/>
    <col min="15662" max="15872" width="33.140625" style="396"/>
    <col min="15873" max="15873" width="55" style="396" customWidth="1"/>
    <col min="15874" max="15880" width="10.7109375" style="396" customWidth="1"/>
    <col min="15881" max="15917" width="5.7109375" style="396" customWidth="1"/>
    <col min="15918" max="16128" width="33.140625" style="396"/>
    <col min="16129" max="16129" width="55" style="396" customWidth="1"/>
    <col min="16130" max="16136" width="10.7109375" style="396" customWidth="1"/>
    <col min="16137" max="16173" width="5.7109375" style="396" customWidth="1"/>
    <col min="16174" max="16384" width="33.140625" style="396"/>
  </cols>
  <sheetData>
    <row r="1" spans="1:42" s="392" customFormat="1" ht="30" customHeight="1">
      <c r="A1" s="535" t="s">
        <v>138</v>
      </c>
      <c r="B1" s="535"/>
      <c r="C1" s="535"/>
      <c r="D1" s="535"/>
      <c r="E1" s="535"/>
      <c r="F1" s="535"/>
      <c r="G1" s="535"/>
      <c r="H1" s="535"/>
    </row>
    <row r="2" spans="1:42" s="392" customFormat="1" ht="30" customHeight="1">
      <c r="A2" s="538" t="s">
        <v>765</v>
      </c>
      <c r="B2" s="538"/>
      <c r="C2" s="538"/>
      <c r="D2" s="538"/>
      <c r="E2" s="538"/>
      <c r="F2" s="538"/>
      <c r="G2" s="538"/>
      <c r="H2" s="538"/>
    </row>
    <row r="3" spans="1:42" ht="2.25" customHeight="1">
      <c r="A3" s="430"/>
      <c r="B3" s="408"/>
      <c r="C3" s="408"/>
      <c r="D3" s="408"/>
      <c r="E3" s="408"/>
      <c r="F3" s="408"/>
      <c r="G3" s="408"/>
      <c r="H3" s="408"/>
    </row>
    <row r="4" spans="1:42" ht="30" customHeight="1" thickBot="1">
      <c r="A4" s="397"/>
      <c r="B4" s="398" t="s">
        <v>768</v>
      </c>
      <c r="C4" s="398" t="s">
        <v>769</v>
      </c>
      <c r="D4" s="398" t="s">
        <v>770</v>
      </c>
      <c r="E4" s="398" t="s">
        <v>771</v>
      </c>
      <c r="F4" s="398" t="s">
        <v>772</v>
      </c>
      <c r="G4" s="398" t="s">
        <v>773</v>
      </c>
      <c r="H4" s="398" t="s">
        <v>774</v>
      </c>
    </row>
    <row r="5" spans="1:42" ht="15.75" customHeight="1">
      <c r="A5" s="444" t="s">
        <v>78</v>
      </c>
      <c r="B5" s="449">
        <v>15</v>
      </c>
      <c r="C5" s="449">
        <v>17</v>
      </c>
      <c r="D5" s="449">
        <v>20</v>
      </c>
      <c r="E5" s="449">
        <f>SUM(E6,E9)</f>
        <v>22</v>
      </c>
      <c r="F5" s="449">
        <v>22</v>
      </c>
      <c r="G5" s="449">
        <f>SUM(G6,G9)</f>
        <v>23</v>
      </c>
      <c r="H5" s="449">
        <f>SUM(H6,H9)</f>
        <v>23</v>
      </c>
    </row>
    <row r="6" spans="1:42" ht="14.25" customHeight="1">
      <c r="A6" s="451" t="s">
        <v>775</v>
      </c>
      <c r="B6" s="453">
        <v>8</v>
      </c>
      <c r="C6" s="453">
        <v>8</v>
      </c>
      <c r="D6" s="453">
        <v>11</v>
      </c>
      <c r="E6" s="453">
        <f>SUM(E7:E8)</f>
        <v>12</v>
      </c>
      <c r="F6" s="453">
        <v>12</v>
      </c>
      <c r="G6" s="453">
        <f>SUM(G7:G8)</f>
        <v>12</v>
      </c>
      <c r="H6" s="453">
        <f>SUM(H7:H8)</f>
        <v>12</v>
      </c>
      <c r="I6" s="399"/>
      <c r="J6" s="399"/>
      <c r="K6" s="399"/>
      <c r="L6" s="399"/>
      <c r="M6" s="399"/>
      <c r="N6" s="399"/>
      <c r="O6" s="399"/>
      <c r="P6" s="399"/>
      <c r="Q6" s="399"/>
      <c r="R6" s="399"/>
      <c r="S6" s="399"/>
      <c r="T6" s="399"/>
      <c r="U6" s="399"/>
      <c r="V6" s="399"/>
      <c r="W6" s="399"/>
      <c r="X6" s="399"/>
      <c r="Y6" s="399"/>
      <c r="Z6" s="399"/>
      <c r="AA6" s="399"/>
      <c r="AB6" s="399"/>
      <c r="AC6" s="399"/>
      <c r="AD6" s="399"/>
      <c r="AE6" s="399"/>
      <c r="AF6" s="399"/>
      <c r="AG6" s="399"/>
      <c r="AH6" s="399"/>
      <c r="AI6" s="399"/>
      <c r="AJ6" s="399"/>
      <c r="AK6" s="399"/>
      <c r="AL6" s="399"/>
      <c r="AM6" s="399"/>
      <c r="AN6" s="399"/>
      <c r="AO6" s="399"/>
      <c r="AP6" s="399"/>
    </row>
    <row r="7" spans="1:42" ht="12" customHeight="1">
      <c r="A7" s="400" t="s">
        <v>790</v>
      </c>
      <c r="B7" s="431">
        <v>8</v>
      </c>
      <c r="C7" s="431">
        <v>8</v>
      </c>
      <c r="D7" s="431">
        <v>11</v>
      </c>
      <c r="E7" s="431">
        <v>12</v>
      </c>
      <c r="F7" s="431">
        <v>12</v>
      </c>
      <c r="G7" s="431">
        <v>12</v>
      </c>
      <c r="H7" s="431">
        <v>12</v>
      </c>
    </row>
    <row r="8" spans="1:42" ht="12" customHeight="1">
      <c r="A8" s="400" t="s">
        <v>777</v>
      </c>
      <c r="B8" s="431">
        <v>0</v>
      </c>
      <c r="C8" s="431">
        <v>0</v>
      </c>
      <c r="D8" s="431">
        <v>0</v>
      </c>
      <c r="E8" s="431">
        <v>0</v>
      </c>
      <c r="F8" s="431">
        <v>0</v>
      </c>
      <c r="G8" s="431">
        <v>0</v>
      </c>
      <c r="H8" s="431">
        <v>0</v>
      </c>
    </row>
    <row r="9" spans="1:42" ht="12" customHeight="1">
      <c r="A9" s="451" t="s">
        <v>778</v>
      </c>
      <c r="B9" s="453">
        <v>7</v>
      </c>
      <c r="C9" s="453">
        <v>9</v>
      </c>
      <c r="D9" s="453">
        <v>9</v>
      </c>
      <c r="E9" s="453">
        <f>SUM(E10:E11)</f>
        <v>10</v>
      </c>
      <c r="F9" s="453">
        <v>10</v>
      </c>
      <c r="G9" s="453">
        <f>SUM(G10:G11)</f>
        <v>11</v>
      </c>
      <c r="H9" s="453">
        <f>SUM(H10:H11)</f>
        <v>11</v>
      </c>
      <c r="I9" s="399"/>
      <c r="J9" s="399"/>
      <c r="K9" s="399"/>
      <c r="L9" s="399"/>
      <c r="M9" s="399"/>
      <c r="N9" s="399"/>
      <c r="O9" s="399"/>
    </row>
    <row r="10" spans="1:42" ht="12" customHeight="1">
      <c r="A10" s="400" t="s">
        <v>790</v>
      </c>
      <c r="B10" s="431">
        <v>7</v>
      </c>
      <c r="C10" s="431">
        <v>9</v>
      </c>
      <c r="D10" s="431">
        <v>9</v>
      </c>
      <c r="E10" s="431">
        <v>10</v>
      </c>
      <c r="F10" s="431">
        <v>10</v>
      </c>
      <c r="G10" s="431">
        <v>11</v>
      </c>
      <c r="H10" s="431">
        <v>11</v>
      </c>
    </row>
    <row r="11" spans="1:42" ht="12" customHeight="1">
      <c r="A11" s="400" t="s">
        <v>777</v>
      </c>
      <c r="B11" s="431">
        <v>0</v>
      </c>
      <c r="C11" s="431">
        <v>0</v>
      </c>
      <c r="D11" s="431">
        <v>0</v>
      </c>
      <c r="E11" s="431">
        <v>0</v>
      </c>
      <c r="F11" s="431">
        <v>0</v>
      </c>
      <c r="G11" s="431">
        <v>0</v>
      </c>
      <c r="H11" s="431">
        <v>0</v>
      </c>
    </row>
    <row r="12" spans="1:42" ht="12" customHeight="1">
      <c r="A12" s="447" t="s">
        <v>79</v>
      </c>
      <c r="B12" s="450">
        <v>76</v>
      </c>
      <c r="C12" s="450">
        <v>78</v>
      </c>
      <c r="D12" s="450">
        <v>97</v>
      </c>
      <c r="E12" s="450">
        <f>SUM(E13,E16,E19)</f>
        <v>116</v>
      </c>
      <c r="F12" s="450">
        <v>118</v>
      </c>
      <c r="G12" s="450">
        <f>SUM(G13,G16,G19)</f>
        <v>116</v>
      </c>
      <c r="H12" s="450">
        <f>SUM(H13,H16,H19)</f>
        <v>117</v>
      </c>
    </row>
    <row r="13" spans="1:42" s="402" customFormat="1" ht="12" customHeight="1">
      <c r="A13" s="451" t="s">
        <v>779</v>
      </c>
      <c r="B13" s="453">
        <v>22</v>
      </c>
      <c r="C13" s="453">
        <v>19</v>
      </c>
      <c r="D13" s="453">
        <v>22</v>
      </c>
      <c r="E13" s="453">
        <f>SUM(E14:E15)</f>
        <v>29</v>
      </c>
      <c r="F13" s="453">
        <v>30</v>
      </c>
      <c r="G13" s="453">
        <f>SUM(G14:G15)</f>
        <v>32</v>
      </c>
      <c r="H13" s="453">
        <f>SUM(H14:H15)</f>
        <v>32</v>
      </c>
      <c r="I13" s="399"/>
      <c r="J13" s="399"/>
      <c r="K13" s="399"/>
      <c r="L13" s="399"/>
      <c r="M13" s="399"/>
      <c r="N13" s="399"/>
      <c r="O13" s="399"/>
    </row>
    <row r="14" spans="1:42" s="402" customFormat="1" ht="12" customHeight="1">
      <c r="A14" s="400" t="s">
        <v>790</v>
      </c>
      <c r="B14" s="431">
        <v>22</v>
      </c>
      <c r="C14" s="431">
        <v>19</v>
      </c>
      <c r="D14" s="431">
        <v>22</v>
      </c>
      <c r="E14" s="431">
        <v>29</v>
      </c>
      <c r="F14" s="431">
        <v>30</v>
      </c>
      <c r="G14" s="431">
        <v>32</v>
      </c>
      <c r="H14" s="431">
        <v>32</v>
      </c>
    </row>
    <row r="15" spans="1:42" s="402" customFormat="1" ht="12" customHeight="1">
      <c r="A15" s="400" t="s">
        <v>777</v>
      </c>
      <c r="B15" s="431">
        <v>0</v>
      </c>
      <c r="C15" s="431">
        <v>0</v>
      </c>
      <c r="D15" s="431">
        <v>0</v>
      </c>
      <c r="E15" s="431">
        <v>0</v>
      </c>
      <c r="F15" s="431">
        <v>0</v>
      </c>
      <c r="G15" s="431">
        <v>0</v>
      </c>
      <c r="H15" s="431">
        <v>0</v>
      </c>
    </row>
    <row r="16" spans="1:42" s="402" customFormat="1" ht="12" customHeight="1">
      <c r="A16" s="451" t="s">
        <v>780</v>
      </c>
      <c r="B16" s="453">
        <v>27</v>
      </c>
      <c r="C16" s="453">
        <v>29</v>
      </c>
      <c r="D16" s="453">
        <v>44</v>
      </c>
      <c r="E16" s="453">
        <f>SUM(E17:E18)</f>
        <v>47</v>
      </c>
      <c r="F16" s="453">
        <v>47</v>
      </c>
      <c r="G16" s="453">
        <f>SUM(G17:G18)</f>
        <v>43</v>
      </c>
      <c r="H16" s="453">
        <f>SUM(H17:H18)</f>
        <v>43</v>
      </c>
      <c r="I16" s="399"/>
      <c r="J16" s="399"/>
      <c r="K16" s="399"/>
      <c r="L16" s="399"/>
      <c r="M16" s="399"/>
      <c r="N16" s="399"/>
      <c r="O16" s="399"/>
    </row>
    <row r="17" spans="1:15" s="402" customFormat="1" ht="12" customHeight="1">
      <c r="A17" s="400" t="s">
        <v>790</v>
      </c>
      <c r="B17" s="431">
        <v>27</v>
      </c>
      <c r="C17" s="431">
        <v>29</v>
      </c>
      <c r="D17" s="431">
        <v>44</v>
      </c>
      <c r="E17" s="431">
        <v>47</v>
      </c>
      <c r="F17" s="431">
        <v>47</v>
      </c>
      <c r="G17" s="431">
        <v>43</v>
      </c>
      <c r="H17" s="431">
        <v>43</v>
      </c>
    </row>
    <row r="18" spans="1:15" ht="12" customHeight="1">
      <c r="A18" s="400" t="s">
        <v>777</v>
      </c>
      <c r="B18" s="431">
        <v>0</v>
      </c>
      <c r="C18" s="431">
        <v>0</v>
      </c>
      <c r="D18" s="431">
        <v>0</v>
      </c>
      <c r="E18" s="431">
        <v>0</v>
      </c>
      <c r="F18" s="431">
        <v>0</v>
      </c>
      <c r="G18" s="431">
        <v>0</v>
      </c>
      <c r="H18" s="431">
        <v>0</v>
      </c>
    </row>
    <row r="19" spans="1:15" ht="12" customHeight="1">
      <c r="A19" s="451" t="s">
        <v>778</v>
      </c>
      <c r="B19" s="453">
        <v>27</v>
      </c>
      <c r="C19" s="453">
        <v>30</v>
      </c>
      <c r="D19" s="453">
        <v>31</v>
      </c>
      <c r="E19" s="453">
        <f>SUM(E20:E21)</f>
        <v>40</v>
      </c>
      <c r="F19" s="453">
        <v>41</v>
      </c>
      <c r="G19" s="453">
        <f>SUM(G20:G21)</f>
        <v>41</v>
      </c>
      <c r="H19" s="453">
        <f>SUM(H20:H21)</f>
        <v>42</v>
      </c>
      <c r="I19" s="399"/>
      <c r="J19" s="399"/>
      <c r="K19" s="399"/>
      <c r="L19" s="399"/>
      <c r="M19" s="399"/>
      <c r="N19" s="399"/>
      <c r="O19" s="399"/>
    </row>
    <row r="20" spans="1:15" ht="12" customHeight="1">
      <c r="A20" s="400" t="s">
        <v>790</v>
      </c>
      <c r="B20" s="431">
        <v>27</v>
      </c>
      <c r="C20" s="431">
        <v>30</v>
      </c>
      <c r="D20" s="431">
        <v>31</v>
      </c>
      <c r="E20" s="431">
        <v>40</v>
      </c>
      <c r="F20" s="431">
        <v>41</v>
      </c>
      <c r="G20" s="431">
        <v>41</v>
      </c>
      <c r="H20" s="431">
        <v>42</v>
      </c>
    </row>
    <row r="21" spans="1:15" ht="12" customHeight="1">
      <c r="A21" s="400" t="s">
        <v>777</v>
      </c>
      <c r="B21" s="431">
        <v>0</v>
      </c>
      <c r="C21" s="431">
        <v>0</v>
      </c>
      <c r="D21" s="431">
        <v>0</v>
      </c>
      <c r="E21" s="431">
        <v>0</v>
      </c>
      <c r="F21" s="431">
        <v>0</v>
      </c>
      <c r="G21" s="431">
        <v>0</v>
      </c>
      <c r="H21" s="431">
        <v>0</v>
      </c>
    </row>
    <row r="22" spans="1:15" ht="12" customHeight="1">
      <c r="A22" s="447" t="s">
        <v>75</v>
      </c>
      <c r="B22" s="450">
        <v>32</v>
      </c>
      <c r="C22" s="450">
        <v>34</v>
      </c>
      <c r="D22" s="450">
        <v>40</v>
      </c>
      <c r="E22" s="450">
        <f>SUM(E23,E26)</f>
        <v>45</v>
      </c>
      <c r="F22" s="450">
        <v>47</v>
      </c>
      <c r="G22" s="450">
        <f>SUM(G23,G26)</f>
        <v>45</v>
      </c>
      <c r="H22" s="450">
        <f>SUM(H23,H26)</f>
        <v>45</v>
      </c>
    </row>
    <row r="23" spans="1:15" ht="12" customHeight="1">
      <c r="A23" s="451" t="s">
        <v>781</v>
      </c>
      <c r="B23" s="453">
        <v>16</v>
      </c>
      <c r="C23" s="453">
        <v>11</v>
      </c>
      <c r="D23" s="453">
        <v>16</v>
      </c>
      <c r="E23" s="453">
        <f>SUM(E24:E25)</f>
        <v>17</v>
      </c>
      <c r="F23" s="453">
        <v>19</v>
      </c>
      <c r="G23" s="453">
        <f>SUM(G24:G25)</f>
        <v>17</v>
      </c>
      <c r="H23" s="453">
        <f>SUM(H24:H25)</f>
        <v>17</v>
      </c>
      <c r="I23" s="399"/>
      <c r="J23" s="399"/>
      <c r="K23" s="399"/>
      <c r="L23" s="399"/>
      <c r="M23" s="399"/>
      <c r="N23" s="399"/>
      <c r="O23" s="399"/>
    </row>
    <row r="24" spans="1:15" ht="12" customHeight="1">
      <c r="A24" s="400" t="s">
        <v>790</v>
      </c>
      <c r="B24" s="431">
        <v>16</v>
      </c>
      <c r="C24" s="431">
        <v>11</v>
      </c>
      <c r="D24" s="431">
        <v>16</v>
      </c>
      <c r="E24" s="431">
        <v>17</v>
      </c>
      <c r="F24" s="431">
        <v>19</v>
      </c>
      <c r="G24" s="431">
        <v>17</v>
      </c>
      <c r="H24" s="431">
        <v>17</v>
      </c>
    </row>
    <row r="25" spans="1:15" ht="12" customHeight="1">
      <c r="A25" s="400" t="s">
        <v>777</v>
      </c>
      <c r="B25" s="431">
        <v>0</v>
      </c>
      <c r="C25" s="431">
        <v>0</v>
      </c>
      <c r="D25" s="431">
        <v>0</v>
      </c>
      <c r="E25" s="431">
        <v>0</v>
      </c>
      <c r="F25" s="431">
        <v>0</v>
      </c>
      <c r="G25" s="431">
        <v>0</v>
      </c>
      <c r="H25" s="431">
        <v>0</v>
      </c>
    </row>
    <row r="26" spans="1:15" ht="12" customHeight="1">
      <c r="A26" s="451" t="s">
        <v>778</v>
      </c>
      <c r="B26" s="453">
        <v>16</v>
      </c>
      <c r="C26" s="453">
        <v>23</v>
      </c>
      <c r="D26" s="453">
        <v>24</v>
      </c>
      <c r="E26" s="453">
        <f>SUM(E27:E28)</f>
        <v>28</v>
      </c>
      <c r="F26" s="453">
        <v>28</v>
      </c>
      <c r="G26" s="453">
        <f>SUM(G27:G28)</f>
        <v>28</v>
      </c>
      <c r="H26" s="453">
        <f>SUM(H27:H28)</f>
        <v>28</v>
      </c>
      <c r="I26" s="399"/>
      <c r="J26" s="399"/>
      <c r="K26" s="399"/>
      <c r="L26" s="399"/>
      <c r="M26" s="399"/>
      <c r="N26" s="399"/>
      <c r="O26" s="399"/>
    </row>
    <row r="27" spans="1:15" ht="12" customHeight="1">
      <c r="A27" s="400" t="s">
        <v>790</v>
      </c>
      <c r="B27" s="431">
        <v>16</v>
      </c>
      <c r="C27" s="431">
        <v>23</v>
      </c>
      <c r="D27" s="431">
        <v>24</v>
      </c>
      <c r="E27" s="431">
        <v>28</v>
      </c>
      <c r="F27" s="431">
        <v>28</v>
      </c>
      <c r="G27" s="431">
        <v>28</v>
      </c>
      <c r="H27" s="431">
        <v>28</v>
      </c>
    </row>
    <row r="28" spans="1:15" ht="12" customHeight="1">
      <c r="A28" s="400" t="s">
        <v>777</v>
      </c>
      <c r="B28" s="431">
        <v>0</v>
      </c>
      <c r="C28" s="431">
        <v>0</v>
      </c>
      <c r="D28" s="431">
        <v>0</v>
      </c>
      <c r="E28" s="431">
        <v>0</v>
      </c>
      <c r="F28" s="431">
        <v>0</v>
      </c>
      <c r="G28" s="431">
        <v>0</v>
      </c>
      <c r="H28" s="431">
        <v>0</v>
      </c>
    </row>
    <row r="29" spans="1:15" ht="12" customHeight="1">
      <c r="A29" s="447" t="s">
        <v>76</v>
      </c>
      <c r="B29" s="450">
        <v>14</v>
      </c>
      <c r="C29" s="450">
        <v>14</v>
      </c>
      <c r="D29" s="450">
        <v>22</v>
      </c>
      <c r="E29" s="450">
        <f>SUM(E30,E33)</f>
        <v>24</v>
      </c>
      <c r="F29" s="450">
        <v>26</v>
      </c>
      <c r="G29" s="450">
        <f>SUM(G30,G33)</f>
        <v>26</v>
      </c>
      <c r="H29" s="450">
        <f>SUM(H30,H33)</f>
        <v>26</v>
      </c>
    </row>
    <row r="30" spans="1:15" ht="12" customHeight="1">
      <c r="A30" s="451" t="s">
        <v>782</v>
      </c>
      <c r="B30" s="453">
        <v>10</v>
      </c>
      <c r="C30" s="453">
        <v>9</v>
      </c>
      <c r="D30" s="453">
        <v>16</v>
      </c>
      <c r="E30" s="453">
        <f>SUM(E31:E32)</f>
        <v>17</v>
      </c>
      <c r="F30" s="453">
        <v>19</v>
      </c>
      <c r="G30" s="453">
        <f>SUM(G31:G32)</f>
        <v>19</v>
      </c>
      <c r="H30" s="453">
        <f>SUM(H31:H32)</f>
        <v>19</v>
      </c>
      <c r="I30" s="399"/>
      <c r="J30" s="399"/>
      <c r="K30" s="399"/>
      <c r="L30" s="399"/>
      <c r="M30" s="399"/>
      <c r="N30" s="399"/>
      <c r="O30" s="399"/>
    </row>
    <row r="31" spans="1:15" ht="12" customHeight="1">
      <c r="A31" s="400" t="s">
        <v>790</v>
      </c>
      <c r="B31" s="431">
        <v>10</v>
      </c>
      <c r="C31" s="431">
        <v>9</v>
      </c>
      <c r="D31" s="431">
        <v>16</v>
      </c>
      <c r="E31" s="431">
        <v>17</v>
      </c>
      <c r="F31" s="431">
        <v>19</v>
      </c>
      <c r="G31" s="431">
        <v>19</v>
      </c>
      <c r="H31" s="431">
        <v>19</v>
      </c>
    </row>
    <row r="32" spans="1:15" ht="12" customHeight="1">
      <c r="A32" s="400" t="s">
        <v>777</v>
      </c>
      <c r="B32" s="431">
        <v>0</v>
      </c>
      <c r="C32" s="431">
        <v>0</v>
      </c>
      <c r="D32" s="431">
        <v>0</v>
      </c>
      <c r="E32" s="431">
        <v>0</v>
      </c>
      <c r="F32" s="431">
        <v>0</v>
      </c>
      <c r="G32" s="431">
        <v>0</v>
      </c>
      <c r="H32" s="431">
        <v>0</v>
      </c>
    </row>
    <row r="33" spans="1:15" ht="12" customHeight="1">
      <c r="A33" s="451" t="s">
        <v>778</v>
      </c>
      <c r="B33" s="453">
        <v>4</v>
      </c>
      <c r="C33" s="453">
        <v>5</v>
      </c>
      <c r="D33" s="453">
        <v>6</v>
      </c>
      <c r="E33" s="453">
        <f>SUM(E34:E35)</f>
        <v>7</v>
      </c>
      <c r="F33" s="453">
        <v>7</v>
      </c>
      <c r="G33" s="453">
        <f>SUM(G34:G35)</f>
        <v>7</v>
      </c>
      <c r="H33" s="453">
        <f>SUM(H34:H35)</f>
        <v>7</v>
      </c>
      <c r="I33" s="399"/>
      <c r="J33" s="399"/>
      <c r="K33" s="399"/>
      <c r="L33" s="399"/>
      <c r="M33" s="399"/>
      <c r="N33" s="399"/>
      <c r="O33" s="399"/>
    </row>
    <row r="34" spans="1:15" ht="12" customHeight="1">
      <c r="A34" s="400" t="s">
        <v>790</v>
      </c>
      <c r="B34" s="431">
        <v>4</v>
      </c>
      <c r="C34" s="431">
        <v>5</v>
      </c>
      <c r="D34" s="431">
        <v>6</v>
      </c>
      <c r="E34" s="431">
        <v>7</v>
      </c>
      <c r="F34" s="431">
        <v>7</v>
      </c>
      <c r="G34" s="431">
        <v>7</v>
      </c>
      <c r="H34" s="431">
        <v>7</v>
      </c>
    </row>
    <row r="35" spans="1:15" ht="12" customHeight="1">
      <c r="A35" s="400" t="s">
        <v>777</v>
      </c>
      <c r="B35" s="431">
        <v>0</v>
      </c>
      <c r="C35" s="431">
        <v>0</v>
      </c>
      <c r="D35" s="431">
        <v>0</v>
      </c>
      <c r="E35" s="431">
        <v>0</v>
      </c>
      <c r="F35" s="431">
        <v>0</v>
      </c>
      <c r="G35" s="431">
        <v>0</v>
      </c>
      <c r="H35" s="431">
        <v>0</v>
      </c>
    </row>
    <row r="36" spans="1:15" ht="12" customHeight="1">
      <c r="A36" s="447" t="s">
        <v>80</v>
      </c>
      <c r="B36" s="450">
        <v>14</v>
      </c>
      <c r="C36" s="450">
        <v>15</v>
      </c>
      <c r="D36" s="450">
        <v>20</v>
      </c>
      <c r="E36" s="450">
        <f>SUM(E37,E40)</f>
        <v>25</v>
      </c>
      <c r="F36" s="450">
        <v>25</v>
      </c>
      <c r="G36" s="450">
        <f>SUM(G37,G40)</f>
        <v>26</v>
      </c>
      <c r="H36" s="450">
        <f>SUM(H37,H40)</f>
        <v>26</v>
      </c>
    </row>
    <row r="37" spans="1:15" ht="12" customHeight="1">
      <c r="A37" s="451" t="s">
        <v>783</v>
      </c>
      <c r="B37" s="453">
        <v>7</v>
      </c>
      <c r="C37" s="453">
        <v>7</v>
      </c>
      <c r="D37" s="453">
        <v>11</v>
      </c>
      <c r="E37" s="453">
        <f>SUM(E38:E39)</f>
        <v>13</v>
      </c>
      <c r="F37" s="453">
        <v>12</v>
      </c>
      <c r="G37" s="453">
        <f>SUM(G38:G39)</f>
        <v>12</v>
      </c>
      <c r="H37" s="453">
        <f>SUM(H38:H39)</f>
        <v>12</v>
      </c>
      <c r="I37" s="399"/>
      <c r="J37" s="399"/>
      <c r="K37" s="399"/>
      <c r="L37" s="399"/>
      <c r="M37" s="399"/>
      <c r="N37" s="399"/>
      <c r="O37" s="399"/>
    </row>
    <row r="38" spans="1:15" ht="12" customHeight="1">
      <c r="A38" s="400" t="s">
        <v>790</v>
      </c>
      <c r="B38" s="431">
        <v>7</v>
      </c>
      <c r="C38" s="431">
        <v>7</v>
      </c>
      <c r="D38" s="431">
        <v>11</v>
      </c>
      <c r="E38" s="431">
        <v>13</v>
      </c>
      <c r="F38" s="431">
        <v>12</v>
      </c>
      <c r="G38" s="431">
        <v>12</v>
      </c>
      <c r="H38" s="431">
        <v>12</v>
      </c>
    </row>
    <row r="39" spans="1:15" ht="12" customHeight="1">
      <c r="A39" s="400" t="s">
        <v>777</v>
      </c>
      <c r="B39" s="431">
        <v>0</v>
      </c>
      <c r="C39" s="431">
        <v>0</v>
      </c>
      <c r="D39" s="431">
        <v>0</v>
      </c>
      <c r="E39" s="431">
        <v>0</v>
      </c>
      <c r="F39" s="431">
        <v>0</v>
      </c>
      <c r="G39" s="431">
        <v>0</v>
      </c>
      <c r="H39" s="431">
        <v>0</v>
      </c>
    </row>
    <row r="40" spans="1:15" ht="12" customHeight="1">
      <c r="A40" s="451" t="s">
        <v>778</v>
      </c>
      <c r="B40" s="453">
        <v>7</v>
      </c>
      <c r="C40" s="453">
        <v>8</v>
      </c>
      <c r="D40" s="453">
        <v>9</v>
      </c>
      <c r="E40" s="453">
        <f>SUM(E41:E42)</f>
        <v>12</v>
      </c>
      <c r="F40" s="453">
        <v>13</v>
      </c>
      <c r="G40" s="453">
        <f>SUM(G41:G42)</f>
        <v>14</v>
      </c>
      <c r="H40" s="453">
        <f>SUM(H41:H42)</f>
        <v>14</v>
      </c>
      <c r="I40" s="399"/>
      <c r="J40" s="399"/>
      <c r="K40" s="399"/>
      <c r="L40" s="399"/>
      <c r="M40" s="399"/>
      <c r="N40" s="399"/>
      <c r="O40" s="399"/>
    </row>
    <row r="41" spans="1:15" ht="12" customHeight="1">
      <c r="A41" s="400" t="s">
        <v>790</v>
      </c>
      <c r="B41" s="431">
        <v>7</v>
      </c>
      <c r="C41" s="431">
        <v>8</v>
      </c>
      <c r="D41" s="431">
        <v>9</v>
      </c>
      <c r="E41" s="431">
        <v>12</v>
      </c>
      <c r="F41" s="431">
        <v>13</v>
      </c>
      <c r="G41" s="431">
        <v>14</v>
      </c>
      <c r="H41" s="431">
        <v>14</v>
      </c>
    </row>
    <row r="42" spans="1:15" ht="12" customHeight="1">
      <c r="A42" s="400" t="s">
        <v>777</v>
      </c>
      <c r="B42" s="431">
        <v>0</v>
      </c>
      <c r="C42" s="431">
        <v>0</v>
      </c>
      <c r="D42" s="431">
        <v>0</v>
      </c>
      <c r="E42" s="431">
        <v>0</v>
      </c>
      <c r="F42" s="431">
        <v>0</v>
      </c>
      <c r="G42" s="431">
        <v>0</v>
      </c>
      <c r="H42" s="431">
        <v>0</v>
      </c>
    </row>
    <row r="43" spans="1:15" ht="12" customHeight="1">
      <c r="A43" s="447" t="s">
        <v>81</v>
      </c>
      <c r="B43" s="450">
        <v>16</v>
      </c>
      <c r="C43" s="450">
        <v>17</v>
      </c>
      <c r="D43" s="450">
        <v>21</v>
      </c>
      <c r="E43" s="450">
        <f>SUM(E44,E47)</f>
        <v>22</v>
      </c>
      <c r="F43" s="450">
        <v>22</v>
      </c>
      <c r="G43" s="450">
        <f>SUM(G44,G47)</f>
        <v>21</v>
      </c>
      <c r="H43" s="450">
        <f>SUM(H44,H47)</f>
        <v>21</v>
      </c>
    </row>
    <row r="44" spans="1:15" ht="12" customHeight="1">
      <c r="A44" s="451" t="s">
        <v>784</v>
      </c>
      <c r="B44" s="453">
        <v>10</v>
      </c>
      <c r="C44" s="453">
        <v>9</v>
      </c>
      <c r="D44" s="453">
        <v>12</v>
      </c>
      <c r="E44" s="453">
        <f>SUM(E45:E46)</f>
        <v>13</v>
      </c>
      <c r="F44" s="453">
        <v>13</v>
      </c>
      <c r="G44" s="453">
        <f>SUM(G45:G46)</f>
        <v>13</v>
      </c>
      <c r="H44" s="453">
        <f>SUM(H45:H46)</f>
        <v>13</v>
      </c>
      <c r="I44" s="399"/>
      <c r="J44" s="399"/>
      <c r="K44" s="399"/>
      <c r="L44" s="399"/>
      <c r="M44" s="399"/>
      <c r="N44" s="399"/>
      <c r="O44" s="399"/>
    </row>
    <row r="45" spans="1:15" ht="12" customHeight="1">
      <c r="A45" s="400" t="s">
        <v>790</v>
      </c>
      <c r="B45" s="431">
        <v>10</v>
      </c>
      <c r="C45" s="431">
        <v>9</v>
      </c>
      <c r="D45" s="431">
        <v>12</v>
      </c>
      <c r="E45" s="431">
        <v>13</v>
      </c>
      <c r="F45" s="431">
        <v>13</v>
      </c>
      <c r="G45" s="431">
        <v>13</v>
      </c>
      <c r="H45" s="431">
        <v>13</v>
      </c>
    </row>
    <row r="46" spans="1:15" ht="12" customHeight="1">
      <c r="A46" s="400" t="s">
        <v>777</v>
      </c>
      <c r="B46" s="431">
        <v>0</v>
      </c>
      <c r="C46" s="431">
        <v>0</v>
      </c>
      <c r="D46" s="431">
        <v>0</v>
      </c>
      <c r="E46" s="431">
        <v>0</v>
      </c>
      <c r="F46" s="431">
        <v>0</v>
      </c>
      <c r="G46" s="431">
        <v>0</v>
      </c>
      <c r="H46" s="431">
        <v>0</v>
      </c>
    </row>
    <row r="47" spans="1:15" ht="12" customHeight="1">
      <c r="A47" s="451" t="s">
        <v>778</v>
      </c>
      <c r="B47" s="453">
        <v>6</v>
      </c>
      <c r="C47" s="453">
        <v>8</v>
      </c>
      <c r="D47" s="453">
        <v>9</v>
      </c>
      <c r="E47" s="453">
        <f>SUM(E48:E49)</f>
        <v>9</v>
      </c>
      <c r="F47" s="453">
        <v>9</v>
      </c>
      <c r="G47" s="453">
        <f>SUM(G48:G49)</f>
        <v>8</v>
      </c>
      <c r="H47" s="453">
        <f>SUM(H48:H49)</f>
        <v>8</v>
      </c>
      <c r="I47" s="399"/>
      <c r="J47" s="399"/>
      <c r="K47" s="399"/>
      <c r="L47" s="399"/>
      <c r="M47" s="399"/>
      <c r="N47" s="399"/>
      <c r="O47" s="399"/>
    </row>
    <row r="48" spans="1:15" ht="12" customHeight="1">
      <c r="A48" s="400" t="s">
        <v>790</v>
      </c>
      <c r="B48" s="431">
        <v>6</v>
      </c>
      <c r="C48" s="431">
        <v>8</v>
      </c>
      <c r="D48" s="431">
        <v>9</v>
      </c>
      <c r="E48" s="431">
        <v>9</v>
      </c>
      <c r="F48" s="431">
        <v>9</v>
      </c>
      <c r="G48" s="431">
        <v>8</v>
      </c>
      <c r="H48" s="431">
        <v>8</v>
      </c>
    </row>
    <row r="49" spans="1:15" ht="12" customHeight="1">
      <c r="A49" s="400" t="s">
        <v>777</v>
      </c>
      <c r="B49" s="431">
        <v>0</v>
      </c>
      <c r="C49" s="431">
        <v>0</v>
      </c>
      <c r="D49" s="431">
        <v>0</v>
      </c>
      <c r="E49" s="431">
        <v>0</v>
      </c>
      <c r="F49" s="431">
        <v>0</v>
      </c>
      <c r="G49" s="431">
        <v>0</v>
      </c>
      <c r="H49" s="431">
        <v>0</v>
      </c>
    </row>
    <row r="50" spans="1:15" ht="12" customHeight="1">
      <c r="A50" s="447" t="s">
        <v>82</v>
      </c>
      <c r="B50" s="450">
        <v>53</v>
      </c>
      <c r="C50" s="450">
        <v>48</v>
      </c>
      <c r="D50" s="450">
        <v>57</v>
      </c>
      <c r="E50" s="450">
        <f>SUM(E51,E54)</f>
        <v>71</v>
      </c>
      <c r="F50" s="450">
        <v>66</v>
      </c>
      <c r="G50" s="450">
        <f>SUM(G51,G54)</f>
        <v>63</v>
      </c>
      <c r="H50" s="450">
        <f>SUM(H51,H54)</f>
        <v>64</v>
      </c>
    </row>
    <row r="51" spans="1:15" ht="12" customHeight="1">
      <c r="A51" s="451" t="s">
        <v>785</v>
      </c>
      <c r="B51" s="453">
        <v>30</v>
      </c>
      <c r="C51" s="453">
        <v>26</v>
      </c>
      <c r="D51" s="453">
        <v>32</v>
      </c>
      <c r="E51" s="453">
        <f>SUM(E52:E53)</f>
        <v>38</v>
      </c>
      <c r="F51" s="453">
        <v>36</v>
      </c>
      <c r="G51" s="453">
        <f>SUM(G52:G53)</f>
        <v>33</v>
      </c>
      <c r="H51" s="453">
        <f>SUM(H52:H53)</f>
        <v>34</v>
      </c>
      <c r="I51" s="399"/>
      <c r="J51" s="399"/>
      <c r="K51" s="399"/>
      <c r="L51" s="399"/>
      <c r="M51" s="399"/>
      <c r="N51" s="399"/>
      <c r="O51" s="399"/>
    </row>
    <row r="52" spans="1:15" ht="12" customHeight="1">
      <c r="A52" s="400" t="s">
        <v>790</v>
      </c>
      <c r="B52" s="431">
        <v>30</v>
      </c>
      <c r="C52" s="431">
        <v>26</v>
      </c>
      <c r="D52" s="431">
        <v>32</v>
      </c>
      <c r="E52" s="431">
        <v>38</v>
      </c>
      <c r="F52" s="431">
        <v>36</v>
      </c>
      <c r="G52" s="431">
        <v>33</v>
      </c>
      <c r="H52" s="431">
        <v>34</v>
      </c>
    </row>
    <row r="53" spans="1:15" ht="12" customHeight="1">
      <c r="A53" s="400" t="s">
        <v>777</v>
      </c>
      <c r="B53" s="431">
        <v>0</v>
      </c>
      <c r="C53" s="431">
        <v>0</v>
      </c>
      <c r="D53" s="431">
        <v>0</v>
      </c>
      <c r="E53" s="431">
        <v>0</v>
      </c>
      <c r="F53" s="431">
        <v>0</v>
      </c>
      <c r="G53" s="431">
        <v>0</v>
      </c>
      <c r="H53" s="431">
        <v>0</v>
      </c>
    </row>
    <row r="54" spans="1:15" ht="12" customHeight="1">
      <c r="A54" s="451" t="s">
        <v>778</v>
      </c>
      <c r="B54" s="453">
        <v>23</v>
      </c>
      <c r="C54" s="453">
        <v>22</v>
      </c>
      <c r="D54" s="453">
        <v>25</v>
      </c>
      <c r="E54" s="453">
        <f>SUM(E55:E56)</f>
        <v>33</v>
      </c>
      <c r="F54" s="453">
        <v>30</v>
      </c>
      <c r="G54" s="453">
        <f>SUM(G55:G56)</f>
        <v>30</v>
      </c>
      <c r="H54" s="453">
        <f>SUM(H55:H56)</f>
        <v>30</v>
      </c>
      <c r="I54" s="399"/>
      <c r="J54" s="399"/>
      <c r="K54" s="399"/>
      <c r="L54" s="399"/>
      <c r="M54" s="399"/>
      <c r="N54" s="399"/>
      <c r="O54" s="399"/>
    </row>
    <row r="55" spans="1:15" ht="12" customHeight="1">
      <c r="A55" s="400" t="s">
        <v>790</v>
      </c>
      <c r="B55" s="431">
        <v>23</v>
      </c>
      <c r="C55" s="431">
        <v>22</v>
      </c>
      <c r="D55" s="431">
        <v>25</v>
      </c>
      <c r="E55" s="431">
        <v>33</v>
      </c>
      <c r="F55" s="431">
        <v>30</v>
      </c>
      <c r="G55" s="431">
        <v>30</v>
      </c>
      <c r="H55" s="431">
        <v>30</v>
      </c>
    </row>
    <row r="56" spans="1:15" ht="12" customHeight="1">
      <c r="A56" s="400" t="s">
        <v>777</v>
      </c>
      <c r="B56" s="431">
        <v>0</v>
      </c>
      <c r="C56" s="431">
        <v>0</v>
      </c>
      <c r="D56" s="431">
        <v>0</v>
      </c>
      <c r="E56" s="431">
        <v>0</v>
      </c>
      <c r="F56" s="431">
        <v>0</v>
      </c>
      <c r="G56" s="431">
        <v>0</v>
      </c>
      <c r="H56" s="431">
        <v>0</v>
      </c>
    </row>
    <row r="57" spans="1:15" ht="12" customHeight="1">
      <c r="A57" s="447" t="s">
        <v>83</v>
      </c>
      <c r="B57" s="450">
        <v>13</v>
      </c>
      <c r="C57" s="450">
        <v>13</v>
      </c>
      <c r="D57" s="450">
        <v>17</v>
      </c>
      <c r="E57" s="450">
        <f>SUM(E58,E61)</f>
        <v>17</v>
      </c>
      <c r="F57" s="450">
        <v>16</v>
      </c>
      <c r="G57" s="450">
        <f>SUM(G58,G61)</f>
        <v>16</v>
      </c>
      <c r="H57" s="450">
        <f>SUM(H58,H61)</f>
        <v>16</v>
      </c>
    </row>
    <row r="58" spans="1:15" ht="12" customHeight="1">
      <c r="A58" s="451" t="s">
        <v>786</v>
      </c>
      <c r="B58" s="453">
        <v>3</v>
      </c>
      <c r="C58" s="453">
        <v>3</v>
      </c>
      <c r="D58" s="453">
        <v>5</v>
      </c>
      <c r="E58" s="453">
        <f>SUM(E59:E60)</f>
        <v>5</v>
      </c>
      <c r="F58" s="453">
        <v>5</v>
      </c>
      <c r="G58" s="453">
        <f>SUM(G59:G60)</f>
        <v>5</v>
      </c>
      <c r="H58" s="453">
        <f>SUM(H59:H60)</f>
        <v>5</v>
      </c>
      <c r="I58" s="399"/>
      <c r="J58" s="399"/>
      <c r="K58" s="399"/>
      <c r="L58" s="399"/>
      <c r="M58" s="399"/>
      <c r="N58" s="399"/>
      <c r="O58" s="399"/>
    </row>
    <row r="59" spans="1:15" ht="12" customHeight="1">
      <c r="A59" s="400" t="s">
        <v>790</v>
      </c>
      <c r="B59" s="431">
        <v>3</v>
      </c>
      <c r="C59" s="431">
        <v>3</v>
      </c>
      <c r="D59" s="431">
        <v>5</v>
      </c>
      <c r="E59" s="431">
        <v>5</v>
      </c>
      <c r="F59" s="431">
        <v>5</v>
      </c>
      <c r="G59" s="431">
        <v>5</v>
      </c>
      <c r="H59" s="431">
        <v>5</v>
      </c>
    </row>
    <row r="60" spans="1:15" ht="12" customHeight="1">
      <c r="A60" s="400" t="s">
        <v>777</v>
      </c>
      <c r="B60" s="431">
        <v>0</v>
      </c>
      <c r="C60" s="431">
        <v>0</v>
      </c>
      <c r="D60" s="431">
        <v>0</v>
      </c>
      <c r="E60" s="431">
        <v>0</v>
      </c>
      <c r="F60" s="431">
        <v>0</v>
      </c>
      <c r="G60" s="431">
        <v>0</v>
      </c>
      <c r="H60" s="431">
        <v>0</v>
      </c>
    </row>
    <row r="61" spans="1:15" ht="12" customHeight="1">
      <c r="A61" s="451" t="s">
        <v>778</v>
      </c>
      <c r="B61" s="453">
        <v>10</v>
      </c>
      <c r="C61" s="453">
        <v>10</v>
      </c>
      <c r="D61" s="453">
        <v>12</v>
      </c>
      <c r="E61" s="453">
        <f>SUM(E62:E63)</f>
        <v>12</v>
      </c>
      <c r="F61" s="453">
        <v>11</v>
      </c>
      <c r="G61" s="453">
        <f>SUM(G62:G63)</f>
        <v>11</v>
      </c>
      <c r="H61" s="453">
        <f>SUM(H62:H63)</f>
        <v>11</v>
      </c>
      <c r="I61" s="399"/>
      <c r="J61" s="399"/>
      <c r="K61" s="399"/>
      <c r="L61" s="399"/>
      <c r="M61" s="399"/>
      <c r="N61" s="399"/>
      <c r="O61" s="399"/>
    </row>
    <row r="62" spans="1:15" ht="12" customHeight="1">
      <c r="A62" s="400" t="s">
        <v>790</v>
      </c>
      <c r="B62" s="431">
        <v>10</v>
      </c>
      <c r="C62" s="431">
        <v>10</v>
      </c>
      <c r="D62" s="431">
        <v>12</v>
      </c>
      <c r="E62" s="431">
        <v>12</v>
      </c>
      <c r="F62" s="431">
        <v>11</v>
      </c>
      <c r="G62" s="431">
        <v>11</v>
      </c>
      <c r="H62" s="431">
        <v>11</v>
      </c>
    </row>
    <row r="63" spans="1:15" ht="12" customHeight="1">
      <c r="A63" s="400" t="s">
        <v>777</v>
      </c>
      <c r="B63" s="431">
        <v>0</v>
      </c>
      <c r="C63" s="431">
        <v>0</v>
      </c>
      <c r="D63" s="431">
        <v>0</v>
      </c>
      <c r="E63" s="431">
        <v>0</v>
      </c>
      <c r="F63" s="431">
        <v>0</v>
      </c>
      <c r="G63" s="431">
        <v>0</v>
      </c>
      <c r="H63" s="431">
        <v>0</v>
      </c>
    </row>
    <row r="64" spans="1:15" ht="12" customHeight="1">
      <c r="A64" s="447" t="s">
        <v>84</v>
      </c>
      <c r="B64" s="450">
        <v>5</v>
      </c>
      <c r="C64" s="450">
        <v>5</v>
      </c>
      <c r="D64" s="450">
        <v>6</v>
      </c>
      <c r="E64" s="450">
        <f>SUM(E65,E68)</f>
        <v>6</v>
      </c>
      <c r="F64" s="450">
        <v>5</v>
      </c>
      <c r="G64" s="450">
        <f>SUM(G65,G68)</f>
        <v>5</v>
      </c>
      <c r="H64" s="450">
        <f>SUM(H65,H68)</f>
        <v>5</v>
      </c>
    </row>
    <row r="65" spans="1:15" ht="12" customHeight="1">
      <c r="A65" s="451" t="s">
        <v>787</v>
      </c>
      <c r="B65" s="453">
        <v>3</v>
      </c>
      <c r="C65" s="453">
        <v>3</v>
      </c>
      <c r="D65" s="453">
        <v>4</v>
      </c>
      <c r="E65" s="453">
        <f>SUM(E66:E67)</f>
        <v>4</v>
      </c>
      <c r="F65" s="453">
        <v>4</v>
      </c>
      <c r="G65" s="453">
        <f>SUM(G66:G67)</f>
        <v>4</v>
      </c>
      <c r="H65" s="453">
        <f>SUM(H66:H67)</f>
        <v>4</v>
      </c>
      <c r="I65" s="399"/>
      <c r="J65" s="399"/>
      <c r="K65" s="399"/>
      <c r="L65" s="399"/>
      <c r="M65" s="399"/>
      <c r="N65" s="399"/>
      <c r="O65" s="399"/>
    </row>
    <row r="66" spans="1:15" ht="12" customHeight="1">
      <c r="A66" s="400" t="s">
        <v>790</v>
      </c>
      <c r="B66" s="431">
        <v>3</v>
      </c>
      <c r="C66" s="431">
        <v>3</v>
      </c>
      <c r="D66" s="431">
        <v>4</v>
      </c>
      <c r="E66" s="431">
        <v>4</v>
      </c>
      <c r="F66" s="431">
        <v>4</v>
      </c>
      <c r="G66" s="431">
        <v>4</v>
      </c>
      <c r="H66" s="431">
        <v>4</v>
      </c>
    </row>
    <row r="67" spans="1:15" ht="12" customHeight="1">
      <c r="A67" s="400" t="s">
        <v>777</v>
      </c>
      <c r="B67" s="431">
        <v>0</v>
      </c>
      <c r="C67" s="431">
        <v>0</v>
      </c>
      <c r="D67" s="431">
        <v>0</v>
      </c>
      <c r="E67" s="431">
        <v>0</v>
      </c>
      <c r="F67" s="431">
        <v>0</v>
      </c>
      <c r="G67" s="431">
        <v>0</v>
      </c>
      <c r="H67" s="431">
        <v>0</v>
      </c>
    </row>
    <row r="68" spans="1:15" ht="12" customHeight="1">
      <c r="A68" s="451" t="s">
        <v>778</v>
      </c>
      <c r="B68" s="453">
        <v>2</v>
      </c>
      <c r="C68" s="453">
        <v>2</v>
      </c>
      <c r="D68" s="453">
        <v>2</v>
      </c>
      <c r="E68" s="453">
        <f>SUM(E69:E70)</f>
        <v>2</v>
      </c>
      <c r="F68" s="453">
        <v>1</v>
      </c>
      <c r="G68" s="453">
        <f>SUM(G69:G70)</f>
        <v>1</v>
      </c>
      <c r="H68" s="453">
        <f>SUM(H69:H70)</f>
        <v>1</v>
      </c>
      <c r="I68" s="399"/>
      <c r="J68" s="399"/>
      <c r="K68" s="399"/>
      <c r="L68" s="399"/>
      <c r="M68" s="399"/>
      <c r="N68" s="399"/>
      <c r="O68" s="399"/>
    </row>
    <row r="69" spans="1:15" ht="12" customHeight="1">
      <c r="A69" s="400" t="s">
        <v>790</v>
      </c>
      <c r="B69" s="431">
        <v>2</v>
      </c>
      <c r="C69" s="431">
        <v>2</v>
      </c>
      <c r="D69" s="431">
        <v>2</v>
      </c>
      <c r="E69" s="431">
        <v>2</v>
      </c>
      <c r="F69" s="431">
        <v>1</v>
      </c>
      <c r="G69" s="431">
        <v>1</v>
      </c>
      <c r="H69" s="431">
        <v>1</v>
      </c>
    </row>
    <row r="70" spans="1:15" ht="12" customHeight="1">
      <c r="A70" s="400" t="s">
        <v>777</v>
      </c>
      <c r="B70" s="431">
        <v>0</v>
      </c>
      <c r="C70" s="431">
        <v>0</v>
      </c>
      <c r="D70" s="431">
        <v>0</v>
      </c>
      <c r="E70" s="431">
        <v>0</v>
      </c>
      <c r="F70" s="431">
        <v>0</v>
      </c>
      <c r="G70" s="431">
        <v>0</v>
      </c>
      <c r="H70" s="431">
        <v>0</v>
      </c>
    </row>
    <row r="71" spans="1:15" ht="17.25" customHeight="1">
      <c r="A71" s="404" t="s">
        <v>77</v>
      </c>
      <c r="B71" s="432">
        <v>238</v>
      </c>
      <c r="C71" s="432">
        <v>241</v>
      </c>
      <c r="D71" s="432">
        <v>300</v>
      </c>
      <c r="E71" s="432">
        <f>SUM(E64,E57,E50,E43,E36,E29,E22,E12,E5)</f>
        <v>348</v>
      </c>
      <c r="F71" s="432">
        <v>347</v>
      </c>
      <c r="G71" s="432">
        <f>SUM(G64,G57,G50,G43,G36,G29,G22,G12,G5)</f>
        <v>341</v>
      </c>
      <c r="H71" s="432">
        <f>SUM(H64,H57,H50,H43,H36,H29,H22,H12,H5)</f>
        <v>343</v>
      </c>
    </row>
    <row r="72" spans="1:15" ht="3.75" customHeight="1" thickBot="1">
      <c r="A72" s="433"/>
      <c r="B72" s="406"/>
      <c r="C72" s="406"/>
      <c r="D72" s="406"/>
      <c r="E72" s="406"/>
      <c r="F72" s="406"/>
      <c r="G72" s="406"/>
      <c r="H72" s="406"/>
    </row>
    <row r="73" spans="1:15" ht="21.75" customHeight="1" thickTop="1">
      <c r="A73" s="541" t="s">
        <v>799</v>
      </c>
      <c r="B73" s="541"/>
      <c r="C73" s="541"/>
      <c r="D73" s="541"/>
      <c r="E73" s="541"/>
      <c r="F73" s="541"/>
      <c r="G73" s="541"/>
      <c r="H73" s="541"/>
    </row>
    <row r="74" spans="1:15" ht="12.75">
      <c r="A74" s="434"/>
      <c r="B74" s="408"/>
      <c r="C74" s="408"/>
      <c r="D74" s="408"/>
      <c r="E74" s="408"/>
      <c r="F74" s="408"/>
      <c r="G74" s="408"/>
      <c r="H74" s="408"/>
    </row>
  </sheetData>
  <mergeCells count="3">
    <mergeCell ref="A1:H1"/>
    <mergeCell ref="A2:H2"/>
    <mergeCell ref="A73:H73"/>
  </mergeCells>
  <pageMargins left="0.7" right="0.7" top="0.75" bottom="0.75" header="0.3" footer="0.3"/>
  <pageSetup scale="75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77"/>
  <sheetViews>
    <sheetView zoomScaleNormal="100" workbookViewId="0"/>
  </sheetViews>
  <sheetFormatPr defaultColWidth="5.7109375" defaultRowHeight="9"/>
  <cols>
    <col min="1" max="1" width="55" style="409" customWidth="1"/>
    <col min="2" max="8" width="15.7109375" style="410" customWidth="1"/>
    <col min="9" max="256" width="5.7109375" style="396"/>
    <col min="257" max="257" width="55" style="396" customWidth="1"/>
    <col min="258" max="264" width="10.7109375" style="396" customWidth="1"/>
    <col min="265" max="512" width="5.7109375" style="396"/>
    <col min="513" max="513" width="55" style="396" customWidth="1"/>
    <col min="514" max="520" width="10.7109375" style="396" customWidth="1"/>
    <col min="521" max="768" width="5.7109375" style="396"/>
    <col min="769" max="769" width="55" style="396" customWidth="1"/>
    <col min="770" max="776" width="10.7109375" style="396" customWidth="1"/>
    <col min="777" max="1024" width="5.7109375" style="396"/>
    <col min="1025" max="1025" width="55" style="396" customWidth="1"/>
    <col min="1026" max="1032" width="10.7109375" style="396" customWidth="1"/>
    <col min="1033" max="1280" width="5.7109375" style="396"/>
    <col min="1281" max="1281" width="55" style="396" customWidth="1"/>
    <col min="1282" max="1288" width="10.7109375" style="396" customWidth="1"/>
    <col min="1289" max="1536" width="5.7109375" style="396"/>
    <col min="1537" max="1537" width="55" style="396" customWidth="1"/>
    <col min="1538" max="1544" width="10.7109375" style="396" customWidth="1"/>
    <col min="1545" max="1792" width="5.7109375" style="396"/>
    <col min="1793" max="1793" width="55" style="396" customWidth="1"/>
    <col min="1794" max="1800" width="10.7109375" style="396" customWidth="1"/>
    <col min="1801" max="2048" width="5.7109375" style="396"/>
    <col min="2049" max="2049" width="55" style="396" customWidth="1"/>
    <col min="2050" max="2056" width="10.7109375" style="396" customWidth="1"/>
    <col min="2057" max="2304" width="5.7109375" style="396"/>
    <col min="2305" max="2305" width="55" style="396" customWidth="1"/>
    <col min="2306" max="2312" width="10.7109375" style="396" customWidth="1"/>
    <col min="2313" max="2560" width="5.7109375" style="396"/>
    <col min="2561" max="2561" width="55" style="396" customWidth="1"/>
    <col min="2562" max="2568" width="10.7109375" style="396" customWidth="1"/>
    <col min="2569" max="2816" width="5.7109375" style="396"/>
    <col min="2817" max="2817" width="55" style="396" customWidth="1"/>
    <col min="2818" max="2824" width="10.7109375" style="396" customWidth="1"/>
    <col min="2825" max="3072" width="5.7109375" style="396"/>
    <col min="3073" max="3073" width="55" style="396" customWidth="1"/>
    <col min="3074" max="3080" width="10.7109375" style="396" customWidth="1"/>
    <col min="3081" max="3328" width="5.7109375" style="396"/>
    <col min="3329" max="3329" width="55" style="396" customWidth="1"/>
    <col min="3330" max="3336" width="10.7109375" style="396" customWidth="1"/>
    <col min="3337" max="3584" width="5.7109375" style="396"/>
    <col min="3585" max="3585" width="55" style="396" customWidth="1"/>
    <col min="3586" max="3592" width="10.7109375" style="396" customWidth="1"/>
    <col min="3593" max="3840" width="5.7109375" style="396"/>
    <col min="3841" max="3841" width="55" style="396" customWidth="1"/>
    <col min="3842" max="3848" width="10.7109375" style="396" customWidth="1"/>
    <col min="3849" max="4096" width="5.7109375" style="396"/>
    <col min="4097" max="4097" width="55" style="396" customWidth="1"/>
    <col min="4098" max="4104" width="10.7109375" style="396" customWidth="1"/>
    <col min="4105" max="4352" width="5.7109375" style="396"/>
    <col min="4353" max="4353" width="55" style="396" customWidth="1"/>
    <col min="4354" max="4360" width="10.7109375" style="396" customWidth="1"/>
    <col min="4361" max="4608" width="5.7109375" style="396"/>
    <col min="4609" max="4609" width="55" style="396" customWidth="1"/>
    <col min="4610" max="4616" width="10.7109375" style="396" customWidth="1"/>
    <col min="4617" max="4864" width="5.7109375" style="396"/>
    <col min="4865" max="4865" width="55" style="396" customWidth="1"/>
    <col min="4866" max="4872" width="10.7109375" style="396" customWidth="1"/>
    <col min="4873" max="5120" width="5.7109375" style="396"/>
    <col min="5121" max="5121" width="55" style="396" customWidth="1"/>
    <col min="5122" max="5128" width="10.7109375" style="396" customWidth="1"/>
    <col min="5129" max="5376" width="5.7109375" style="396"/>
    <col min="5377" max="5377" width="55" style="396" customWidth="1"/>
    <col min="5378" max="5384" width="10.7109375" style="396" customWidth="1"/>
    <col min="5385" max="5632" width="5.7109375" style="396"/>
    <col min="5633" max="5633" width="55" style="396" customWidth="1"/>
    <col min="5634" max="5640" width="10.7109375" style="396" customWidth="1"/>
    <col min="5641" max="5888" width="5.7109375" style="396"/>
    <col min="5889" max="5889" width="55" style="396" customWidth="1"/>
    <col min="5890" max="5896" width="10.7109375" style="396" customWidth="1"/>
    <col min="5897" max="6144" width="5.7109375" style="396"/>
    <col min="6145" max="6145" width="55" style="396" customWidth="1"/>
    <col min="6146" max="6152" width="10.7109375" style="396" customWidth="1"/>
    <col min="6153" max="6400" width="5.7109375" style="396"/>
    <col min="6401" max="6401" width="55" style="396" customWidth="1"/>
    <col min="6402" max="6408" width="10.7109375" style="396" customWidth="1"/>
    <col min="6409" max="6656" width="5.7109375" style="396"/>
    <col min="6657" max="6657" width="55" style="396" customWidth="1"/>
    <col min="6658" max="6664" width="10.7109375" style="396" customWidth="1"/>
    <col min="6665" max="6912" width="5.7109375" style="396"/>
    <col min="6913" max="6913" width="55" style="396" customWidth="1"/>
    <col min="6914" max="6920" width="10.7109375" style="396" customWidth="1"/>
    <col min="6921" max="7168" width="5.7109375" style="396"/>
    <col min="7169" max="7169" width="55" style="396" customWidth="1"/>
    <col min="7170" max="7176" width="10.7109375" style="396" customWidth="1"/>
    <col min="7177" max="7424" width="5.7109375" style="396"/>
    <col min="7425" max="7425" width="55" style="396" customWidth="1"/>
    <col min="7426" max="7432" width="10.7109375" style="396" customWidth="1"/>
    <col min="7433" max="7680" width="5.7109375" style="396"/>
    <col min="7681" max="7681" width="55" style="396" customWidth="1"/>
    <col min="7682" max="7688" width="10.7109375" style="396" customWidth="1"/>
    <col min="7689" max="7936" width="5.7109375" style="396"/>
    <col min="7937" max="7937" width="55" style="396" customWidth="1"/>
    <col min="7938" max="7944" width="10.7109375" style="396" customWidth="1"/>
    <col min="7945" max="8192" width="5.7109375" style="396"/>
    <col min="8193" max="8193" width="55" style="396" customWidth="1"/>
    <col min="8194" max="8200" width="10.7109375" style="396" customWidth="1"/>
    <col min="8201" max="8448" width="5.7109375" style="396"/>
    <col min="8449" max="8449" width="55" style="396" customWidth="1"/>
    <col min="8450" max="8456" width="10.7109375" style="396" customWidth="1"/>
    <col min="8457" max="8704" width="5.7109375" style="396"/>
    <col min="8705" max="8705" width="55" style="396" customWidth="1"/>
    <col min="8706" max="8712" width="10.7109375" style="396" customWidth="1"/>
    <col min="8713" max="8960" width="5.7109375" style="396"/>
    <col min="8961" max="8961" width="55" style="396" customWidth="1"/>
    <col min="8962" max="8968" width="10.7109375" style="396" customWidth="1"/>
    <col min="8969" max="9216" width="5.7109375" style="396"/>
    <col min="9217" max="9217" width="55" style="396" customWidth="1"/>
    <col min="9218" max="9224" width="10.7109375" style="396" customWidth="1"/>
    <col min="9225" max="9472" width="5.7109375" style="396"/>
    <col min="9473" max="9473" width="55" style="396" customWidth="1"/>
    <col min="9474" max="9480" width="10.7109375" style="396" customWidth="1"/>
    <col min="9481" max="9728" width="5.7109375" style="396"/>
    <col min="9729" max="9729" width="55" style="396" customWidth="1"/>
    <col min="9730" max="9736" width="10.7109375" style="396" customWidth="1"/>
    <col min="9737" max="9984" width="5.7109375" style="396"/>
    <col min="9985" max="9985" width="55" style="396" customWidth="1"/>
    <col min="9986" max="9992" width="10.7109375" style="396" customWidth="1"/>
    <col min="9993" max="10240" width="5.7109375" style="396"/>
    <col min="10241" max="10241" width="55" style="396" customWidth="1"/>
    <col min="10242" max="10248" width="10.7109375" style="396" customWidth="1"/>
    <col min="10249" max="10496" width="5.7109375" style="396"/>
    <col min="10497" max="10497" width="55" style="396" customWidth="1"/>
    <col min="10498" max="10504" width="10.7109375" style="396" customWidth="1"/>
    <col min="10505" max="10752" width="5.7109375" style="396"/>
    <col min="10753" max="10753" width="55" style="396" customWidth="1"/>
    <col min="10754" max="10760" width="10.7109375" style="396" customWidth="1"/>
    <col min="10761" max="11008" width="5.7109375" style="396"/>
    <col min="11009" max="11009" width="55" style="396" customWidth="1"/>
    <col min="11010" max="11016" width="10.7109375" style="396" customWidth="1"/>
    <col min="11017" max="11264" width="5.7109375" style="396"/>
    <col min="11265" max="11265" width="55" style="396" customWidth="1"/>
    <col min="11266" max="11272" width="10.7109375" style="396" customWidth="1"/>
    <col min="11273" max="11520" width="5.7109375" style="396"/>
    <col min="11521" max="11521" width="55" style="396" customWidth="1"/>
    <col min="11522" max="11528" width="10.7109375" style="396" customWidth="1"/>
    <col min="11529" max="11776" width="5.7109375" style="396"/>
    <col min="11777" max="11777" width="55" style="396" customWidth="1"/>
    <col min="11778" max="11784" width="10.7109375" style="396" customWidth="1"/>
    <col min="11785" max="12032" width="5.7109375" style="396"/>
    <col min="12033" max="12033" width="55" style="396" customWidth="1"/>
    <col min="12034" max="12040" width="10.7109375" style="396" customWidth="1"/>
    <col min="12041" max="12288" width="5.7109375" style="396"/>
    <col min="12289" max="12289" width="55" style="396" customWidth="1"/>
    <col min="12290" max="12296" width="10.7109375" style="396" customWidth="1"/>
    <col min="12297" max="12544" width="5.7109375" style="396"/>
    <col min="12545" max="12545" width="55" style="396" customWidth="1"/>
    <col min="12546" max="12552" width="10.7109375" style="396" customWidth="1"/>
    <col min="12553" max="12800" width="5.7109375" style="396"/>
    <col min="12801" max="12801" width="55" style="396" customWidth="1"/>
    <col min="12802" max="12808" width="10.7109375" style="396" customWidth="1"/>
    <col min="12809" max="13056" width="5.7109375" style="396"/>
    <col min="13057" max="13057" width="55" style="396" customWidth="1"/>
    <col min="13058" max="13064" width="10.7109375" style="396" customWidth="1"/>
    <col min="13065" max="13312" width="5.7109375" style="396"/>
    <col min="13313" max="13313" width="55" style="396" customWidth="1"/>
    <col min="13314" max="13320" width="10.7109375" style="396" customWidth="1"/>
    <col min="13321" max="13568" width="5.7109375" style="396"/>
    <col min="13569" max="13569" width="55" style="396" customWidth="1"/>
    <col min="13570" max="13576" width="10.7109375" style="396" customWidth="1"/>
    <col min="13577" max="13824" width="5.7109375" style="396"/>
    <col min="13825" max="13825" width="55" style="396" customWidth="1"/>
    <col min="13826" max="13832" width="10.7109375" style="396" customWidth="1"/>
    <col min="13833" max="14080" width="5.7109375" style="396"/>
    <col min="14081" max="14081" width="55" style="396" customWidth="1"/>
    <col min="14082" max="14088" width="10.7109375" style="396" customWidth="1"/>
    <col min="14089" max="14336" width="5.7109375" style="396"/>
    <col min="14337" max="14337" width="55" style="396" customWidth="1"/>
    <col min="14338" max="14344" width="10.7109375" style="396" customWidth="1"/>
    <col min="14345" max="14592" width="5.7109375" style="396"/>
    <col min="14593" max="14593" width="55" style="396" customWidth="1"/>
    <col min="14594" max="14600" width="10.7109375" style="396" customWidth="1"/>
    <col min="14601" max="14848" width="5.7109375" style="396"/>
    <col min="14849" max="14849" width="55" style="396" customWidth="1"/>
    <col min="14850" max="14856" width="10.7109375" style="396" customWidth="1"/>
    <col min="14857" max="15104" width="5.7109375" style="396"/>
    <col min="15105" max="15105" width="55" style="396" customWidth="1"/>
    <col min="15106" max="15112" width="10.7109375" style="396" customWidth="1"/>
    <col min="15113" max="15360" width="5.7109375" style="396"/>
    <col min="15361" max="15361" width="55" style="396" customWidth="1"/>
    <col min="15362" max="15368" width="10.7109375" style="396" customWidth="1"/>
    <col min="15369" max="15616" width="5.7109375" style="396"/>
    <col min="15617" max="15617" width="55" style="396" customWidth="1"/>
    <col min="15618" max="15624" width="10.7109375" style="396" customWidth="1"/>
    <col min="15625" max="15872" width="5.7109375" style="396"/>
    <col min="15873" max="15873" width="55" style="396" customWidth="1"/>
    <col min="15874" max="15880" width="10.7109375" style="396" customWidth="1"/>
    <col min="15881" max="16128" width="5.7109375" style="396"/>
    <col min="16129" max="16129" width="55" style="396" customWidth="1"/>
    <col min="16130" max="16136" width="10.7109375" style="396" customWidth="1"/>
    <col min="16137" max="16384" width="5.7109375" style="396"/>
  </cols>
  <sheetData>
    <row r="1" spans="1:15" s="392" customFormat="1" ht="15" customHeight="1">
      <c r="A1" s="436"/>
      <c r="B1" s="437"/>
      <c r="C1" s="437"/>
      <c r="D1" s="437"/>
      <c r="E1" s="437"/>
      <c r="F1" s="437"/>
      <c r="G1" s="437"/>
      <c r="H1" s="437"/>
    </row>
    <row r="2" spans="1:15" s="392" customFormat="1" ht="15" customHeight="1">
      <c r="A2" s="498" t="s">
        <v>749</v>
      </c>
      <c r="B2" s="498"/>
      <c r="C2" s="498"/>
      <c r="D2" s="498"/>
      <c r="E2" s="498"/>
      <c r="F2" s="498"/>
      <c r="G2" s="498"/>
      <c r="H2" s="498"/>
    </row>
    <row r="3" spans="1:15" s="392" customFormat="1" ht="15" customHeight="1">
      <c r="A3" s="498" t="s">
        <v>765</v>
      </c>
      <c r="B3" s="498"/>
      <c r="C3" s="498"/>
      <c r="D3" s="498"/>
      <c r="E3" s="498"/>
      <c r="F3" s="498"/>
      <c r="G3" s="498"/>
      <c r="H3" s="498"/>
    </row>
    <row r="4" spans="1:15" s="392" customFormat="1" ht="15" customHeight="1">
      <c r="A4" s="438"/>
      <c r="B4" s="439"/>
      <c r="C4" s="439"/>
      <c r="D4" s="439"/>
      <c r="E4" s="439"/>
      <c r="F4" s="439"/>
      <c r="G4" s="439"/>
      <c r="H4" s="439"/>
    </row>
    <row r="5" spans="1:15" ht="3.75" customHeight="1">
      <c r="A5" s="440"/>
    </row>
    <row r="6" spans="1:15" ht="30" customHeight="1" thickBot="1">
      <c r="A6" s="397"/>
      <c r="B6" s="398" t="s">
        <v>768</v>
      </c>
      <c r="C6" s="398" t="s">
        <v>769</v>
      </c>
      <c r="D6" s="398" t="s">
        <v>770</v>
      </c>
      <c r="E6" s="398" t="s">
        <v>771</v>
      </c>
      <c r="F6" s="398" t="s">
        <v>772</v>
      </c>
      <c r="G6" s="398" t="s">
        <v>773</v>
      </c>
      <c r="H6" s="398" t="s">
        <v>774</v>
      </c>
    </row>
    <row r="7" spans="1:15" ht="15" customHeight="1">
      <c r="A7" s="444" t="s">
        <v>78</v>
      </c>
      <c r="B7" s="446">
        <v>1</v>
      </c>
      <c r="C7" s="446">
        <v>3</v>
      </c>
      <c r="D7" s="446">
        <v>2</v>
      </c>
      <c r="E7" s="446">
        <f>SUM(E8,E11)</f>
        <v>3</v>
      </c>
      <c r="F7" s="446">
        <v>3</v>
      </c>
      <c r="G7" s="446">
        <f>SUM(G8,G11)</f>
        <v>3</v>
      </c>
      <c r="H7" s="446">
        <f>SUM(H8,H11)</f>
        <v>3</v>
      </c>
    </row>
    <row r="8" spans="1:15" ht="15" customHeight="1">
      <c r="A8" s="451" t="s">
        <v>775</v>
      </c>
      <c r="B8" s="452">
        <v>0</v>
      </c>
      <c r="C8" s="452">
        <v>1</v>
      </c>
      <c r="D8" s="452">
        <v>1</v>
      </c>
      <c r="E8" s="452">
        <f>SUM(E9:E10)</f>
        <v>1</v>
      </c>
      <c r="F8" s="452">
        <v>1</v>
      </c>
      <c r="G8" s="452">
        <f>SUM(G9:G10)</f>
        <v>1</v>
      </c>
      <c r="H8" s="452">
        <f>SUM(H9:H10)</f>
        <v>1</v>
      </c>
      <c r="I8" s="399"/>
      <c r="J8" s="399"/>
      <c r="K8" s="399"/>
      <c r="L8" s="399"/>
      <c r="M8" s="399"/>
      <c r="N8" s="399"/>
      <c r="O8" s="399"/>
    </row>
    <row r="9" spans="1:15" ht="12" customHeight="1">
      <c r="A9" s="400" t="s">
        <v>790</v>
      </c>
      <c r="B9" s="421">
        <v>0</v>
      </c>
      <c r="C9" s="421">
        <v>1</v>
      </c>
      <c r="D9" s="421">
        <v>1</v>
      </c>
      <c r="E9" s="421">
        <v>1</v>
      </c>
      <c r="F9" s="421">
        <v>1</v>
      </c>
      <c r="G9" s="421">
        <v>1</v>
      </c>
      <c r="H9" s="421">
        <v>1</v>
      </c>
    </row>
    <row r="10" spans="1:15" ht="12" customHeight="1">
      <c r="A10" s="400" t="s">
        <v>777</v>
      </c>
      <c r="B10" s="421">
        <v>0</v>
      </c>
      <c r="C10" s="421">
        <v>0</v>
      </c>
      <c r="D10" s="421">
        <v>0</v>
      </c>
      <c r="E10" s="421">
        <v>0</v>
      </c>
      <c r="F10" s="421">
        <v>0</v>
      </c>
      <c r="G10" s="421">
        <v>0</v>
      </c>
      <c r="H10" s="421">
        <v>0</v>
      </c>
    </row>
    <row r="11" spans="1:15" ht="12" customHeight="1">
      <c r="A11" s="451" t="s">
        <v>778</v>
      </c>
      <c r="B11" s="452">
        <v>1</v>
      </c>
      <c r="C11" s="452">
        <v>2</v>
      </c>
      <c r="D11" s="452">
        <v>1</v>
      </c>
      <c r="E11" s="452">
        <f>SUM(E12:E13)</f>
        <v>2</v>
      </c>
      <c r="F11" s="452">
        <v>2</v>
      </c>
      <c r="G11" s="452">
        <f>SUM(G12:G13)</f>
        <v>2</v>
      </c>
      <c r="H11" s="452">
        <f>SUM(H12:H13)</f>
        <v>2</v>
      </c>
      <c r="I11" s="399"/>
      <c r="J11" s="399"/>
      <c r="K11" s="399"/>
      <c r="L11" s="399"/>
      <c r="M11" s="399"/>
      <c r="N11" s="399"/>
      <c r="O11" s="399"/>
    </row>
    <row r="12" spans="1:15" ht="12" customHeight="1">
      <c r="A12" s="400" t="s">
        <v>790</v>
      </c>
      <c r="B12" s="421">
        <v>1</v>
      </c>
      <c r="C12" s="421">
        <v>2</v>
      </c>
      <c r="D12" s="421">
        <v>1</v>
      </c>
      <c r="E12" s="421">
        <v>2</v>
      </c>
      <c r="F12" s="421">
        <v>2</v>
      </c>
      <c r="G12" s="421">
        <v>2</v>
      </c>
      <c r="H12" s="421">
        <v>2</v>
      </c>
    </row>
    <row r="13" spans="1:15" ht="12" customHeight="1">
      <c r="A13" s="400" t="s">
        <v>777</v>
      </c>
      <c r="B13" s="421">
        <v>0</v>
      </c>
      <c r="C13" s="421">
        <v>0</v>
      </c>
      <c r="D13" s="421">
        <v>0</v>
      </c>
      <c r="E13" s="421">
        <v>0</v>
      </c>
      <c r="F13" s="421">
        <v>0</v>
      </c>
      <c r="G13" s="421">
        <v>0</v>
      </c>
      <c r="H13" s="421">
        <v>0</v>
      </c>
    </row>
    <row r="14" spans="1:15" ht="12" customHeight="1">
      <c r="A14" s="447" t="s">
        <v>79</v>
      </c>
      <c r="B14" s="448">
        <v>3</v>
      </c>
      <c r="C14" s="448">
        <v>5</v>
      </c>
      <c r="D14" s="448">
        <v>7</v>
      </c>
      <c r="E14" s="448">
        <f>SUM(E15,E18,E21)</f>
        <v>9</v>
      </c>
      <c r="F14" s="448">
        <v>9</v>
      </c>
      <c r="G14" s="448">
        <f>SUM(G15,G18,G21)</f>
        <v>10</v>
      </c>
      <c r="H14" s="448">
        <f>SUM(H15,H18,H21)</f>
        <v>10</v>
      </c>
    </row>
    <row r="15" spans="1:15" s="402" customFormat="1" ht="12" customHeight="1">
      <c r="A15" s="451" t="s">
        <v>779</v>
      </c>
      <c r="B15" s="452">
        <v>2</v>
      </c>
      <c r="C15" s="452">
        <v>2</v>
      </c>
      <c r="D15" s="452">
        <v>2</v>
      </c>
      <c r="E15" s="452">
        <f>SUM(E16:E17)</f>
        <v>2</v>
      </c>
      <c r="F15" s="452">
        <v>2</v>
      </c>
      <c r="G15" s="452">
        <f>SUM(G16:G17)</f>
        <v>2</v>
      </c>
      <c r="H15" s="452">
        <f>SUM(H16:H17)</f>
        <v>2</v>
      </c>
      <c r="I15" s="399"/>
      <c r="J15" s="399"/>
      <c r="K15" s="399"/>
      <c r="L15" s="399"/>
      <c r="M15" s="399"/>
      <c r="N15" s="399"/>
      <c r="O15" s="399"/>
    </row>
    <row r="16" spans="1:15" s="402" customFormat="1" ht="12" customHeight="1">
      <c r="A16" s="400" t="s">
        <v>790</v>
      </c>
      <c r="B16" s="421">
        <v>2</v>
      </c>
      <c r="C16" s="421">
        <v>2</v>
      </c>
      <c r="D16" s="421">
        <v>2</v>
      </c>
      <c r="E16" s="421">
        <v>2</v>
      </c>
      <c r="F16" s="421">
        <v>2</v>
      </c>
      <c r="G16" s="421">
        <v>2</v>
      </c>
      <c r="H16" s="421">
        <v>2</v>
      </c>
    </row>
    <row r="17" spans="1:15" s="402" customFormat="1" ht="12" customHeight="1">
      <c r="A17" s="400" t="s">
        <v>777</v>
      </c>
      <c r="B17" s="421">
        <v>0</v>
      </c>
      <c r="C17" s="421">
        <v>0</v>
      </c>
      <c r="D17" s="421">
        <v>0</v>
      </c>
      <c r="E17" s="421">
        <v>0</v>
      </c>
      <c r="F17" s="421">
        <v>0</v>
      </c>
      <c r="G17" s="421">
        <v>0</v>
      </c>
      <c r="H17" s="421">
        <v>0</v>
      </c>
    </row>
    <row r="18" spans="1:15" s="402" customFormat="1" ht="12" customHeight="1">
      <c r="A18" s="451" t="s">
        <v>780</v>
      </c>
      <c r="B18" s="452">
        <v>1</v>
      </c>
      <c r="C18" s="452">
        <v>1</v>
      </c>
      <c r="D18" s="452">
        <v>1</v>
      </c>
      <c r="E18" s="452">
        <f>SUM(E19:E20)</f>
        <v>1</v>
      </c>
      <c r="F18" s="452">
        <v>1</v>
      </c>
      <c r="G18" s="452">
        <f>SUM(G19:G20)</f>
        <v>2</v>
      </c>
      <c r="H18" s="452">
        <f>SUM(H19:H20)</f>
        <v>2</v>
      </c>
      <c r="I18" s="399"/>
      <c r="J18" s="399"/>
      <c r="K18" s="399"/>
      <c r="L18" s="399"/>
      <c r="M18" s="399"/>
      <c r="N18" s="399"/>
      <c r="O18" s="399"/>
    </row>
    <row r="19" spans="1:15" s="402" customFormat="1" ht="12" customHeight="1">
      <c r="A19" s="400" t="s">
        <v>790</v>
      </c>
      <c r="B19" s="421">
        <v>1</v>
      </c>
      <c r="C19" s="421">
        <v>1</v>
      </c>
      <c r="D19" s="421">
        <v>1</v>
      </c>
      <c r="E19" s="421">
        <v>1</v>
      </c>
      <c r="F19" s="421">
        <v>1</v>
      </c>
      <c r="G19" s="421">
        <v>2</v>
      </c>
      <c r="H19" s="421">
        <v>2</v>
      </c>
    </row>
    <row r="20" spans="1:15" ht="12" customHeight="1">
      <c r="A20" s="400" t="s">
        <v>777</v>
      </c>
      <c r="B20" s="421">
        <v>0</v>
      </c>
      <c r="C20" s="421">
        <v>0</v>
      </c>
      <c r="D20" s="421">
        <v>0</v>
      </c>
      <c r="E20" s="421">
        <v>0</v>
      </c>
      <c r="F20" s="421">
        <v>0</v>
      </c>
      <c r="G20" s="421">
        <v>0</v>
      </c>
      <c r="H20" s="421">
        <v>0</v>
      </c>
    </row>
    <row r="21" spans="1:15" ht="12" customHeight="1">
      <c r="A21" s="451" t="s">
        <v>778</v>
      </c>
      <c r="B21" s="452">
        <v>0</v>
      </c>
      <c r="C21" s="452">
        <v>2</v>
      </c>
      <c r="D21" s="452">
        <v>4</v>
      </c>
      <c r="E21" s="452">
        <f>SUM(E22:E23)</f>
        <v>6</v>
      </c>
      <c r="F21" s="452">
        <v>6</v>
      </c>
      <c r="G21" s="452">
        <f>SUM(G22:G23)</f>
        <v>6</v>
      </c>
      <c r="H21" s="452">
        <f>SUM(H22:H23)</f>
        <v>6</v>
      </c>
      <c r="I21" s="399"/>
      <c r="J21" s="399"/>
      <c r="K21" s="399"/>
      <c r="L21" s="399"/>
      <c r="M21" s="399"/>
      <c r="N21" s="399"/>
      <c r="O21" s="399"/>
    </row>
    <row r="22" spans="1:15" ht="12" customHeight="1">
      <c r="A22" s="400" t="s">
        <v>790</v>
      </c>
      <c r="B22" s="421">
        <v>0</v>
      </c>
      <c r="C22" s="421">
        <v>2</v>
      </c>
      <c r="D22" s="421">
        <v>4</v>
      </c>
      <c r="E22" s="421">
        <v>6</v>
      </c>
      <c r="F22" s="421">
        <v>6</v>
      </c>
      <c r="G22" s="421">
        <v>6</v>
      </c>
      <c r="H22" s="421">
        <v>6</v>
      </c>
    </row>
    <row r="23" spans="1:15" ht="12" customHeight="1">
      <c r="A23" s="400" t="s">
        <v>777</v>
      </c>
      <c r="B23" s="421">
        <v>0</v>
      </c>
      <c r="C23" s="421">
        <v>0</v>
      </c>
      <c r="D23" s="421">
        <v>0</v>
      </c>
      <c r="E23" s="421">
        <v>0</v>
      </c>
      <c r="F23" s="421">
        <v>0</v>
      </c>
      <c r="G23" s="421">
        <v>0</v>
      </c>
      <c r="H23" s="421">
        <v>0</v>
      </c>
    </row>
    <row r="24" spans="1:15" ht="12" customHeight="1">
      <c r="A24" s="447" t="s">
        <v>75</v>
      </c>
      <c r="B24" s="448">
        <v>1</v>
      </c>
      <c r="C24" s="448">
        <v>2</v>
      </c>
      <c r="D24" s="448">
        <v>5</v>
      </c>
      <c r="E24" s="448">
        <f>SUM(E25,E28)</f>
        <v>6</v>
      </c>
      <c r="F24" s="448">
        <v>6</v>
      </c>
      <c r="G24" s="448">
        <f>SUM(G25,G28)</f>
        <v>6</v>
      </c>
      <c r="H24" s="448">
        <f>SUM(H25,H28)</f>
        <v>6</v>
      </c>
    </row>
    <row r="25" spans="1:15" ht="12" customHeight="1">
      <c r="A25" s="451" t="s">
        <v>781</v>
      </c>
      <c r="B25" s="452">
        <v>1</v>
      </c>
      <c r="C25" s="452">
        <v>2</v>
      </c>
      <c r="D25" s="452">
        <v>2</v>
      </c>
      <c r="E25" s="452">
        <f>SUM(E26:E27)</f>
        <v>2</v>
      </c>
      <c r="F25" s="452">
        <v>2</v>
      </c>
      <c r="G25" s="452">
        <f>SUM(G26:G27)</f>
        <v>2</v>
      </c>
      <c r="H25" s="452">
        <f>SUM(H26:H27)</f>
        <v>2</v>
      </c>
      <c r="I25" s="399"/>
      <c r="J25" s="399"/>
      <c r="K25" s="399"/>
      <c r="L25" s="399"/>
      <c r="M25" s="399"/>
      <c r="N25" s="399"/>
      <c r="O25" s="399"/>
    </row>
    <row r="26" spans="1:15" ht="12" customHeight="1">
      <c r="A26" s="400" t="s">
        <v>790</v>
      </c>
      <c r="B26" s="421">
        <v>1</v>
      </c>
      <c r="C26" s="421">
        <v>2</v>
      </c>
      <c r="D26" s="421">
        <v>2</v>
      </c>
      <c r="E26" s="421">
        <v>2</v>
      </c>
      <c r="F26" s="421">
        <v>2</v>
      </c>
      <c r="G26" s="421">
        <v>2</v>
      </c>
      <c r="H26" s="421">
        <v>2</v>
      </c>
    </row>
    <row r="27" spans="1:15" ht="12" customHeight="1">
      <c r="A27" s="400" t="s">
        <v>777</v>
      </c>
      <c r="B27" s="421">
        <v>0</v>
      </c>
      <c r="C27" s="421">
        <v>0</v>
      </c>
      <c r="D27" s="421">
        <v>0</v>
      </c>
      <c r="E27" s="421">
        <v>0</v>
      </c>
      <c r="F27" s="421">
        <v>0</v>
      </c>
      <c r="G27" s="421">
        <v>0</v>
      </c>
      <c r="H27" s="421">
        <v>0</v>
      </c>
    </row>
    <row r="28" spans="1:15" ht="12" customHeight="1">
      <c r="A28" s="451" t="s">
        <v>778</v>
      </c>
      <c r="B28" s="452">
        <v>0</v>
      </c>
      <c r="C28" s="452">
        <v>0</v>
      </c>
      <c r="D28" s="452">
        <v>3</v>
      </c>
      <c r="E28" s="452">
        <f>SUM(E29:E30)</f>
        <v>4</v>
      </c>
      <c r="F28" s="452">
        <v>4</v>
      </c>
      <c r="G28" s="452">
        <f>SUM(G29:G30)</f>
        <v>4</v>
      </c>
      <c r="H28" s="452">
        <f>SUM(H29:H30)</f>
        <v>4</v>
      </c>
      <c r="I28" s="399"/>
      <c r="J28" s="399"/>
      <c r="K28" s="399"/>
      <c r="L28" s="399"/>
      <c r="M28" s="399"/>
      <c r="N28" s="399"/>
      <c r="O28" s="399"/>
    </row>
    <row r="29" spans="1:15" ht="12" customHeight="1">
      <c r="A29" s="400" t="s">
        <v>790</v>
      </c>
      <c r="B29" s="421">
        <v>0</v>
      </c>
      <c r="C29" s="421">
        <v>0</v>
      </c>
      <c r="D29" s="421">
        <v>3</v>
      </c>
      <c r="E29" s="421">
        <v>4</v>
      </c>
      <c r="F29" s="421">
        <v>4</v>
      </c>
      <c r="G29" s="421">
        <v>4</v>
      </c>
      <c r="H29" s="421">
        <v>4</v>
      </c>
    </row>
    <row r="30" spans="1:15" ht="12" customHeight="1">
      <c r="A30" s="400" t="s">
        <v>777</v>
      </c>
      <c r="B30" s="421">
        <v>0</v>
      </c>
      <c r="C30" s="421">
        <v>0</v>
      </c>
      <c r="D30" s="421">
        <v>0</v>
      </c>
      <c r="E30" s="421">
        <v>0</v>
      </c>
      <c r="F30" s="421">
        <v>0</v>
      </c>
      <c r="G30" s="421">
        <v>0</v>
      </c>
      <c r="H30" s="421">
        <v>0</v>
      </c>
    </row>
    <row r="31" spans="1:15" ht="12" customHeight="1">
      <c r="A31" s="447" t="s">
        <v>76</v>
      </c>
      <c r="B31" s="448">
        <v>1</v>
      </c>
      <c r="C31" s="448">
        <v>1</v>
      </c>
      <c r="D31" s="448">
        <v>1</v>
      </c>
      <c r="E31" s="448">
        <f>SUM(E32,E35)</f>
        <v>2</v>
      </c>
      <c r="F31" s="448">
        <v>2</v>
      </c>
      <c r="G31" s="448">
        <f>SUM(G32,G35)</f>
        <v>2</v>
      </c>
      <c r="H31" s="448">
        <f>SUM(H32,H35)</f>
        <v>2</v>
      </c>
    </row>
    <row r="32" spans="1:15" ht="12" customHeight="1">
      <c r="A32" s="451" t="s">
        <v>782</v>
      </c>
      <c r="B32" s="452">
        <v>1</v>
      </c>
      <c r="C32" s="452">
        <v>1</v>
      </c>
      <c r="D32" s="452">
        <v>1</v>
      </c>
      <c r="E32" s="452">
        <f>SUM(E33:E34)</f>
        <v>1</v>
      </c>
      <c r="F32" s="452">
        <v>1</v>
      </c>
      <c r="G32" s="452">
        <f>SUM(G33:G34)</f>
        <v>1</v>
      </c>
      <c r="H32" s="452">
        <f>SUM(H33:H34)</f>
        <v>1</v>
      </c>
      <c r="I32" s="399"/>
      <c r="J32" s="399"/>
      <c r="K32" s="399"/>
      <c r="L32" s="399"/>
      <c r="M32" s="399"/>
      <c r="N32" s="399"/>
      <c r="O32" s="399"/>
    </row>
    <row r="33" spans="1:15" ht="12" customHeight="1">
      <c r="A33" s="400" t="s">
        <v>790</v>
      </c>
      <c r="B33" s="421">
        <v>1</v>
      </c>
      <c r="C33" s="421">
        <v>1</v>
      </c>
      <c r="D33" s="421">
        <v>1</v>
      </c>
      <c r="E33" s="421">
        <v>1</v>
      </c>
      <c r="F33" s="421">
        <v>1</v>
      </c>
      <c r="G33" s="421">
        <v>1</v>
      </c>
      <c r="H33" s="421">
        <v>1</v>
      </c>
    </row>
    <row r="34" spans="1:15" ht="12" customHeight="1">
      <c r="A34" s="400" t="s">
        <v>777</v>
      </c>
      <c r="B34" s="421">
        <v>0</v>
      </c>
      <c r="C34" s="421">
        <v>0</v>
      </c>
      <c r="D34" s="421">
        <v>0</v>
      </c>
      <c r="E34" s="421">
        <v>0</v>
      </c>
      <c r="F34" s="421">
        <v>0</v>
      </c>
      <c r="G34" s="421">
        <v>0</v>
      </c>
      <c r="H34" s="421">
        <v>0</v>
      </c>
    </row>
    <row r="35" spans="1:15" ht="12" customHeight="1">
      <c r="A35" s="451" t="s">
        <v>778</v>
      </c>
      <c r="B35" s="452">
        <v>0</v>
      </c>
      <c r="C35" s="452">
        <v>0</v>
      </c>
      <c r="D35" s="452">
        <v>0</v>
      </c>
      <c r="E35" s="452">
        <f>SUM(E36:E37)</f>
        <v>1</v>
      </c>
      <c r="F35" s="452">
        <v>1</v>
      </c>
      <c r="G35" s="452">
        <f>SUM(G36:G37)</f>
        <v>1</v>
      </c>
      <c r="H35" s="452">
        <f>SUM(H36:H37)</f>
        <v>1</v>
      </c>
      <c r="I35" s="399"/>
      <c r="J35" s="399"/>
      <c r="K35" s="399"/>
      <c r="L35" s="399"/>
      <c r="M35" s="399"/>
      <c r="N35" s="399"/>
      <c r="O35" s="399"/>
    </row>
    <row r="36" spans="1:15" ht="12" customHeight="1">
      <c r="A36" s="400" t="s">
        <v>790</v>
      </c>
      <c r="B36" s="421">
        <v>0</v>
      </c>
      <c r="C36" s="421">
        <v>0</v>
      </c>
      <c r="D36" s="421">
        <v>0</v>
      </c>
      <c r="E36" s="421">
        <v>1</v>
      </c>
      <c r="F36" s="421">
        <v>1</v>
      </c>
      <c r="G36" s="421">
        <v>1</v>
      </c>
      <c r="H36" s="421">
        <v>1</v>
      </c>
    </row>
    <row r="37" spans="1:15" ht="12" customHeight="1">
      <c r="A37" s="400" t="s">
        <v>777</v>
      </c>
      <c r="B37" s="421">
        <v>0</v>
      </c>
      <c r="C37" s="421">
        <v>0</v>
      </c>
      <c r="D37" s="421">
        <v>0</v>
      </c>
      <c r="E37" s="421">
        <v>0</v>
      </c>
      <c r="F37" s="421">
        <v>0</v>
      </c>
      <c r="G37" s="421">
        <v>0</v>
      </c>
      <c r="H37" s="421">
        <v>0</v>
      </c>
    </row>
    <row r="38" spans="1:15" ht="12" customHeight="1">
      <c r="A38" s="447" t="s">
        <v>80</v>
      </c>
      <c r="B38" s="448">
        <v>1</v>
      </c>
      <c r="C38" s="448">
        <v>2</v>
      </c>
      <c r="D38" s="448">
        <v>2</v>
      </c>
      <c r="E38" s="448">
        <f>SUM(E39,E42)</f>
        <v>3</v>
      </c>
      <c r="F38" s="448">
        <v>3</v>
      </c>
      <c r="G38" s="448">
        <f>SUM(G39,G42)</f>
        <v>3</v>
      </c>
      <c r="H38" s="448">
        <f>SUM(H39,H42)</f>
        <v>4</v>
      </c>
    </row>
    <row r="39" spans="1:15" ht="12" customHeight="1">
      <c r="A39" s="451" t="s">
        <v>783</v>
      </c>
      <c r="B39" s="452">
        <v>0</v>
      </c>
      <c r="C39" s="452">
        <v>1</v>
      </c>
      <c r="D39" s="452">
        <v>1</v>
      </c>
      <c r="E39" s="452">
        <f>SUM(E40:E41)</f>
        <v>1</v>
      </c>
      <c r="F39" s="452">
        <v>1</v>
      </c>
      <c r="G39" s="452">
        <f>SUM(G40:G41)</f>
        <v>1</v>
      </c>
      <c r="H39" s="452">
        <f>SUM(H40:H41)</f>
        <v>1</v>
      </c>
      <c r="I39" s="399"/>
      <c r="J39" s="399"/>
      <c r="K39" s="399"/>
      <c r="L39" s="399"/>
      <c r="M39" s="399"/>
      <c r="N39" s="399"/>
      <c r="O39" s="399"/>
    </row>
    <row r="40" spans="1:15" ht="12" customHeight="1">
      <c r="A40" s="400" t="s">
        <v>790</v>
      </c>
      <c r="B40" s="421">
        <v>0</v>
      </c>
      <c r="C40" s="421">
        <v>1</v>
      </c>
      <c r="D40" s="421">
        <v>1</v>
      </c>
      <c r="E40" s="421">
        <v>1</v>
      </c>
      <c r="F40" s="421">
        <v>1</v>
      </c>
      <c r="G40" s="421">
        <v>1</v>
      </c>
      <c r="H40" s="421">
        <v>1</v>
      </c>
    </row>
    <row r="41" spans="1:15" ht="12" customHeight="1">
      <c r="A41" s="400" t="s">
        <v>777</v>
      </c>
      <c r="B41" s="421">
        <v>0</v>
      </c>
      <c r="C41" s="421">
        <v>0</v>
      </c>
      <c r="D41" s="421">
        <v>0</v>
      </c>
      <c r="E41" s="421">
        <v>0</v>
      </c>
      <c r="F41" s="421">
        <v>0</v>
      </c>
      <c r="G41" s="421">
        <v>0</v>
      </c>
      <c r="H41" s="421">
        <v>0</v>
      </c>
    </row>
    <row r="42" spans="1:15" ht="12" customHeight="1">
      <c r="A42" s="451" t="s">
        <v>778</v>
      </c>
      <c r="B42" s="452">
        <v>1</v>
      </c>
      <c r="C42" s="452">
        <v>1</v>
      </c>
      <c r="D42" s="452">
        <v>1</v>
      </c>
      <c r="E42" s="452">
        <f>SUM(E43:E44)</f>
        <v>2</v>
      </c>
      <c r="F42" s="452">
        <v>2</v>
      </c>
      <c r="G42" s="452">
        <f>SUM(G43:G44)</f>
        <v>2</v>
      </c>
      <c r="H42" s="452">
        <f>SUM(H43:H44)</f>
        <v>3</v>
      </c>
      <c r="I42" s="399"/>
      <c r="J42" s="399"/>
      <c r="K42" s="399"/>
      <c r="L42" s="399"/>
      <c r="M42" s="399"/>
      <c r="N42" s="399"/>
      <c r="O42" s="399"/>
    </row>
    <row r="43" spans="1:15" ht="12" customHeight="1">
      <c r="A43" s="400" t="s">
        <v>790</v>
      </c>
      <c r="B43" s="421">
        <v>1</v>
      </c>
      <c r="C43" s="421">
        <v>1</v>
      </c>
      <c r="D43" s="421">
        <v>1</v>
      </c>
      <c r="E43" s="421">
        <v>2</v>
      </c>
      <c r="F43" s="421">
        <v>2</v>
      </c>
      <c r="G43" s="421">
        <v>2</v>
      </c>
      <c r="H43" s="421">
        <v>3</v>
      </c>
    </row>
    <row r="44" spans="1:15" ht="12" customHeight="1">
      <c r="A44" s="400" t="s">
        <v>777</v>
      </c>
      <c r="B44" s="421">
        <v>0</v>
      </c>
      <c r="C44" s="421">
        <v>0</v>
      </c>
      <c r="D44" s="421">
        <v>0</v>
      </c>
      <c r="E44" s="421">
        <v>0</v>
      </c>
      <c r="F44" s="421">
        <v>0</v>
      </c>
      <c r="G44" s="421">
        <v>0</v>
      </c>
      <c r="H44" s="421">
        <v>0</v>
      </c>
    </row>
    <row r="45" spans="1:15" ht="12" customHeight="1">
      <c r="A45" s="447" t="s">
        <v>81</v>
      </c>
      <c r="B45" s="448">
        <v>1</v>
      </c>
      <c r="C45" s="448">
        <v>1</v>
      </c>
      <c r="D45" s="448">
        <v>2</v>
      </c>
      <c r="E45" s="448">
        <f>SUM(E46,E49)</f>
        <v>2</v>
      </c>
      <c r="F45" s="448">
        <v>2</v>
      </c>
      <c r="G45" s="448">
        <f>SUM(G46,G49)</f>
        <v>2</v>
      </c>
      <c r="H45" s="448">
        <f>SUM(H46,H49)</f>
        <v>2</v>
      </c>
    </row>
    <row r="46" spans="1:15" ht="12" customHeight="1">
      <c r="A46" s="451" t="s">
        <v>784</v>
      </c>
      <c r="B46" s="452">
        <v>1</v>
      </c>
      <c r="C46" s="452">
        <v>1</v>
      </c>
      <c r="D46" s="452">
        <v>1</v>
      </c>
      <c r="E46" s="452">
        <f>SUM(E47:E48)</f>
        <v>1</v>
      </c>
      <c r="F46" s="452">
        <v>1</v>
      </c>
      <c r="G46" s="452">
        <f>SUM(G47:G48)</f>
        <v>1</v>
      </c>
      <c r="H46" s="452">
        <f>SUM(H47:H48)</f>
        <v>1</v>
      </c>
      <c r="I46" s="399"/>
      <c r="J46" s="399"/>
      <c r="K46" s="399"/>
      <c r="L46" s="399"/>
      <c r="M46" s="399"/>
      <c r="N46" s="399"/>
      <c r="O46" s="399"/>
    </row>
    <row r="47" spans="1:15" ht="12" customHeight="1">
      <c r="A47" s="400" t="s">
        <v>790</v>
      </c>
      <c r="B47" s="421">
        <v>1</v>
      </c>
      <c r="C47" s="421">
        <v>1</v>
      </c>
      <c r="D47" s="421">
        <v>1</v>
      </c>
      <c r="E47" s="421">
        <v>1</v>
      </c>
      <c r="F47" s="421">
        <v>1</v>
      </c>
      <c r="G47" s="421">
        <v>1</v>
      </c>
      <c r="H47" s="421">
        <v>1</v>
      </c>
    </row>
    <row r="48" spans="1:15" ht="12" customHeight="1">
      <c r="A48" s="400" t="s">
        <v>777</v>
      </c>
      <c r="B48" s="421">
        <v>0</v>
      </c>
      <c r="C48" s="421">
        <v>0</v>
      </c>
      <c r="D48" s="421">
        <v>0</v>
      </c>
      <c r="E48" s="421">
        <v>0</v>
      </c>
      <c r="F48" s="421">
        <v>0</v>
      </c>
      <c r="G48" s="421">
        <v>0</v>
      </c>
      <c r="H48" s="421">
        <v>0</v>
      </c>
    </row>
    <row r="49" spans="1:15" ht="12" customHeight="1">
      <c r="A49" s="451" t="s">
        <v>778</v>
      </c>
      <c r="B49" s="452">
        <v>0</v>
      </c>
      <c r="C49" s="452">
        <v>0</v>
      </c>
      <c r="D49" s="452">
        <v>1</v>
      </c>
      <c r="E49" s="452">
        <f>SUM(E50:E51)</f>
        <v>1</v>
      </c>
      <c r="F49" s="452">
        <v>1</v>
      </c>
      <c r="G49" s="452">
        <f>SUM(G50:G51)</f>
        <v>1</v>
      </c>
      <c r="H49" s="452">
        <f>SUM(H50:H51)</f>
        <v>1</v>
      </c>
      <c r="I49" s="399"/>
      <c r="J49" s="399"/>
      <c r="K49" s="399"/>
      <c r="L49" s="399"/>
      <c r="M49" s="399"/>
      <c r="N49" s="399"/>
      <c r="O49" s="399"/>
    </row>
    <row r="50" spans="1:15" ht="12" customHeight="1">
      <c r="A50" s="400" t="s">
        <v>790</v>
      </c>
      <c r="B50" s="421">
        <v>0</v>
      </c>
      <c r="C50" s="421">
        <v>0</v>
      </c>
      <c r="D50" s="421">
        <v>1</v>
      </c>
      <c r="E50" s="421">
        <v>1</v>
      </c>
      <c r="F50" s="421">
        <v>1</v>
      </c>
      <c r="G50" s="421">
        <v>1</v>
      </c>
      <c r="H50" s="421">
        <v>1</v>
      </c>
    </row>
    <row r="51" spans="1:15" ht="12" customHeight="1">
      <c r="A51" s="400" t="s">
        <v>777</v>
      </c>
      <c r="B51" s="421">
        <v>0</v>
      </c>
      <c r="C51" s="421">
        <v>0</v>
      </c>
      <c r="D51" s="421">
        <v>0</v>
      </c>
      <c r="E51" s="421">
        <v>0</v>
      </c>
      <c r="F51" s="421">
        <v>0</v>
      </c>
      <c r="G51" s="421">
        <v>0</v>
      </c>
      <c r="H51" s="421">
        <v>0</v>
      </c>
    </row>
    <row r="52" spans="1:15" ht="12" customHeight="1">
      <c r="A52" s="447" t="s">
        <v>82</v>
      </c>
      <c r="B52" s="448">
        <v>4</v>
      </c>
      <c r="C52" s="448">
        <v>4</v>
      </c>
      <c r="D52" s="448">
        <v>8</v>
      </c>
      <c r="E52" s="448">
        <f>SUM(E53,E56)</f>
        <v>10</v>
      </c>
      <c r="F52" s="448">
        <v>10</v>
      </c>
      <c r="G52" s="448">
        <f>SUM(G53,G56)</f>
        <v>10</v>
      </c>
      <c r="H52" s="448">
        <f>SUM(H53,H56)</f>
        <v>10</v>
      </c>
    </row>
    <row r="53" spans="1:15" ht="12" customHeight="1">
      <c r="A53" s="451" t="s">
        <v>785</v>
      </c>
      <c r="B53" s="452">
        <v>1</v>
      </c>
      <c r="C53" s="452">
        <v>1</v>
      </c>
      <c r="D53" s="452">
        <v>2</v>
      </c>
      <c r="E53" s="452">
        <f>SUM(E54:E55)</f>
        <v>2</v>
      </c>
      <c r="F53" s="452">
        <v>2</v>
      </c>
      <c r="G53" s="452">
        <f>SUM(G54:G55)</f>
        <v>2</v>
      </c>
      <c r="H53" s="452">
        <f>SUM(H54:H55)</f>
        <v>2</v>
      </c>
      <c r="I53" s="399"/>
      <c r="J53" s="399"/>
      <c r="K53" s="399"/>
      <c r="L53" s="399"/>
      <c r="M53" s="399"/>
      <c r="N53" s="399"/>
      <c r="O53" s="399"/>
    </row>
    <row r="54" spans="1:15" ht="12" customHeight="1">
      <c r="A54" s="400" t="s">
        <v>790</v>
      </c>
      <c r="B54" s="421">
        <v>1</v>
      </c>
      <c r="C54" s="421">
        <v>1</v>
      </c>
      <c r="D54" s="421">
        <v>2</v>
      </c>
      <c r="E54" s="421">
        <v>2</v>
      </c>
      <c r="F54" s="421">
        <v>2</v>
      </c>
      <c r="G54" s="421">
        <v>2</v>
      </c>
      <c r="H54" s="421">
        <v>2</v>
      </c>
    </row>
    <row r="55" spans="1:15" ht="12" customHeight="1">
      <c r="A55" s="400" t="s">
        <v>777</v>
      </c>
      <c r="B55" s="421">
        <v>0</v>
      </c>
      <c r="C55" s="421">
        <v>0</v>
      </c>
      <c r="D55" s="421">
        <v>0</v>
      </c>
      <c r="E55" s="421">
        <v>0</v>
      </c>
      <c r="F55" s="421">
        <v>0</v>
      </c>
      <c r="G55" s="421">
        <v>0</v>
      </c>
      <c r="H55" s="421">
        <v>0</v>
      </c>
    </row>
    <row r="56" spans="1:15" ht="12" customHeight="1">
      <c r="A56" s="451" t="s">
        <v>778</v>
      </c>
      <c r="B56" s="452">
        <v>3</v>
      </c>
      <c r="C56" s="452">
        <v>3</v>
      </c>
      <c r="D56" s="452">
        <v>6</v>
      </c>
      <c r="E56" s="452">
        <f>SUM(E57:E58)</f>
        <v>8</v>
      </c>
      <c r="F56" s="452">
        <v>8</v>
      </c>
      <c r="G56" s="452">
        <f>SUM(G57:G58)</f>
        <v>8</v>
      </c>
      <c r="H56" s="452">
        <f>SUM(H57:H58)</f>
        <v>8</v>
      </c>
      <c r="I56" s="399"/>
      <c r="J56" s="399"/>
      <c r="K56" s="399"/>
      <c r="L56" s="399"/>
      <c r="M56" s="399"/>
      <c r="N56" s="399"/>
      <c r="O56" s="399"/>
    </row>
    <row r="57" spans="1:15" ht="12" customHeight="1">
      <c r="A57" s="400" t="s">
        <v>790</v>
      </c>
      <c r="B57" s="421">
        <v>3</v>
      </c>
      <c r="C57" s="421">
        <v>3</v>
      </c>
      <c r="D57" s="421">
        <v>6</v>
      </c>
      <c r="E57" s="421">
        <v>8</v>
      </c>
      <c r="F57" s="421">
        <v>8</v>
      </c>
      <c r="G57" s="421">
        <v>8</v>
      </c>
      <c r="H57" s="421">
        <v>8</v>
      </c>
    </row>
    <row r="58" spans="1:15" ht="12" customHeight="1">
      <c r="A58" s="400" t="s">
        <v>777</v>
      </c>
      <c r="B58" s="421">
        <v>0</v>
      </c>
      <c r="C58" s="421">
        <v>0</v>
      </c>
      <c r="D58" s="421">
        <v>0</v>
      </c>
      <c r="E58" s="421">
        <v>0</v>
      </c>
      <c r="F58" s="421">
        <v>0</v>
      </c>
      <c r="G58" s="421">
        <v>0</v>
      </c>
      <c r="H58" s="421">
        <v>0</v>
      </c>
    </row>
    <row r="59" spans="1:15" ht="12" customHeight="1">
      <c r="A59" s="447" t="s">
        <v>83</v>
      </c>
      <c r="B59" s="448">
        <v>1</v>
      </c>
      <c r="C59" s="448">
        <v>8</v>
      </c>
      <c r="D59" s="448">
        <v>2</v>
      </c>
      <c r="E59" s="448">
        <f>SUM(E60,E63)</f>
        <v>2</v>
      </c>
      <c r="F59" s="448">
        <v>2</v>
      </c>
      <c r="G59" s="448">
        <f>SUM(G60,G63)</f>
        <v>2</v>
      </c>
      <c r="H59" s="448">
        <f>SUM(H60,H63)</f>
        <v>2</v>
      </c>
    </row>
    <row r="60" spans="1:15" ht="12" customHeight="1">
      <c r="A60" s="451" t="s">
        <v>786</v>
      </c>
      <c r="B60" s="452">
        <v>0</v>
      </c>
      <c r="C60" s="452">
        <v>2</v>
      </c>
      <c r="D60" s="452">
        <v>1</v>
      </c>
      <c r="E60" s="452">
        <f>SUM(E61:E62)</f>
        <v>1</v>
      </c>
      <c r="F60" s="452">
        <v>1</v>
      </c>
      <c r="G60" s="452">
        <f>SUM(G61:G62)</f>
        <v>1</v>
      </c>
      <c r="H60" s="452">
        <f>SUM(H61:H62)</f>
        <v>1</v>
      </c>
      <c r="I60" s="399"/>
      <c r="J60" s="399"/>
      <c r="K60" s="399"/>
      <c r="L60" s="399"/>
      <c r="M60" s="399"/>
      <c r="N60" s="399"/>
      <c r="O60" s="399"/>
    </row>
    <row r="61" spans="1:15" ht="12" customHeight="1">
      <c r="A61" s="400" t="s">
        <v>790</v>
      </c>
      <c r="B61" s="421">
        <v>0</v>
      </c>
      <c r="C61" s="421">
        <v>2</v>
      </c>
      <c r="D61" s="421">
        <v>1</v>
      </c>
      <c r="E61" s="421">
        <v>1</v>
      </c>
      <c r="F61" s="421">
        <v>1</v>
      </c>
      <c r="G61" s="421">
        <v>1</v>
      </c>
      <c r="H61" s="421">
        <v>1</v>
      </c>
    </row>
    <row r="62" spans="1:15" ht="12" customHeight="1">
      <c r="A62" s="400" t="s">
        <v>777</v>
      </c>
      <c r="B62" s="421">
        <v>0</v>
      </c>
      <c r="C62" s="421">
        <v>0</v>
      </c>
      <c r="D62" s="421">
        <v>0</v>
      </c>
      <c r="E62" s="421">
        <v>0</v>
      </c>
      <c r="F62" s="421">
        <v>0</v>
      </c>
      <c r="G62" s="421">
        <v>0</v>
      </c>
      <c r="H62" s="421">
        <v>0</v>
      </c>
    </row>
    <row r="63" spans="1:15" ht="12" customHeight="1">
      <c r="A63" s="451" t="s">
        <v>778</v>
      </c>
      <c r="B63" s="452">
        <v>1</v>
      </c>
      <c r="C63" s="452">
        <v>6</v>
      </c>
      <c r="D63" s="452">
        <v>1</v>
      </c>
      <c r="E63" s="452">
        <f>SUM(E64:E65)</f>
        <v>1</v>
      </c>
      <c r="F63" s="452">
        <v>1</v>
      </c>
      <c r="G63" s="452">
        <f>SUM(G64:G65)</f>
        <v>1</v>
      </c>
      <c r="H63" s="452">
        <f>SUM(H64:H65)</f>
        <v>1</v>
      </c>
      <c r="I63" s="399"/>
      <c r="J63" s="399"/>
      <c r="K63" s="399"/>
      <c r="L63" s="399"/>
      <c r="M63" s="399"/>
      <c r="N63" s="399"/>
      <c r="O63" s="399"/>
    </row>
    <row r="64" spans="1:15" ht="12" customHeight="1">
      <c r="A64" s="400" t="s">
        <v>790</v>
      </c>
      <c r="B64" s="421">
        <v>1</v>
      </c>
      <c r="C64" s="421">
        <v>6</v>
      </c>
      <c r="D64" s="421">
        <v>1</v>
      </c>
      <c r="E64" s="421">
        <v>1</v>
      </c>
      <c r="F64" s="421">
        <v>1</v>
      </c>
      <c r="G64" s="421">
        <v>1</v>
      </c>
      <c r="H64" s="421">
        <v>1</v>
      </c>
    </row>
    <row r="65" spans="1:15" ht="12" customHeight="1">
      <c r="A65" s="400" t="s">
        <v>777</v>
      </c>
      <c r="B65" s="421">
        <v>0</v>
      </c>
      <c r="C65" s="421">
        <v>0</v>
      </c>
      <c r="D65" s="421">
        <v>0</v>
      </c>
      <c r="E65" s="421">
        <v>0</v>
      </c>
      <c r="F65" s="421">
        <v>0</v>
      </c>
      <c r="G65" s="421">
        <v>0</v>
      </c>
      <c r="H65" s="421">
        <v>0</v>
      </c>
    </row>
    <row r="66" spans="1:15" ht="12" customHeight="1">
      <c r="A66" s="447" t="s">
        <v>84</v>
      </c>
      <c r="B66" s="448">
        <v>0</v>
      </c>
      <c r="C66" s="448">
        <v>0</v>
      </c>
      <c r="D66" s="448">
        <v>0</v>
      </c>
      <c r="E66" s="448">
        <f>SUM(E67,E70)</f>
        <v>0</v>
      </c>
      <c r="F66" s="448">
        <v>0</v>
      </c>
      <c r="G66" s="448">
        <f>SUM(G67,G70)</f>
        <v>1</v>
      </c>
      <c r="H66" s="448">
        <f>SUM(H67,H70)</f>
        <v>2</v>
      </c>
    </row>
    <row r="67" spans="1:15" ht="12" customHeight="1">
      <c r="A67" s="451" t="s">
        <v>787</v>
      </c>
      <c r="B67" s="452">
        <v>0</v>
      </c>
      <c r="C67" s="452">
        <v>0</v>
      </c>
      <c r="D67" s="452">
        <v>0</v>
      </c>
      <c r="E67" s="452">
        <f>SUM(E68:E69)</f>
        <v>0</v>
      </c>
      <c r="F67" s="452">
        <v>0</v>
      </c>
      <c r="G67" s="452">
        <f>SUM(G68:G69)</f>
        <v>0</v>
      </c>
      <c r="H67" s="452">
        <f>SUM(H68:H69)</f>
        <v>1</v>
      </c>
      <c r="I67" s="399"/>
      <c r="J67" s="399"/>
      <c r="K67" s="399"/>
      <c r="L67" s="399"/>
      <c r="M67" s="399"/>
      <c r="N67" s="399"/>
      <c r="O67" s="399"/>
    </row>
    <row r="68" spans="1:15" ht="12" customHeight="1">
      <c r="A68" s="400" t="s">
        <v>790</v>
      </c>
      <c r="B68" s="421">
        <v>0</v>
      </c>
      <c r="C68" s="421">
        <v>0</v>
      </c>
      <c r="D68" s="421">
        <v>0</v>
      </c>
      <c r="E68" s="421">
        <v>0</v>
      </c>
      <c r="F68" s="421">
        <v>0</v>
      </c>
      <c r="G68" s="421">
        <v>0</v>
      </c>
      <c r="H68" s="421">
        <v>1</v>
      </c>
    </row>
    <row r="69" spans="1:15" ht="12" customHeight="1">
      <c r="A69" s="400" t="s">
        <v>777</v>
      </c>
      <c r="B69" s="421">
        <v>0</v>
      </c>
      <c r="C69" s="421">
        <v>0</v>
      </c>
      <c r="D69" s="421">
        <v>0</v>
      </c>
      <c r="E69" s="421">
        <v>0</v>
      </c>
      <c r="F69" s="421">
        <v>0</v>
      </c>
      <c r="G69" s="421">
        <v>0</v>
      </c>
      <c r="H69" s="421">
        <v>0</v>
      </c>
    </row>
    <row r="70" spans="1:15" ht="12" customHeight="1">
      <c r="A70" s="451" t="s">
        <v>778</v>
      </c>
      <c r="B70" s="452">
        <v>0</v>
      </c>
      <c r="C70" s="452">
        <v>0</v>
      </c>
      <c r="D70" s="452">
        <v>0</v>
      </c>
      <c r="E70" s="452">
        <f>SUM(E71:E72)</f>
        <v>0</v>
      </c>
      <c r="F70" s="452">
        <v>0</v>
      </c>
      <c r="G70" s="452">
        <f>SUM(G71:G72)</f>
        <v>1</v>
      </c>
      <c r="H70" s="452">
        <f>SUM(H71:H72)</f>
        <v>1</v>
      </c>
      <c r="I70" s="399"/>
      <c r="J70" s="399"/>
      <c r="K70" s="399"/>
      <c r="L70" s="399"/>
      <c r="M70" s="399"/>
      <c r="N70" s="399"/>
      <c r="O70" s="399"/>
    </row>
    <row r="71" spans="1:15" ht="12" customHeight="1">
      <c r="A71" s="400" t="s">
        <v>790</v>
      </c>
      <c r="B71" s="421">
        <v>0</v>
      </c>
      <c r="C71" s="421">
        <v>0</v>
      </c>
      <c r="D71" s="421">
        <v>0</v>
      </c>
      <c r="E71" s="421">
        <v>0</v>
      </c>
      <c r="F71" s="421">
        <v>0</v>
      </c>
      <c r="G71" s="421">
        <v>1</v>
      </c>
      <c r="H71" s="421">
        <v>1</v>
      </c>
    </row>
    <row r="72" spans="1:15" ht="12" customHeight="1">
      <c r="A72" s="400" t="s">
        <v>777</v>
      </c>
      <c r="B72" s="421">
        <v>0</v>
      </c>
      <c r="C72" s="421">
        <v>0</v>
      </c>
      <c r="D72" s="421">
        <v>0</v>
      </c>
      <c r="E72" s="421">
        <v>0</v>
      </c>
      <c r="F72" s="421">
        <v>0</v>
      </c>
      <c r="G72" s="421">
        <v>0</v>
      </c>
      <c r="H72" s="421">
        <v>0</v>
      </c>
    </row>
    <row r="73" spans="1:15" ht="17.25" customHeight="1">
      <c r="A73" s="404" t="s">
        <v>77</v>
      </c>
      <c r="B73" s="58">
        <v>13</v>
      </c>
      <c r="C73" s="58">
        <v>26</v>
      </c>
      <c r="D73" s="58">
        <v>29</v>
      </c>
      <c r="E73" s="58">
        <f>SUM(E66,E59,E52,E45,E38,E31,E24,E14,E7)</f>
        <v>37</v>
      </c>
      <c r="F73" s="58">
        <v>37</v>
      </c>
      <c r="G73" s="58">
        <f>SUM(G66,G59,G52,G45,G38,G31,G24,G14,G7)</f>
        <v>39</v>
      </c>
      <c r="H73" s="58">
        <f>SUM(H66,H59,H52,H45,H38,H31,H24,H14,H7)</f>
        <v>41</v>
      </c>
    </row>
    <row r="74" spans="1:15" ht="9" customHeight="1" thickBot="1">
      <c r="A74" s="413"/>
      <c r="B74" s="414"/>
      <c r="C74" s="414"/>
      <c r="D74" s="414"/>
      <c r="E74" s="414"/>
      <c r="F74" s="414"/>
      <c r="G74" s="414"/>
      <c r="H74" s="414"/>
    </row>
    <row r="75" spans="1:15" ht="26.25" customHeight="1" thickTop="1">
      <c r="A75" s="541" t="s">
        <v>799</v>
      </c>
      <c r="B75" s="541"/>
      <c r="C75" s="541"/>
      <c r="D75" s="541"/>
      <c r="E75" s="541"/>
      <c r="F75" s="541"/>
      <c r="G75" s="541"/>
      <c r="H75" s="541"/>
    </row>
    <row r="76" spans="1:15">
      <c r="B76" s="426"/>
      <c r="C76" s="426"/>
      <c r="D76" s="426"/>
      <c r="E76" s="426"/>
      <c r="F76" s="426"/>
      <c r="G76" s="426"/>
      <c r="H76" s="426"/>
    </row>
    <row r="77" spans="1:15">
      <c r="A77" s="428"/>
      <c r="B77" s="426"/>
      <c r="C77" s="426"/>
      <c r="D77" s="426"/>
      <c r="E77" s="426"/>
      <c r="F77" s="426"/>
      <c r="G77" s="426"/>
      <c r="H77" s="426"/>
    </row>
  </sheetData>
  <mergeCells count="3">
    <mergeCell ref="A2:H2"/>
    <mergeCell ref="A3:H3"/>
    <mergeCell ref="A75:H75"/>
  </mergeCells>
  <pageMargins left="0.7" right="0.7" top="0.75" bottom="0.75" header="0.3" footer="0.3"/>
  <pageSetup scale="75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/>
  <dimension ref="A1:P162"/>
  <sheetViews>
    <sheetView zoomScaleNormal="100" workbookViewId="0">
      <selection activeCell="A4" sqref="A4:O4"/>
    </sheetView>
  </sheetViews>
  <sheetFormatPr defaultRowHeight="12.75"/>
  <cols>
    <col min="1" max="1" width="62.5703125" style="208" customWidth="1"/>
    <col min="2" max="14" width="8.7109375" style="208" customWidth="1"/>
    <col min="15" max="15" width="9.5703125" style="208" customWidth="1"/>
    <col min="16" max="23" width="9.7109375" style="208" customWidth="1"/>
    <col min="24" max="256" width="9.140625" style="208"/>
    <col min="257" max="257" width="62.5703125" style="208" customWidth="1"/>
    <col min="258" max="270" width="8.7109375" style="208" customWidth="1"/>
    <col min="271" max="271" width="9.5703125" style="208" customWidth="1"/>
    <col min="272" max="279" width="9.7109375" style="208" customWidth="1"/>
    <col min="280" max="512" width="9.140625" style="208"/>
    <col min="513" max="513" width="62.5703125" style="208" customWidth="1"/>
    <col min="514" max="526" width="8.7109375" style="208" customWidth="1"/>
    <col min="527" max="527" width="9.5703125" style="208" customWidth="1"/>
    <col min="528" max="535" width="9.7109375" style="208" customWidth="1"/>
    <col min="536" max="768" width="9.140625" style="208"/>
    <col min="769" max="769" width="62.5703125" style="208" customWidth="1"/>
    <col min="770" max="782" width="8.7109375" style="208" customWidth="1"/>
    <col min="783" max="783" width="9.5703125" style="208" customWidth="1"/>
    <col min="784" max="791" width="9.7109375" style="208" customWidth="1"/>
    <col min="792" max="1024" width="9.140625" style="208"/>
    <col min="1025" max="1025" width="62.5703125" style="208" customWidth="1"/>
    <col min="1026" max="1038" width="8.7109375" style="208" customWidth="1"/>
    <col min="1039" max="1039" width="9.5703125" style="208" customWidth="1"/>
    <col min="1040" max="1047" width="9.7109375" style="208" customWidth="1"/>
    <col min="1048" max="1280" width="9.140625" style="208"/>
    <col min="1281" max="1281" width="62.5703125" style="208" customWidth="1"/>
    <col min="1282" max="1294" width="8.7109375" style="208" customWidth="1"/>
    <col min="1295" max="1295" width="9.5703125" style="208" customWidth="1"/>
    <col min="1296" max="1303" width="9.7109375" style="208" customWidth="1"/>
    <col min="1304" max="1536" width="9.140625" style="208"/>
    <col min="1537" max="1537" width="62.5703125" style="208" customWidth="1"/>
    <col min="1538" max="1550" width="8.7109375" style="208" customWidth="1"/>
    <col min="1551" max="1551" width="9.5703125" style="208" customWidth="1"/>
    <col min="1552" max="1559" width="9.7109375" style="208" customWidth="1"/>
    <col min="1560" max="1792" width="9.140625" style="208"/>
    <col min="1793" max="1793" width="62.5703125" style="208" customWidth="1"/>
    <col min="1794" max="1806" width="8.7109375" style="208" customWidth="1"/>
    <col min="1807" max="1807" width="9.5703125" style="208" customWidth="1"/>
    <col min="1808" max="1815" width="9.7109375" style="208" customWidth="1"/>
    <col min="1816" max="2048" width="9.140625" style="208"/>
    <col min="2049" max="2049" width="62.5703125" style="208" customWidth="1"/>
    <col min="2050" max="2062" width="8.7109375" style="208" customWidth="1"/>
    <col min="2063" max="2063" width="9.5703125" style="208" customWidth="1"/>
    <col min="2064" max="2071" width="9.7109375" style="208" customWidth="1"/>
    <col min="2072" max="2304" width="9.140625" style="208"/>
    <col min="2305" max="2305" width="62.5703125" style="208" customWidth="1"/>
    <col min="2306" max="2318" width="8.7109375" style="208" customWidth="1"/>
    <col min="2319" max="2319" width="9.5703125" style="208" customWidth="1"/>
    <col min="2320" max="2327" width="9.7109375" style="208" customWidth="1"/>
    <col min="2328" max="2560" width="9.140625" style="208"/>
    <col min="2561" max="2561" width="62.5703125" style="208" customWidth="1"/>
    <col min="2562" max="2574" width="8.7109375" style="208" customWidth="1"/>
    <col min="2575" max="2575" width="9.5703125" style="208" customWidth="1"/>
    <col min="2576" max="2583" width="9.7109375" style="208" customWidth="1"/>
    <col min="2584" max="2816" width="9.140625" style="208"/>
    <col min="2817" max="2817" width="62.5703125" style="208" customWidth="1"/>
    <col min="2818" max="2830" width="8.7109375" style="208" customWidth="1"/>
    <col min="2831" max="2831" width="9.5703125" style="208" customWidth="1"/>
    <col min="2832" max="2839" width="9.7109375" style="208" customWidth="1"/>
    <col min="2840" max="3072" width="9.140625" style="208"/>
    <col min="3073" max="3073" width="62.5703125" style="208" customWidth="1"/>
    <col min="3074" max="3086" width="8.7109375" style="208" customWidth="1"/>
    <col min="3087" max="3087" width="9.5703125" style="208" customWidth="1"/>
    <col min="3088" max="3095" width="9.7109375" style="208" customWidth="1"/>
    <col min="3096" max="3328" width="9.140625" style="208"/>
    <col min="3329" max="3329" width="62.5703125" style="208" customWidth="1"/>
    <col min="3330" max="3342" width="8.7109375" style="208" customWidth="1"/>
    <col min="3343" max="3343" width="9.5703125" style="208" customWidth="1"/>
    <col min="3344" max="3351" width="9.7109375" style="208" customWidth="1"/>
    <col min="3352" max="3584" width="9.140625" style="208"/>
    <col min="3585" max="3585" width="62.5703125" style="208" customWidth="1"/>
    <col min="3586" max="3598" width="8.7109375" style="208" customWidth="1"/>
    <col min="3599" max="3599" width="9.5703125" style="208" customWidth="1"/>
    <col min="3600" max="3607" width="9.7109375" style="208" customWidth="1"/>
    <col min="3608" max="3840" width="9.140625" style="208"/>
    <col min="3841" max="3841" width="62.5703125" style="208" customWidth="1"/>
    <col min="3842" max="3854" width="8.7109375" style="208" customWidth="1"/>
    <col min="3855" max="3855" width="9.5703125" style="208" customWidth="1"/>
    <col min="3856" max="3863" width="9.7109375" style="208" customWidth="1"/>
    <col min="3864" max="4096" width="9.140625" style="208"/>
    <col min="4097" max="4097" width="62.5703125" style="208" customWidth="1"/>
    <col min="4098" max="4110" width="8.7109375" style="208" customWidth="1"/>
    <col min="4111" max="4111" width="9.5703125" style="208" customWidth="1"/>
    <col min="4112" max="4119" width="9.7109375" style="208" customWidth="1"/>
    <col min="4120" max="4352" width="9.140625" style="208"/>
    <col min="4353" max="4353" width="62.5703125" style="208" customWidth="1"/>
    <col min="4354" max="4366" width="8.7109375" style="208" customWidth="1"/>
    <col min="4367" max="4367" width="9.5703125" style="208" customWidth="1"/>
    <col min="4368" max="4375" width="9.7109375" style="208" customWidth="1"/>
    <col min="4376" max="4608" width="9.140625" style="208"/>
    <col min="4609" max="4609" width="62.5703125" style="208" customWidth="1"/>
    <col min="4610" max="4622" width="8.7109375" style="208" customWidth="1"/>
    <col min="4623" max="4623" width="9.5703125" style="208" customWidth="1"/>
    <col min="4624" max="4631" width="9.7109375" style="208" customWidth="1"/>
    <col min="4632" max="4864" width="9.140625" style="208"/>
    <col min="4865" max="4865" width="62.5703125" style="208" customWidth="1"/>
    <col min="4866" max="4878" width="8.7109375" style="208" customWidth="1"/>
    <col min="4879" max="4879" width="9.5703125" style="208" customWidth="1"/>
    <col min="4880" max="4887" width="9.7109375" style="208" customWidth="1"/>
    <col min="4888" max="5120" width="9.140625" style="208"/>
    <col min="5121" max="5121" width="62.5703125" style="208" customWidth="1"/>
    <col min="5122" max="5134" width="8.7109375" style="208" customWidth="1"/>
    <col min="5135" max="5135" width="9.5703125" style="208" customWidth="1"/>
    <col min="5136" max="5143" width="9.7109375" style="208" customWidth="1"/>
    <col min="5144" max="5376" width="9.140625" style="208"/>
    <col min="5377" max="5377" width="62.5703125" style="208" customWidth="1"/>
    <col min="5378" max="5390" width="8.7109375" style="208" customWidth="1"/>
    <col min="5391" max="5391" width="9.5703125" style="208" customWidth="1"/>
    <col min="5392" max="5399" width="9.7109375" style="208" customWidth="1"/>
    <col min="5400" max="5632" width="9.140625" style="208"/>
    <col min="5633" max="5633" width="62.5703125" style="208" customWidth="1"/>
    <col min="5634" max="5646" width="8.7109375" style="208" customWidth="1"/>
    <col min="5647" max="5647" width="9.5703125" style="208" customWidth="1"/>
    <col min="5648" max="5655" width="9.7109375" style="208" customWidth="1"/>
    <col min="5656" max="5888" width="9.140625" style="208"/>
    <col min="5889" max="5889" width="62.5703125" style="208" customWidth="1"/>
    <col min="5890" max="5902" width="8.7109375" style="208" customWidth="1"/>
    <col min="5903" max="5903" width="9.5703125" style="208" customWidth="1"/>
    <col min="5904" max="5911" width="9.7109375" style="208" customWidth="1"/>
    <col min="5912" max="6144" width="9.140625" style="208"/>
    <col min="6145" max="6145" width="62.5703125" style="208" customWidth="1"/>
    <col min="6146" max="6158" width="8.7109375" style="208" customWidth="1"/>
    <col min="6159" max="6159" width="9.5703125" style="208" customWidth="1"/>
    <col min="6160" max="6167" width="9.7109375" style="208" customWidth="1"/>
    <col min="6168" max="6400" width="9.140625" style="208"/>
    <col min="6401" max="6401" width="62.5703125" style="208" customWidth="1"/>
    <col min="6402" max="6414" width="8.7109375" style="208" customWidth="1"/>
    <col min="6415" max="6415" width="9.5703125" style="208" customWidth="1"/>
    <col min="6416" max="6423" width="9.7109375" style="208" customWidth="1"/>
    <col min="6424" max="6656" width="9.140625" style="208"/>
    <col min="6657" max="6657" width="62.5703125" style="208" customWidth="1"/>
    <col min="6658" max="6670" width="8.7109375" style="208" customWidth="1"/>
    <col min="6671" max="6671" width="9.5703125" style="208" customWidth="1"/>
    <col min="6672" max="6679" width="9.7109375" style="208" customWidth="1"/>
    <col min="6680" max="6912" width="9.140625" style="208"/>
    <col min="6913" max="6913" width="62.5703125" style="208" customWidth="1"/>
    <col min="6914" max="6926" width="8.7109375" style="208" customWidth="1"/>
    <col min="6927" max="6927" width="9.5703125" style="208" customWidth="1"/>
    <col min="6928" max="6935" width="9.7109375" style="208" customWidth="1"/>
    <col min="6936" max="7168" width="9.140625" style="208"/>
    <col min="7169" max="7169" width="62.5703125" style="208" customWidth="1"/>
    <col min="7170" max="7182" width="8.7109375" style="208" customWidth="1"/>
    <col min="7183" max="7183" width="9.5703125" style="208" customWidth="1"/>
    <col min="7184" max="7191" width="9.7109375" style="208" customWidth="1"/>
    <col min="7192" max="7424" width="9.140625" style="208"/>
    <col min="7425" max="7425" width="62.5703125" style="208" customWidth="1"/>
    <col min="7426" max="7438" width="8.7109375" style="208" customWidth="1"/>
    <col min="7439" max="7439" width="9.5703125" style="208" customWidth="1"/>
    <col min="7440" max="7447" width="9.7109375" style="208" customWidth="1"/>
    <col min="7448" max="7680" width="9.140625" style="208"/>
    <col min="7681" max="7681" width="62.5703125" style="208" customWidth="1"/>
    <col min="7682" max="7694" width="8.7109375" style="208" customWidth="1"/>
    <col min="7695" max="7695" width="9.5703125" style="208" customWidth="1"/>
    <col min="7696" max="7703" width="9.7109375" style="208" customWidth="1"/>
    <col min="7704" max="7936" width="9.140625" style="208"/>
    <col min="7937" max="7937" width="62.5703125" style="208" customWidth="1"/>
    <col min="7938" max="7950" width="8.7109375" style="208" customWidth="1"/>
    <col min="7951" max="7951" width="9.5703125" style="208" customWidth="1"/>
    <col min="7952" max="7959" width="9.7109375" style="208" customWidth="1"/>
    <col min="7960" max="8192" width="9.140625" style="208"/>
    <col min="8193" max="8193" width="62.5703125" style="208" customWidth="1"/>
    <col min="8194" max="8206" width="8.7109375" style="208" customWidth="1"/>
    <col min="8207" max="8207" width="9.5703125" style="208" customWidth="1"/>
    <col min="8208" max="8215" width="9.7109375" style="208" customWidth="1"/>
    <col min="8216" max="8448" width="9.140625" style="208"/>
    <col min="8449" max="8449" width="62.5703125" style="208" customWidth="1"/>
    <col min="8450" max="8462" width="8.7109375" style="208" customWidth="1"/>
    <col min="8463" max="8463" width="9.5703125" style="208" customWidth="1"/>
    <col min="8464" max="8471" width="9.7109375" style="208" customWidth="1"/>
    <col min="8472" max="8704" width="9.140625" style="208"/>
    <col min="8705" max="8705" width="62.5703125" style="208" customWidth="1"/>
    <col min="8706" max="8718" width="8.7109375" style="208" customWidth="1"/>
    <col min="8719" max="8719" width="9.5703125" style="208" customWidth="1"/>
    <col min="8720" max="8727" width="9.7109375" style="208" customWidth="1"/>
    <col min="8728" max="8960" width="9.140625" style="208"/>
    <col min="8961" max="8961" width="62.5703125" style="208" customWidth="1"/>
    <col min="8962" max="8974" width="8.7109375" style="208" customWidth="1"/>
    <col min="8975" max="8975" width="9.5703125" style="208" customWidth="1"/>
    <col min="8976" max="8983" width="9.7109375" style="208" customWidth="1"/>
    <col min="8984" max="9216" width="9.140625" style="208"/>
    <col min="9217" max="9217" width="62.5703125" style="208" customWidth="1"/>
    <col min="9218" max="9230" width="8.7109375" style="208" customWidth="1"/>
    <col min="9231" max="9231" width="9.5703125" style="208" customWidth="1"/>
    <col min="9232" max="9239" width="9.7109375" style="208" customWidth="1"/>
    <col min="9240" max="9472" width="9.140625" style="208"/>
    <col min="9473" max="9473" width="62.5703125" style="208" customWidth="1"/>
    <col min="9474" max="9486" width="8.7109375" style="208" customWidth="1"/>
    <col min="9487" max="9487" width="9.5703125" style="208" customWidth="1"/>
    <col min="9488" max="9495" width="9.7109375" style="208" customWidth="1"/>
    <col min="9496" max="9728" width="9.140625" style="208"/>
    <col min="9729" max="9729" width="62.5703125" style="208" customWidth="1"/>
    <col min="9730" max="9742" width="8.7109375" style="208" customWidth="1"/>
    <col min="9743" max="9743" width="9.5703125" style="208" customWidth="1"/>
    <col min="9744" max="9751" width="9.7109375" style="208" customWidth="1"/>
    <col min="9752" max="9984" width="9.140625" style="208"/>
    <col min="9985" max="9985" width="62.5703125" style="208" customWidth="1"/>
    <col min="9986" max="9998" width="8.7109375" style="208" customWidth="1"/>
    <col min="9999" max="9999" width="9.5703125" style="208" customWidth="1"/>
    <col min="10000" max="10007" width="9.7109375" style="208" customWidth="1"/>
    <col min="10008" max="10240" width="9.140625" style="208"/>
    <col min="10241" max="10241" width="62.5703125" style="208" customWidth="1"/>
    <col min="10242" max="10254" width="8.7109375" style="208" customWidth="1"/>
    <col min="10255" max="10255" width="9.5703125" style="208" customWidth="1"/>
    <col min="10256" max="10263" width="9.7109375" style="208" customWidth="1"/>
    <col min="10264" max="10496" width="9.140625" style="208"/>
    <col min="10497" max="10497" width="62.5703125" style="208" customWidth="1"/>
    <col min="10498" max="10510" width="8.7109375" style="208" customWidth="1"/>
    <col min="10511" max="10511" width="9.5703125" style="208" customWidth="1"/>
    <col min="10512" max="10519" width="9.7109375" style="208" customWidth="1"/>
    <col min="10520" max="10752" width="9.140625" style="208"/>
    <col min="10753" max="10753" width="62.5703125" style="208" customWidth="1"/>
    <col min="10754" max="10766" width="8.7109375" style="208" customWidth="1"/>
    <col min="10767" max="10767" width="9.5703125" style="208" customWidth="1"/>
    <col min="10768" max="10775" width="9.7109375" style="208" customWidth="1"/>
    <col min="10776" max="11008" width="9.140625" style="208"/>
    <col min="11009" max="11009" width="62.5703125" style="208" customWidth="1"/>
    <col min="11010" max="11022" width="8.7109375" style="208" customWidth="1"/>
    <col min="11023" max="11023" width="9.5703125" style="208" customWidth="1"/>
    <col min="11024" max="11031" width="9.7109375" style="208" customWidth="1"/>
    <col min="11032" max="11264" width="9.140625" style="208"/>
    <col min="11265" max="11265" width="62.5703125" style="208" customWidth="1"/>
    <col min="11266" max="11278" width="8.7109375" style="208" customWidth="1"/>
    <col min="11279" max="11279" width="9.5703125" style="208" customWidth="1"/>
    <col min="11280" max="11287" width="9.7109375" style="208" customWidth="1"/>
    <col min="11288" max="11520" width="9.140625" style="208"/>
    <col min="11521" max="11521" width="62.5703125" style="208" customWidth="1"/>
    <col min="11522" max="11534" width="8.7109375" style="208" customWidth="1"/>
    <col min="11535" max="11535" width="9.5703125" style="208" customWidth="1"/>
    <col min="11536" max="11543" width="9.7109375" style="208" customWidth="1"/>
    <col min="11544" max="11776" width="9.140625" style="208"/>
    <col min="11777" max="11777" width="62.5703125" style="208" customWidth="1"/>
    <col min="11778" max="11790" width="8.7109375" style="208" customWidth="1"/>
    <col min="11791" max="11791" width="9.5703125" style="208" customWidth="1"/>
    <col min="11792" max="11799" width="9.7109375" style="208" customWidth="1"/>
    <col min="11800" max="12032" width="9.140625" style="208"/>
    <col min="12033" max="12033" width="62.5703125" style="208" customWidth="1"/>
    <col min="12034" max="12046" width="8.7109375" style="208" customWidth="1"/>
    <col min="12047" max="12047" width="9.5703125" style="208" customWidth="1"/>
    <col min="12048" max="12055" width="9.7109375" style="208" customWidth="1"/>
    <col min="12056" max="12288" width="9.140625" style="208"/>
    <col min="12289" max="12289" width="62.5703125" style="208" customWidth="1"/>
    <col min="12290" max="12302" width="8.7109375" style="208" customWidth="1"/>
    <col min="12303" max="12303" width="9.5703125" style="208" customWidth="1"/>
    <col min="12304" max="12311" width="9.7109375" style="208" customWidth="1"/>
    <col min="12312" max="12544" width="9.140625" style="208"/>
    <col min="12545" max="12545" width="62.5703125" style="208" customWidth="1"/>
    <col min="12546" max="12558" width="8.7109375" style="208" customWidth="1"/>
    <col min="12559" max="12559" width="9.5703125" style="208" customWidth="1"/>
    <col min="12560" max="12567" width="9.7109375" style="208" customWidth="1"/>
    <col min="12568" max="12800" width="9.140625" style="208"/>
    <col min="12801" max="12801" width="62.5703125" style="208" customWidth="1"/>
    <col min="12802" max="12814" width="8.7109375" style="208" customWidth="1"/>
    <col min="12815" max="12815" width="9.5703125" style="208" customWidth="1"/>
    <col min="12816" max="12823" width="9.7109375" style="208" customWidth="1"/>
    <col min="12824" max="13056" width="9.140625" style="208"/>
    <col min="13057" max="13057" width="62.5703125" style="208" customWidth="1"/>
    <col min="13058" max="13070" width="8.7109375" style="208" customWidth="1"/>
    <col min="13071" max="13071" width="9.5703125" style="208" customWidth="1"/>
    <col min="13072" max="13079" width="9.7109375" style="208" customWidth="1"/>
    <col min="13080" max="13312" width="9.140625" style="208"/>
    <col min="13313" max="13313" width="62.5703125" style="208" customWidth="1"/>
    <col min="13314" max="13326" width="8.7109375" style="208" customWidth="1"/>
    <col min="13327" max="13327" width="9.5703125" style="208" customWidth="1"/>
    <col min="13328" max="13335" width="9.7109375" style="208" customWidth="1"/>
    <col min="13336" max="13568" width="9.140625" style="208"/>
    <col min="13569" max="13569" width="62.5703125" style="208" customWidth="1"/>
    <col min="13570" max="13582" width="8.7109375" style="208" customWidth="1"/>
    <col min="13583" max="13583" width="9.5703125" style="208" customWidth="1"/>
    <col min="13584" max="13591" width="9.7109375" style="208" customWidth="1"/>
    <col min="13592" max="13824" width="9.140625" style="208"/>
    <col min="13825" max="13825" width="62.5703125" style="208" customWidth="1"/>
    <col min="13826" max="13838" width="8.7109375" style="208" customWidth="1"/>
    <col min="13839" max="13839" width="9.5703125" style="208" customWidth="1"/>
    <col min="13840" max="13847" width="9.7109375" style="208" customWidth="1"/>
    <col min="13848" max="14080" width="9.140625" style="208"/>
    <col min="14081" max="14081" width="62.5703125" style="208" customWidth="1"/>
    <col min="14082" max="14094" width="8.7109375" style="208" customWidth="1"/>
    <col min="14095" max="14095" width="9.5703125" style="208" customWidth="1"/>
    <col min="14096" max="14103" width="9.7109375" style="208" customWidth="1"/>
    <col min="14104" max="14336" width="9.140625" style="208"/>
    <col min="14337" max="14337" width="62.5703125" style="208" customWidth="1"/>
    <col min="14338" max="14350" width="8.7109375" style="208" customWidth="1"/>
    <col min="14351" max="14351" width="9.5703125" style="208" customWidth="1"/>
    <col min="14352" max="14359" width="9.7109375" style="208" customWidth="1"/>
    <col min="14360" max="14592" width="9.140625" style="208"/>
    <col min="14593" max="14593" width="62.5703125" style="208" customWidth="1"/>
    <col min="14594" max="14606" width="8.7109375" style="208" customWidth="1"/>
    <col min="14607" max="14607" width="9.5703125" style="208" customWidth="1"/>
    <col min="14608" max="14615" width="9.7109375" style="208" customWidth="1"/>
    <col min="14616" max="14848" width="9.140625" style="208"/>
    <col min="14849" max="14849" width="62.5703125" style="208" customWidth="1"/>
    <col min="14850" max="14862" width="8.7109375" style="208" customWidth="1"/>
    <col min="14863" max="14863" width="9.5703125" style="208" customWidth="1"/>
    <col min="14864" max="14871" width="9.7109375" style="208" customWidth="1"/>
    <col min="14872" max="15104" width="9.140625" style="208"/>
    <col min="15105" max="15105" width="62.5703125" style="208" customWidth="1"/>
    <col min="15106" max="15118" width="8.7109375" style="208" customWidth="1"/>
    <col min="15119" max="15119" width="9.5703125" style="208" customWidth="1"/>
    <col min="15120" max="15127" width="9.7109375" style="208" customWidth="1"/>
    <col min="15128" max="15360" width="9.140625" style="208"/>
    <col min="15361" max="15361" width="62.5703125" style="208" customWidth="1"/>
    <col min="15362" max="15374" width="8.7109375" style="208" customWidth="1"/>
    <col min="15375" max="15375" width="9.5703125" style="208" customWidth="1"/>
    <col min="15376" max="15383" width="9.7109375" style="208" customWidth="1"/>
    <col min="15384" max="15616" width="9.140625" style="208"/>
    <col min="15617" max="15617" width="62.5703125" style="208" customWidth="1"/>
    <col min="15618" max="15630" width="8.7109375" style="208" customWidth="1"/>
    <col min="15631" max="15631" width="9.5703125" style="208" customWidth="1"/>
    <col min="15632" max="15639" width="9.7109375" style="208" customWidth="1"/>
    <col min="15640" max="15872" width="9.140625" style="208"/>
    <col min="15873" max="15873" width="62.5703125" style="208" customWidth="1"/>
    <col min="15874" max="15886" width="8.7109375" style="208" customWidth="1"/>
    <col min="15887" max="15887" width="9.5703125" style="208" customWidth="1"/>
    <col min="15888" max="15895" width="9.7109375" style="208" customWidth="1"/>
    <col min="15896" max="16128" width="9.140625" style="208"/>
    <col min="16129" max="16129" width="62.5703125" style="208" customWidth="1"/>
    <col min="16130" max="16142" width="8.7109375" style="208" customWidth="1"/>
    <col min="16143" max="16143" width="9.5703125" style="208" customWidth="1"/>
    <col min="16144" max="16151" width="9.7109375" style="208" customWidth="1"/>
    <col min="16152" max="16384" width="9.140625" style="208"/>
  </cols>
  <sheetData>
    <row r="1" spans="1:15" ht="18">
      <c r="A1" s="542"/>
      <c r="B1" s="542"/>
      <c r="C1" s="542"/>
      <c r="D1" s="542"/>
      <c r="E1" s="542"/>
      <c r="F1" s="542"/>
      <c r="G1" s="542"/>
      <c r="H1" s="542"/>
      <c r="I1" s="542"/>
      <c r="J1" s="542"/>
      <c r="K1" s="542"/>
      <c r="L1" s="542"/>
      <c r="M1" s="542"/>
      <c r="N1" s="542"/>
      <c r="O1" s="542"/>
    </row>
    <row r="2" spans="1:15" ht="18">
      <c r="A2" s="519" t="s">
        <v>56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519"/>
    </row>
    <row r="3" spans="1:15" ht="18">
      <c r="A3" s="519" t="s">
        <v>800</v>
      </c>
      <c r="B3" s="519"/>
      <c r="C3" s="519"/>
      <c r="D3" s="519"/>
      <c r="E3" s="519"/>
      <c r="F3" s="519"/>
      <c r="G3" s="519"/>
      <c r="H3" s="519"/>
      <c r="I3" s="519"/>
      <c r="J3" s="519"/>
      <c r="K3" s="519"/>
      <c r="L3" s="519"/>
      <c r="M3" s="519"/>
      <c r="N3" s="519"/>
      <c r="O3" s="519"/>
    </row>
    <row r="4" spans="1:15" ht="18">
      <c r="A4" s="519" t="s">
        <v>575</v>
      </c>
      <c r="B4" s="519"/>
      <c r="C4" s="519"/>
      <c r="D4" s="519"/>
      <c r="E4" s="519"/>
      <c r="F4" s="519"/>
      <c r="G4" s="519"/>
      <c r="H4" s="519"/>
      <c r="I4" s="519"/>
      <c r="J4" s="519"/>
      <c r="K4" s="519"/>
      <c r="L4" s="519"/>
      <c r="M4" s="519"/>
      <c r="N4" s="519"/>
      <c r="O4" s="519"/>
    </row>
    <row r="5" spans="1:15" ht="18">
      <c r="A5" s="519"/>
      <c r="B5" s="519"/>
      <c r="C5" s="519"/>
      <c r="D5" s="519"/>
      <c r="E5" s="519"/>
      <c r="F5" s="519"/>
      <c r="G5" s="519"/>
      <c r="H5" s="519"/>
      <c r="I5" s="519"/>
      <c r="J5" s="519"/>
      <c r="K5" s="519"/>
      <c r="L5" s="519"/>
      <c r="M5" s="519"/>
      <c r="N5" s="519"/>
      <c r="O5" s="519"/>
    </row>
    <row r="6" spans="1:15">
      <c r="A6" s="184"/>
      <c r="B6" s="197"/>
      <c r="C6" s="197"/>
      <c r="D6" s="197"/>
      <c r="E6" s="197"/>
      <c r="F6" s="197"/>
      <c r="G6" s="197"/>
      <c r="H6" s="197"/>
      <c r="I6" s="197"/>
      <c r="J6" s="197"/>
      <c r="K6" s="197"/>
      <c r="L6" s="197"/>
      <c r="M6" s="197"/>
      <c r="N6" s="197"/>
    </row>
    <row r="7" spans="1:15" ht="26.25" thickBot="1">
      <c r="A7" s="456"/>
      <c r="B7" s="280" t="s">
        <v>57</v>
      </c>
      <c r="C7" s="280" t="s">
        <v>58</v>
      </c>
      <c r="D7" s="280" t="s">
        <v>59</v>
      </c>
      <c r="E7" s="280" t="s">
        <v>60</v>
      </c>
      <c r="F7" s="280" t="s">
        <v>61</v>
      </c>
      <c r="G7" s="280" t="s">
        <v>63</v>
      </c>
      <c r="H7" s="280" t="s">
        <v>64</v>
      </c>
      <c r="I7" s="280" t="s">
        <v>62</v>
      </c>
      <c r="J7" s="280" t="s">
        <v>65</v>
      </c>
      <c r="K7" s="280" t="s">
        <v>67</v>
      </c>
      <c r="L7" s="280" t="s">
        <v>68</v>
      </c>
      <c r="M7" s="280" t="s">
        <v>69</v>
      </c>
      <c r="N7" s="280" t="s">
        <v>70</v>
      </c>
      <c r="O7" s="457" t="s">
        <v>576</v>
      </c>
    </row>
    <row r="8" spans="1:15" ht="13.5" thickTop="1">
      <c r="A8" s="467" t="s">
        <v>801</v>
      </c>
      <c r="B8" s="468">
        <f t="shared" ref="B8:N8" si="0">SUM(B9:B18)</f>
        <v>56</v>
      </c>
      <c r="C8" s="468">
        <f t="shared" si="0"/>
        <v>92</v>
      </c>
      <c r="D8" s="468">
        <f t="shared" si="0"/>
        <v>73</v>
      </c>
      <c r="E8" s="468">
        <f t="shared" si="0"/>
        <v>49</v>
      </c>
      <c r="F8" s="468">
        <f t="shared" si="0"/>
        <v>41</v>
      </c>
      <c r="G8" s="468">
        <f t="shared" si="0"/>
        <v>42</v>
      </c>
      <c r="H8" s="468">
        <f t="shared" si="0"/>
        <v>86</v>
      </c>
      <c r="I8" s="468">
        <f t="shared" si="0"/>
        <v>27</v>
      </c>
      <c r="J8" s="468">
        <f t="shared" si="0"/>
        <v>1</v>
      </c>
      <c r="K8" s="468">
        <f t="shared" si="0"/>
        <v>92</v>
      </c>
      <c r="L8" s="468">
        <f t="shared" si="0"/>
        <v>31</v>
      </c>
      <c r="M8" s="468">
        <f t="shared" si="0"/>
        <v>124</v>
      </c>
      <c r="N8" s="468">
        <f t="shared" si="0"/>
        <v>60</v>
      </c>
      <c r="O8" s="468">
        <f>SUM(B8:N8)</f>
        <v>774</v>
      </c>
    </row>
    <row r="9" spans="1:15">
      <c r="A9" s="301" t="s">
        <v>802</v>
      </c>
      <c r="B9" s="258">
        <v>4</v>
      </c>
      <c r="C9" s="258">
        <v>6</v>
      </c>
      <c r="D9" s="258">
        <v>3</v>
      </c>
      <c r="E9" s="258">
        <v>3</v>
      </c>
      <c r="F9" s="258">
        <v>1</v>
      </c>
      <c r="G9" s="258">
        <v>2</v>
      </c>
      <c r="H9" s="258">
        <v>5</v>
      </c>
      <c r="I9" s="258">
        <v>1</v>
      </c>
      <c r="J9" s="258"/>
      <c r="K9" s="258">
        <v>4</v>
      </c>
      <c r="L9" s="258">
        <v>2</v>
      </c>
      <c r="M9" s="258">
        <v>4</v>
      </c>
      <c r="N9" s="258">
        <v>4</v>
      </c>
      <c r="O9" s="258">
        <f>SUM(B9:N9)</f>
        <v>39</v>
      </c>
    </row>
    <row r="10" spans="1:15">
      <c r="A10" s="301" t="s">
        <v>803</v>
      </c>
      <c r="B10" s="258">
        <v>14</v>
      </c>
      <c r="C10" s="258">
        <v>18</v>
      </c>
      <c r="D10" s="258">
        <v>14</v>
      </c>
      <c r="E10" s="258">
        <v>14</v>
      </c>
      <c r="F10" s="258">
        <v>11</v>
      </c>
      <c r="G10" s="258">
        <v>5</v>
      </c>
      <c r="H10" s="258">
        <v>20</v>
      </c>
      <c r="I10" s="258">
        <v>2</v>
      </c>
      <c r="J10" s="258"/>
      <c r="K10" s="258">
        <v>19</v>
      </c>
      <c r="L10" s="258">
        <v>8</v>
      </c>
      <c r="M10" s="258">
        <v>14</v>
      </c>
      <c r="N10" s="258">
        <v>11</v>
      </c>
      <c r="O10" s="258">
        <f t="shared" ref="O10:O18" si="1">SUM(B10:N10)</f>
        <v>150</v>
      </c>
    </row>
    <row r="11" spans="1:15">
      <c r="A11" s="301" t="s">
        <v>804</v>
      </c>
      <c r="B11" s="258">
        <v>6</v>
      </c>
      <c r="C11" s="258">
        <v>15</v>
      </c>
      <c r="D11" s="258">
        <v>11</v>
      </c>
      <c r="E11" s="258">
        <v>4</v>
      </c>
      <c r="F11" s="258">
        <v>3</v>
      </c>
      <c r="G11" s="258">
        <v>4</v>
      </c>
      <c r="H11" s="258">
        <v>19</v>
      </c>
      <c r="I11" s="258">
        <v>1</v>
      </c>
      <c r="J11" s="258"/>
      <c r="K11" s="258">
        <v>21</v>
      </c>
      <c r="L11" s="258">
        <v>5</v>
      </c>
      <c r="M11" s="258">
        <v>12</v>
      </c>
      <c r="N11" s="258">
        <v>9</v>
      </c>
      <c r="O11" s="258">
        <f t="shared" si="1"/>
        <v>110</v>
      </c>
    </row>
    <row r="12" spans="1:15">
      <c r="A12" s="301" t="s">
        <v>805</v>
      </c>
      <c r="B12" s="258">
        <v>7</v>
      </c>
      <c r="C12" s="258">
        <v>16</v>
      </c>
      <c r="D12" s="258">
        <v>15</v>
      </c>
      <c r="E12" s="258">
        <v>8</v>
      </c>
      <c r="F12" s="258">
        <v>7</v>
      </c>
      <c r="G12" s="258">
        <v>9</v>
      </c>
      <c r="H12" s="258">
        <v>14</v>
      </c>
      <c r="I12" s="258">
        <v>3</v>
      </c>
      <c r="J12" s="258"/>
      <c r="K12" s="258">
        <v>13</v>
      </c>
      <c r="L12" s="258">
        <v>4</v>
      </c>
      <c r="M12" s="258">
        <v>16</v>
      </c>
      <c r="N12" s="258">
        <v>11</v>
      </c>
      <c r="O12" s="258">
        <f t="shared" si="1"/>
        <v>123</v>
      </c>
    </row>
    <row r="13" spans="1:15">
      <c r="A13" s="301" t="s">
        <v>806</v>
      </c>
      <c r="B13" s="258">
        <v>3</v>
      </c>
      <c r="C13" s="258">
        <v>5</v>
      </c>
      <c r="D13" s="258">
        <v>2</v>
      </c>
      <c r="E13" s="258">
        <v>1</v>
      </c>
      <c r="F13" s="258">
        <v>1</v>
      </c>
      <c r="G13" s="258">
        <v>1</v>
      </c>
      <c r="H13" s="258">
        <v>5</v>
      </c>
      <c r="I13" s="258">
        <v>1</v>
      </c>
      <c r="J13" s="258"/>
      <c r="K13" s="258">
        <v>4</v>
      </c>
      <c r="L13" s="258">
        <v>3</v>
      </c>
      <c r="M13" s="258">
        <v>2</v>
      </c>
      <c r="N13" s="258">
        <v>2</v>
      </c>
      <c r="O13" s="258">
        <f t="shared" si="1"/>
        <v>30</v>
      </c>
    </row>
    <row r="14" spans="1:15">
      <c r="A14" s="301" t="s">
        <v>807</v>
      </c>
      <c r="B14" s="258">
        <v>3</v>
      </c>
      <c r="C14" s="258">
        <v>3</v>
      </c>
      <c r="D14" s="258">
        <v>2</v>
      </c>
      <c r="E14" s="258">
        <v>2</v>
      </c>
      <c r="F14" s="258">
        <v>1</v>
      </c>
      <c r="G14" s="258">
        <v>1</v>
      </c>
      <c r="H14" s="258">
        <v>3</v>
      </c>
      <c r="I14" s="258"/>
      <c r="J14" s="258"/>
      <c r="K14" s="258">
        <v>5</v>
      </c>
      <c r="L14" s="258"/>
      <c r="M14" s="258">
        <v>2</v>
      </c>
      <c r="N14" s="258">
        <v>3</v>
      </c>
      <c r="O14" s="258">
        <f t="shared" si="1"/>
        <v>25</v>
      </c>
    </row>
    <row r="15" spans="1:15">
      <c r="A15" s="301" t="s">
        <v>808</v>
      </c>
      <c r="B15" s="258">
        <v>3</v>
      </c>
      <c r="C15" s="258">
        <v>6</v>
      </c>
      <c r="D15" s="258">
        <v>4</v>
      </c>
      <c r="E15" s="258">
        <v>2</v>
      </c>
      <c r="F15" s="258">
        <v>1</v>
      </c>
      <c r="G15" s="258">
        <v>1</v>
      </c>
      <c r="H15" s="258">
        <v>5</v>
      </c>
      <c r="I15" s="258">
        <v>2</v>
      </c>
      <c r="J15" s="258"/>
      <c r="K15" s="258">
        <v>6</v>
      </c>
      <c r="L15" s="258">
        <v>2</v>
      </c>
      <c r="M15" s="258">
        <v>4</v>
      </c>
      <c r="N15" s="258">
        <v>5</v>
      </c>
      <c r="O15" s="258">
        <f t="shared" si="1"/>
        <v>41</v>
      </c>
    </row>
    <row r="16" spans="1:15">
      <c r="A16" s="301" t="s">
        <v>809</v>
      </c>
      <c r="B16" s="258">
        <v>13</v>
      </c>
      <c r="C16" s="258">
        <v>18</v>
      </c>
      <c r="D16" s="258">
        <v>20</v>
      </c>
      <c r="E16" s="258">
        <v>13</v>
      </c>
      <c r="F16" s="258">
        <v>15</v>
      </c>
      <c r="G16" s="258">
        <v>19</v>
      </c>
      <c r="H16" s="258">
        <v>12</v>
      </c>
      <c r="I16" s="258">
        <v>14</v>
      </c>
      <c r="J16" s="258">
        <v>1</v>
      </c>
      <c r="K16" s="258">
        <v>18</v>
      </c>
      <c r="L16" s="258">
        <v>7</v>
      </c>
      <c r="M16" s="258">
        <v>70</v>
      </c>
      <c r="N16" s="258">
        <v>11</v>
      </c>
      <c r="O16" s="258">
        <f t="shared" si="1"/>
        <v>231</v>
      </c>
    </row>
    <row r="17" spans="1:15">
      <c r="A17" s="301" t="s">
        <v>810</v>
      </c>
      <c r="B17" s="258">
        <v>2</v>
      </c>
      <c r="C17" s="258">
        <v>3</v>
      </c>
      <c r="D17" s="258">
        <v>1</v>
      </c>
      <c r="E17" s="258">
        <v>1</v>
      </c>
      <c r="F17" s="258">
        <v>1</v>
      </c>
      <c r="G17" s="258"/>
      <c r="H17" s="258">
        <v>2</v>
      </c>
      <c r="I17" s="258">
        <v>2</v>
      </c>
      <c r="J17" s="258"/>
      <c r="K17" s="258">
        <v>1</v>
      </c>
      <c r="L17" s="258"/>
      <c r="M17" s="258"/>
      <c r="N17" s="258">
        <v>3</v>
      </c>
      <c r="O17" s="258">
        <f t="shared" si="1"/>
        <v>16</v>
      </c>
    </row>
    <row r="18" spans="1:15">
      <c r="A18" s="301" t="s">
        <v>811</v>
      </c>
      <c r="B18" s="258">
        <v>1</v>
      </c>
      <c r="C18" s="258">
        <v>2</v>
      </c>
      <c r="D18" s="258">
        <v>1</v>
      </c>
      <c r="E18" s="258">
        <v>1</v>
      </c>
      <c r="F18" s="258"/>
      <c r="G18" s="258"/>
      <c r="H18" s="258">
        <v>1</v>
      </c>
      <c r="I18" s="258">
        <v>1</v>
      </c>
      <c r="J18" s="258"/>
      <c r="K18" s="258">
        <v>1</v>
      </c>
      <c r="L18" s="258"/>
      <c r="M18" s="258"/>
      <c r="N18" s="258">
        <v>1</v>
      </c>
      <c r="O18" s="258">
        <f t="shared" si="1"/>
        <v>9</v>
      </c>
    </row>
    <row r="19" spans="1:15">
      <c r="A19" s="251" t="s">
        <v>812</v>
      </c>
      <c r="B19" s="278">
        <f>SUM(B20,B31,B52,B72,B79,B95,B103,B146,B156)</f>
        <v>7</v>
      </c>
      <c r="C19" s="278">
        <f t="shared" ref="C19:N19" si="2">SUM(C20,C31,C52,C72,C79,C95,C103,C146,C156)</f>
        <v>93</v>
      </c>
      <c r="D19" s="278">
        <f t="shared" si="2"/>
        <v>31</v>
      </c>
      <c r="E19" s="278">
        <f t="shared" si="2"/>
        <v>18</v>
      </c>
      <c r="F19" s="278">
        <f t="shared" si="2"/>
        <v>2</v>
      </c>
      <c r="G19" s="278">
        <f t="shared" si="2"/>
        <v>7</v>
      </c>
      <c r="H19" s="278">
        <f t="shared" si="2"/>
        <v>25</v>
      </c>
      <c r="I19" s="278">
        <f t="shared" si="2"/>
        <v>8</v>
      </c>
      <c r="J19" s="278">
        <f t="shared" si="2"/>
        <v>0</v>
      </c>
      <c r="K19" s="278">
        <f t="shared" si="2"/>
        <v>50</v>
      </c>
      <c r="L19" s="278">
        <f t="shared" si="2"/>
        <v>5</v>
      </c>
      <c r="M19" s="278">
        <f t="shared" si="2"/>
        <v>56</v>
      </c>
      <c r="N19" s="278">
        <f t="shared" si="2"/>
        <v>72</v>
      </c>
      <c r="O19" s="278">
        <f>SUM(B19:N19)</f>
        <v>374</v>
      </c>
    </row>
    <row r="20" spans="1:15">
      <c r="A20" s="283" t="s">
        <v>78</v>
      </c>
      <c r="B20" s="260">
        <f>SUM(B21:B30)</f>
        <v>0</v>
      </c>
      <c r="C20" s="260">
        <f t="shared" ref="C20:N20" si="3">SUM(C21:C30)</f>
        <v>8</v>
      </c>
      <c r="D20" s="260">
        <f t="shared" si="3"/>
        <v>1</v>
      </c>
      <c r="E20" s="260">
        <f t="shared" si="3"/>
        <v>0</v>
      </c>
      <c r="F20" s="260">
        <f t="shared" si="3"/>
        <v>0</v>
      </c>
      <c r="G20" s="260">
        <f t="shared" si="3"/>
        <v>0</v>
      </c>
      <c r="H20" s="260">
        <f t="shared" si="3"/>
        <v>1</v>
      </c>
      <c r="I20" s="260">
        <f t="shared" si="3"/>
        <v>0</v>
      </c>
      <c r="J20" s="260">
        <f t="shared" si="3"/>
        <v>0</v>
      </c>
      <c r="K20" s="260">
        <f t="shared" si="3"/>
        <v>4</v>
      </c>
      <c r="L20" s="260">
        <f t="shared" si="3"/>
        <v>0</v>
      </c>
      <c r="M20" s="260">
        <f t="shared" si="3"/>
        <v>0</v>
      </c>
      <c r="N20" s="260">
        <f t="shared" si="3"/>
        <v>4</v>
      </c>
      <c r="O20" s="260">
        <f>SUM(B20:N20)</f>
        <v>18</v>
      </c>
    </row>
    <row r="21" spans="1:15">
      <c r="A21" s="301" t="s">
        <v>813</v>
      </c>
      <c r="B21" s="258"/>
      <c r="C21" s="258">
        <v>1</v>
      </c>
      <c r="D21" s="258"/>
      <c r="E21" s="258"/>
      <c r="F21" s="258"/>
      <c r="G21" s="258"/>
      <c r="H21" s="258"/>
      <c r="I21" s="258"/>
      <c r="J21" s="258"/>
      <c r="K21" s="258"/>
      <c r="L21" s="258"/>
      <c r="M21" s="258"/>
      <c r="N21" s="258"/>
      <c r="O21" s="258">
        <f t="shared" ref="O21:O30" si="4">SUM(B21:N21)</f>
        <v>1</v>
      </c>
    </row>
    <row r="22" spans="1:15">
      <c r="A22" s="301" t="s">
        <v>814</v>
      </c>
      <c r="B22" s="258"/>
      <c r="C22" s="258">
        <v>1</v>
      </c>
      <c r="D22" s="258"/>
      <c r="E22" s="258"/>
      <c r="F22" s="258"/>
      <c r="G22" s="258"/>
      <c r="H22" s="258"/>
      <c r="I22" s="258"/>
      <c r="J22" s="258"/>
      <c r="K22" s="258"/>
      <c r="L22" s="258"/>
      <c r="M22" s="258"/>
      <c r="N22" s="258"/>
      <c r="O22" s="258">
        <f t="shared" si="4"/>
        <v>1</v>
      </c>
    </row>
    <row r="23" spans="1:15">
      <c r="A23" s="301" t="s">
        <v>815</v>
      </c>
      <c r="B23" s="258"/>
      <c r="C23" s="258">
        <v>1</v>
      </c>
      <c r="D23" s="258"/>
      <c r="E23" s="258"/>
      <c r="F23" s="258"/>
      <c r="G23" s="258"/>
      <c r="H23" s="258"/>
      <c r="I23" s="258"/>
      <c r="J23" s="258"/>
      <c r="K23" s="258">
        <v>1</v>
      </c>
      <c r="L23" s="258"/>
      <c r="M23" s="258"/>
      <c r="N23" s="258">
        <v>1</v>
      </c>
      <c r="O23" s="258">
        <f t="shared" si="4"/>
        <v>3</v>
      </c>
    </row>
    <row r="24" spans="1:15">
      <c r="A24" s="301" t="s">
        <v>816</v>
      </c>
      <c r="B24" s="258"/>
      <c r="C24" s="258">
        <v>1</v>
      </c>
      <c r="D24" s="258"/>
      <c r="E24" s="258"/>
      <c r="F24" s="258"/>
      <c r="G24" s="258"/>
      <c r="H24" s="258"/>
      <c r="I24" s="258"/>
      <c r="J24" s="258"/>
      <c r="K24" s="258">
        <v>1</v>
      </c>
      <c r="L24" s="258"/>
      <c r="M24" s="258"/>
      <c r="N24" s="258">
        <v>1</v>
      </c>
      <c r="O24" s="258">
        <f t="shared" si="4"/>
        <v>3</v>
      </c>
    </row>
    <row r="25" spans="1:15">
      <c r="A25" s="301" t="s">
        <v>817</v>
      </c>
      <c r="B25" s="258"/>
      <c r="C25" s="258">
        <v>1</v>
      </c>
      <c r="D25" s="258"/>
      <c r="E25" s="258"/>
      <c r="F25" s="258"/>
      <c r="G25" s="258"/>
      <c r="H25" s="258"/>
      <c r="I25" s="258"/>
      <c r="J25" s="258"/>
      <c r="K25" s="258"/>
      <c r="L25" s="258"/>
      <c r="M25" s="258"/>
      <c r="N25" s="258"/>
      <c r="O25" s="258">
        <f t="shared" si="4"/>
        <v>1</v>
      </c>
    </row>
    <row r="26" spans="1:15">
      <c r="A26" s="301" t="s">
        <v>818</v>
      </c>
      <c r="B26" s="258"/>
      <c r="C26" s="258">
        <v>1</v>
      </c>
      <c r="D26" s="258"/>
      <c r="E26" s="258"/>
      <c r="F26" s="258"/>
      <c r="G26" s="258"/>
      <c r="H26" s="258"/>
      <c r="I26" s="258"/>
      <c r="J26" s="258"/>
      <c r="K26" s="258">
        <v>1</v>
      </c>
      <c r="L26" s="258"/>
      <c r="M26" s="258"/>
      <c r="N26" s="258">
        <v>1</v>
      </c>
      <c r="O26" s="258">
        <f t="shared" si="4"/>
        <v>3</v>
      </c>
    </row>
    <row r="27" spans="1:15">
      <c r="A27" s="301" t="s">
        <v>819</v>
      </c>
      <c r="B27" s="258"/>
      <c r="C27" s="258">
        <v>1</v>
      </c>
      <c r="D27" s="258"/>
      <c r="E27" s="258"/>
      <c r="F27" s="258"/>
      <c r="G27" s="258"/>
      <c r="H27" s="258"/>
      <c r="I27" s="258"/>
      <c r="J27" s="258"/>
      <c r="K27" s="258">
        <v>1</v>
      </c>
      <c r="L27" s="258"/>
      <c r="M27" s="258"/>
      <c r="N27" s="258">
        <v>1</v>
      </c>
      <c r="O27" s="258">
        <f t="shared" si="4"/>
        <v>3</v>
      </c>
    </row>
    <row r="28" spans="1:15">
      <c r="A28" s="301" t="s">
        <v>820</v>
      </c>
      <c r="B28" s="258"/>
      <c r="C28" s="258">
        <v>1</v>
      </c>
      <c r="D28" s="258"/>
      <c r="E28" s="258"/>
      <c r="F28" s="258"/>
      <c r="G28" s="258"/>
      <c r="H28" s="258"/>
      <c r="I28" s="258"/>
      <c r="J28" s="258"/>
      <c r="K28" s="258"/>
      <c r="L28" s="258"/>
      <c r="M28" s="258"/>
      <c r="N28" s="258"/>
      <c r="O28" s="258">
        <f t="shared" si="4"/>
        <v>1</v>
      </c>
    </row>
    <row r="29" spans="1:15">
      <c r="A29" s="301" t="s">
        <v>821</v>
      </c>
      <c r="B29" s="258"/>
      <c r="C29" s="258"/>
      <c r="D29" s="258">
        <v>1</v>
      </c>
      <c r="E29" s="258"/>
      <c r="F29" s="258"/>
      <c r="G29" s="258"/>
      <c r="H29" s="258"/>
      <c r="I29" s="258"/>
      <c r="J29" s="258"/>
      <c r="K29" s="258"/>
      <c r="L29" s="258"/>
      <c r="M29" s="258"/>
      <c r="N29" s="258"/>
      <c r="O29" s="258">
        <f t="shared" si="4"/>
        <v>1</v>
      </c>
    </row>
    <row r="30" spans="1:15">
      <c r="A30" s="301" t="s">
        <v>822</v>
      </c>
      <c r="B30" s="258"/>
      <c r="C30" s="258"/>
      <c r="D30" s="258"/>
      <c r="E30" s="258"/>
      <c r="F30" s="258"/>
      <c r="G30" s="258"/>
      <c r="H30" s="258">
        <v>1</v>
      </c>
      <c r="I30" s="258"/>
      <c r="J30" s="258"/>
      <c r="K30" s="258"/>
      <c r="L30" s="258"/>
      <c r="M30" s="258"/>
      <c r="N30" s="258"/>
      <c r="O30" s="258">
        <f t="shared" si="4"/>
        <v>1</v>
      </c>
    </row>
    <row r="31" spans="1:15">
      <c r="A31" s="283" t="s">
        <v>79</v>
      </c>
      <c r="B31" s="260">
        <f>SUM(B32:B51)</f>
        <v>0</v>
      </c>
      <c r="C31" s="260">
        <f t="shared" ref="C31:N31" si="5">SUM(C32:C51)</f>
        <v>12</v>
      </c>
      <c r="D31" s="260">
        <f t="shared" si="5"/>
        <v>3</v>
      </c>
      <c r="E31" s="260">
        <f t="shared" si="5"/>
        <v>2</v>
      </c>
      <c r="F31" s="260">
        <f t="shared" si="5"/>
        <v>0</v>
      </c>
      <c r="G31" s="260">
        <f t="shared" si="5"/>
        <v>0</v>
      </c>
      <c r="H31" s="260">
        <f t="shared" si="5"/>
        <v>2</v>
      </c>
      <c r="I31" s="260">
        <f t="shared" si="5"/>
        <v>0</v>
      </c>
      <c r="J31" s="260">
        <f t="shared" si="5"/>
        <v>0</v>
      </c>
      <c r="K31" s="260">
        <f t="shared" si="5"/>
        <v>11</v>
      </c>
      <c r="L31" s="260">
        <f t="shared" si="5"/>
        <v>0</v>
      </c>
      <c r="M31" s="260">
        <f t="shared" si="5"/>
        <v>1</v>
      </c>
      <c r="N31" s="260">
        <f t="shared" si="5"/>
        <v>15</v>
      </c>
      <c r="O31" s="260">
        <f>SUM(B31:N31)</f>
        <v>46</v>
      </c>
    </row>
    <row r="32" spans="1:15">
      <c r="A32" s="301" t="s">
        <v>823</v>
      </c>
      <c r="B32" s="258"/>
      <c r="C32" s="258">
        <v>1</v>
      </c>
      <c r="D32" s="258"/>
      <c r="E32" s="258"/>
      <c r="F32" s="258"/>
      <c r="G32" s="258"/>
      <c r="H32" s="258"/>
      <c r="I32" s="258"/>
      <c r="J32" s="258"/>
      <c r="K32" s="258">
        <v>1</v>
      </c>
      <c r="L32" s="258"/>
      <c r="M32" s="258"/>
      <c r="N32" s="258">
        <v>1</v>
      </c>
      <c r="O32" s="258">
        <f t="shared" ref="O32:O51" si="6">SUM(B32:N32)</f>
        <v>3</v>
      </c>
    </row>
    <row r="33" spans="1:15">
      <c r="A33" s="301" t="s">
        <v>824</v>
      </c>
      <c r="B33" s="258"/>
      <c r="C33" s="258"/>
      <c r="D33" s="258">
        <v>1</v>
      </c>
      <c r="E33" s="258"/>
      <c r="F33" s="258"/>
      <c r="G33" s="258"/>
      <c r="H33" s="258"/>
      <c r="I33" s="258"/>
      <c r="J33" s="258"/>
      <c r="K33" s="258"/>
      <c r="L33" s="258"/>
      <c r="M33" s="258"/>
      <c r="N33" s="258"/>
      <c r="O33" s="258">
        <f t="shared" si="6"/>
        <v>1</v>
      </c>
    </row>
    <row r="34" spans="1:15">
      <c r="A34" s="301" t="s">
        <v>825</v>
      </c>
      <c r="B34" s="258"/>
      <c r="C34" s="258">
        <v>1</v>
      </c>
      <c r="D34" s="258"/>
      <c r="E34" s="258"/>
      <c r="F34" s="258"/>
      <c r="G34" s="258"/>
      <c r="H34" s="258"/>
      <c r="I34" s="258"/>
      <c r="J34" s="258"/>
      <c r="K34" s="258">
        <v>1</v>
      </c>
      <c r="L34" s="258"/>
      <c r="M34" s="258"/>
      <c r="N34" s="258">
        <v>1</v>
      </c>
      <c r="O34" s="258">
        <f t="shared" si="6"/>
        <v>3</v>
      </c>
    </row>
    <row r="35" spans="1:15">
      <c r="A35" s="301" t="s">
        <v>826</v>
      </c>
      <c r="B35" s="258"/>
      <c r="C35" s="258">
        <v>1</v>
      </c>
      <c r="D35" s="258"/>
      <c r="E35" s="258"/>
      <c r="F35" s="258"/>
      <c r="G35" s="258"/>
      <c r="H35" s="258"/>
      <c r="I35" s="258"/>
      <c r="J35" s="258"/>
      <c r="K35" s="258">
        <v>1</v>
      </c>
      <c r="L35" s="258"/>
      <c r="M35" s="258"/>
      <c r="N35" s="258">
        <v>1</v>
      </c>
      <c r="O35" s="258">
        <f t="shared" si="6"/>
        <v>3</v>
      </c>
    </row>
    <row r="36" spans="1:15">
      <c r="A36" s="301" t="s">
        <v>827</v>
      </c>
      <c r="B36" s="258"/>
      <c r="C36" s="258">
        <v>1</v>
      </c>
      <c r="D36" s="258"/>
      <c r="E36" s="258"/>
      <c r="F36" s="258"/>
      <c r="G36" s="258"/>
      <c r="H36" s="258">
        <v>2</v>
      </c>
      <c r="I36" s="258"/>
      <c r="J36" s="258"/>
      <c r="K36" s="258">
        <v>1</v>
      </c>
      <c r="L36" s="258"/>
      <c r="M36" s="258">
        <v>1</v>
      </c>
      <c r="N36" s="258">
        <v>1</v>
      </c>
      <c r="O36" s="258">
        <f t="shared" si="6"/>
        <v>6</v>
      </c>
    </row>
    <row r="37" spans="1:15">
      <c r="A37" s="301" t="s">
        <v>828</v>
      </c>
      <c r="B37" s="258"/>
      <c r="C37" s="258">
        <v>1</v>
      </c>
      <c r="D37" s="258"/>
      <c r="E37" s="258"/>
      <c r="F37" s="258"/>
      <c r="G37" s="258"/>
      <c r="H37" s="258"/>
      <c r="I37" s="258"/>
      <c r="J37" s="258"/>
      <c r="K37" s="258"/>
      <c r="L37" s="258"/>
      <c r="M37" s="258"/>
      <c r="N37" s="258">
        <v>1</v>
      </c>
      <c r="O37" s="258">
        <f t="shared" si="6"/>
        <v>2</v>
      </c>
    </row>
    <row r="38" spans="1:15">
      <c r="A38" s="301" t="s">
        <v>829</v>
      </c>
      <c r="B38" s="258"/>
      <c r="C38" s="258"/>
      <c r="D38" s="258"/>
      <c r="E38" s="258"/>
      <c r="F38" s="258"/>
      <c r="G38" s="258"/>
      <c r="H38" s="258"/>
      <c r="I38" s="258"/>
      <c r="J38" s="258"/>
      <c r="K38" s="258"/>
      <c r="L38" s="258"/>
      <c r="M38" s="258"/>
      <c r="N38" s="258">
        <v>1</v>
      </c>
      <c r="O38" s="258">
        <f t="shared" si="6"/>
        <v>1</v>
      </c>
    </row>
    <row r="39" spans="1:15">
      <c r="A39" s="301" t="s">
        <v>830</v>
      </c>
      <c r="B39" s="258"/>
      <c r="C39" s="258">
        <v>1</v>
      </c>
      <c r="D39" s="258"/>
      <c r="E39" s="258"/>
      <c r="F39" s="258"/>
      <c r="G39" s="258"/>
      <c r="H39" s="258"/>
      <c r="I39" s="258"/>
      <c r="J39" s="258"/>
      <c r="K39" s="258"/>
      <c r="L39" s="258"/>
      <c r="M39" s="258"/>
      <c r="N39" s="258">
        <v>1</v>
      </c>
      <c r="O39" s="258">
        <f t="shared" si="6"/>
        <v>2</v>
      </c>
    </row>
    <row r="40" spans="1:15">
      <c r="A40" s="301" t="s">
        <v>831</v>
      </c>
      <c r="B40" s="258"/>
      <c r="C40" s="258">
        <v>1</v>
      </c>
      <c r="D40" s="258"/>
      <c r="E40" s="258"/>
      <c r="F40" s="258"/>
      <c r="G40" s="258"/>
      <c r="H40" s="258"/>
      <c r="I40" s="258"/>
      <c r="J40" s="258"/>
      <c r="K40" s="258">
        <v>1</v>
      </c>
      <c r="L40" s="258"/>
      <c r="M40" s="258"/>
      <c r="N40" s="258">
        <v>1</v>
      </c>
      <c r="O40" s="258">
        <f t="shared" si="6"/>
        <v>3</v>
      </c>
    </row>
    <row r="41" spans="1:15">
      <c r="A41" s="301" t="s">
        <v>832</v>
      </c>
      <c r="B41" s="258"/>
      <c r="C41" s="258"/>
      <c r="D41" s="258"/>
      <c r="E41" s="258">
        <v>1</v>
      </c>
      <c r="F41" s="258"/>
      <c r="G41" s="258"/>
      <c r="H41" s="258"/>
      <c r="I41" s="258"/>
      <c r="J41" s="258"/>
      <c r="K41" s="258"/>
      <c r="L41" s="258"/>
      <c r="M41" s="258"/>
      <c r="N41" s="258"/>
      <c r="O41" s="258">
        <f t="shared" si="6"/>
        <v>1</v>
      </c>
    </row>
    <row r="42" spans="1:15">
      <c r="A42" s="301" t="s">
        <v>833</v>
      </c>
      <c r="B42" s="258"/>
      <c r="C42" s="258"/>
      <c r="D42" s="258"/>
      <c r="E42" s="258">
        <v>1</v>
      </c>
      <c r="F42" s="258"/>
      <c r="G42" s="258"/>
      <c r="H42" s="258"/>
      <c r="I42" s="258"/>
      <c r="J42" s="258"/>
      <c r="K42" s="258">
        <v>1</v>
      </c>
      <c r="L42" s="258"/>
      <c r="M42" s="258"/>
      <c r="N42" s="258"/>
      <c r="O42" s="258">
        <f t="shared" si="6"/>
        <v>2</v>
      </c>
    </row>
    <row r="43" spans="1:15">
      <c r="A43" s="301" t="s">
        <v>834</v>
      </c>
      <c r="B43" s="258"/>
      <c r="C43" s="258"/>
      <c r="D43" s="258">
        <v>1</v>
      </c>
      <c r="E43" s="258"/>
      <c r="F43" s="258"/>
      <c r="G43" s="258"/>
      <c r="H43" s="258"/>
      <c r="I43" s="258"/>
      <c r="J43" s="258"/>
      <c r="K43" s="258"/>
      <c r="L43" s="258"/>
      <c r="M43" s="258"/>
      <c r="N43" s="258"/>
      <c r="O43" s="258">
        <f t="shared" si="6"/>
        <v>1</v>
      </c>
    </row>
    <row r="44" spans="1:15">
      <c r="A44" s="301" t="s">
        <v>835</v>
      </c>
      <c r="B44" s="258"/>
      <c r="C44" s="258"/>
      <c r="D44" s="258"/>
      <c r="E44" s="258"/>
      <c r="F44" s="258"/>
      <c r="G44" s="258"/>
      <c r="H44" s="258"/>
      <c r="I44" s="258"/>
      <c r="J44" s="258"/>
      <c r="K44" s="258">
        <v>1</v>
      </c>
      <c r="L44" s="258"/>
      <c r="M44" s="258"/>
      <c r="N44" s="258">
        <v>1</v>
      </c>
      <c r="O44" s="258">
        <f t="shared" si="6"/>
        <v>2</v>
      </c>
    </row>
    <row r="45" spans="1:15">
      <c r="A45" s="301" t="s">
        <v>836</v>
      </c>
      <c r="B45" s="258"/>
      <c r="C45" s="258">
        <v>1</v>
      </c>
      <c r="D45" s="258"/>
      <c r="E45" s="258"/>
      <c r="F45" s="258"/>
      <c r="G45" s="258"/>
      <c r="H45" s="258"/>
      <c r="I45" s="258"/>
      <c r="J45" s="258"/>
      <c r="K45" s="258">
        <v>1</v>
      </c>
      <c r="L45" s="258"/>
      <c r="M45" s="258"/>
      <c r="N45" s="258">
        <v>1</v>
      </c>
      <c r="O45" s="258">
        <f t="shared" si="6"/>
        <v>3</v>
      </c>
    </row>
    <row r="46" spans="1:15">
      <c r="A46" s="301" t="s">
        <v>837</v>
      </c>
      <c r="B46" s="258"/>
      <c r="C46" s="258">
        <v>1</v>
      </c>
      <c r="D46" s="258"/>
      <c r="E46" s="258"/>
      <c r="F46" s="258"/>
      <c r="G46" s="258"/>
      <c r="H46" s="258"/>
      <c r="I46" s="258"/>
      <c r="J46" s="258"/>
      <c r="K46" s="258">
        <v>1</v>
      </c>
      <c r="L46" s="258"/>
      <c r="M46" s="258"/>
      <c r="N46" s="258">
        <v>1</v>
      </c>
      <c r="O46" s="258">
        <f t="shared" si="6"/>
        <v>3</v>
      </c>
    </row>
    <row r="47" spans="1:15">
      <c r="A47" s="301" t="s">
        <v>838</v>
      </c>
      <c r="B47" s="258"/>
      <c r="C47" s="258"/>
      <c r="D47" s="258">
        <v>1</v>
      </c>
      <c r="E47" s="258"/>
      <c r="F47" s="258"/>
      <c r="G47" s="258"/>
      <c r="H47" s="258"/>
      <c r="I47" s="258"/>
      <c r="J47" s="258"/>
      <c r="K47" s="258"/>
      <c r="L47" s="258"/>
      <c r="M47" s="258"/>
      <c r="N47" s="258"/>
      <c r="O47" s="258">
        <f t="shared" si="6"/>
        <v>1</v>
      </c>
    </row>
    <row r="48" spans="1:15">
      <c r="A48" s="301" t="s">
        <v>839</v>
      </c>
      <c r="B48" s="258"/>
      <c r="C48" s="258">
        <v>1</v>
      </c>
      <c r="D48" s="258"/>
      <c r="E48" s="258"/>
      <c r="F48" s="258"/>
      <c r="G48" s="258"/>
      <c r="H48" s="258"/>
      <c r="I48" s="258"/>
      <c r="J48" s="258"/>
      <c r="K48" s="258">
        <v>1</v>
      </c>
      <c r="L48" s="258"/>
      <c r="M48" s="258"/>
      <c r="N48" s="258">
        <v>1</v>
      </c>
      <c r="O48" s="258">
        <f t="shared" si="6"/>
        <v>3</v>
      </c>
    </row>
    <row r="49" spans="1:15">
      <c r="A49" s="301" t="s">
        <v>840</v>
      </c>
      <c r="B49" s="258"/>
      <c r="C49" s="258"/>
      <c r="D49" s="258"/>
      <c r="E49" s="258"/>
      <c r="F49" s="258"/>
      <c r="G49" s="258"/>
      <c r="H49" s="258"/>
      <c r="I49" s="258"/>
      <c r="J49" s="258"/>
      <c r="K49" s="258"/>
      <c r="L49" s="258"/>
      <c r="M49" s="258"/>
      <c r="N49" s="258">
        <v>1</v>
      </c>
      <c r="O49" s="258">
        <f t="shared" si="6"/>
        <v>1</v>
      </c>
    </row>
    <row r="50" spans="1:15">
      <c r="A50" s="301" t="s">
        <v>841</v>
      </c>
      <c r="B50" s="258"/>
      <c r="C50" s="258">
        <v>1</v>
      </c>
      <c r="D50" s="258"/>
      <c r="E50" s="258"/>
      <c r="F50" s="258"/>
      <c r="G50" s="258"/>
      <c r="H50" s="258"/>
      <c r="I50" s="258"/>
      <c r="J50" s="258"/>
      <c r="K50" s="258"/>
      <c r="L50" s="258"/>
      <c r="M50" s="258"/>
      <c r="N50" s="258">
        <v>1</v>
      </c>
      <c r="O50" s="258">
        <f t="shared" si="6"/>
        <v>2</v>
      </c>
    </row>
    <row r="51" spans="1:15">
      <c r="A51" s="301" t="s">
        <v>842</v>
      </c>
      <c r="B51" s="258"/>
      <c r="C51" s="258">
        <v>1</v>
      </c>
      <c r="D51" s="258"/>
      <c r="E51" s="258"/>
      <c r="F51" s="258"/>
      <c r="G51" s="258"/>
      <c r="H51" s="258"/>
      <c r="I51" s="258"/>
      <c r="J51" s="258"/>
      <c r="K51" s="258">
        <v>1</v>
      </c>
      <c r="L51" s="258"/>
      <c r="M51" s="258"/>
      <c r="N51" s="258">
        <v>1</v>
      </c>
      <c r="O51" s="258">
        <f t="shared" si="6"/>
        <v>3</v>
      </c>
    </row>
    <row r="52" spans="1:15">
      <c r="A52" s="283" t="s">
        <v>75</v>
      </c>
      <c r="B52" s="260">
        <f>SUM(B53:B71)</f>
        <v>2</v>
      </c>
      <c r="C52" s="260">
        <f t="shared" ref="C52:N52" si="7">SUM(C53:C71)</f>
        <v>17</v>
      </c>
      <c r="D52" s="260">
        <f t="shared" si="7"/>
        <v>5</v>
      </c>
      <c r="E52" s="260">
        <f t="shared" si="7"/>
        <v>5</v>
      </c>
      <c r="F52" s="260">
        <f t="shared" si="7"/>
        <v>1</v>
      </c>
      <c r="G52" s="260">
        <f t="shared" si="7"/>
        <v>3</v>
      </c>
      <c r="H52" s="260">
        <f t="shared" si="7"/>
        <v>9</v>
      </c>
      <c r="I52" s="260">
        <f t="shared" si="7"/>
        <v>1</v>
      </c>
      <c r="J52" s="260">
        <f t="shared" si="7"/>
        <v>0</v>
      </c>
      <c r="K52" s="260">
        <f t="shared" si="7"/>
        <v>10</v>
      </c>
      <c r="L52" s="260">
        <f t="shared" si="7"/>
        <v>2</v>
      </c>
      <c r="M52" s="260">
        <f t="shared" si="7"/>
        <v>11</v>
      </c>
      <c r="N52" s="260">
        <f t="shared" si="7"/>
        <v>17</v>
      </c>
      <c r="O52" s="260">
        <f>SUM(B52:N52)</f>
        <v>83</v>
      </c>
    </row>
    <row r="53" spans="1:15">
      <c r="A53" s="301" t="s">
        <v>843</v>
      </c>
      <c r="B53" s="258"/>
      <c r="C53" s="258"/>
      <c r="D53" s="258">
        <v>1</v>
      </c>
      <c r="E53" s="258"/>
      <c r="F53" s="258"/>
      <c r="G53" s="258"/>
      <c r="H53" s="258"/>
      <c r="I53" s="258"/>
      <c r="J53" s="258"/>
      <c r="K53" s="258"/>
      <c r="L53" s="258"/>
      <c r="M53" s="258"/>
      <c r="N53" s="258"/>
      <c r="O53" s="258">
        <f t="shared" ref="O53:O71" si="8">SUM(B53:N53)</f>
        <v>1</v>
      </c>
    </row>
    <row r="54" spans="1:15">
      <c r="A54" s="301" t="s">
        <v>844</v>
      </c>
      <c r="B54" s="258"/>
      <c r="C54" s="258">
        <v>1</v>
      </c>
      <c r="D54" s="258"/>
      <c r="E54" s="258"/>
      <c r="F54" s="258"/>
      <c r="G54" s="258"/>
      <c r="H54" s="258"/>
      <c r="I54" s="258"/>
      <c r="J54" s="258"/>
      <c r="K54" s="258"/>
      <c r="L54" s="258"/>
      <c r="M54" s="258"/>
      <c r="N54" s="258">
        <v>1</v>
      </c>
      <c r="O54" s="258">
        <f t="shared" si="8"/>
        <v>2</v>
      </c>
    </row>
    <row r="55" spans="1:15">
      <c r="A55" s="301" t="s">
        <v>845</v>
      </c>
      <c r="B55" s="258"/>
      <c r="C55" s="258">
        <v>1</v>
      </c>
      <c r="D55" s="258"/>
      <c r="E55" s="258"/>
      <c r="F55" s="258"/>
      <c r="G55" s="258"/>
      <c r="H55" s="258"/>
      <c r="I55" s="258"/>
      <c r="J55" s="258"/>
      <c r="K55" s="258"/>
      <c r="L55" s="258"/>
      <c r="M55" s="258">
        <v>1</v>
      </c>
      <c r="N55" s="258">
        <v>1</v>
      </c>
      <c r="O55" s="258">
        <f t="shared" si="8"/>
        <v>3</v>
      </c>
    </row>
    <row r="56" spans="1:15">
      <c r="A56" s="301" t="s">
        <v>846</v>
      </c>
      <c r="B56" s="258"/>
      <c r="C56" s="258">
        <v>1</v>
      </c>
      <c r="D56" s="258"/>
      <c r="E56" s="258"/>
      <c r="F56" s="258"/>
      <c r="G56" s="258"/>
      <c r="H56" s="258"/>
      <c r="I56" s="258"/>
      <c r="J56" s="258"/>
      <c r="K56" s="258">
        <v>1</v>
      </c>
      <c r="L56" s="258"/>
      <c r="M56" s="258"/>
      <c r="N56" s="258"/>
      <c r="O56" s="258">
        <f t="shared" si="8"/>
        <v>2</v>
      </c>
    </row>
    <row r="57" spans="1:15">
      <c r="A57" s="301" t="s">
        <v>847</v>
      </c>
      <c r="B57" s="258"/>
      <c r="C57" s="258">
        <v>1</v>
      </c>
      <c r="D57" s="258"/>
      <c r="E57" s="258"/>
      <c r="F57" s="258"/>
      <c r="G57" s="258"/>
      <c r="H57" s="258"/>
      <c r="I57" s="258"/>
      <c r="J57" s="258"/>
      <c r="K57" s="258">
        <v>1</v>
      </c>
      <c r="L57" s="258"/>
      <c r="M57" s="258"/>
      <c r="N57" s="258">
        <v>1</v>
      </c>
      <c r="O57" s="258">
        <f t="shared" si="8"/>
        <v>3</v>
      </c>
    </row>
    <row r="58" spans="1:15">
      <c r="A58" s="301" t="s">
        <v>848</v>
      </c>
      <c r="B58" s="258"/>
      <c r="C58" s="258">
        <v>1</v>
      </c>
      <c r="D58" s="258"/>
      <c r="E58" s="258"/>
      <c r="F58" s="258"/>
      <c r="G58" s="258"/>
      <c r="H58" s="258"/>
      <c r="I58" s="258"/>
      <c r="J58" s="258"/>
      <c r="K58" s="258">
        <v>1</v>
      </c>
      <c r="L58" s="258"/>
      <c r="M58" s="258"/>
      <c r="N58" s="258">
        <v>1</v>
      </c>
      <c r="O58" s="258">
        <f t="shared" si="8"/>
        <v>3</v>
      </c>
    </row>
    <row r="59" spans="1:15">
      <c r="A59" s="301" t="s">
        <v>849</v>
      </c>
      <c r="B59" s="258"/>
      <c r="C59" s="258"/>
      <c r="D59" s="258"/>
      <c r="E59" s="258"/>
      <c r="F59" s="258"/>
      <c r="G59" s="258"/>
      <c r="H59" s="258"/>
      <c r="I59" s="258"/>
      <c r="J59" s="258"/>
      <c r="K59" s="258"/>
      <c r="L59" s="258"/>
      <c r="M59" s="258"/>
      <c r="N59" s="258">
        <v>1</v>
      </c>
      <c r="O59" s="258">
        <f t="shared" si="8"/>
        <v>1</v>
      </c>
    </row>
    <row r="60" spans="1:15">
      <c r="A60" s="301" t="s">
        <v>850</v>
      </c>
      <c r="B60" s="258"/>
      <c r="C60" s="258">
        <v>2</v>
      </c>
      <c r="D60" s="258">
        <v>1</v>
      </c>
      <c r="E60" s="258">
        <v>1</v>
      </c>
      <c r="F60" s="258"/>
      <c r="G60" s="258">
        <v>2</v>
      </c>
      <c r="H60" s="258">
        <v>2</v>
      </c>
      <c r="I60" s="258"/>
      <c r="J60" s="258"/>
      <c r="K60" s="258">
        <v>2</v>
      </c>
      <c r="L60" s="258">
        <v>1</v>
      </c>
      <c r="M60" s="258">
        <v>2</v>
      </c>
      <c r="N60" s="258">
        <v>1</v>
      </c>
      <c r="O60" s="258">
        <f t="shared" si="8"/>
        <v>14</v>
      </c>
    </row>
    <row r="61" spans="1:15">
      <c r="A61" s="301" t="s">
        <v>851</v>
      </c>
      <c r="B61" s="258"/>
      <c r="C61" s="258">
        <v>1</v>
      </c>
      <c r="D61" s="258"/>
      <c r="E61" s="258"/>
      <c r="F61" s="258"/>
      <c r="G61" s="258"/>
      <c r="H61" s="258"/>
      <c r="I61" s="258"/>
      <c r="J61" s="258"/>
      <c r="K61" s="258"/>
      <c r="L61" s="258"/>
      <c r="M61" s="258"/>
      <c r="N61" s="258">
        <v>2</v>
      </c>
      <c r="O61" s="258">
        <f t="shared" si="8"/>
        <v>3</v>
      </c>
    </row>
    <row r="62" spans="1:15">
      <c r="A62" s="301" t="s">
        <v>852</v>
      </c>
      <c r="B62" s="258"/>
      <c r="C62" s="258"/>
      <c r="D62" s="258"/>
      <c r="E62" s="258"/>
      <c r="F62" s="258"/>
      <c r="G62" s="258"/>
      <c r="H62" s="258"/>
      <c r="I62" s="258"/>
      <c r="J62" s="258"/>
      <c r="K62" s="258"/>
      <c r="L62" s="258"/>
      <c r="M62" s="258"/>
      <c r="N62" s="258">
        <v>1</v>
      </c>
      <c r="O62" s="258">
        <f t="shared" si="8"/>
        <v>1</v>
      </c>
    </row>
    <row r="63" spans="1:15">
      <c r="A63" s="301" t="s">
        <v>853</v>
      </c>
      <c r="B63" s="258"/>
      <c r="C63" s="258">
        <v>1</v>
      </c>
      <c r="D63" s="258"/>
      <c r="E63" s="258"/>
      <c r="F63" s="258"/>
      <c r="G63" s="258"/>
      <c r="H63" s="258">
        <v>1</v>
      </c>
      <c r="I63" s="258"/>
      <c r="J63" s="258"/>
      <c r="K63" s="258"/>
      <c r="L63" s="258"/>
      <c r="M63" s="258">
        <v>1</v>
      </c>
      <c r="N63" s="258">
        <v>1</v>
      </c>
      <c r="O63" s="258">
        <f t="shared" si="8"/>
        <v>4</v>
      </c>
    </row>
    <row r="64" spans="1:15">
      <c r="A64" s="301" t="s">
        <v>854</v>
      </c>
      <c r="B64" s="258"/>
      <c r="C64" s="258">
        <v>1</v>
      </c>
      <c r="D64" s="258"/>
      <c r="E64" s="258"/>
      <c r="F64" s="258"/>
      <c r="G64" s="258"/>
      <c r="H64" s="258"/>
      <c r="I64" s="258"/>
      <c r="J64" s="258"/>
      <c r="K64" s="258"/>
      <c r="L64" s="258"/>
      <c r="M64" s="258"/>
      <c r="N64" s="258">
        <v>1</v>
      </c>
      <c r="O64" s="258">
        <f t="shared" si="8"/>
        <v>2</v>
      </c>
    </row>
    <row r="65" spans="1:15">
      <c r="A65" s="301" t="s">
        <v>855</v>
      </c>
      <c r="B65" s="258"/>
      <c r="C65" s="258">
        <v>1</v>
      </c>
      <c r="D65" s="258">
        <v>1</v>
      </c>
      <c r="E65" s="258"/>
      <c r="F65" s="258"/>
      <c r="G65" s="258"/>
      <c r="H65" s="258">
        <v>1</v>
      </c>
      <c r="I65" s="258"/>
      <c r="J65" s="258"/>
      <c r="K65" s="258">
        <v>1</v>
      </c>
      <c r="L65" s="258"/>
      <c r="M65" s="258">
        <v>1</v>
      </c>
      <c r="N65" s="258">
        <v>1</v>
      </c>
      <c r="O65" s="258">
        <f t="shared" si="8"/>
        <v>6</v>
      </c>
    </row>
    <row r="66" spans="1:15">
      <c r="A66" s="301" t="s">
        <v>856</v>
      </c>
      <c r="B66" s="258">
        <v>1</v>
      </c>
      <c r="C66" s="258">
        <v>1</v>
      </c>
      <c r="D66" s="258"/>
      <c r="E66" s="258">
        <v>1</v>
      </c>
      <c r="F66" s="258"/>
      <c r="G66" s="258"/>
      <c r="H66" s="258">
        <v>1</v>
      </c>
      <c r="I66" s="258"/>
      <c r="J66" s="258"/>
      <c r="K66" s="258">
        <v>1</v>
      </c>
      <c r="L66" s="258"/>
      <c r="M66" s="258">
        <v>1</v>
      </c>
      <c r="N66" s="258">
        <v>1</v>
      </c>
      <c r="O66" s="258">
        <f t="shared" si="8"/>
        <v>7</v>
      </c>
    </row>
    <row r="67" spans="1:15">
      <c r="A67" s="301" t="s">
        <v>857</v>
      </c>
      <c r="B67" s="258">
        <v>1</v>
      </c>
      <c r="C67" s="258">
        <v>2</v>
      </c>
      <c r="D67" s="258">
        <v>1</v>
      </c>
      <c r="E67" s="258">
        <v>1</v>
      </c>
      <c r="F67" s="258">
        <v>1</v>
      </c>
      <c r="G67" s="258">
        <v>1</v>
      </c>
      <c r="H67" s="258">
        <v>2</v>
      </c>
      <c r="I67" s="258">
        <v>1</v>
      </c>
      <c r="J67" s="258"/>
      <c r="K67" s="258">
        <v>2</v>
      </c>
      <c r="L67" s="258">
        <v>1</v>
      </c>
      <c r="M67" s="258">
        <v>3</v>
      </c>
      <c r="N67" s="258">
        <v>2</v>
      </c>
      <c r="O67" s="258">
        <f t="shared" si="8"/>
        <v>18</v>
      </c>
    </row>
    <row r="68" spans="1:15">
      <c r="A68" s="301" t="s">
        <v>858</v>
      </c>
      <c r="B68" s="258"/>
      <c r="C68" s="258"/>
      <c r="D68" s="258"/>
      <c r="E68" s="258">
        <v>1</v>
      </c>
      <c r="F68" s="258"/>
      <c r="G68" s="258"/>
      <c r="H68" s="258"/>
      <c r="I68" s="258"/>
      <c r="J68" s="258"/>
      <c r="K68" s="258"/>
      <c r="L68" s="258"/>
      <c r="M68" s="258"/>
      <c r="N68" s="258"/>
      <c r="O68" s="258">
        <f t="shared" si="8"/>
        <v>1</v>
      </c>
    </row>
    <row r="69" spans="1:15">
      <c r="A69" s="301" t="s">
        <v>859</v>
      </c>
      <c r="B69" s="258"/>
      <c r="C69" s="258">
        <v>1</v>
      </c>
      <c r="D69" s="258">
        <v>1</v>
      </c>
      <c r="E69" s="258">
        <v>1</v>
      </c>
      <c r="F69" s="258"/>
      <c r="G69" s="258"/>
      <c r="H69" s="258">
        <v>1</v>
      </c>
      <c r="I69" s="258"/>
      <c r="J69" s="258"/>
      <c r="K69" s="258"/>
      <c r="L69" s="258"/>
      <c r="M69" s="258">
        <v>1</v>
      </c>
      <c r="N69" s="258"/>
      <c r="O69" s="258">
        <f t="shared" si="8"/>
        <v>5</v>
      </c>
    </row>
    <row r="70" spans="1:15">
      <c r="A70" s="301" t="s">
        <v>860</v>
      </c>
      <c r="B70" s="258"/>
      <c r="C70" s="258">
        <v>1</v>
      </c>
      <c r="D70" s="258"/>
      <c r="E70" s="258"/>
      <c r="F70" s="258"/>
      <c r="G70" s="258"/>
      <c r="H70" s="258">
        <v>1</v>
      </c>
      <c r="I70" s="258"/>
      <c r="J70" s="258"/>
      <c r="K70" s="258">
        <v>1</v>
      </c>
      <c r="L70" s="258"/>
      <c r="M70" s="258">
        <v>1</v>
      </c>
      <c r="N70" s="258">
        <v>1</v>
      </c>
      <c r="O70" s="258">
        <f t="shared" si="8"/>
        <v>5</v>
      </c>
    </row>
    <row r="71" spans="1:15">
      <c r="A71" s="301" t="s">
        <v>861</v>
      </c>
      <c r="B71" s="258"/>
      <c r="C71" s="258">
        <v>1</v>
      </c>
      <c r="D71" s="258"/>
      <c r="E71" s="258"/>
      <c r="F71" s="258"/>
      <c r="G71" s="258"/>
      <c r="H71" s="258"/>
      <c r="I71" s="258"/>
      <c r="J71" s="258"/>
      <c r="K71" s="258"/>
      <c r="L71" s="258"/>
      <c r="M71" s="258"/>
      <c r="N71" s="258">
        <v>1</v>
      </c>
      <c r="O71" s="258">
        <f t="shared" si="8"/>
        <v>2</v>
      </c>
    </row>
    <row r="72" spans="1:15">
      <c r="A72" s="283" t="s">
        <v>76</v>
      </c>
      <c r="B72" s="260">
        <f>SUM(B73:B78)</f>
        <v>0</v>
      </c>
      <c r="C72" s="260">
        <f t="shared" ref="C72:N72" si="9">SUM(C73:C78)</f>
        <v>3</v>
      </c>
      <c r="D72" s="260">
        <f t="shared" si="9"/>
        <v>4</v>
      </c>
      <c r="E72" s="260">
        <f t="shared" si="9"/>
        <v>0</v>
      </c>
      <c r="F72" s="260">
        <f t="shared" si="9"/>
        <v>0</v>
      </c>
      <c r="G72" s="260">
        <f t="shared" si="9"/>
        <v>0</v>
      </c>
      <c r="H72" s="260">
        <f t="shared" si="9"/>
        <v>0</v>
      </c>
      <c r="I72" s="260">
        <f t="shared" si="9"/>
        <v>0</v>
      </c>
      <c r="J72" s="260">
        <f t="shared" si="9"/>
        <v>0</v>
      </c>
      <c r="K72" s="260">
        <f t="shared" si="9"/>
        <v>1</v>
      </c>
      <c r="L72" s="260">
        <f t="shared" si="9"/>
        <v>0</v>
      </c>
      <c r="M72" s="260">
        <f t="shared" si="9"/>
        <v>0</v>
      </c>
      <c r="N72" s="260">
        <f t="shared" si="9"/>
        <v>0</v>
      </c>
      <c r="O72" s="260">
        <f>SUM(B72:N72)</f>
        <v>8</v>
      </c>
    </row>
    <row r="73" spans="1:15">
      <c r="A73" s="301" t="s">
        <v>862</v>
      </c>
      <c r="B73" s="258"/>
      <c r="C73" s="258">
        <v>1</v>
      </c>
      <c r="D73" s="258"/>
      <c r="E73" s="258"/>
      <c r="F73" s="258"/>
      <c r="G73" s="258"/>
      <c r="H73" s="258"/>
      <c r="I73" s="258"/>
      <c r="J73" s="258"/>
      <c r="K73" s="258">
        <v>1</v>
      </c>
      <c r="L73" s="258"/>
      <c r="M73" s="258"/>
      <c r="N73" s="258"/>
      <c r="O73" s="258">
        <f t="shared" ref="O73:O78" si="10">SUM(B73:N73)</f>
        <v>2</v>
      </c>
    </row>
    <row r="74" spans="1:15">
      <c r="A74" s="301" t="s">
        <v>863</v>
      </c>
      <c r="B74" s="258"/>
      <c r="C74" s="258">
        <v>1</v>
      </c>
      <c r="D74" s="258"/>
      <c r="E74" s="258"/>
      <c r="F74" s="258"/>
      <c r="G74" s="258"/>
      <c r="H74" s="258"/>
      <c r="I74" s="258"/>
      <c r="J74" s="258"/>
      <c r="K74" s="258"/>
      <c r="L74" s="258"/>
      <c r="M74" s="258"/>
      <c r="N74" s="258"/>
      <c r="O74" s="258">
        <f t="shared" si="10"/>
        <v>1</v>
      </c>
    </row>
    <row r="75" spans="1:15">
      <c r="A75" s="301" t="s">
        <v>864</v>
      </c>
      <c r="B75" s="258"/>
      <c r="C75" s="258"/>
      <c r="D75" s="258">
        <v>1</v>
      </c>
      <c r="E75" s="258"/>
      <c r="F75" s="258"/>
      <c r="G75" s="258"/>
      <c r="H75" s="258"/>
      <c r="I75" s="258"/>
      <c r="J75" s="258"/>
      <c r="K75" s="258"/>
      <c r="L75" s="258"/>
      <c r="M75" s="258"/>
      <c r="N75" s="258"/>
      <c r="O75" s="258">
        <f t="shared" si="10"/>
        <v>1</v>
      </c>
    </row>
    <row r="76" spans="1:15">
      <c r="A76" s="301" t="s">
        <v>865</v>
      </c>
      <c r="B76" s="258"/>
      <c r="C76" s="258">
        <v>1</v>
      </c>
      <c r="D76" s="258">
        <v>1</v>
      </c>
      <c r="E76" s="258"/>
      <c r="F76" s="258"/>
      <c r="G76" s="258"/>
      <c r="H76" s="258"/>
      <c r="I76" s="258"/>
      <c r="J76" s="258"/>
      <c r="K76" s="258"/>
      <c r="L76" s="258"/>
      <c r="M76" s="258"/>
      <c r="N76" s="258"/>
      <c r="O76" s="258">
        <f t="shared" si="10"/>
        <v>2</v>
      </c>
    </row>
    <row r="77" spans="1:15">
      <c r="A77" s="301" t="s">
        <v>866</v>
      </c>
      <c r="B77" s="258"/>
      <c r="C77" s="258"/>
      <c r="D77" s="258">
        <v>1</v>
      </c>
      <c r="E77" s="258"/>
      <c r="F77" s="258"/>
      <c r="G77" s="258"/>
      <c r="H77" s="258"/>
      <c r="I77" s="258"/>
      <c r="J77" s="258"/>
      <c r="K77" s="258"/>
      <c r="L77" s="258"/>
      <c r="M77" s="258"/>
      <c r="N77" s="258"/>
      <c r="O77" s="258">
        <f t="shared" si="10"/>
        <v>1</v>
      </c>
    </row>
    <row r="78" spans="1:15">
      <c r="A78" s="301" t="s">
        <v>867</v>
      </c>
      <c r="B78" s="258"/>
      <c r="C78" s="258"/>
      <c r="D78" s="258">
        <v>1</v>
      </c>
      <c r="E78" s="258"/>
      <c r="F78" s="258"/>
      <c r="G78" s="258"/>
      <c r="H78" s="258"/>
      <c r="I78" s="258"/>
      <c r="J78" s="258"/>
      <c r="K78" s="258"/>
      <c r="L78" s="258"/>
      <c r="M78" s="258"/>
      <c r="N78" s="258"/>
      <c r="O78" s="258">
        <f t="shared" si="10"/>
        <v>1</v>
      </c>
    </row>
    <row r="79" spans="1:15">
      <c r="A79" s="283" t="s">
        <v>80</v>
      </c>
      <c r="B79" s="260">
        <f>SUM(B80:B94)</f>
        <v>1</v>
      </c>
      <c r="C79" s="260">
        <f t="shared" ref="C79:N79" si="11">SUM(C80:C94)</f>
        <v>11</v>
      </c>
      <c r="D79" s="260">
        <f t="shared" si="11"/>
        <v>5</v>
      </c>
      <c r="E79" s="260">
        <f t="shared" si="11"/>
        <v>1</v>
      </c>
      <c r="F79" s="260">
        <f t="shared" si="11"/>
        <v>0</v>
      </c>
      <c r="G79" s="260">
        <f t="shared" si="11"/>
        <v>0</v>
      </c>
      <c r="H79" s="260">
        <f t="shared" si="11"/>
        <v>0</v>
      </c>
      <c r="I79" s="260">
        <f t="shared" si="11"/>
        <v>0</v>
      </c>
      <c r="J79" s="260">
        <f t="shared" si="11"/>
        <v>0</v>
      </c>
      <c r="K79" s="260">
        <f t="shared" si="11"/>
        <v>6</v>
      </c>
      <c r="L79" s="260">
        <f t="shared" si="11"/>
        <v>0</v>
      </c>
      <c r="M79" s="260">
        <f t="shared" si="11"/>
        <v>0</v>
      </c>
      <c r="N79" s="260">
        <f t="shared" si="11"/>
        <v>7</v>
      </c>
      <c r="O79" s="260">
        <f>SUM(B79:N79)</f>
        <v>31</v>
      </c>
    </row>
    <row r="80" spans="1:15">
      <c r="A80" s="301" t="s">
        <v>868</v>
      </c>
      <c r="B80" s="258"/>
      <c r="C80" s="258">
        <v>1</v>
      </c>
      <c r="D80" s="258"/>
      <c r="E80" s="258"/>
      <c r="F80" s="258"/>
      <c r="G80" s="258"/>
      <c r="H80" s="258"/>
      <c r="I80" s="258"/>
      <c r="J80" s="258"/>
      <c r="K80" s="258"/>
      <c r="L80" s="258"/>
      <c r="M80" s="258"/>
      <c r="N80" s="258">
        <v>1</v>
      </c>
      <c r="O80" s="258">
        <f t="shared" ref="O80:O94" si="12">SUM(B80:N80)</f>
        <v>2</v>
      </c>
    </row>
    <row r="81" spans="1:15">
      <c r="A81" s="301" t="s">
        <v>869</v>
      </c>
      <c r="B81" s="258">
        <v>1</v>
      </c>
      <c r="C81" s="258">
        <v>1</v>
      </c>
      <c r="D81" s="258">
        <v>1</v>
      </c>
      <c r="E81" s="258"/>
      <c r="F81" s="258"/>
      <c r="G81" s="258"/>
      <c r="H81" s="258"/>
      <c r="I81" s="258"/>
      <c r="J81" s="258"/>
      <c r="K81" s="258">
        <v>1</v>
      </c>
      <c r="L81" s="258"/>
      <c r="M81" s="258"/>
      <c r="N81" s="258">
        <v>1</v>
      </c>
      <c r="O81" s="258">
        <f t="shared" si="12"/>
        <v>5</v>
      </c>
    </row>
    <row r="82" spans="1:15">
      <c r="A82" s="301" t="s">
        <v>870</v>
      </c>
      <c r="B82" s="258"/>
      <c r="C82" s="258">
        <v>1</v>
      </c>
      <c r="D82" s="258"/>
      <c r="E82" s="258"/>
      <c r="F82" s="258"/>
      <c r="G82" s="258"/>
      <c r="H82" s="258"/>
      <c r="I82" s="258"/>
      <c r="J82" s="258"/>
      <c r="K82" s="258"/>
      <c r="L82" s="258"/>
      <c r="M82" s="258"/>
      <c r="N82" s="258"/>
      <c r="O82" s="258">
        <f t="shared" si="12"/>
        <v>1</v>
      </c>
    </row>
    <row r="83" spans="1:15">
      <c r="A83" s="301" t="s">
        <v>871</v>
      </c>
      <c r="B83" s="258"/>
      <c r="C83" s="258"/>
      <c r="D83" s="258">
        <v>1</v>
      </c>
      <c r="E83" s="258"/>
      <c r="F83" s="258"/>
      <c r="G83" s="258"/>
      <c r="H83" s="258"/>
      <c r="I83" s="258"/>
      <c r="J83" s="258"/>
      <c r="K83" s="258"/>
      <c r="L83" s="258"/>
      <c r="M83" s="258"/>
      <c r="N83" s="258"/>
      <c r="O83" s="258">
        <f t="shared" si="12"/>
        <v>1</v>
      </c>
    </row>
    <row r="84" spans="1:15">
      <c r="A84" s="301" t="s">
        <v>872</v>
      </c>
      <c r="B84" s="258"/>
      <c r="C84" s="258">
        <v>1</v>
      </c>
      <c r="D84" s="258"/>
      <c r="E84" s="258"/>
      <c r="F84" s="258"/>
      <c r="G84" s="258"/>
      <c r="H84" s="258"/>
      <c r="I84" s="258"/>
      <c r="J84" s="258"/>
      <c r="K84" s="258">
        <v>1</v>
      </c>
      <c r="L84" s="258"/>
      <c r="M84" s="258"/>
      <c r="N84" s="258">
        <v>1</v>
      </c>
      <c r="O84" s="258">
        <f t="shared" si="12"/>
        <v>3</v>
      </c>
    </row>
    <row r="85" spans="1:15">
      <c r="A85" s="301" t="s">
        <v>873</v>
      </c>
      <c r="B85" s="258"/>
      <c r="C85" s="258"/>
      <c r="D85" s="258"/>
      <c r="E85" s="258">
        <v>1</v>
      </c>
      <c r="F85" s="258"/>
      <c r="G85" s="258"/>
      <c r="H85" s="258"/>
      <c r="I85" s="258"/>
      <c r="J85" s="258"/>
      <c r="K85" s="258"/>
      <c r="L85" s="258"/>
      <c r="M85" s="258"/>
      <c r="N85" s="258"/>
      <c r="O85" s="258">
        <f t="shared" si="12"/>
        <v>1</v>
      </c>
    </row>
    <row r="86" spans="1:15">
      <c r="A86" s="301" t="s">
        <v>874</v>
      </c>
      <c r="B86" s="258"/>
      <c r="C86" s="258">
        <v>1</v>
      </c>
      <c r="D86" s="258"/>
      <c r="E86" s="258"/>
      <c r="F86" s="258"/>
      <c r="G86" s="258"/>
      <c r="H86" s="258"/>
      <c r="I86" s="258"/>
      <c r="J86" s="258"/>
      <c r="K86" s="258"/>
      <c r="L86" s="258"/>
      <c r="M86" s="258"/>
      <c r="N86" s="258"/>
      <c r="O86" s="258">
        <f t="shared" si="12"/>
        <v>1</v>
      </c>
    </row>
    <row r="87" spans="1:15">
      <c r="A87" s="301" t="s">
        <v>875</v>
      </c>
      <c r="B87" s="258"/>
      <c r="C87" s="258">
        <v>1</v>
      </c>
      <c r="D87" s="258">
        <v>1</v>
      </c>
      <c r="E87" s="258"/>
      <c r="F87" s="258"/>
      <c r="G87" s="258"/>
      <c r="H87" s="258"/>
      <c r="I87" s="258"/>
      <c r="J87" s="258"/>
      <c r="K87" s="258">
        <v>1</v>
      </c>
      <c r="L87" s="258"/>
      <c r="M87" s="258"/>
      <c r="N87" s="258">
        <v>1</v>
      </c>
      <c r="O87" s="258">
        <f t="shared" si="12"/>
        <v>4</v>
      </c>
    </row>
    <row r="88" spans="1:15">
      <c r="A88" s="301" t="s">
        <v>876</v>
      </c>
      <c r="B88" s="258"/>
      <c r="C88" s="258">
        <v>1</v>
      </c>
      <c r="D88" s="258"/>
      <c r="E88" s="258"/>
      <c r="F88" s="258"/>
      <c r="G88" s="258"/>
      <c r="H88" s="258"/>
      <c r="I88" s="258"/>
      <c r="J88" s="258"/>
      <c r="K88" s="258">
        <v>1</v>
      </c>
      <c r="L88" s="258"/>
      <c r="M88" s="258"/>
      <c r="N88" s="258"/>
      <c r="O88" s="258">
        <f t="shared" si="12"/>
        <v>2</v>
      </c>
    </row>
    <row r="89" spans="1:15">
      <c r="A89" s="301" t="s">
        <v>877</v>
      </c>
      <c r="B89" s="258"/>
      <c r="C89" s="258"/>
      <c r="D89" s="258"/>
      <c r="E89" s="258"/>
      <c r="F89" s="258"/>
      <c r="G89" s="258"/>
      <c r="H89" s="258"/>
      <c r="I89" s="258"/>
      <c r="J89" s="258"/>
      <c r="K89" s="258"/>
      <c r="L89" s="258"/>
      <c r="M89" s="258"/>
      <c r="N89" s="258">
        <v>1</v>
      </c>
      <c r="O89" s="258">
        <f t="shared" si="12"/>
        <v>1</v>
      </c>
    </row>
    <row r="90" spans="1:15">
      <c r="A90" s="301" t="s">
        <v>878</v>
      </c>
      <c r="B90" s="258"/>
      <c r="C90" s="258">
        <v>1</v>
      </c>
      <c r="D90" s="258"/>
      <c r="E90" s="258"/>
      <c r="F90" s="258"/>
      <c r="G90" s="258"/>
      <c r="H90" s="258"/>
      <c r="I90" s="258"/>
      <c r="J90" s="258"/>
      <c r="K90" s="258">
        <v>1</v>
      </c>
      <c r="L90" s="258"/>
      <c r="M90" s="258"/>
      <c r="N90" s="258">
        <v>1</v>
      </c>
      <c r="O90" s="258">
        <f t="shared" si="12"/>
        <v>3</v>
      </c>
    </row>
    <row r="91" spans="1:15">
      <c r="A91" s="301" t="s">
        <v>879</v>
      </c>
      <c r="B91" s="258"/>
      <c r="C91" s="258">
        <v>1</v>
      </c>
      <c r="D91" s="258"/>
      <c r="E91" s="258"/>
      <c r="F91" s="258"/>
      <c r="G91" s="258"/>
      <c r="H91" s="258"/>
      <c r="I91" s="258"/>
      <c r="J91" s="258"/>
      <c r="K91" s="258"/>
      <c r="L91" s="258"/>
      <c r="M91" s="258"/>
      <c r="N91" s="258"/>
      <c r="O91" s="258">
        <f t="shared" si="12"/>
        <v>1</v>
      </c>
    </row>
    <row r="92" spans="1:15">
      <c r="A92" s="301" t="s">
        <v>880</v>
      </c>
      <c r="B92" s="258"/>
      <c r="C92" s="258">
        <v>1</v>
      </c>
      <c r="D92" s="258">
        <v>1</v>
      </c>
      <c r="E92" s="258"/>
      <c r="F92" s="258"/>
      <c r="G92" s="258"/>
      <c r="H92" s="258"/>
      <c r="I92" s="258"/>
      <c r="J92" s="258"/>
      <c r="K92" s="258"/>
      <c r="L92" s="258"/>
      <c r="M92" s="258"/>
      <c r="N92" s="258"/>
      <c r="O92" s="258">
        <f t="shared" si="12"/>
        <v>2</v>
      </c>
    </row>
    <row r="93" spans="1:15">
      <c r="A93" s="301" t="s">
        <v>881</v>
      </c>
      <c r="B93" s="258"/>
      <c r="C93" s="258">
        <v>1</v>
      </c>
      <c r="D93" s="258"/>
      <c r="E93" s="258"/>
      <c r="F93" s="258"/>
      <c r="G93" s="258"/>
      <c r="H93" s="258"/>
      <c r="I93" s="258"/>
      <c r="J93" s="258"/>
      <c r="K93" s="258">
        <v>1</v>
      </c>
      <c r="L93" s="258"/>
      <c r="M93" s="258"/>
      <c r="N93" s="258">
        <v>1</v>
      </c>
      <c r="O93" s="258">
        <f t="shared" si="12"/>
        <v>3</v>
      </c>
    </row>
    <row r="94" spans="1:15">
      <c r="A94" s="301" t="s">
        <v>882</v>
      </c>
      <c r="B94" s="258"/>
      <c r="C94" s="258"/>
      <c r="D94" s="258">
        <v>1</v>
      </c>
      <c r="E94" s="258"/>
      <c r="F94" s="258"/>
      <c r="G94" s="258"/>
      <c r="H94" s="258"/>
      <c r="I94" s="258"/>
      <c r="J94" s="258"/>
      <c r="K94" s="258"/>
      <c r="L94" s="258"/>
      <c r="M94" s="258"/>
      <c r="N94" s="258"/>
      <c r="O94" s="258">
        <f t="shared" si="12"/>
        <v>1</v>
      </c>
    </row>
    <row r="95" spans="1:15">
      <c r="A95" s="283" t="s">
        <v>81</v>
      </c>
      <c r="B95" s="260">
        <f>SUM(B96:B102)</f>
        <v>1</v>
      </c>
      <c r="C95" s="260">
        <f t="shared" ref="C95:N95" si="13">SUM(C96:C102)</f>
        <v>6</v>
      </c>
      <c r="D95" s="260">
        <f t="shared" si="13"/>
        <v>2</v>
      </c>
      <c r="E95" s="260">
        <f t="shared" si="13"/>
        <v>2</v>
      </c>
      <c r="F95" s="260">
        <f t="shared" si="13"/>
        <v>0</v>
      </c>
      <c r="G95" s="260">
        <f t="shared" si="13"/>
        <v>1</v>
      </c>
      <c r="H95" s="260">
        <f t="shared" si="13"/>
        <v>1</v>
      </c>
      <c r="I95" s="260">
        <f t="shared" si="13"/>
        <v>0</v>
      </c>
      <c r="J95" s="260">
        <f t="shared" si="13"/>
        <v>0</v>
      </c>
      <c r="K95" s="260">
        <f t="shared" si="13"/>
        <v>5</v>
      </c>
      <c r="L95" s="260">
        <f t="shared" si="13"/>
        <v>2</v>
      </c>
      <c r="M95" s="260">
        <f t="shared" si="13"/>
        <v>3</v>
      </c>
      <c r="N95" s="260">
        <f t="shared" si="13"/>
        <v>5</v>
      </c>
      <c r="O95" s="260">
        <f>SUM(B95:N95)</f>
        <v>28</v>
      </c>
    </row>
    <row r="96" spans="1:15">
      <c r="A96" s="301" t="s">
        <v>883</v>
      </c>
      <c r="B96" s="258">
        <v>1</v>
      </c>
      <c r="C96" s="258">
        <v>1</v>
      </c>
      <c r="D96" s="258">
        <v>1</v>
      </c>
      <c r="E96" s="258"/>
      <c r="F96" s="258"/>
      <c r="G96" s="258"/>
      <c r="H96" s="258"/>
      <c r="I96" s="258"/>
      <c r="J96" s="258"/>
      <c r="K96" s="258">
        <v>1</v>
      </c>
      <c r="L96" s="258">
        <v>1</v>
      </c>
      <c r="M96" s="258">
        <v>1</v>
      </c>
      <c r="N96" s="258">
        <v>1</v>
      </c>
      <c r="O96" s="258">
        <f t="shared" ref="O96:O153" si="14">SUM(B96:N96)</f>
        <v>7</v>
      </c>
    </row>
    <row r="97" spans="1:15">
      <c r="A97" s="301" t="s">
        <v>884</v>
      </c>
      <c r="B97" s="258"/>
      <c r="C97" s="258"/>
      <c r="D97" s="258"/>
      <c r="E97" s="258"/>
      <c r="F97" s="258"/>
      <c r="G97" s="258"/>
      <c r="H97" s="258"/>
      <c r="I97" s="258"/>
      <c r="J97" s="258"/>
      <c r="K97" s="258">
        <v>1</v>
      </c>
      <c r="L97" s="258"/>
      <c r="M97" s="258"/>
      <c r="N97" s="258"/>
      <c r="O97" s="258">
        <f t="shared" si="14"/>
        <v>1</v>
      </c>
    </row>
    <row r="98" spans="1:15">
      <c r="A98" s="301" t="s">
        <v>847</v>
      </c>
      <c r="B98" s="258"/>
      <c r="C98" s="258">
        <v>1</v>
      </c>
      <c r="D98" s="258"/>
      <c r="E98" s="258"/>
      <c r="F98" s="258"/>
      <c r="G98" s="258"/>
      <c r="H98" s="258"/>
      <c r="I98" s="258"/>
      <c r="J98" s="258"/>
      <c r="K98" s="258">
        <v>1</v>
      </c>
      <c r="L98" s="258"/>
      <c r="M98" s="258"/>
      <c r="N98" s="258">
        <v>1</v>
      </c>
      <c r="O98" s="258">
        <f t="shared" si="14"/>
        <v>3</v>
      </c>
    </row>
    <row r="99" spans="1:15">
      <c r="A99" s="301" t="s">
        <v>885</v>
      </c>
      <c r="B99" s="258"/>
      <c r="C99" s="258">
        <v>1</v>
      </c>
      <c r="D99" s="258"/>
      <c r="E99" s="258"/>
      <c r="F99" s="258"/>
      <c r="G99" s="258"/>
      <c r="H99" s="258"/>
      <c r="I99" s="258"/>
      <c r="J99" s="258"/>
      <c r="K99" s="258"/>
      <c r="L99" s="258"/>
      <c r="M99" s="258"/>
      <c r="N99" s="258"/>
      <c r="O99" s="258">
        <f t="shared" si="14"/>
        <v>1</v>
      </c>
    </row>
    <row r="100" spans="1:15">
      <c r="A100" s="301" t="s">
        <v>886</v>
      </c>
      <c r="B100" s="258"/>
      <c r="C100" s="258">
        <v>1</v>
      </c>
      <c r="D100" s="258"/>
      <c r="E100" s="258">
        <v>1</v>
      </c>
      <c r="F100" s="258"/>
      <c r="G100" s="258"/>
      <c r="H100" s="258"/>
      <c r="I100" s="258"/>
      <c r="J100" s="258"/>
      <c r="K100" s="258">
        <v>1</v>
      </c>
      <c r="L100" s="258"/>
      <c r="M100" s="258">
        <v>1</v>
      </c>
      <c r="N100" s="258">
        <v>1</v>
      </c>
      <c r="O100" s="258">
        <f t="shared" si="14"/>
        <v>5</v>
      </c>
    </row>
    <row r="101" spans="1:15">
      <c r="A101" s="301" t="s">
        <v>887</v>
      </c>
      <c r="B101" s="258"/>
      <c r="C101" s="258">
        <v>1</v>
      </c>
      <c r="D101" s="258">
        <v>1</v>
      </c>
      <c r="E101" s="258">
        <v>1</v>
      </c>
      <c r="F101" s="258"/>
      <c r="G101" s="258">
        <v>1</v>
      </c>
      <c r="H101" s="258">
        <v>1</v>
      </c>
      <c r="I101" s="258"/>
      <c r="J101" s="258"/>
      <c r="K101" s="258">
        <v>1</v>
      </c>
      <c r="L101" s="258">
        <v>1</v>
      </c>
      <c r="M101" s="258">
        <v>1</v>
      </c>
      <c r="N101" s="258">
        <v>2</v>
      </c>
      <c r="O101" s="258">
        <f t="shared" si="14"/>
        <v>10</v>
      </c>
    </row>
    <row r="102" spans="1:15">
      <c r="A102" s="301" t="s">
        <v>888</v>
      </c>
      <c r="B102" s="258"/>
      <c r="C102" s="258">
        <v>1</v>
      </c>
      <c r="D102" s="258"/>
      <c r="E102" s="258"/>
      <c r="F102" s="258"/>
      <c r="G102" s="258"/>
      <c r="H102" s="258"/>
      <c r="I102" s="258"/>
      <c r="J102" s="258"/>
      <c r="K102" s="258"/>
      <c r="L102" s="258"/>
      <c r="M102" s="258"/>
      <c r="N102" s="258"/>
      <c r="O102" s="258">
        <f t="shared" si="14"/>
        <v>1</v>
      </c>
    </row>
    <row r="103" spans="1:15">
      <c r="A103" s="283" t="s">
        <v>82</v>
      </c>
      <c r="B103" s="260">
        <f t="shared" ref="B103:N103" si="15">SUM(B104:B145)</f>
        <v>2</v>
      </c>
      <c r="C103" s="260">
        <f t="shared" si="15"/>
        <v>26</v>
      </c>
      <c r="D103" s="260">
        <f t="shared" si="15"/>
        <v>10</v>
      </c>
      <c r="E103" s="260">
        <f t="shared" si="15"/>
        <v>7</v>
      </c>
      <c r="F103" s="260">
        <f t="shared" si="15"/>
        <v>1</v>
      </c>
      <c r="G103" s="260">
        <f t="shared" si="15"/>
        <v>3</v>
      </c>
      <c r="H103" s="260">
        <f t="shared" si="15"/>
        <v>10</v>
      </c>
      <c r="I103" s="260">
        <f t="shared" si="15"/>
        <v>6</v>
      </c>
      <c r="J103" s="260">
        <f t="shared" si="15"/>
        <v>0</v>
      </c>
      <c r="K103" s="260">
        <f t="shared" si="15"/>
        <v>11</v>
      </c>
      <c r="L103" s="260">
        <f t="shared" si="15"/>
        <v>1</v>
      </c>
      <c r="M103" s="260">
        <f t="shared" si="15"/>
        <v>41</v>
      </c>
      <c r="N103" s="260">
        <f t="shared" si="15"/>
        <v>14</v>
      </c>
      <c r="O103" s="260">
        <f>SUM(B103:N103)</f>
        <v>132</v>
      </c>
    </row>
    <row r="104" spans="1:15">
      <c r="A104" s="301" t="s">
        <v>889</v>
      </c>
      <c r="B104" s="258"/>
      <c r="C104" s="258"/>
      <c r="D104" s="258"/>
      <c r="E104" s="258"/>
      <c r="F104" s="258"/>
      <c r="G104" s="258"/>
      <c r="H104" s="258"/>
      <c r="I104" s="258"/>
      <c r="J104" s="258"/>
      <c r="K104" s="258"/>
      <c r="L104" s="258"/>
      <c r="M104" s="258">
        <v>1</v>
      </c>
      <c r="N104" s="258">
        <v>1</v>
      </c>
      <c r="O104" s="258">
        <f t="shared" si="14"/>
        <v>2</v>
      </c>
    </row>
    <row r="105" spans="1:15">
      <c r="A105" s="301" t="s">
        <v>890</v>
      </c>
      <c r="B105" s="258"/>
      <c r="C105" s="258">
        <v>1</v>
      </c>
      <c r="D105" s="258">
        <v>1</v>
      </c>
      <c r="E105" s="258"/>
      <c r="F105" s="258"/>
      <c r="G105" s="258"/>
      <c r="H105" s="258">
        <v>1</v>
      </c>
      <c r="I105" s="258"/>
      <c r="J105" s="258"/>
      <c r="K105" s="258">
        <v>1</v>
      </c>
      <c r="L105" s="258"/>
      <c r="M105" s="258">
        <v>3</v>
      </c>
      <c r="N105" s="258">
        <v>1</v>
      </c>
      <c r="O105" s="258">
        <f t="shared" si="14"/>
        <v>8</v>
      </c>
    </row>
    <row r="106" spans="1:15">
      <c r="A106" s="301" t="s">
        <v>891</v>
      </c>
      <c r="B106" s="258">
        <v>1</v>
      </c>
      <c r="C106" s="258"/>
      <c r="D106" s="258">
        <v>1</v>
      </c>
      <c r="E106" s="258">
        <v>1</v>
      </c>
      <c r="F106" s="258"/>
      <c r="G106" s="258"/>
      <c r="H106" s="258">
        <v>2</v>
      </c>
      <c r="I106" s="258"/>
      <c r="J106" s="258"/>
      <c r="K106" s="258"/>
      <c r="L106" s="258"/>
      <c r="M106" s="258">
        <v>3</v>
      </c>
      <c r="N106" s="258"/>
      <c r="O106" s="258">
        <f t="shared" si="14"/>
        <v>8</v>
      </c>
    </row>
    <row r="107" spans="1:15">
      <c r="A107" s="301" t="s">
        <v>892</v>
      </c>
      <c r="B107" s="258"/>
      <c r="C107" s="258"/>
      <c r="D107" s="258"/>
      <c r="E107" s="258"/>
      <c r="F107" s="258"/>
      <c r="G107" s="258"/>
      <c r="H107" s="258"/>
      <c r="I107" s="258">
        <v>1</v>
      </c>
      <c r="J107" s="258"/>
      <c r="K107" s="258"/>
      <c r="L107" s="258"/>
      <c r="M107" s="258">
        <v>4</v>
      </c>
      <c r="N107" s="258"/>
      <c r="O107" s="258">
        <f t="shared" si="14"/>
        <v>5</v>
      </c>
    </row>
    <row r="108" spans="1:15">
      <c r="A108" s="301" t="s">
        <v>893</v>
      </c>
      <c r="B108" s="258"/>
      <c r="C108" s="258">
        <v>1</v>
      </c>
      <c r="D108" s="258"/>
      <c r="E108" s="258"/>
      <c r="F108" s="258"/>
      <c r="G108" s="258"/>
      <c r="H108" s="258"/>
      <c r="I108" s="258"/>
      <c r="J108" s="258"/>
      <c r="K108" s="258"/>
      <c r="L108" s="258"/>
      <c r="M108" s="258"/>
      <c r="N108" s="258"/>
      <c r="O108" s="258">
        <f t="shared" si="14"/>
        <v>1</v>
      </c>
    </row>
    <row r="109" spans="1:15">
      <c r="A109" s="301" t="s">
        <v>894</v>
      </c>
      <c r="B109" s="258"/>
      <c r="C109" s="258">
        <v>1</v>
      </c>
      <c r="D109" s="258"/>
      <c r="E109" s="258"/>
      <c r="F109" s="258"/>
      <c r="G109" s="258"/>
      <c r="H109" s="258"/>
      <c r="I109" s="258">
        <v>1</v>
      </c>
      <c r="J109" s="258"/>
      <c r="K109" s="258">
        <v>1</v>
      </c>
      <c r="L109" s="258"/>
      <c r="M109" s="258"/>
      <c r="N109" s="258"/>
      <c r="O109" s="258">
        <f t="shared" si="14"/>
        <v>3</v>
      </c>
    </row>
    <row r="110" spans="1:15">
      <c r="A110" s="301" t="s">
        <v>895</v>
      </c>
      <c r="B110" s="258"/>
      <c r="C110" s="258">
        <v>1</v>
      </c>
      <c r="D110" s="258"/>
      <c r="E110" s="258"/>
      <c r="F110" s="258"/>
      <c r="G110" s="258"/>
      <c r="H110" s="258"/>
      <c r="I110" s="258"/>
      <c r="J110" s="258"/>
      <c r="K110" s="258"/>
      <c r="L110" s="258"/>
      <c r="M110" s="258"/>
      <c r="N110" s="258"/>
      <c r="O110" s="258">
        <f t="shared" si="14"/>
        <v>1</v>
      </c>
    </row>
    <row r="111" spans="1:15">
      <c r="A111" s="301" t="s">
        <v>896</v>
      </c>
      <c r="B111" s="258"/>
      <c r="C111" s="258">
        <v>1</v>
      </c>
      <c r="D111" s="258"/>
      <c r="E111" s="258"/>
      <c r="F111" s="258"/>
      <c r="G111" s="258"/>
      <c r="H111" s="258"/>
      <c r="I111" s="258"/>
      <c r="J111" s="258"/>
      <c r="K111" s="258"/>
      <c r="L111" s="258"/>
      <c r="M111" s="258"/>
      <c r="N111" s="258">
        <v>1</v>
      </c>
      <c r="O111" s="258">
        <f t="shared" si="14"/>
        <v>2</v>
      </c>
    </row>
    <row r="112" spans="1:15">
      <c r="A112" s="301" t="s">
        <v>897</v>
      </c>
      <c r="B112" s="258"/>
      <c r="C112" s="258">
        <v>1</v>
      </c>
      <c r="D112" s="258"/>
      <c r="E112" s="258">
        <v>1</v>
      </c>
      <c r="F112" s="258"/>
      <c r="G112" s="258"/>
      <c r="H112" s="258"/>
      <c r="I112" s="258"/>
      <c r="J112" s="258"/>
      <c r="K112" s="258">
        <v>1</v>
      </c>
      <c r="L112" s="258"/>
      <c r="M112" s="258">
        <v>1</v>
      </c>
      <c r="N112" s="258">
        <v>1</v>
      </c>
      <c r="O112" s="258">
        <f t="shared" si="14"/>
        <v>5</v>
      </c>
    </row>
    <row r="113" spans="1:15">
      <c r="A113" s="301" t="s">
        <v>898</v>
      </c>
      <c r="B113" s="258"/>
      <c r="C113" s="258">
        <v>1</v>
      </c>
      <c r="D113" s="258"/>
      <c r="E113" s="258"/>
      <c r="F113" s="258"/>
      <c r="G113" s="258"/>
      <c r="H113" s="258"/>
      <c r="I113" s="258"/>
      <c r="J113" s="258"/>
      <c r="K113" s="258"/>
      <c r="L113" s="258"/>
      <c r="M113" s="258"/>
      <c r="N113" s="258"/>
      <c r="O113" s="258">
        <f t="shared" si="14"/>
        <v>1</v>
      </c>
    </row>
    <row r="114" spans="1:15">
      <c r="A114" s="301" t="s">
        <v>899</v>
      </c>
      <c r="B114" s="258"/>
      <c r="C114" s="258"/>
      <c r="D114" s="258"/>
      <c r="E114" s="258">
        <v>1</v>
      </c>
      <c r="F114" s="258"/>
      <c r="G114" s="258"/>
      <c r="H114" s="258"/>
      <c r="I114" s="258"/>
      <c r="J114" s="258"/>
      <c r="K114" s="258"/>
      <c r="L114" s="258"/>
      <c r="M114" s="258"/>
      <c r="N114" s="258"/>
      <c r="O114" s="258">
        <f t="shared" si="14"/>
        <v>1</v>
      </c>
    </row>
    <row r="115" spans="1:15">
      <c r="A115" s="301" t="s">
        <v>900</v>
      </c>
      <c r="B115" s="258"/>
      <c r="C115" s="258"/>
      <c r="D115" s="258"/>
      <c r="E115" s="258">
        <v>1</v>
      </c>
      <c r="F115" s="258"/>
      <c r="G115" s="258"/>
      <c r="H115" s="258"/>
      <c r="I115" s="258"/>
      <c r="J115" s="258"/>
      <c r="K115" s="258"/>
      <c r="L115" s="258"/>
      <c r="M115" s="258"/>
      <c r="N115" s="258"/>
      <c r="O115" s="258">
        <f t="shared" si="14"/>
        <v>1</v>
      </c>
    </row>
    <row r="116" spans="1:15">
      <c r="A116" s="301" t="s">
        <v>901</v>
      </c>
      <c r="B116" s="258"/>
      <c r="C116" s="258">
        <v>1</v>
      </c>
      <c r="D116" s="258"/>
      <c r="E116" s="258"/>
      <c r="F116" s="258"/>
      <c r="G116" s="258"/>
      <c r="H116" s="258"/>
      <c r="I116" s="258"/>
      <c r="J116" s="258"/>
      <c r="K116" s="258">
        <v>1</v>
      </c>
      <c r="L116" s="258"/>
      <c r="M116" s="258">
        <v>1</v>
      </c>
      <c r="N116" s="258">
        <v>1</v>
      </c>
      <c r="O116" s="258">
        <f t="shared" si="14"/>
        <v>4</v>
      </c>
    </row>
    <row r="117" spans="1:15">
      <c r="A117" s="301" t="s">
        <v>902</v>
      </c>
      <c r="B117" s="258"/>
      <c r="C117" s="258"/>
      <c r="D117" s="258"/>
      <c r="E117" s="258"/>
      <c r="F117" s="258"/>
      <c r="G117" s="258"/>
      <c r="H117" s="258"/>
      <c r="I117" s="258"/>
      <c r="J117" s="258"/>
      <c r="K117" s="258"/>
      <c r="L117" s="258"/>
      <c r="M117" s="258">
        <v>1</v>
      </c>
      <c r="N117" s="258"/>
      <c r="O117" s="258">
        <f t="shared" si="14"/>
        <v>1</v>
      </c>
    </row>
    <row r="118" spans="1:15">
      <c r="A118" s="301" t="s">
        <v>903</v>
      </c>
      <c r="B118" s="258"/>
      <c r="C118" s="258">
        <v>1</v>
      </c>
      <c r="D118" s="258"/>
      <c r="E118" s="258"/>
      <c r="F118" s="258"/>
      <c r="G118" s="258"/>
      <c r="H118" s="258"/>
      <c r="I118" s="258"/>
      <c r="J118" s="258"/>
      <c r="K118" s="258"/>
      <c r="L118" s="258"/>
      <c r="M118" s="258"/>
      <c r="N118" s="258"/>
      <c r="O118" s="258">
        <f t="shared" si="14"/>
        <v>1</v>
      </c>
    </row>
    <row r="119" spans="1:15">
      <c r="A119" s="301" t="s">
        <v>904</v>
      </c>
      <c r="B119" s="258"/>
      <c r="C119" s="258">
        <v>1</v>
      </c>
      <c r="D119" s="258">
        <v>1</v>
      </c>
      <c r="E119" s="258">
        <v>1</v>
      </c>
      <c r="F119" s="258"/>
      <c r="G119" s="258"/>
      <c r="H119" s="258">
        <v>1</v>
      </c>
      <c r="I119" s="258"/>
      <c r="J119" s="258"/>
      <c r="K119" s="258"/>
      <c r="L119" s="258"/>
      <c r="M119" s="258"/>
      <c r="N119" s="258">
        <v>1</v>
      </c>
      <c r="O119" s="258">
        <f t="shared" si="14"/>
        <v>5</v>
      </c>
    </row>
    <row r="120" spans="1:15">
      <c r="A120" s="301" t="s">
        <v>905</v>
      </c>
      <c r="B120" s="258"/>
      <c r="C120" s="258">
        <v>1</v>
      </c>
      <c r="D120" s="258"/>
      <c r="E120" s="258"/>
      <c r="F120" s="258"/>
      <c r="G120" s="258"/>
      <c r="H120" s="258"/>
      <c r="I120" s="258"/>
      <c r="J120" s="258"/>
      <c r="K120" s="258">
        <v>1</v>
      </c>
      <c r="L120" s="258"/>
      <c r="M120" s="258">
        <v>1</v>
      </c>
      <c r="N120" s="258"/>
      <c r="O120" s="258">
        <f t="shared" si="14"/>
        <v>3</v>
      </c>
    </row>
    <row r="121" spans="1:15">
      <c r="A121" s="301" t="s">
        <v>906</v>
      </c>
      <c r="B121" s="258"/>
      <c r="C121" s="258">
        <v>1</v>
      </c>
      <c r="D121" s="258"/>
      <c r="E121" s="258"/>
      <c r="F121" s="258"/>
      <c r="G121" s="258"/>
      <c r="H121" s="258"/>
      <c r="I121" s="258"/>
      <c r="J121" s="258"/>
      <c r="K121" s="258">
        <v>1</v>
      </c>
      <c r="L121" s="258"/>
      <c r="M121" s="258"/>
      <c r="N121" s="258">
        <v>1</v>
      </c>
      <c r="O121" s="258">
        <f t="shared" si="14"/>
        <v>3</v>
      </c>
    </row>
    <row r="122" spans="1:15">
      <c r="A122" s="301" t="s">
        <v>907</v>
      </c>
      <c r="B122" s="258"/>
      <c r="C122" s="258"/>
      <c r="D122" s="258"/>
      <c r="E122" s="258"/>
      <c r="F122" s="258"/>
      <c r="G122" s="258"/>
      <c r="H122" s="258"/>
      <c r="I122" s="258"/>
      <c r="J122" s="258"/>
      <c r="K122" s="258"/>
      <c r="L122" s="258"/>
      <c r="M122" s="258">
        <v>1</v>
      </c>
      <c r="N122" s="258"/>
      <c r="O122" s="258">
        <f t="shared" si="14"/>
        <v>1</v>
      </c>
    </row>
    <row r="123" spans="1:15">
      <c r="A123" s="301" t="s">
        <v>908</v>
      </c>
      <c r="B123" s="258"/>
      <c r="C123" s="258"/>
      <c r="D123" s="258"/>
      <c r="E123" s="258"/>
      <c r="F123" s="258"/>
      <c r="G123" s="258"/>
      <c r="H123" s="258"/>
      <c r="I123" s="258"/>
      <c r="J123" s="258"/>
      <c r="K123" s="258"/>
      <c r="L123" s="258"/>
      <c r="M123" s="258">
        <v>1</v>
      </c>
      <c r="N123" s="258"/>
      <c r="O123" s="258">
        <f t="shared" si="14"/>
        <v>1</v>
      </c>
    </row>
    <row r="124" spans="1:15">
      <c r="A124" s="301" t="s">
        <v>909</v>
      </c>
      <c r="B124" s="258"/>
      <c r="C124" s="258"/>
      <c r="D124" s="258">
        <v>2</v>
      </c>
      <c r="E124" s="258"/>
      <c r="F124" s="258"/>
      <c r="G124" s="258"/>
      <c r="H124" s="258"/>
      <c r="I124" s="258"/>
      <c r="J124" s="258"/>
      <c r="K124" s="258"/>
      <c r="L124" s="258"/>
      <c r="M124" s="258">
        <v>1</v>
      </c>
      <c r="N124" s="258"/>
      <c r="O124" s="258">
        <f t="shared" si="14"/>
        <v>3</v>
      </c>
    </row>
    <row r="125" spans="1:15">
      <c r="A125" s="301" t="s">
        <v>910</v>
      </c>
      <c r="B125" s="258"/>
      <c r="C125" s="258"/>
      <c r="D125" s="258">
        <v>1</v>
      </c>
      <c r="E125" s="258"/>
      <c r="F125" s="258"/>
      <c r="G125" s="258"/>
      <c r="H125" s="258"/>
      <c r="I125" s="258"/>
      <c r="J125" s="258"/>
      <c r="K125" s="258"/>
      <c r="L125" s="258"/>
      <c r="M125" s="258"/>
      <c r="N125" s="258"/>
      <c r="O125" s="258">
        <f t="shared" si="14"/>
        <v>1</v>
      </c>
    </row>
    <row r="126" spans="1:15">
      <c r="A126" s="301" t="s">
        <v>911</v>
      </c>
      <c r="B126" s="258"/>
      <c r="C126" s="258">
        <v>1</v>
      </c>
      <c r="D126" s="258"/>
      <c r="E126" s="258">
        <v>1</v>
      </c>
      <c r="F126" s="258"/>
      <c r="G126" s="258">
        <v>1</v>
      </c>
      <c r="H126" s="258">
        <v>1</v>
      </c>
      <c r="I126" s="258"/>
      <c r="J126" s="258"/>
      <c r="K126" s="258">
        <v>1</v>
      </c>
      <c r="L126" s="258"/>
      <c r="M126" s="258">
        <v>1</v>
      </c>
      <c r="N126" s="258">
        <v>1</v>
      </c>
      <c r="O126" s="258">
        <f t="shared" si="14"/>
        <v>7</v>
      </c>
    </row>
    <row r="127" spans="1:15">
      <c r="A127" s="301" t="s">
        <v>912</v>
      </c>
      <c r="B127" s="258"/>
      <c r="C127" s="258">
        <v>1</v>
      </c>
      <c r="D127" s="258"/>
      <c r="E127" s="258"/>
      <c r="F127" s="258"/>
      <c r="G127" s="258"/>
      <c r="H127" s="258"/>
      <c r="I127" s="258"/>
      <c r="J127" s="258"/>
      <c r="K127" s="258"/>
      <c r="L127" s="258"/>
      <c r="M127" s="258"/>
      <c r="N127" s="258"/>
      <c r="O127" s="258">
        <f t="shared" si="14"/>
        <v>1</v>
      </c>
    </row>
    <row r="128" spans="1:15">
      <c r="A128" s="301" t="s">
        <v>913</v>
      </c>
      <c r="B128" s="258"/>
      <c r="C128" s="258">
        <v>1</v>
      </c>
      <c r="D128" s="258">
        <v>1</v>
      </c>
      <c r="E128" s="258"/>
      <c r="F128" s="258"/>
      <c r="G128" s="258">
        <v>1</v>
      </c>
      <c r="H128" s="258"/>
      <c r="I128" s="258"/>
      <c r="J128" s="258"/>
      <c r="K128" s="258"/>
      <c r="L128" s="258"/>
      <c r="M128" s="258">
        <v>1</v>
      </c>
      <c r="N128" s="258"/>
      <c r="O128" s="258">
        <f t="shared" si="14"/>
        <v>4</v>
      </c>
    </row>
    <row r="129" spans="1:15">
      <c r="A129" s="301" t="s">
        <v>914</v>
      </c>
      <c r="B129" s="258"/>
      <c r="C129" s="258"/>
      <c r="D129" s="258"/>
      <c r="E129" s="258"/>
      <c r="F129" s="258"/>
      <c r="G129" s="258"/>
      <c r="H129" s="258"/>
      <c r="I129" s="258"/>
      <c r="J129" s="258"/>
      <c r="K129" s="258"/>
      <c r="L129" s="258"/>
      <c r="M129" s="258">
        <v>1</v>
      </c>
      <c r="N129" s="258"/>
      <c r="O129" s="258">
        <f t="shared" si="14"/>
        <v>1</v>
      </c>
    </row>
    <row r="130" spans="1:15">
      <c r="A130" s="301" t="s">
        <v>915</v>
      </c>
      <c r="B130" s="258"/>
      <c r="C130" s="258">
        <v>1</v>
      </c>
      <c r="D130" s="258"/>
      <c r="E130" s="258"/>
      <c r="F130" s="258"/>
      <c r="G130" s="258"/>
      <c r="H130" s="258"/>
      <c r="I130" s="258"/>
      <c r="J130" s="258"/>
      <c r="K130" s="258"/>
      <c r="L130" s="258"/>
      <c r="M130" s="258"/>
      <c r="N130" s="258"/>
      <c r="O130" s="258">
        <f t="shared" si="14"/>
        <v>1</v>
      </c>
    </row>
    <row r="131" spans="1:15">
      <c r="A131" s="301" t="s">
        <v>916</v>
      </c>
      <c r="B131" s="258"/>
      <c r="C131" s="258">
        <v>1</v>
      </c>
      <c r="D131" s="258"/>
      <c r="E131" s="258"/>
      <c r="F131" s="258"/>
      <c r="G131" s="258"/>
      <c r="H131" s="258">
        <v>1</v>
      </c>
      <c r="I131" s="258"/>
      <c r="J131" s="258"/>
      <c r="K131" s="258">
        <v>1</v>
      </c>
      <c r="L131" s="258"/>
      <c r="M131" s="258">
        <v>1</v>
      </c>
      <c r="N131" s="258">
        <v>1</v>
      </c>
      <c r="O131" s="258">
        <f t="shared" si="14"/>
        <v>5</v>
      </c>
    </row>
    <row r="132" spans="1:15">
      <c r="A132" s="301" t="s">
        <v>917</v>
      </c>
      <c r="B132" s="258"/>
      <c r="C132" s="258"/>
      <c r="D132" s="258"/>
      <c r="E132" s="258"/>
      <c r="F132" s="258"/>
      <c r="G132" s="258"/>
      <c r="H132" s="258"/>
      <c r="I132" s="258"/>
      <c r="J132" s="258"/>
      <c r="K132" s="258"/>
      <c r="L132" s="258"/>
      <c r="M132" s="258">
        <v>1</v>
      </c>
      <c r="N132" s="258"/>
      <c r="O132" s="258">
        <f t="shared" si="14"/>
        <v>1</v>
      </c>
    </row>
    <row r="133" spans="1:15">
      <c r="A133" s="301" t="s">
        <v>918</v>
      </c>
      <c r="B133" s="258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M133" s="258">
        <v>1</v>
      </c>
      <c r="N133" s="258"/>
      <c r="O133" s="258">
        <f t="shared" si="14"/>
        <v>1</v>
      </c>
    </row>
    <row r="134" spans="1:15">
      <c r="A134" s="301" t="s">
        <v>919</v>
      </c>
      <c r="B134" s="258"/>
      <c r="C134" s="258">
        <v>1</v>
      </c>
      <c r="D134" s="258"/>
      <c r="E134" s="258"/>
      <c r="F134" s="258"/>
      <c r="G134" s="258"/>
      <c r="H134" s="258">
        <v>1</v>
      </c>
      <c r="I134" s="258">
        <v>1</v>
      </c>
      <c r="J134" s="258"/>
      <c r="K134" s="258"/>
      <c r="L134" s="258"/>
      <c r="M134" s="258">
        <v>1</v>
      </c>
      <c r="N134" s="258">
        <v>1</v>
      </c>
      <c r="O134" s="258">
        <f t="shared" si="14"/>
        <v>5</v>
      </c>
    </row>
    <row r="135" spans="1:15">
      <c r="A135" s="301" t="s">
        <v>920</v>
      </c>
      <c r="B135" s="258">
        <v>1</v>
      </c>
      <c r="C135" s="258">
        <v>2</v>
      </c>
      <c r="D135" s="258">
        <v>1</v>
      </c>
      <c r="E135" s="258">
        <v>1</v>
      </c>
      <c r="F135" s="258"/>
      <c r="G135" s="258">
        <v>1</v>
      </c>
      <c r="H135" s="258">
        <v>2</v>
      </c>
      <c r="I135" s="258">
        <v>1</v>
      </c>
      <c r="J135" s="258"/>
      <c r="K135" s="258">
        <v>1</v>
      </c>
      <c r="L135" s="258">
        <v>1</v>
      </c>
      <c r="M135" s="258">
        <v>6</v>
      </c>
      <c r="N135" s="258">
        <v>1</v>
      </c>
      <c r="O135" s="258">
        <f t="shared" si="14"/>
        <v>18</v>
      </c>
    </row>
    <row r="136" spans="1:15">
      <c r="A136" s="301" t="s">
        <v>921</v>
      </c>
      <c r="B136" s="258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>
        <v>1</v>
      </c>
      <c r="N136" s="258">
        <v>1</v>
      </c>
      <c r="O136" s="258">
        <f t="shared" si="14"/>
        <v>2</v>
      </c>
    </row>
    <row r="137" spans="1:15">
      <c r="A137" s="301" t="s">
        <v>922</v>
      </c>
      <c r="B137" s="258"/>
      <c r="C137" s="258"/>
      <c r="D137" s="258"/>
      <c r="E137" s="258"/>
      <c r="F137" s="258"/>
      <c r="G137" s="258"/>
      <c r="H137" s="258"/>
      <c r="I137" s="258">
        <v>1</v>
      </c>
      <c r="J137" s="258"/>
      <c r="K137" s="258"/>
      <c r="L137" s="258"/>
      <c r="M137" s="258"/>
      <c r="N137" s="258"/>
      <c r="O137" s="258">
        <f t="shared" si="14"/>
        <v>1</v>
      </c>
    </row>
    <row r="138" spans="1:15">
      <c r="A138" s="301" t="s">
        <v>923</v>
      </c>
      <c r="B138" s="258"/>
      <c r="C138" s="258">
        <v>1</v>
      </c>
      <c r="D138" s="258"/>
      <c r="E138" s="258"/>
      <c r="F138" s="258"/>
      <c r="G138" s="258"/>
      <c r="H138" s="258"/>
      <c r="I138" s="258"/>
      <c r="J138" s="258"/>
      <c r="K138" s="258"/>
      <c r="L138" s="258"/>
      <c r="M138" s="258">
        <v>1</v>
      </c>
      <c r="N138" s="258"/>
      <c r="O138" s="258">
        <f t="shared" si="14"/>
        <v>2</v>
      </c>
    </row>
    <row r="139" spans="1:15">
      <c r="A139" s="301" t="s">
        <v>924</v>
      </c>
      <c r="B139" s="258"/>
      <c r="C139" s="258">
        <v>1</v>
      </c>
      <c r="D139" s="258">
        <v>1</v>
      </c>
      <c r="E139" s="258"/>
      <c r="F139" s="258"/>
      <c r="G139" s="258"/>
      <c r="H139" s="258"/>
      <c r="I139" s="258"/>
      <c r="J139" s="258"/>
      <c r="K139" s="258"/>
      <c r="L139" s="258"/>
      <c r="M139" s="258">
        <v>1</v>
      </c>
      <c r="N139" s="258"/>
      <c r="O139" s="258">
        <f t="shared" si="14"/>
        <v>3</v>
      </c>
    </row>
    <row r="140" spans="1:15">
      <c r="A140" s="301" t="s">
        <v>925</v>
      </c>
      <c r="B140" s="258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>
        <v>1</v>
      </c>
      <c r="N140" s="258"/>
      <c r="O140" s="258">
        <f t="shared" si="14"/>
        <v>1</v>
      </c>
    </row>
    <row r="141" spans="1:15">
      <c r="A141" s="301" t="s">
        <v>926</v>
      </c>
      <c r="B141" s="258"/>
      <c r="C141" s="258">
        <v>1</v>
      </c>
      <c r="D141" s="258"/>
      <c r="E141" s="258"/>
      <c r="F141" s="258"/>
      <c r="G141" s="258"/>
      <c r="H141" s="258"/>
      <c r="I141" s="258"/>
      <c r="J141" s="258"/>
      <c r="K141" s="258"/>
      <c r="L141" s="258"/>
      <c r="M141" s="258">
        <v>1</v>
      </c>
      <c r="N141" s="258">
        <v>1</v>
      </c>
      <c r="O141" s="258">
        <f t="shared" si="14"/>
        <v>3</v>
      </c>
    </row>
    <row r="142" spans="1:15">
      <c r="A142" s="301" t="s">
        <v>927</v>
      </c>
      <c r="B142" s="258"/>
      <c r="C142" s="258">
        <v>1</v>
      </c>
      <c r="D142" s="258"/>
      <c r="E142" s="258"/>
      <c r="F142" s="258"/>
      <c r="G142" s="258"/>
      <c r="H142" s="258"/>
      <c r="I142" s="258"/>
      <c r="J142" s="258"/>
      <c r="K142" s="258">
        <v>1</v>
      </c>
      <c r="L142" s="258"/>
      <c r="M142" s="258">
        <v>1</v>
      </c>
      <c r="N142" s="258">
        <v>1</v>
      </c>
      <c r="O142" s="258">
        <f t="shared" si="14"/>
        <v>4</v>
      </c>
    </row>
    <row r="143" spans="1:15">
      <c r="A143" s="301" t="s">
        <v>928</v>
      </c>
      <c r="B143" s="258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>
        <v>1</v>
      </c>
      <c r="N143" s="258"/>
      <c r="O143" s="258">
        <f t="shared" si="14"/>
        <v>1</v>
      </c>
    </row>
    <row r="144" spans="1:15">
      <c r="A144" s="301" t="s">
        <v>929</v>
      </c>
      <c r="B144" s="258"/>
      <c r="C144" s="258">
        <v>1</v>
      </c>
      <c r="D144" s="258"/>
      <c r="E144" s="258"/>
      <c r="F144" s="258"/>
      <c r="G144" s="258"/>
      <c r="H144" s="258"/>
      <c r="I144" s="258">
        <v>1</v>
      </c>
      <c r="J144" s="258"/>
      <c r="K144" s="258"/>
      <c r="L144" s="258"/>
      <c r="M144" s="258">
        <v>1</v>
      </c>
      <c r="N144" s="258"/>
      <c r="O144" s="258">
        <f t="shared" si="14"/>
        <v>3</v>
      </c>
    </row>
    <row r="145" spans="1:16">
      <c r="A145" s="301" t="s">
        <v>930</v>
      </c>
      <c r="B145" s="258"/>
      <c r="C145" s="258">
        <v>1</v>
      </c>
      <c r="D145" s="258">
        <v>1</v>
      </c>
      <c r="E145" s="258"/>
      <c r="F145" s="258">
        <v>1</v>
      </c>
      <c r="G145" s="258"/>
      <c r="H145" s="258">
        <v>1</v>
      </c>
      <c r="I145" s="258"/>
      <c r="J145" s="258"/>
      <c r="K145" s="258">
        <v>1</v>
      </c>
      <c r="L145" s="258"/>
      <c r="M145" s="258">
        <v>2</v>
      </c>
      <c r="N145" s="258"/>
      <c r="O145" s="258">
        <f t="shared" si="14"/>
        <v>7</v>
      </c>
    </row>
    <row r="146" spans="1:16">
      <c r="A146" s="283" t="s">
        <v>83</v>
      </c>
      <c r="B146" s="260">
        <f t="shared" ref="B146:N146" si="16">SUM(B147:B155)</f>
        <v>1</v>
      </c>
      <c r="C146" s="260">
        <f t="shared" si="16"/>
        <v>9</v>
      </c>
      <c r="D146" s="260">
        <f t="shared" si="16"/>
        <v>1</v>
      </c>
      <c r="E146" s="260">
        <f t="shared" si="16"/>
        <v>1</v>
      </c>
      <c r="F146" s="260">
        <f t="shared" si="16"/>
        <v>0</v>
      </c>
      <c r="G146" s="260">
        <f t="shared" si="16"/>
        <v>0</v>
      </c>
      <c r="H146" s="260">
        <f t="shared" si="16"/>
        <v>2</v>
      </c>
      <c r="I146" s="260">
        <f t="shared" si="16"/>
        <v>1</v>
      </c>
      <c r="J146" s="260">
        <f t="shared" si="16"/>
        <v>0</v>
      </c>
      <c r="K146" s="260">
        <f t="shared" si="16"/>
        <v>2</v>
      </c>
      <c r="L146" s="260">
        <f t="shared" si="16"/>
        <v>0</v>
      </c>
      <c r="M146" s="260">
        <f t="shared" si="16"/>
        <v>0</v>
      </c>
      <c r="N146" s="260">
        <f t="shared" si="16"/>
        <v>10</v>
      </c>
      <c r="O146" s="260">
        <f>SUM(B146:N146)</f>
        <v>27</v>
      </c>
    </row>
    <row r="147" spans="1:16">
      <c r="A147" s="301" t="s">
        <v>931</v>
      </c>
      <c r="B147" s="258"/>
      <c r="C147" s="258">
        <v>1</v>
      </c>
      <c r="D147" s="258"/>
      <c r="E147" s="258"/>
      <c r="F147" s="258"/>
      <c r="G147" s="258"/>
      <c r="H147" s="258"/>
      <c r="I147" s="258"/>
      <c r="J147" s="258"/>
      <c r="K147" s="258"/>
      <c r="L147" s="258"/>
      <c r="M147" s="258"/>
      <c r="N147" s="258">
        <v>1</v>
      </c>
      <c r="O147" s="258">
        <f t="shared" si="14"/>
        <v>2</v>
      </c>
    </row>
    <row r="148" spans="1:16">
      <c r="A148" s="301" t="s">
        <v>932</v>
      </c>
      <c r="B148" s="258"/>
      <c r="C148" s="258">
        <v>1</v>
      </c>
      <c r="D148" s="258"/>
      <c r="E148" s="258"/>
      <c r="F148" s="258"/>
      <c r="G148" s="258"/>
      <c r="H148" s="258"/>
      <c r="I148" s="258"/>
      <c r="J148" s="258"/>
      <c r="K148" s="258"/>
      <c r="L148" s="258"/>
      <c r="M148" s="258"/>
      <c r="N148" s="258">
        <v>1</v>
      </c>
      <c r="O148" s="258">
        <f t="shared" si="14"/>
        <v>2</v>
      </c>
    </row>
    <row r="149" spans="1:16">
      <c r="A149" s="301" t="s">
        <v>933</v>
      </c>
      <c r="B149" s="258"/>
      <c r="C149" s="258">
        <v>1</v>
      </c>
      <c r="D149" s="258"/>
      <c r="E149" s="258"/>
      <c r="F149" s="258"/>
      <c r="G149" s="258"/>
      <c r="H149" s="258"/>
      <c r="I149" s="258"/>
      <c r="J149" s="258"/>
      <c r="K149" s="258">
        <v>1</v>
      </c>
      <c r="L149" s="258"/>
      <c r="M149" s="258"/>
      <c r="N149" s="258">
        <v>1</v>
      </c>
      <c r="O149" s="258">
        <f t="shared" si="14"/>
        <v>3</v>
      </c>
    </row>
    <row r="150" spans="1:16">
      <c r="A150" s="301" t="s">
        <v>934</v>
      </c>
      <c r="B150" s="258"/>
      <c r="C150" s="258">
        <v>1</v>
      </c>
      <c r="D150" s="258"/>
      <c r="E150" s="258"/>
      <c r="F150" s="258"/>
      <c r="G150" s="258"/>
      <c r="H150" s="258"/>
      <c r="I150" s="258"/>
      <c r="J150" s="258"/>
      <c r="K150" s="258"/>
      <c r="L150" s="258"/>
      <c r="M150" s="258"/>
      <c r="N150" s="258">
        <v>2</v>
      </c>
      <c r="O150" s="258">
        <f t="shared" si="14"/>
        <v>3</v>
      </c>
    </row>
    <row r="151" spans="1:16">
      <c r="A151" s="301" t="s">
        <v>935</v>
      </c>
      <c r="B151" s="258"/>
      <c r="C151" s="258">
        <v>1</v>
      </c>
      <c r="D151" s="258"/>
      <c r="E151" s="258"/>
      <c r="F151" s="258"/>
      <c r="G151" s="258"/>
      <c r="H151" s="258"/>
      <c r="I151" s="258"/>
      <c r="J151" s="258"/>
      <c r="K151" s="258"/>
      <c r="L151" s="258"/>
      <c r="M151" s="258"/>
      <c r="N151" s="258"/>
      <c r="O151" s="258">
        <f t="shared" si="14"/>
        <v>1</v>
      </c>
    </row>
    <row r="152" spans="1:16">
      <c r="A152" s="301" t="s">
        <v>936</v>
      </c>
      <c r="B152" s="258"/>
      <c r="C152" s="258"/>
      <c r="D152" s="258"/>
      <c r="E152" s="258"/>
      <c r="F152" s="258"/>
      <c r="G152" s="258"/>
      <c r="H152" s="258"/>
      <c r="I152" s="258"/>
      <c r="J152" s="258"/>
      <c r="K152" s="258"/>
      <c r="L152" s="258"/>
      <c r="M152" s="258"/>
      <c r="N152" s="258">
        <v>1</v>
      </c>
      <c r="O152" s="258">
        <f t="shared" si="14"/>
        <v>1</v>
      </c>
    </row>
    <row r="153" spans="1:16">
      <c r="A153" s="301" t="s">
        <v>937</v>
      </c>
      <c r="B153" s="258"/>
      <c r="C153" s="258">
        <v>1</v>
      </c>
      <c r="D153" s="258"/>
      <c r="E153" s="258"/>
      <c r="F153" s="258"/>
      <c r="G153" s="258"/>
      <c r="H153" s="258">
        <v>1</v>
      </c>
      <c r="I153" s="258"/>
      <c r="J153" s="258"/>
      <c r="K153" s="258"/>
      <c r="L153" s="258"/>
      <c r="M153" s="258"/>
      <c r="N153" s="258">
        <v>1</v>
      </c>
      <c r="O153" s="258">
        <f t="shared" si="14"/>
        <v>3</v>
      </c>
    </row>
    <row r="154" spans="1:16">
      <c r="A154" s="301" t="s">
        <v>938</v>
      </c>
      <c r="B154" s="258">
        <v>1</v>
      </c>
      <c r="C154" s="258">
        <v>2</v>
      </c>
      <c r="D154" s="258">
        <v>1</v>
      </c>
      <c r="E154" s="258">
        <v>1</v>
      </c>
      <c r="F154" s="258"/>
      <c r="G154" s="258"/>
      <c r="H154" s="258">
        <v>1</v>
      </c>
      <c r="I154" s="258">
        <v>1</v>
      </c>
      <c r="J154" s="258"/>
      <c r="K154" s="258">
        <v>1</v>
      </c>
      <c r="L154" s="258"/>
      <c r="M154" s="258"/>
      <c r="N154" s="258">
        <v>2</v>
      </c>
      <c r="O154" s="258">
        <f>SUM(B154:N154)</f>
        <v>10</v>
      </c>
    </row>
    <row r="155" spans="1:16">
      <c r="A155" s="301" t="s">
        <v>939</v>
      </c>
      <c r="B155" s="258"/>
      <c r="C155" s="258">
        <v>1</v>
      </c>
      <c r="D155" s="258"/>
      <c r="E155" s="258"/>
      <c r="F155" s="258"/>
      <c r="G155" s="258"/>
      <c r="H155" s="258"/>
      <c r="I155" s="258"/>
      <c r="J155" s="258"/>
      <c r="K155" s="258"/>
      <c r="L155" s="258"/>
      <c r="M155" s="258"/>
      <c r="N155" s="258">
        <v>1</v>
      </c>
      <c r="O155" s="258">
        <f>SUM(B155:N155)</f>
        <v>2</v>
      </c>
    </row>
    <row r="156" spans="1:16">
      <c r="A156" s="283" t="s">
        <v>84</v>
      </c>
      <c r="B156" s="260">
        <f>SUM(B157)</f>
        <v>0</v>
      </c>
      <c r="C156" s="260">
        <f t="shared" ref="C156:N156" si="17">SUM(C157)</f>
        <v>1</v>
      </c>
      <c r="D156" s="260">
        <f t="shared" si="17"/>
        <v>0</v>
      </c>
      <c r="E156" s="260">
        <f t="shared" si="17"/>
        <v>0</v>
      </c>
      <c r="F156" s="260">
        <f t="shared" si="17"/>
        <v>0</v>
      </c>
      <c r="G156" s="260">
        <f t="shared" si="17"/>
        <v>0</v>
      </c>
      <c r="H156" s="260">
        <f t="shared" si="17"/>
        <v>0</v>
      </c>
      <c r="I156" s="260">
        <f t="shared" si="17"/>
        <v>0</v>
      </c>
      <c r="J156" s="260">
        <f t="shared" si="17"/>
        <v>0</v>
      </c>
      <c r="K156" s="260">
        <f t="shared" si="17"/>
        <v>0</v>
      </c>
      <c r="L156" s="260">
        <f t="shared" si="17"/>
        <v>0</v>
      </c>
      <c r="M156" s="260">
        <f t="shared" si="17"/>
        <v>0</v>
      </c>
      <c r="N156" s="260">
        <f t="shared" si="17"/>
        <v>0</v>
      </c>
      <c r="O156" s="260">
        <f>SUM(B156:N156)</f>
        <v>1</v>
      </c>
    </row>
    <row r="157" spans="1:16">
      <c r="A157" s="301" t="s">
        <v>940</v>
      </c>
      <c r="B157" s="258"/>
      <c r="C157" s="258">
        <v>1</v>
      </c>
      <c r="D157" s="258"/>
      <c r="E157" s="258"/>
      <c r="F157" s="258"/>
      <c r="G157" s="258"/>
      <c r="H157" s="258"/>
      <c r="I157" s="258"/>
      <c r="J157" s="258"/>
      <c r="K157" s="258"/>
      <c r="L157" s="258"/>
      <c r="M157" s="258"/>
      <c r="N157" s="258"/>
      <c r="O157" s="258">
        <f>SUM(B157:N157)</f>
        <v>1</v>
      </c>
    </row>
    <row r="158" spans="1:16">
      <c r="A158" s="301"/>
      <c r="B158" s="458"/>
      <c r="C158" s="458"/>
      <c r="D158" s="458"/>
      <c r="E158" s="458"/>
      <c r="F158" s="458"/>
      <c r="G158" s="458"/>
      <c r="H158" s="458"/>
      <c r="I158" s="458"/>
      <c r="J158" s="458"/>
      <c r="K158" s="458"/>
      <c r="L158" s="458"/>
      <c r="M158" s="458"/>
      <c r="N158" s="458"/>
      <c r="O158" s="458"/>
    </row>
    <row r="159" spans="1:16">
      <c r="A159" s="459" t="s">
        <v>941</v>
      </c>
      <c r="B159" s="278">
        <f>SUM(B19,B8)</f>
        <v>63</v>
      </c>
      <c r="C159" s="278">
        <f t="shared" ref="C159:N159" si="18">SUM(C19,C8)</f>
        <v>185</v>
      </c>
      <c r="D159" s="278">
        <f t="shared" si="18"/>
        <v>104</v>
      </c>
      <c r="E159" s="278">
        <f t="shared" si="18"/>
        <v>67</v>
      </c>
      <c r="F159" s="278">
        <f t="shared" si="18"/>
        <v>43</v>
      </c>
      <c r="G159" s="278">
        <f t="shared" si="18"/>
        <v>49</v>
      </c>
      <c r="H159" s="278">
        <f t="shared" si="18"/>
        <v>111</v>
      </c>
      <c r="I159" s="278">
        <f t="shared" si="18"/>
        <v>35</v>
      </c>
      <c r="J159" s="278">
        <f t="shared" si="18"/>
        <v>1</v>
      </c>
      <c r="K159" s="278">
        <f t="shared" si="18"/>
        <v>142</v>
      </c>
      <c r="L159" s="278">
        <f t="shared" si="18"/>
        <v>36</v>
      </c>
      <c r="M159" s="278">
        <f t="shared" si="18"/>
        <v>180</v>
      </c>
      <c r="N159" s="278">
        <f t="shared" si="18"/>
        <v>132</v>
      </c>
      <c r="O159" s="278">
        <f>SUM(O19,O8)</f>
        <v>1148</v>
      </c>
      <c r="P159" s="460"/>
    </row>
    <row r="160" spans="1:16">
      <c r="A160" s="251" t="s">
        <v>942</v>
      </c>
      <c r="B160" s="278">
        <v>1763</v>
      </c>
      <c r="C160" s="278">
        <v>5178</v>
      </c>
      <c r="D160" s="278">
        <v>2155</v>
      </c>
      <c r="E160" s="278">
        <v>1761</v>
      </c>
      <c r="F160" s="461">
        <v>1605</v>
      </c>
      <c r="G160" s="278">
        <v>1352</v>
      </c>
      <c r="H160" s="278">
        <v>3092</v>
      </c>
      <c r="I160" s="278">
        <v>1034</v>
      </c>
      <c r="J160" s="278">
        <v>21</v>
      </c>
      <c r="K160" s="278">
        <v>3127</v>
      </c>
      <c r="L160" s="278">
        <v>688</v>
      </c>
      <c r="M160" s="278">
        <v>4406</v>
      </c>
      <c r="N160" s="278">
        <v>2460</v>
      </c>
      <c r="O160" s="278">
        <f>SUM(B160:N160)</f>
        <v>28642</v>
      </c>
    </row>
    <row r="161" spans="1:15" ht="13.5" thickBot="1">
      <c r="A161" s="462"/>
      <c r="B161" s="462"/>
      <c r="C161" s="462"/>
      <c r="D161" s="462"/>
      <c r="E161" s="462"/>
      <c r="F161" s="462"/>
      <c r="G161" s="462"/>
      <c r="H161" s="462"/>
      <c r="I161" s="462"/>
      <c r="J161" s="462"/>
      <c r="K161" s="462"/>
      <c r="L161" s="462"/>
      <c r="M161" s="462"/>
      <c r="N161" s="462"/>
      <c r="O161" s="462"/>
    </row>
    <row r="162" spans="1:15" ht="13.5" thickTop="1"/>
  </sheetData>
  <mergeCells count="5">
    <mergeCell ref="A1:O1"/>
    <mergeCell ref="A2:O2"/>
    <mergeCell ref="A3:O3"/>
    <mergeCell ref="A4:O4"/>
    <mergeCell ref="A5:O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/>
  <dimension ref="A1:D65"/>
  <sheetViews>
    <sheetView zoomScaleNormal="100" workbookViewId="0">
      <selection activeCell="A4" sqref="A4:D4"/>
    </sheetView>
  </sheetViews>
  <sheetFormatPr defaultRowHeight="12.75"/>
  <cols>
    <col min="1" max="1" width="62.5703125" style="208" bestFit="1" customWidth="1"/>
    <col min="2" max="4" width="10.7109375" style="208" customWidth="1"/>
    <col min="5" max="5" width="7.85546875" style="208" bestFit="1" customWidth="1"/>
    <col min="6" max="10" width="9.140625" style="208" customWidth="1"/>
    <col min="11" max="19" width="9.7109375" style="208" customWidth="1"/>
    <col min="20" max="256" width="9.140625" style="208"/>
    <col min="257" max="257" width="62.5703125" style="208" bestFit="1" customWidth="1"/>
    <col min="258" max="260" width="10.7109375" style="208" customWidth="1"/>
    <col min="261" max="261" width="7.85546875" style="208" bestFit="1" customWidth="1"/>
    <col min="262" max="266" width="9.140625" style="208" customWidth="1"/>
    <col min="267" max="275" width="9.7109375" style="208" customWidth="1"/>
    <col min="276" max="512" width="9.140625" style="208"/>
    <col min="513" max="513" width="62.5703125" style="208" bestFit="1" customWidth="1"/>
    <col min="514" max="516" width="10.7109375" style="208" customWidth="1"/>
    <col min="517" max="517" width="7.85546875" style="208" bestFit="1" customWidth="1"/>
    <col min="518" max="522" width="9.140625" style="208" customWidth="1"/>
    <col min="523" max="531" width="9.7109375" style="208" customWidth="1"/>
    <col min="532" max="768" width="9.140625" style="208"/>
    <col min="769" max="769" width="62.5703125" style="208" bestFit="1" customWidth="1"/>
    <col min="770" max="772" width="10.7109375" style="208" customWidth="1"/>
    <col min="773" max="773" width="7.85546875" style="208" bestFit="1" customWidth="1"/>
    <col min="774" max="778" width="9.140625" style="208" customWidth="1"/>
    <col min="779" max="787" width="9.7109375" style="208" customWidth="1"/>
    <col min="788" max="1024" width="9.140625" style="208"/>
    <col min="1025" max="1025" width="62.5703125" style="208" bestFit="1" customWidth="1"/>
    <col min="1026" max="1028" width="10.7109375" style="208" customWidth="1"/>
    <col min="1029" max="1029" width="7.85546875" style="208" bestFit="1" customWidth="1"/>
    <col min="1030" max="1034" width="9.140625" style="208" customWidth="1"/>
    <col min="1035" max="1043" width="9.7109375" style="208" customWidth="1"/>
    <col min="1044" max="1280" width="9.140625" style="208"/>
    <col min="1281" max="1281" width="62.5703125" style="208" bestFit="1" customWidth="1"/>
    <col min="1282" max="1284" width="10.7109375" style="208" customWidth="1"/>
    <col min="1285" max="1285" width="7.85546875" style="208" bestFit="1" customWidth="1"/>
    <col min="1286" max="1290" width="9.140625" style="208" customWidth="1"/>
    <col min="1291" max="1299" width="9.7109375" style="208" customWidth="1"/>
    <col min="1300" max="1536" width="9.140625" style="208"/>
    <col min="1537" max="1537" width="62.5703125" style="208" bestFit="1" customWidth="1"/>
    <col min="1538" max="1540" width="10.7109375" style="208" customWidth="1"/>
    <col min="1541" max="1541" width="7.85546875" style="208" bestFit="1" customWidth="1"/>
    <col min="1542" max="1546" width="9.140625" style="208" customWidth="1"/>
    <col min="1547" max="1555" width="9.7109375" style="208" customWidth="1"/>
    <col min="1556" max="1792" width="9.140625" style="208"/>
    <col min="1793" max="1793" width="62.5703125" style="208" bestFit="1" customWidth="1"/>
    <col min="1794" max="1796" width="10.7109375" style="208" customWidth="1"/>
    <col min="1797" max="1797" width="7.85546875" style="208" bestFit="1" customWidth="1"/>
    <col min="1798" max="1802" width="9.140625" style="208" customWidth="1"/>
    <col min="1803" max="1811" width="9.7109375" style="208" customWidth="1"/>
    <col min="1812" max="2048" width="9.140625" style="208"/>
    <col min="2049" max="2049" width="62.5703125" style="208" bestFit="1" customWidth="1"/>
    <col min="2050" max="2052" width="10.7109375" style="208" customWidth="1"/>
    <col min="2053" max="2053" width="7.85546875" style="208" bestFit="1" customWidth="1"/>
    <col min="2054" max="2058" width="9.140625" style="208" customWidth="1"/>
    <col min="2059" max="2067" width="9.7109375" style="208" customWidth="1"/>
    <col min="2068" max="2304" width="9.140625" style="208"/>
    <col min="2305" max="2305" width="62.5703125" style="208" bestFit="1" customWidth="1"/>
    <col min="2306" max="2308" width="10.7109375" style="208" customWidth="1"/>
    <col min="2309" max="2309" width="7.85546875" style="208" bestFit="1" customWidth="1"/>
    <col min="2310" max="2314" width="9.140625" style="208" customWidth="1"/>
    <col min="2315" max="2323" width="9.7109375" style="208" customWidth="1"/>
    <col min="2324" max="2560" width="9.140625" style="208"/>
    <col min="2561" max="2561" width="62.5703125" style="208" bestFit="1" customWidth="1"/>
    <col min="2562" max="2564" width="10.7109375" style="208" customWidth="1"/>
    <col min="2565" max="2565" width="7.85546875" style="208" bestFit="1" customWidth="1"/>
    <col min="2566" max="2570" width="9.140625" style="208" customWidth="1"/>
    <col min="2571" max="2579" width="9.7109375" style="208" customWidth="1"/>
    <col min="2580" max="2816" width="9.140625" style="208"/>
    <col min="2817" max="2817" width="62.5703125" style="208" bestFit="1" customWidth="1"/>
    <col min="2818" max="2820" width="10.7109375" style="208" customWidth="1"/>
    <col min="2821" max="2821" width="7.85546875" style="208" bestFit="1" customWidth="1"/>
    <col min="2822" max="2826" width="9.140625" style="208" customWidth="1"/>
    <col min="2827" max="2835" width="9.7109375" style="208" customWidth="1"/>
    <col min="2836" max="3072" width="9.140625" style="208"/>
    <col min="3073" max="3073" width="62.5703125" style="208" bestFit="1" customWidth="1"/>
    <col min="3074" max="3076" width="10.7109375" style="208" customWidth="1"/>
    <col min="3077" max="3077" width="7.85546875" style="208" bestFit="1" customWidth="1"/>
    <col min="3078" max="3082" width="9.140625" style="208" customWidth="1"/>
    <col min="3083" max="3091" width="9.7109375" style="208" customWidth="1"/>
    <col min="3092" max="3328" width="9.140625" style="208"/>
    <col min="3329" max="3329" width="62.5703125" style="208" bestFit="1" customWidth="1"/>
    <col min="3330" max="3332" width="10.7109375" style="208" customWidth="1"/>
    <col min="3333" max="3333" width="7.85546875" style="208" bestFit="1" customWidth="1"/>
    <col min="3334" max="3338" width="9.140625" style="208" customWidth="1"/>
    <col min="3339" max="3347" width="9.7109375" style="208" customWidth="1"/>
    <col min="3348" max="3584" width="9.140625" style="208"/>
    <col min="3585" max="3585" width="62.5703125" style="208" bestFit="1" customWidth="1"/>
    <col min="3586" max="3588" width="10.7109375" style="208" customWidth="1"/>
    <col min="3589" max="3589" width="7.85546875" style="208" bestFit="1" customWidth="1"/>
    <col min="3590" max="3594" width="9.140625" style="208" customWidth="1"/>
    <col min="3595" max="3603" width="9.7109375" style="208" customWidth="1"/>
    <col min="3604" max="3840" width="9.140625" style="208"/>
    <col min="3841" max="3841" width="62.5703125" style="208" bestFit="1" customWidth="1"/>
    <col min="3842" max="3844" width="10.7109375" style="208" customWidth="1"/>
    <col min="3845" max="3845" width="7.85546875" style="208" bestFit="1" customWidth="1"/>
    <col min="3846" max="3850" width="9.140625" style="208" customWidth="1"/>
    <col min="3851" max="3859" width="9.7109375" style="208" customWidth="1"/>
    <col min="3860" max="4096" width="9.140625" style="208"/>
    <col min="4097" max="4097" width="62.5703125" style="208" bestFit="1" customWidth="1"/>
    <col min="4098" max="4100" width="10.7109375" style="208" customWidth="1"/>
    <col min="4101" max="4101" width="7.85546875" style="208" bestFit="1" customWidth="1"/>
    <col min="4102" max="4106" width="9.140625" style="208" customWidth="1"/>
    <col min="4107" max="4115" width="9.7109375" style="208" customWidth="1"/>
    <col min="4116" max="4352" width="9.140625" style="208"/>
    <col min="4353" max="4353" width="62.5703125" style="208" bestFit="1" customWidth="1"/>
    <col min="4354" max="4356" width="10.7109375" style="208" customWidth="1"/>
    <col min="4357" max="4357" width="7.85546875" style="208" bestFit="1" customWidth="1"/>
    <col min="4358" max="4362" width="9.140625" style="208" customWidth="1"/>
    <col min="4363" max="4371" width="9.7109375" style="208" customWidth="1"/>
    <col min="4372" max="4608" width="9.140625" style="208"/>
    <col min="4609" max="4609" width="62.5703125" style="208" bestFit="1" customWidth="1"/>
    <col min="4610" max="4612" width="10.7109375" style="208" customWidth="1"/>
    <col min="4613" max="4613" width="7.85546875" style="208" bestFit="1" customWidth="1"/>
    <col min="4614" max="4618" width="9.140625" style="208" customWidth="1"/>
    <col min="4619" max="4627" width="9.7109375" style="208" customWidth="1"/>
    <col min="4628" max="4864" width="9.140625" style="208"/>
    <col min="4865" max="4865" width="62.5703125" style="208" bestFit="1" customWidth="1"/>
    <col min="4866" max="4868" width="10.7109375" style="208" customWidth="1"/>
    <col min="4869" max="4869" width="7.85546875" style="208" bestFit="1" customWidth="1"/>
    <col min="4870" max="4874" width="9.140625" style="208" customWidth="1"/>
    <col min="4875" max="4883" width="9.7109375" style="208" customWidth="1"/>
    <col min="4884" max="5120" width="9.140625" style="208"/>
    <col min="5121" max="5121" width="62.5703125" style="208" bestFit="1" customWidth="1"/>
    <col min="5122" max="5124" width="10.7109375" style="208" customWidth="1"/>
    <col min="5125" max="5125" width="7.85546875" style="208" bestFit="1" customWidth="1"/>
    <col min="5126" max="5130" width="9.140625" style="208" customWidth="1"/>
    <col min="5131" max="5139" width="9.7109375" style="208" customWidth="1"/>
    <col min="5140" max="5376" width="9.140625" style="208"/>
    <col min="5377" max="5377" width="62.5703125" style="208" bestFit="1" customWidth="1"/>
    <col min="5378" max="5380" width="10.7109375" style="208" customWidth="1"/>
    <col min="5381" max="5381" width="7.85546875" style="208" bestFit="1" customWidth="1"/>
    <col min="5382" max="5386" width="9.140625" style="208" customWidth="1"/>
    <col min="5387" max="5395" width="9.7109375" style="208" customWidth="1"/>
    <col min="5396" max="5632" width="9.140625" style="208"/>
    <col min="5633" max="5633" width="62.5703125" style="208" bestFit="1" customWidth="1"/>
    <col min="5634" max="5636" width="10.7109375" style="208" customWidth="1"/>
    <col min="5637" max="5637" width="7.85546875" style="208" bestFit="1" customWidth="1"/>
    <col min="5638" max="5642" width="9.140625" style="208" customWidth="1"/>
    <col min="5643" max="5651" width="9.7109375" style="208" customWidth="1"/>
    <col min="5652" max="5888" width="9.140625" style="208"/>
    <col min="5889" max="5889" width="62.5703125" style="208" bestFit="1" customWidth="1"/>
    <col min="5890" max="5892" width="10.7109375" style="208" customWidth="1"/>
    <col min="5893" max="5893" width="7.85546875" style="208" bestFit="1" customWidth="1"/>
    <col min="5894" max="5898" width="9.140625" style="208" customWidth="1"/>
    <col min="5899" max="5907" width="9.7109375" style="208" customWidth="1"/>
    <col min="5908" max="6144" width="9.140625" style="208"/>
    <col min="6145" max="6145" width="62.5703125" style="208" bestFit="1" customWidth="1"/>
    <col min="6146" max="6148" width="10.7109375" style="208" customWidth="1"/>
    <col min="6149" max="6149" width="7.85546875" style="208" bestFit="1" customWidth="1"/>
    <col min="6150" max="6154" width="9.140625" style="208" customWidth="1"/>
    <col min="6155" max="6163" width="9.7109375" style="208" customWidth="1"/>
    <col min="6164" max="6400" width="9.140625" style="208"/>
    <col min="6401" max="6401" width="62.5703125" style="208" bestFit="1" customWidth="1"/>
    <col min="6402" max="6404" width="10.7109375" style="208" customWidth="1"/>
    <col min="6405" max="6405" width="7.85546875" style="208" bestFit="1" customWidth="1"/>
    <col min="6406" max="6410" width="9.140625" style="208" customWidth="1"/>
    <col min="6411" max="6419" width="9.7109375" style="208" customWidth="1"/>
    <col min="6420" max="6656" width="9.140625" style="208"/>
    <col min="6657" max="6657" width="62.5703125" style="208" bestFit="1" customWidth="1"/>
    <col min="6658" max="6660" width="10.7109375" style="208" customWidth="1"/>
    <col min="6661" max="6661" width="7.85546875" style="208" bestFit="1" customWidth="1"/>
    <col min="6662" max="6666" width="9.140625" style="208" customWidth="1"/>
    <col min="6667" max="6675" width="9.7109375" style="208" customWidth="1"/>
    <col min="6676" max="6912" width="9.140625" style="208"/>
    <col min="6913" max="6913" width="62.5703125" style="208" bestFit="1" customWidth="1"/>
    <col min="6914" max="6916" width="10.7109375" style="208" customWidth="1"/>
    <col min="6917" max="6917" width="7.85546875" style="208" bestFit="1" customWidth="1"/>
    <col min="6918" max="6922" width="9.140625" style="208" customWidth="1"/>
    <col min="6923" max="6931" width="9.7109375" style="208" customWidth="1"/>
    <col min="6932" max="7168" width="9.140625" style="208"/>
    <col min="7169" max="7169" width="62.5703125" style="208" bestFit="1" customWidth="1"/>
    <col min="7170" max="7172" width="10.7109375" style="208" customWidth="1"/>
    <col min="7173" max="7173" width="7.85546875" style="208" bestFit="1" customWidth="1"/>
    <col min="7174" max="7178" width="9.140625" style="208" customWidth="1"/>
    <col min="7179" max="7187" width="9.7109375" style="208" customWidth="1"/>
    <col min="7188" max="7424" width="9.140625" style="208"/>
    <col min="7425" max="7425" width="62.5703125" style="208" bestFit="1" customWidth="1"/>
    <col min="7426" max="7428" width="10.7109375" style="208" customWidth="1"/>
    <col min="7429" max="7429" width="7.85546875" style="208" bestFit="1" customWidth="1"/>
    <col min="7430" max="7434" width="9.140625" style="208" customWidth="1"/>
    <col min="7435" max="7443" width="9.7109375" style="208" customWidth="1"/>
    <col min="7444" max="7680" width="9.140625" style="208"/>
    <col min="7681" max="7681" width="62.5703125" style="208" bestFit="1" customWidth="1"/>
    <col min="7682" max="7684" width="10.7109375" style="208" customWidth="1"/>
    <col min="7685" max="7685" width="7.85546875" style="208" bestFit="1" customWidth="1"/>
    <col min="7686" max="7690" width="9.140625" style="208" customWidth="1"/>
    <col min="7691" max="7699" width="9.7109375" style="208" customWidth="1"/>
    <col min="7700" max="7936" width="9.140625" style="208"/>
    <col min="7937" max="7937" width="62.5703125" style="208" bestFit="1" customWidth="1"/>
    <col min="7938" max="7940" width="10.7109375" style="208" customWidth="1"/>
    <col min="7941" max="7941" width="7.85546875" style="208" bestFit="1" customWidth="1"/>
    <col min="7942" max="7946" width="9.140625" style="208" customWidth="1"/>
    <col min="7947" max="7955" width="9.7109375" style="208" customWidth="1"/>
    <col min="7956" max="8192" width="9.140625" style="208"/>
    <col min="8193" max="8193" width="62.5703125" style="208" bestFit="1" customWidth="1"/>
    <col min="8194" max="8196" width="10.7109375" style="208" customWidth="1"/>
    <col min="8197" max="8197" width="7.85546875" style="208" bestFit="1" customWidth="1"/>
    <col min="8198" max="8202" width="9.140625" style="208" customWidth="1"/>
    <col min="8203" max="8211" width="9.7109375" style="208" customWidth="1"/>
    <col min="8212" max="8448" width="9.140625" style="208"/>
    <col min="8449" max="8449" width="62.5703125" style="208" bestFit="1" customWidth="1"/>
    <col min="8450" max="8452" width="10.7109375" style="208" customWidth="1"/>
    <col min="8453" max="8453" width="7.85546875" style="208" bestFit="1" customWidth="1"/>
    <col min="8454" max="8458" width="9.140625" style="208" customWidth="1"/>
    <col min="8459" max="8467" width="9.7109375" style="208" customWidth="1"/>
    <col min="8468" max="8704" width="9.140625" style="208"/>
    <col min="8705" max="8705" width="62.5703125" style="208" bestFit="1" customWidth="1"/>
    <col min="8706" max="8708" width="10.7109375" style="208" customWidth="1"/>
    <col min="8709" max="8709" width="7.85546875" style="208" bestFit="1" customWidth="1"/>
    <col min="8710" max="8714" width="9.140625" style="208" customWidth="1"/>
    <col min="8715" max="8723" width="9.7109375" style="208" customWidth="1"/>
    <col min="8724" max="8960" width="9.140625" style="208"/>
    <col min="8961" max="8961" width="62.5703125" style="208" bestFit="1" customWidth="1"/>
    <col min="8962" max="8964" width="10.7109375" style="208" customWidth="1"/>
    <col min="8965" max="8965" width="7.85546875" style="208" bestFit="1" customWidth="1"/>
    <col min="8966" max="8970" width="9.140625" style="208" customWidth="1"/>
    <col min="8971" max="8979" width="9.7109375" style="208" customWidth="1"/>
    <col min="8980" max="9216" width="9.140625" style="208"/>
    <col min="9217" max="9217" width="62.5703125" style="208" bestFit="1" customWidth="1"/>
    <col min="9218" max="9220" width="10.7109375" style="208" customWidth="1"/>
    <col min="9221" max="9221" width="7.85546875" style="208" bestFit="1" customWidth="1"/>
    <col min="9222" max="9226" width="9.140625" style="208" customWidth="1"/>
    <col min="9227" max="9235" width="9.7109375" style="208" customWidth="1"/>
    <col min="9236" max="9472" width="9.140625" style="208"/>
    <col min="9473" max="9473" width="62.5703125" style="208" bestFit="1" customWidth="1"/>
    <col min="9474" max="9476" width="10.7109375" style="208" customWidth="1"/>
    <col min="9477" max="9477" width="7.85546875" style="208" bestFit="1" customWidth="1"/>
    <col min="9478" max="9482" width="9.140625" style="208" customWidth="1"/>
    <col min="9483" max="9491" width="9.7109375" style="208" customWidth="1"/>
    <col min="9492" max="9728" width="9.140625" style="208"/>
    <col min="9729" max="9729" width="62.5703125" style="208" bestFit="1" customWidth="1"/>
    <col min="9730" max="9732" width="10.7109375" style="208" customWidth="1"/>
    <col min="9733" max="9733" width="7.85546875" style="208" bestFit="1" customWidth="1"/>
    <col min="9734" max="9738" width="9.140625" style="208" customWidth="1"/>
    <col min="9739" max="9747" width="9.7109375" style="208" customWidth="1"/>
    <col min="9748" max="9984" width="9.140625" style="208"/>
    <col min="9985" max="9985" width="62.5703125" style="208" bestFit="1" customWidth="1"/>
    <col min="9986" max="9988" width="10.7109375" style="208" customWidth="1"/>
    <col min="9989" max="9989" width="7.85546875" style="208" bestFit="1" customWidth="1"/>
    <col min="9990" max="9994" width="9.140625" style="208" customWidth="1"/>
    <col min="9995" max="10003" width="9.7109375" style="208" customWidth="1"/>
    <col min="10004" max="10240" width="9.140625" style="208"/>
    <col min="10241" max="10241" width="62.5703125" style="208" bestFit="1" customWidth="1"/>
    <col min="10242" max="10244" width="10.7109375" style="208" customWidth="1"/>
    <col min="10245" max="10245" width="7.85546875" style="208" bestFit="1" customWidth="1"/>
    <col min="10246" max="10250" width="9.140625" style="208" customWidth="1"/>
    <col min="10251" max="10259" width="9.7109375" style="208" customWidth="1"/>
    <col min="10260" max="10496" width="9.140625" style="208"/>
    <col min="10497" max="10497" width="62.5703125" style="208" bestFit="1" customWidth="1"/>
    <col min="10498" max="10500" width="10.7109375" style="208" customWidth="1"/>
    <col min="10501" max="10501" width="7.85546875" style="208" bestFit="1" customWidth="1"/>
    <col min="10502" max="10506" width="9.140625" style="208" customWidth="1"/>
    <col min="10507" max="10515" width="9.7109375" style="208" customWidth="1"/>
    <col min="10516" max="10752" width="9.140625" style="208"/>
    <col min="10753" max="10753" width="62.5703125" style="208" bestFit="1" customWidth="1"/>
    <col min="10754" max="10756" width="10.7109375" style="208" customWidth="1"/>
    <col min="10757" max="10757" width="7.85546875" style="208" bestFit="1" customWidth="1"/>
    <col min="10758" max="10762" width="9.140625" style="208" customWidth="1"/>
    <col min="10763" max="10771" width="9.7109375" style="208" customWidth="1"/>
    <col min="10772" max="11008" width="9.140625" style="208"/>
    <col min="11009" max="11009" width="62.5703125" style="208" bestFit="1" customWidth="1"/>
    <col min="11010" max="11012" width="10.7109375" style="208" customWidth="1"/>
    <col min="11013" max="11013" width="7.85546875" style="208" bestFit="1" customWidth="1"/>
    <col min="11014" max="11018" width="9.140625" style="208" customWidth="1"/>
    <col min="11019" max="11027" width="9.7109375" style="208" customWidth="1"/>
    <col min="11028" max="11264" width="9.140625" style="208"/>
    <col min="11265" max="11265" width="62.5703125" style="208" bestFit="1" customWidth="1"/>
    <col min="11266" max="11268" width="10.7109375" style="208" customWidth="1"/>
    <col min="11269" max="11269" width="7.85546875" style="208" bestFit="1" customWidth="1"/>
    <col min="11270" max="11274" width="9.140625" style="208" customWidth="1"/>
    <col min="11275" max="11283" width="9.7109375" style="208" customWidth="1"/>
    <col min="11284" max="11520" width="9.140625" style="208"/>
    <col min="11521" max="11521" width="62.5703125" style="208" bestFit="1" customWidth="1"/>
    <col min="11522" max="11524" width="10.7109375" style="208" customWidth="1"/>
    <col min="11525" max="11525" width="7.85546875" style="208" bestFit="1" customWidth="1"/>
    <col min="11526" max="11530" width="9.140625" style="208" customWidth="1"/>
    <col min="11531" max="11539" width="9.7109375" style="208" customWidth="1"/>
    <col min="11540" max="11776" width="9.140625" style="208"/>
    <col min="11777" max="11777" width="62.5703125" style="208" bestFit="1" customWidth="1"/>
    <col min="11778" max="11780" width="10.7109375" style="208" customWidth="1"/>
    <col min="11781" max="11781" width="7.85546875" style="208" bestFit="1" customWidth="1"/>
    <col min="11782" max="11786" width="9.140625" style="208" customWidth="1"/>
    <col min="11787" max="11795" width="9.7109375" style="208" customWidth="1"/>
    <col min="11796" max="12032" width="9.140625" style="208"/>
    <col min="12033" max="12033" width="62.5703125" style="208" bestFit="1" customWidth="1"/>
    <col min="12034" max="12036" width="10.7109375" style="208" customWidth="1"/>
    <col min="12037" max="12037" width="7.85546875" style="208" bestFit="1" customWidth="1"/>
    <col min="12038" max="12042" width="9.140625" style="208" customWidth="1"/>
    <col min="12043" max="12051" width="9.7109375" style="208" customWidth="1"/>
    <col min="12052" max="12288" width="9.140625" style="208"/>
    <col min="12289" max="12289" width="62.5703125" style="208" bestFit="1" customWidth="1"/>
    <col min="12290" max="12292" width="10.7109375" style="208" customWidth="1"/>
    <col min="12293" max="12293" width="7.85546875" style="208" bestFit="1" customWidth="1"/>
    <col min="12294" max="12298" width="9.140625" style="208" customWidth="1"/>
    <col min="12299" max="12307" width="9.7109375" style="208" customWidth="1"/>
    <col min="12308" max="12544" width="9.140625" style="208"/>
    <col min="12545" max="12545" width="62.5703125" style="208" bestFit="1" customWidth="1"/>
    <col min="12546" max="12548" width="10.7109375" style="208" customWidth="1"/>
    <col min="12549" max="12549" width="7.85546875" style="208" bestFit="1" customWidth="1"/>
    <col min="12550" max="12554" width="9.140625" style="208" customWidth="1"/>
    <col min="12555" max="12563" width="9.7109375" style="208" customWidth="1"/>
    <col min="12564" max="12800" width="9.140625" style="208"/>
    <col min="12801" max="12801" width="62.5703125" style="208" bestFit="1" customWidth="1"/>
    <col min="12802" max="12804" width="10.7109375" style="208" customWidth="1"/>
    <col min="12805" max="12805" width="7.85546875" style="208" bestFit="1" customWidth="1"/>
    <col min="12806" max="12810" width="9.140625" style="208" customWidth="1"/>
    <col min="12811" max="12819" width="9.7109375" style="208" customWidth="1"/>
    <col min="12820" max="13056" width="9.140625" style="208"/>
    <col min="13057" max="13057" width="62.5703125" style="208" bestFit="1" customWidth="1"/>
    <col min="13058" max="13060" width="10.7109375" style="208" customWidth="1"/>
    <col min="13061" max="13061" width="7.85546875" style="208" bestFit="1" customWidth="1"/>
    <col min="13062" max="13066" width="9.140625" style="208" customWidth="1"/>
    <col min="13067" max="13075" width="9.7109375" style="208" customWidth="1"/>
    <col min="13076" max="13312" width="9.140625" style="208"/>
    <col min="13313" max="13313" width="62.5703125" style="208" bestFit="1" customWidth="1"/>
    <col min="13314" max="13316" width="10.7109375" style="208" customWidth="1"/>
    <col min="13317" max="13317" width="7.85546875" style="208" bestFit="1" customWidth="1"/>
    <col min="13318" max="13322" width="9.140625" style="208" customWidth="1"/>
    <col min="13323" max="13331" width="9.7109375" style="208" customWidth="1"/>
    <col min="13332" max="13568" width="9.140625" style="208"/>
    <col min="13569" max="13569" width="62.5703125" style="208" bestFit="1" customWidth="1"/>
    <col min="13570" max="13572" width="10.7109375" style="208" customWidth="1"/>
    <col min="13573" max="13573" width="7.85546875" style="208" bestFit="1" customWidth="1"/>
    <col min="13574" max="13578" width="9.140625" style="208" customWidth="1"/>
    <col min="13579" max="13587" width="9.7109375" style="208" customWidth="1"/>
    <col min="13588" max="13824" width="9.140625" style="208"/>
    <col min="13825" max="13825" width="62.5703125" style="208" bestFit="1" customWidth="1"/>
    <col min="13826" max="13828" width="10.7109375" style="208" customWidth="1"/>
    <col min="13829" max="13829" width="7.85546875" style="208" bestFit="1" customWidth="1"/>
    <col min="13830" max="13834" width="9.140625" style="208" customWidth="1"/>
    <col min="13835" max="13843" width="9.7109375" style="208" customWidth="1"/>
    <col min="13844" max="14080" width="9.140625" style="208"/>
    <col min="14081" max="14081" width="62.5703125" style="208" bestFit="1" customWidth="1"/>
    <col min="14082" max="14084" width="10.7109375" style="208" customWidth="1"/>
    <col min="14085" max="14085" width="7.85546875" style="208" bestFit="1" customWidth="1"/>
    <col min="14086" max="14090" width="9.140625" style="208" customWidth="1"/>
    <col min="14091" max="14099" width="9.7109375" style="208" customWidth="1"/>
    <col min="14100" max="14336" width="9.140625" style="208"/>
    <col min="14337" max="14337" width="62.5703125" style="208" bestFit="1" customWidth="1"/>
    <col min="14338" max="14340" width="10.7109375" style="208" customWidth="1"/>
    <col min="14341" max="14341" width="7.85546875" style="208" bestFit="1" customWidth="1"/>
    <col min="14342" max="14346" width="9.140625" style="208" customWidth="1"/>
    <col min="14347" max="14355" width="9.7109375" style="208" customWidth="1"/>
    <col min="14356" max="14592" width="9.140625" style="208"/>
    <col min="14593" max="14593" width="62.5703125" style="208" bestFit="1" customWidth="1"/>
    <col min="14594" max="14596" width="10.7109375" style="208" customWidth="1"/>
    <col min="14597" max="14597" width="7.85546875" style="208" bestFit="1" customWidth="1"/>
    <col min="14598" max="14602" width="9.140625" style="208" customWidth="1"/>
    <col min="14603" max="14611" width="9.7109375" style="208" customWidth="1"/>
    <col min="14612" max="14848" width="9.140625" style="208"/>
    <col min="14849" max="14849" width="62.5703125" style="208" bestFit="1" customWidth="1"/>
    <col min="14850" max="14852" width="10.7109375" style="208" customWidth="1"/>
    <col min="14853" max="14853" width="7.85546875" style="208" bestFit="1" customWidth="1"/>
    <col min="14854" max="14858" width="9.140625" style="208" customWidth="1"/>
    <col min="14859" max="14867" width="9.7109375" style="208" customWidth="1"/>
    <col min="14868" max="15104" width="9.140625" style="208"/>
    <col min="15105" max="15105" width="62.5703125" style="208" bestFit="1" customWidth="1"/>
    <col min="15106" max="15108" width="10.7109375" style="208" customWidth="1"/>
    <col min="15109" max="15109" width="7.85546875" style="208" bestFit="1" customWidth="1"/>
    <col min="15110" max="15114" width="9.140625" style="208" customWidth="1"/>
    <col min="15115" max="15123" width="9.7109375" style="208" customWidth="1"/>
    <col min="15124" max="15360" width="9.140625" style="208"/>
    <col min="15361" max="15361" width="62.5703125" style="208" bestFit="1" customWidth="1"/>
    <col min="15362" max="15364" width="10.7109375" style="208" customWidth="1"/>
    <col min="15365" max="15365" width="7.85546875" style="208" bestFit="1" customWidth="1"/>
    <col min="15366" max="15370" width="9.140625" style="208" customWidth="1"/>
    <col min="15371" max="15379" width="9.7109375" style="208" customWidth="1"/>
    <col min="15380" max="15616" width="9.140625" style="208"/>
    <col min="15617" max="15617" width="62.5703125" style="208" bestFit="1" customWidth="1"/>
    <col min="15618" max="15620" width="10.7109375" style="208" customWidth="1"/>
    <col min="15621" max="15621" width="7.85546875" style="208" bestFit="1" customWidth="1"/>
    <col min="15622" max="15626" width="9.140625" style="208" customWidth="1"/>
    <col min="15627" max="15635" width="9.7109375" style="208" customWidth="1"/>
    <col min="15636" max="15872" width="9.140625" style="208"/>
    <col min="15873" max="15873" width="62.5703125" style="208" bestFit="1" customWidth="1"/>
    <col min="15874" max="15876" width="10.7109375" style="208" customWidth="1"/>
    <col min="15877" max="15877" width="7.85546875" style="208" bestFit="1" customWidth="1"/>
    <col min="15878" max="15882" width="9.140625" style="208" customWidth="1"/>
    <col min="15883" max="15891" width="9.7109375" style="208" customWidth="1"/>
    <col min="15892" max="16128" width="9.140625" style="208"/>
    <col min="16129" max="16129" width="62.5703125" style="208" bestFit="1" customWidth="1"/>
    <col min="16130" max="16132" width="10.7109375" style="208" customWidth="1"/>
    <col min="16133" max="16133" width="7.85546875" style="208" bestFit="1" customWidth="1"/>
    <col min="16134" max="16138" width="9.140625" style="208" customWidth="1"/>
    <col min="16139" max="16147" width="9.7109375" style="208" customWidth="1"/>
    <col min="16148" max="16384" width="9.140625" style="208"/>
  </cols>
  <sheetData>
    <row r="1" spans="1:4" ht="18">
      <c r="A1" s="542"/>
      <c r="B1" s="542"/>
      <c r="C1" s="542"/>
      <c r="D1" s="542"/>
    </row>
    <row r="2" spans="1:4" ht="18">
      <c r="A2" s="519" t="s">
        <v>132</v>
      </c>
      <c r="B2" s="519"/>
      <c r="C2" s="519"/>
      <c r="D2" s="519"/>
    </row>
    <row r="3" spans="1:4" ht="18">
      <c r="A3" s="519" t="s">
        <v>943</v>
      </c>
      <c r="B3" s="519"/>
      <c r="C3" s="519"/>
      <c r="D3" s="519"/>
    </row>
    <row r="4" spans="1:4" ht="18">
      <c r="A4" s="519" t="s">
        <v>575</v>
      </c>
      <c r="B4" s="519"/>
      <c r="C4" s="519"/>
      <c r="D4" s="519"/>
    </row>
    <row r="5" spans="1:4" ht="18">
      <c r="A5" s="519"/>
      <c r="B5" s="519"/>
      <c r="C5" s="519"/>
      <c r="D5" s="519"/>
    </row>
    <row r="6" spans="1:4">
      <c r="B6" s="463"/>
      <c r="C6" s="463"/>
    </row>
    <row r="7" spans="1:4" ht="26.25" thickBot="1">
      <c r="A7" s="464"/>
      <c r="B7" s="465" t="s">
        <v>134</v>
      </c>
      <c r="C7" s="465" t="s">
        <v>133</v>
      </c>
      <c r="D7" s="466" t="s">
        <v>576</v>
      </c>
    </row>
    <row r="8" spans="1:4" ht="13.5" thickTop="1">
      <c r="A8" s="467" t="s">
        <v>801</v>
      </c>
      <c r="B8" s="468">
        <f>SUM(B9:B18)</f>
        <v>12</v>
      </c>
      <c r="C8" s="468">
        <f>SUM(C9:C18)</f>
        <v>44</v>
      </c>
      <c r="D8" s="468">
        <f>SUM(B8:C8)</f>
        <v>56</v>
      </c>
    </row>
    <row r="9" spans="1:4">
      <c r="A9" s="469" t="s">
        <v>802</v>
      </c>
      <c r="B9" s="258"/>
      <c r="C9" s="258">
        <v>3</v>
      </c>
      <c r="D9" s="258">
        <f>SUM(B9:C9)</f>
        <v>3</v>
      </c>
    </row>
    <row r="10" spans="1:4">
      <c r="A10" s="469" t="s">
        <v>803</v>
      </c>
      <c r="B10" s="258">
        <v>3</v>
      </c>
      <c r="C10" s="258">
        <v>8</v>
      </c>
      <c r="D10" s="258">
        <f t="shared" ref="D10:D18" si="0">SUM(B10:C10)</f>
        <v>11</v>
      </c>
    </row>
    <row r="11" spans="1:4">
      <c r="A11" s="469" t="s">
        <v>804</v>
      </c>
      <c r="B11" s="258">
        <v>2</v>
      </c>
      <c r="C11" s="258">
        <v>5</v>
      </c>
      <c r="D11" s="258">
        <f t="shared" si="0"/>
        <v>7</v>
      </c>
    </row>
    <row r="12" spans="1:4">
      <c r="A12" s="469" t="s">
        <v>805</v>
      </c>
      <c r="B12" s="258">
        <v>4</v>
      </c>
      <c r="C12" s="258">
        <v>4</v>
      </c>
      <c r="D12" s="258">
        <f t="shared" si="0"/>
        <v>8</v>
      </c>
    </row>
    <row r="13" spans="1:4">
      <c r="A13" s="469" t="s">
        <v>806</v>
      </c>
      <c r="B13" s="258"/>
      <c r="C13" s="258">
        <v>7</v>
      </c>
      <c r="D13" s="258">
        <f t="shared" si="0"/>
        <v>7</v>
      </c>
    </row>
    <row r="14" spans="1:4">
      <c r="A14" s="469" t="s">
        <v>807</v>
      </c>
      <c r="B14" s="258"/>
      <c r="C14" s="258">
        <v>3</v>
      </c>
      <c r="D14" s="258">
        <f t="shared" si="0"/>
        <v>3</v>
      </c>
    </row>
    <row r="15" spans="1:4">
      <c r="A15" s="469" t="s">
        <v>808</v>
      </c>
      <c r="B15" s="258"/>
      <c r="C15" s="258">
        <v>3</v>
      </c>
      <c r="D15" s="258">
        <f t="shared" si="0"/>
        <v>3</v>
      </c>
    </row>
    <row r="16" spans="1:4">
      <c r="A16" s="469" t="s">
        <v>809</v>
      </c>
      <c r="B16" s="258">
        <v>3</v>
      </c>
      <c r="C16" s="258">
        <v>9</v>
      </c>
      <c r="D16" s="258">
        <f t="shared" si="0"/>
        <v>12</v>
      </c>
    </row>
    <row r="17" spans="1:4">
      <c r="A17" s="469" t="s">
        <v>810</v>
      </c>
      <c r="B17" s="258"/>
      <c r="C17" s="258">
        <v>2</v>
      </c>
      <c r="D17" s="258">
        <f t="shared" si="0"/>
        <v>2</v>
      </c>
    </row>
    <row r="18" spans="1:4">
      <c r="A18" s="469" t="s">
        <v>811</v>
      </c>
      <c r="B18" s="258"/>
      <c r="C18" s="258"/>
      <c r="D18" s="258">
        <f t="shared" si="0"/>
        <v>0</v>
      </c>
    </row>
    <row r="19" spans="1:4">
      <c r="A19" s="263" t="s">
        <v>812</v>
      </c>
      <c r="B19" s="278">
        <f>SUM(B20,B22,B32,B38,B41,B46,B50,B59)</f>
        <v>0</v>
      </c>
      <c r="C19" s="278">
        <f>SUM(C20,C22,C32,C38,C41,C46,C50,C59)</f>
        <v>33</v>
      </c>
      <c r="D19" s="278">
        <f>SUM(B19:C19)</f>
        <v>33</v>
      </c>
    </row>
    <row r="20" spans="1:4">
      <c r="A20" s="470" t="s">
        <v>78</v>
      </c>
      <c r="B20" s="260">
        <f>SUM(B21)</f>
        <v>0</v>
      </c>
      <c r="C20" s="260">
        <f>SUM(C21)</f>
        <v>1</v>
      </c>
      <c r="D20" s="260">
        <f>SUM(B20:C20)</f>
        <v>1</v>
      </c>
    </row>
    <row r="21" spans="1:4">
      <c r="A21" s="469" t="s">
        <v>815</v>
      </c>
      <c r="B21" s="258"/>
      <c r="C21" s="258">
        <v>1</v>
      </c>
      <c r="D21" s="258">
        <f>SUM(B21:C21)</f>
        <v>1</v>
      </c>
    </row>
    <row r="22" spans="1:4">
      <c r="A22" s="470" t="s">
        <v>79</v>
      </c>
      <c r="B22" s="260">
        <f>SUM(B23:B31)</f>
        <v>0</v>
      </c>
      <c r="C22" s="260">
        <f>SUM(C23:C31)</f>
        <v>9</v>
      </c>
      <c r="D22" s="260">
        <f>SUM(B22:C22)</f>
        <v>9</v>
      </c>
    </row>
    <row r="23" spans="1:4">
      <c r="A23" s="469" t="s">
        <v>823</v>
      </c>
      <c r="B23" s="258"/>
      <c r="C23" s="258">
        <v>1</v>
      </c>
      <c r="D23" s="258">
        <f t="shared" ref="D23:D60" si="1">SUM(B23:C23)</f>
        <v>1</v>
      </c>
    </row>
    <row r="24" spans="1:4">
      <c r="A24" s="469" t="s">
        <v>944</v>
      </c>
      <c r="B24" s="258"/>
      <c r="C24" s="258">
        <v>1</v>
      </c>
      <c r="D24" s="258">
        <f t="shared" si="1"/>
        <v>1</v>
      </c>
    </row>
    <row r="25" spans="1:4">
      <c r="A25" s="469" t="s">
        <v>825</v>
      </c>
      <c r="B25" s="258"/>
      <c r="C25" s="258">
        <v>1</v>
      </c>
      <c r="D25" s="258">
        <f t="shared" si="1"/>
        <v>1</v>
      </c>
    </row>
    <row r="26" spans="1:4">
      <c r="A26" s="469" t="s">
        <v>945</v>
      </c>
      <c r="B26" s="258"/>
      <c r="C26" s="258">
        <v>1</v>
      </c>
      <c r="D26" s="258">
        <f t="shared" si="1"/>
        <v>1</v>
      </c>
    </row>
    <row r="27" spans="1:4">
      <c r="A27" s="469" t="s">
        <v>828</v>
      </c>
      <c r="B27" s="258"/>
      <c r="C27" s="258">
        <v>1</v>
      </c>
      <c r="D27" s="258">
        <f t="shared" si="1"/>
        <v>1</v>
      </c>
    </row>
    <row r="28" spans="1:4">
      <c r="A28" s="469" t="s">
        <v>946</v>
      </c>
      <c r="B28" s="258"/>
      <c r="C28" s="258">
        <v>1</v>
      </c>
      <c r="D28" s="258">
        <f t="shared" si="1"/>
        <v>1</v>
      </c>
    </row>
    <row r="29" spans="1:4">
      <c r="A29" s="469" t="s">
        <v>947</v>
      </c>
      <c r="B29" s="258"/>
      <c r="C29" s="258">
        <v>1</v>
      </c>
      <c r="D29" s="258">
        <f t="shared" si="1"/>
        <v>1</v>
      </c>
    </row>
    <row r="30" spans="1:4">
      <c r="A30" s="469" t="s">
        <v>837</v>
      </c>
      <c r="B30" s="258"/>
      <c r="C30" s="258">
        <v>1</v>
      </c>
      <c r="D30" s="258">
        <f t="shared" si="1"/>
        <v>1</v>
      </c>
    </row>
    <row r="31" spans="1:4">
      <c r="A31" s="469" t="s">
        <v>842</v>
      </c>
      <c r="B31" s="258"/>
      <c r="C31" s="258">
        <v>1</v>
      </c>
      <c r="D31" s="258">
        <f t="shared" si="1"/>
        <v>1</v>
      </c>
    </row>
    <row r="32" spans="1:4">
      <c r="A32" s="470" t="s">
        <v>75</v>
      </c>
      <c r="B32" s="260">
        <f>SUM(B33:B37)</f>
        <v>0</v>
      </c>
      <c r="C32" s="260">
        <f>SUM(C33:C37)</f>
        <v>5</v>
      </c>
      <c r="D32" s="260">
        <f>SUM(B32:C32)</f>
        <v>5</v>
      </c>
    </row>
    <row r="33" spans="1:4">
      <c r="A33" s="469" t="s">
        <v>844</v>
      </c>
      <c r="B33" s="258"/>
      <c r="C33" s="258">
        <v>1</v>
      </c>
      <c r="D33" s="258">
        <f t="shared" si="1"/>
        <v>1</v>
      </c>
    </row>
    <row r="34" spans="1:4">
      <c r="A34" s="469" t="s">
        <v>845</v>
      </c>
      <c r="B34" s="258"/>
      <c r="C34" s="258">
        <v>1</v>
      </c>
      <c r="D34" s="258">
        <f t="shared" si="1"/>
        <v>1</v>
      </c>
    </row>
    <row r="35" spans="1:4">
      <c r="A35" s="469" t="s">
        <v>848</v>
      </c>
      <c r="B35" s="258"/>
      <c r="C35" s="258">
        <v>1</v>
      </c>
      <c r="D35" s="258">
        <f t="shared" si="1"/>
        <v>1</v>
      </c>
    </row>
    <row r="36" spans="1:4">
      <c r="A36" s="469" t="s">
        <v>853</v>
      </c>
      <c r="B36" s="258"/>
      <c r="C36" s="258">
        <v>1</v>
      </c>
      <c r="D36" s="258">
        <f t="shared" si="1"/>
        <v>1</v>
      </c>
    </row>
    <row r="37" spans="1:4">
      <c r="A37" s="469" t="s">
        <v>857</v>
      </c>
      <c r="B37" s="258"/>
      <c r="C37" s="258">
        <v>1</v>
      </c>
      <c r="D37" s="258">
        <f t="shared" si="1"/>
        <v>1</v>
      </c>
    </row>
    <row r="38" spans="1:4">
      <c r="A38" s="470" t="s">
        <v>76</v>
      </c>
      <c r="B38" s="260">
        <f>SUM(B39:B40)</f>
        <v>0</v>
      </c>
      <c r="C38" s="260">
        <f>SUM(C39:C40)</f>
        <v>2</v>
      </c>
      <c r="D38" s="260">
        <f>SUM(B38:C38)</f>
        <v>2</v>
      </c>
    </row>
    <row r="39" spans="1:4">
      <c r="A39" s="469" t="s">
        <v>862</v>
      </c>
      <c r="B39" s="258"/>
      <c r="C39" s="258">
        <v>1</v>
      </c>
      <c r="D39" s="258">
        <f t="shared" si="1"/>
        <v>1</v>
      </c>
    </row>
    <row r="40" spans="1:4">
      <c r="A40" s="469" t="s">
        <v>863</v>
      </c>
      <c r="B40" s="258"/>
      <c r="C40" s="258">
        <v>1</v>
      </c>
      <c r="D40" s="258">
        <f t="shared" si="1"/>
        <v>1</v>
      </c>
    </row>
    <row r="41" spans="1:4">
      <c r="A41" s="470" t="s">
        <v>80</v>
      </c>
      <c r="B41" s="260">
        <f>SUM(B42:B45)</f>
        <v>0</v>
      </c>
      <c r="C41" s="260">
        <f>SUM(C42:C45)</f>
        <v>4</v>
      </c>
      <c r="D41" s="260">
        <f>SUM(B41:C41)</f>
        <v>4</v>
      </c>
    </row>
    <row r="42" spans="1:4">
      <c r="A42" s="469" t="s">
        <v>869</v>
      </c>
      <c r="B42" s="258"/>
      <c r="C42" s="258">
        <v>1</v>
      </c>
      <c r="D42" s="258">
        <f t="shared" si="1"/>
        <v>1</v>
      </c>
    </row>
    <row r="43" spans="1:4">
      <c r="A43" s="469" t="s">
        <v>948</v>
      </c>
      <c r="B43" s="258"/>
      <c r="C43" s="258">
        <v>1</v>
      </c>
      <c r="D43" s="258">
        <f t="shared" si="1"/>
        <v>1</v>
      </c>
    </row>
    <row r="44" spans="1:4">
      <c r="A44" s="469" t="s">
        <v>878</v>
      </c>
      <c r="B44" s="258"/>
      <c r="C44" s="258">
        <v>1</v>
      </c>
      <c r="D44" s="258">
        <f t="shared" si="1"/>
        <v>1</v>
      </c>
    </row>
    <row r="45" spans="1:4">
      <c r="A45" s="469" t="s">
        <v>881</v>
      </c>
      <c r="B45" s="258"/>
      <c r="C45" s="258">
        <v>1</v>
      </c>
      <c r="D45" s="258">
        <f t="shared" si="1"/>
        <v>1</v>
      </c>
    </row>
    <row r="46" spans="1:4">
      <c r="A46" s="470" t="s">
        <v>81</v>
      </c>
      <c r="B46" s="260">
        <f>SUM(B47:B49)</f>
        <v>0</v>
      </c>
      <c r="C46" s="260">
        <f>SUM(C47:C49)</f>
        <v>3</v>
      </c>
      <c r="D46" s="260">
        <f>SUM(B46:C46)</f>
        <v>3</v>
      </c>
    </row>
    <row r="47" spans="1:4">
      <c r="A47" s="469" t="s">
        <v>883</v>
      </c>
      <c r="B47" s="258"/>
      <c r="C47" s="258">
        <v>1</v>
      </c>
      <c r="D47" s="258">
        <f t="shared" si="1"/>
        <v>1</v>
      </c>
    </row>
    <row r="48" spans="1:4">
      <c r="A48" s="469" t="s">
        <v>847</v>
      </c>
      <c r="B48" s="258"/>
      <c r="C48" s="258">
        <v>1</v>
      </c>
      <c r="D48" s="258">
        <f t="shared" si="1"/>
        <v>1</v>
      </c>
    </row>
    <row r="49" spans="1:4">
      <c r="A49" s="469" t="s">
        <v>887</v>
      </c>
      <c r="B49" s="258"/>
      <c r="C49" s="258">
        <v>1</v>
      </c>
      <c r="D49" s="258">
        <f t="shared" si="1"/>
        <v>1</v>
      </c>
    </row>
    <row r="50" spans="1:4">
      <c r="A50" s="470" t="s">
        <v>82</v>
      </c>
      <c r="B50" s="260">
        <f>SUM(B51:B58)</f>
        <v>0</v>
      </c>
      <c r="C50" s="260">
        <f>SUM(C51:C58)</f>
        <v>8</v>
      </c>
      <c r="D50" s="260">
        <f>SUM(B50:C50)</f>
        <v>8</v>
      </c>
    </row>
    <row r="51" spans="1:4">
      <c r="A51" s="469" t="s">
        <v>898</v>
      </c>
      <c r="B51" s="258"/>
      <c r="C51" s="258">
        <v>1</v>
      </c>
      <c r="D51" s="258">
        <f t="shared" si="1"/>
        <v>1</v>
      </c>
    </row>
    <row r="52" spans="1:4">
      <c r="A52" s="469" t="s">
        <v>906</v>
      </c>
      <c r="B52" s="258"/>
      <c r="C52" s="258">
        <v>1</v>
      </c>
      <c r="D52" s="258">
        <f t="shared" si="1"/>
        <v>1</v>
      </c>
    </row>
    <row r="53" spans="1:4">
      <c r="A53" s="469" t="s">
        <v>911</v>
      </c>
      <c r="B53" s="258"/>
      <c r="C53" s="258">
        <v>1</v>
      </c>
      <c r="D53" s="258">
        <f t="shared" si="1"/>
        <v>1</v>
      </c>
    </row>
    <row r="54" spans="1:4">
      <c r="A54" s="469" t="s">
        <v>949</v>
      </c>
      <c r="B54" s="258"/>
      <c r="C54" s="258">
        <v>1</v>
      </c>
      <c r="D54" s="258">
        <f t="shared" si="1"/>
        <v>1</v>
      </c>
    </row>
    <row r="55" spans="1:4">
      <c r="A55" s="469" t="s">
        <v>913</v>
      </c>
      <c r="B55" s="258"/>
      <c r="C55" s="258">
        <v>1</v>
      </c>
      <c r="D55" s="258">
        <f t="shared" si="1"/>
        <v>1</v>
      </c>
    </row>
    <row r="56" spans="1:4">
      <c r="A56" s="469" t="s">
        <v>916</v>
      </c>
      <c r="B56" s="258"/>
      <c r="C56" s="258">
        <v>1</v>
      </c>
      <c r="D56" s="258">
        <f t="shared" si="1"/>
        <v>1</v>
      </c>
    </row>
    <row r="57" spans="1:4">
      <c r="A57" s="469" t="s">
        <v>920</v>
      </c>
      <c r="B57" s="258"/>
      <c r="C57" s="258">
        <v>1</v>
      </c>
      <c r="D57" s="258">
        <f t="shared" si="1"/>
        <v>1</v>
      </c>
    </row>
    <row r="58" spans="1:4">
      <c r="A58" s="469" t="s">
        <v>927</v>
      </c>
      <c r="B58" s="258"/>
      <c r="C58" s="258">
        <v>1</v>
      </c>
      <c r="D58" s="258">
        <f t="shared" si="1"/>
        <v>1</v>
      </c>
    </row>
    <row r="59" spans="1:4">
      <c r="A59" s="470" t="s">
        <v>83</v>
      </c>
      <c r="B59" s="260">
        <f>SUM(B60)</f>
        <v>0</v>
      </c>
      <c r="C59" s="260">
        <f>SUM(C60)</f>
        <v>1</v>
      </c>
      <c r="D59" s="260">
        <f>SUM(B59:C59)</f>
        <v>1</v>
      </c>
    </row>
    <row r="60" spans="1:4">
      <c r="A60" s="469" t="s">
        <v>938</v>
      </c>
      <c r="B60" s="258"/>
      <c r="C60" s="258">
        <v>1</v>
      </c>
      <c r="D60" s="258">
        <f t="shared" si="1"/>
        <v>1</v>
      </c>
    </row>
    <row r="61" spans="1:4">
      <c r="A61" s="469"/>
      <c r="B61" s="258"/>
      <c r="C61" s="258"/>
      <c r="D61" s="258"/>
    </row>
    <row r="62" spans="1:4">
      <c r="A62" s="253" t="s">
        <v>941</v>
      </c>
      <c r="B62" s="278">
        <f>SUM(B19,B8)</f>
        <v>12</v>
      </c>
      <c r="C62" s="278">
        <f>SUM(C19,C8)</f>
        <v>77</v>
      </c>
      <c r="D62" s="278">
        <f>SUM(B62:C62)</f>
        <v>89</v>
      </c>
    </row>
    <row r="63" spans="1:4">
      <c r="A63" s="263" t="s">
        <v>942</v>
      </c>
      <c r="B63" s="278">
        <v>215</v>
      </c>
      <c r="C63" s="278">
        <v>1378</v>
      </c>
      <c r="D63" s="278">
        <f>SUM(B63:C63)</f>
        <v>1593</v>
      </c>
    </row>
    <row r="64" spans="1:4" ht="13.5" thickBot="1">
      <c r="A64" s="471"/>
      <c r="B64" s="471"/>
      <c r="C64" s="471"/>
      <c r="D64" s="471"/>
    </row>
    <row r="65" ht="13.5" thickTop="1"/>
  </sheetData>
  <mergeCells count="5">
    <mergeCell ref="A1:D1"/>
    <mergeCell ref="A2:D2"/>
    <mergeCell ref="A3:D3"/>
    <mergeCell ref="A4:D4"/>
    <mergeCell ref="A5:D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/>
  <dimension ref="A1:E32"/>
  <sheetViews>
    <sheetView zoomScaleNormal="100" workbookViewId="0">
      <selection activeCell="A4" sqref="A4:E4"/>
    </sheetView>
  </sheetViews>
  <sheetFormatPr defaultColWidth="9.140625" defaultRowHeight="12.75"/>
  <cols>
    <col min="1" max="1" width="62.5703125" style="208" bestFit="1" customWidth="1"/>
    <col min="2" max="4" width="6.28515625" style="208" customWidth="1"/>
    <col min="5" max="5" width="10.5703125" style="208" customWidth="1"/>
    <col min="6" max="256" width="9.140625" style="208"/>
    <col min="257" max="257" width="62.5703125" style="208" bestFit="1" customWidth="1"/>
    <col min="258" max="260" width="6.28515625" style="208" customWidth="1"/>
    <col min="261" max="261" width="10.5703125" style="208" customWidth="1"/>
    <col min="262" max="512" width="9.140625" style="208"/>
    <col min="513" max="513" width="62.5703125" style="208" bestFit="1" customWidth="1"/>
    <col min="514" max="516" width="6.28515625" style="208" customWidth="1"/>
    <col min="517" max="517" width="10.5703125" style="208" customWidth="1"/>
    <col min="518" max="768" width="9.140625" style="208"/>
    <col min="769" max="769" width="62.5703125" style="208" bestFit="1" customWidth="1"/>
    <col min="770" max="772" width="6.28515625" style="208" customWidth="1"/>
    <col min="773" max="773" width="10.5703125" style="208" customWidth="1"/>
    <col min="774" max="1024" width="9.140625" style="208"/>
    <col min="1025" max="1025" width="62.5703125" style="208" bestFit="1" customWidth="1"/>
    <col min="1026" max="1028" width="6.28515625" style="208" customWidth="1"/>
    <col min="1029" max="1029" width="10.5703125" style="208" customWidth="1"/>
    <col min="1030" max="1280" width="9.140625" style="208"/>
    <col min="1281" max="1281" width="62.5703125" style="208" bestFit="1" customWidth="1"/>
    <col min="1282" max="1284" width="6.28515625" style="208" customWidth="1"/>
    <col min="1285" max="1285" width="10.5703125" style="208" customWidth="1"/>
    <col min="1286" max="1536" width="9.140625" style="208"/>
    <col min="1537" max="1537" width="62.5703125" style="208" bestFit="1" customWidth="1"/>
    <col min="1538" max="1540" width="6.28515625" style="208" customWidth="1"/>
    <col min="1541" max="1541" width="10.5703125" style="208" customWidth="1"/>
    <col min="1542" max="1792" width="9.140625" style="208"/>
    <col min="1793" max="1793" width="62.5703125" style="208" bestFit="1" customWidth="1"/>
    <col min="1794" max="1796" width="6.28515625" style="208" customWidth="1"/>
    <col min="1797" max="1797" width="10.5703125" style="208" customWidth="1"/>
    <col min="1798" max="2048" width="9.140625" style="208"/>
    <col min="2049" max="2049" width="62.5703125" style="208" bestFit="1" customWidth="1"/>
    <col min="2050" max="2052" width="6.28515625" style="208" customWidth="1"/>
    <col min="2053" max="2053" width="10.5703125" style="208" customWidth="1"/>
    <col min="2054" max="2304" width="9.140625" style="208"/>
    <col min="2305" max="2305" width="62.5703125" style="208" bestFit="1" customWidth="1"/>
    <col min="2306" max="2308" width="6.28515625" style="208" customWidth="1"/>
    <col min="2309" max="2309" width="10.5703125" style="208" customWidth="1"/>
    <col min="2310" max="2560" width="9.140625" style="208"/>
    <col min="2561" max="2561" width="62.5703125" style="208" bestFit="1" customWidth="1"/>
    <col min="2562" max="2564" width="6.28515625" style="208" customWidth="1"/>
    <col min="2565" max="2565" width="10.5703125" style="208" customWidth="1"/>
    <col min="2566" max="2816" width="9.140625" style="208"/>
    <col min="2817" max="2817" width="62.5703125" style="208" bestFit="1" customWidth="1"/>
    <col min="2818" max="2820" width="6.28515625" style="208" customWidth="1"/>
    <col min="2821" max="2821" width="10.5703125" style="208" customWidth="1"/>
    <col min="2822" max="3072" width="9.140625" style="208"/>
    <col min="3073" max="3073" width="62.5703125" style="208" bestFit="1" customWidth="1"/>
    <col min="3074" max="3076" width="6.28515625" style="208" customWidth="1"/>
    <col min="3077" max="3077" width="10.5703125" style="208" customWidth="1"/>
    <col min="3078" max="3328" width="9.140625" style="208"/>
    <col min="3329" max="3329" width="62.5703125" style="208" bestFit="1" customWidth="1"/>
    <col min="3330" max="3332" width="6.28515625" style="208" customWidth="1"/>
    <col min="3333" max="3333" width="10.5703125" style="208" customWidth="1"/>
    <col min="3334" max="3584" width="9.140625" style="208"/>
    <col min="3585" max="3585" width="62.5703125" style="208" bestFit="1" customWidth="1"/>
    <col min="3586" max="3588" width="6.28515625" style="208" customWidth="1"/>
    <col min="3589" max="3589" width="10.5703125" style="208" customWidth="1"/>
    <col min="3590" max="3840" width="9.140625" style="208"/>
    <col min="3841" max="3841" width="62.5703125" style="208" bestFit="1" customWidth="1"/>
    <col min="3842" max="3844" width="6.28515625" style="208" customWidth="1"/>
    <col min="3845" max="3845" width="10.5703125" style="208" customWidth="1"/>
    <col min="3846" max="4096" width="9.140625" style="208"/>
    <col min="4097" max="4097" width="62.5703125" style="208" bestFit="1" customWidth="1"/>
    <col min="4098" max="4100" width="6.28515625" style="208" customWidth="1"/>
    <col min="4101" max="4101" width="10.5703125" style="208" customWidth="1"/>
    <col min="4102" max="4352" width="9.140625" style="208"/>
    <col min="4353" max="4353" width="62.5703125" style="208" bestFit="1" customWidth="1"/>
    <col min="4354" max="4356" width="6.28515625" style="208" customWidth="1"/>
    <col min="4357" max="4357" width="10.5703125" style="208" customWidth="1"/>
    <col min="4358" max="4608" width="9.140625" style="208"/>
    <col min="4609" max="4609" width="62.5703125" style="208" bestFit="1" customWidth="1"/>
    <col min="4610" max="4612" width="6.28515625" style="208" customWidth="1"/>
    <col min="4613" max="4613" width="10.5703125" style="208" customWidth="1"/>
    <col min="4614" max="4864" width="9.140625" style="208"/>
    <col min="4865" max="4865" width="62.5703125" style="208" bestFit="1" customWidth="1"/>
    <col min="4866" max="4868" width="6.28515625" style="208" customWidth="1"/>
    <col min="4869" max="4869" width="10.5703125" style="208" customWidth="1"/>
    <col min="4870" max="5120" width="9.140625" style="208"/>
    <col min="5121" max="5121" width="62.5703125" style="208" bestFit="1" customWidth="1"/>
    <col min="5122" max="5124" width="6.28515625" style="208" customWidth="1"/>
    <col min="5125" max="5125" width="10.5703125" style="208" customWidth="1"/>
    <col min="5126" max="5376" width="9.140625" style="208"/>
    <col min="5377" max="5377" width="62.5703125" style="208" bestFit="1" customWidth="1"/>
    <col min="5378" max="5380" width="6.28515625" style="208" customWidth="1"/>
    <col min="5381" max="5381" width="10.5703125" style="208" customWidth="1"/>
    <col min="5382" max="5632" width="9.140625" style="208"/>
    <col min="5633" max="5633" width="62.5703125" style="208" bestFit="1" customWidth="1"/>
    <col min="5634" max="5636" width="6.28515625" style="208" customWidth="1"/>
    <col min="5637" max="5637" width="10.5703125" style="208" customWidth="1"/>
    <col min="5638" max="5888" width="9.140625" style="208"/>
    <col min="5889" max="5889" width="62.5703125" style="208" bestFit="1" customWidth="1"/>
    <col min="5890" max="5892" width="6.28515625" style="208" customWidth="1"/>
    <col min="5893" max="5893" width="10.5703125" style="208" customWidth="1"/>
    <col min="5894" max="6144" width="9.140625" style="208"/>
    <col min="6145" max="6145" width="62.5703125" style="208" bestFit="1" customWidth="1"/>
    <col min="6146" max="6148" width="6.28515625" style="208" customWidth="1"/>
    <col min="6149" max="6149" width="10.5703125" style="208" customWidth="1"/>
    <col min="6150" max="6400" width="9.140625" style="208"/>
    <col min="6401" max="6401" width="62.5703125" style="208" bestFit="1" customWidth="1"/>
    <col min="6402" max="6404" width="6.28515625" style="208" customWidth="1"/>
    <col min="6405" max="6405" width="10.5703125" style="208" customWidth="1"/>
    <col min="6406" max="6656" width="9.140625" style="208"/>
    <col min="6657" max="6657" width="62.5703125" style="208" bestFit="1" customWidth="1"/>
    <col min="6658" max="6660" width="6.28515625" style="208" customWidth="1"/>
    <col min="6661" max="6661" width="10.5703125" style="208" customWidth="1"/>
    <col min="6662" max="6912" width="9.140625" style="208"/>
    <col min="6913" max="6913" width="62.5703125" style="208" bestFit="1" customWidth="1"/>
    <col min="6914" max="6916" width="6.28515625" style="208" customWidth="1"/>
    <col min="6917" max="6917" width="10.5703125" style="208" customWidth="1"/>
    <col min="6918" max="7168" width="9.140625" style="208"/>
    <col min="7169" max="7169" width="62.5703125" style="208" bestFit="1" customWidth="1"/>
    <col min="7170" max="7172" width="6.28515625" style="208" customWidth="1"/>
    <col min="7173" max="7173" width="10.5703125" style="208" customWidth="1"/>
    <col min="7174" max="7424" width="9.140625" style="208"/>
    <col min="7425" max="7425" width="62.5703125" style="208" bestFit="1" customWidth="1"/>
    <col min="7426" max="7428" width="6.28515625" style="208" customWidth="1"/>
    <col min="7429" max="7429" width="10.5703125" style="208" customWidth="1"/>
    <col min="7430" max="7680" width="9.140625" style="208"/>
    <col min="7681" max="7681" width="62.5703125" style="208" bestFit="1" customWidth="1"/>
    <col min="7682" max="7684" width="6.28515625" style="208" customWidth="1"/>
    <col min="7685" max="7685" width="10.5703125" style="208" customWidth="1"/>
    <col min="7686" max="7936" width="9.140625" style="208"/>
    <col min="7937" max="7937" width="62.5703125" style="208" bestFit="1" customWidth="1"/>
    <col min="7938" max="7940" width="6.28515625" style="208" customWidth="1"/>
    <col min="7941" max="7941" width="10.5703125" style="208" customWidth="1"/>
    <col min="7942" max="8192" width="9.140625" style="208"/>
    <col min="8193" max="8193" width="62.5703125" style="208" bestFit="1" customWidth="1"/>
    <col min="8194" max="8196" width="6.28515625" style="208" customWidth="1"/>
    <col min="8197" max="8197" width="10.5703125" style="208" customWidth="1"/>
    <col min="8198" max="8448" width="9.140625" style="208"/>
    <col min="8449" max="8449" width="62.5703125" style="208" bestFit="1" customWidth="1"/>
    <col min="8450" max="8452" width="6.28515625" style="208" customWidth="1"/>
    <col min="8453" max="8453" width="10.5703125" style="208" customWidth="1"/>
    <col min="8454" max="8704" width="9.140625" style="208"/>
    <col min="8705" max="8705" width="62.5703125" style="208" bestFit="1" customWidth="1"/>
    <col min="8706" max="8708" width="6.28515625" style="208" customWidth="1"/>
    <col min="8709" max="8709" width="10.5703125" style="208" customWidth="1"/>
    <col min="8710" max="8960" width="9.140625" style="208"/>
    <col min="8961" max="8961" width="62.5703125" style="208" bestFit="1" customWidth="1"/>
    <col min="8962" max="8964" width="6.28515625" style="208" customWidth="1"/>
    <col min="8965" max="8965" width="10.5703125" style="208" customWidth="1"/>
    <col min="8966" max="9216" width="9.140625" style="208"/>
    <col min="9217" max="9217" width="62.5703125" style="208" bestFit="1" customWidth="1"/>
    <col min="9218" max="9220" width="6.28515625" style="208" customWidth="1"/>
    <col min="9221" max="9221" width="10.5703125" style="208" customWidth="1"/>
    <col min="9222" max="9472" width="9.140625" style="208"/>
    <col min="9473" max="9473" width="62.5703125" style="208" bestFit="1" customWidth="1"/>
    <col min="9474" max="9476" width="6.28515625" style="208" customWidth="1"/>
    <col min="9477" max="9477" width="10.5703125" style="208" customWidth="1"/>
    <col min="9478" max="9728" width="9.140625" style="208"/>
    <col min="9729" max="9729" width="62.5703125" style="208" bestFit="1" customWidth="1"/>
    <col min="9730" max="9732" width="6.28515625" style="208" customWidth="1"/>
    <col min="9733" max="9733" width="10.5703125" style="208" customWidth="1"/>
    <col min="9734" max="9984" width="9.140625" style="208"/>
    <col min="9985" max="9985" width="62.5703125" style="208" bestFit="1" customWidth="1"/>
    <col min="9986" max="9988" width="6.28515625" style="208" customWidth="1"/>
    <col min="9989" max="9989" width="10.5703125" style="208" customWidth="1"/>
    <col min="9990" max="10240" width="9.140625" style="208"/>
    <col min="10241" max="10241" width="62.5703125" style="208" bestFit="1" customWidth="1"/>
    <col min="10242" max="10244" width="6.28515625" style="208" customWidth="1"/>
    <col min="10245" max="10245" width="10.5703125" style="208" customWidth="1"/>
    <col min="10246" max="10496" width="9.140625" style="208"/>
    <col min="10497" max="10497" width="62.5703125" style="208" bestFit="1" customWidth="1"/>
    <col min="10498" max="10500" width="6.28515625" style="208" customWidth="1"/>
    <col min="10501" max="10501" width="10.5703125" style="208" customWidth="1"/>
    <col min="10502" max="10752" width="9.140625" style="208"/>
    <col min="10753" max="10753" width="62.5703125" style="208" bestFit="1" customWidth="1"/>
    <col min="10754" max="10756" width="6.28515625" style="208" customWidth="1"/>
    <col min="10757" max="10757" width="10.5703125" style="208" customWidth="1"/>
    <col min="10758" max="11008" width="9.140625" style="208"/>
    <col min="11009" max="11009" width="62.5703125" style="208" bestFit="1" customWidth="1"/>
    <col min="11010" max="11012" width="6.28515625" style="208" customWidth="1"/>
    <col min="11013" max="11013" width="10.5703125" style="208" customWidth="1"/>
    <col min="11014" max="11264" width="9.140625" style="208"/>
    <col min="11265" max="11265" width="62.5703125" style="208" bestFit="1" customWidth="1"/>
    <col min="11266" max="11268" width="6.28515625" style="208" customWidth="1"/>
    <col min="11269" max="11269" width="10.5703125" style="208" customWidth="1"/>
    <col min="11270" max="11520" width="9.140625" style="208"/>
    <col min="11521" max="11521" width="62.5703125" style="208" bestFit="1" customWidth="1"/>
    <col min="11522" max="11524" width="6.28515625" style="208" customWidth="1"/>
    <col min="11525" max="11525" width="10.5703125" style="208" customWidth="1"/>
    <col min="11526" max="11776" width="9.140625" style="208"/>
    <col min="11777" max="11777" width="62.5703125" style="208" bestFit="1" customWidth="1"/>
    <col min="11778" max="11780" width="6.28515625" style="208" customWidth="1"/>
    <col min="11781" max="11781" width="10.5703125" style="208" customWidth="1"/>
    <col min="11782" max="12032" width="9.140625" style="208"/>
    <col min="12033" max="12033" width="62.5703125" style="208" bestFit="1" customWidth="1"/>
    <col min="12034" max="12036" width="6.28515625" style="208" customWidth="1"/>
    <col min="12037" max="12037" width="10.5703125" style="208" customWidth="1"/>
    <col min="12038" max="12288" width="9.140625" style="208"/>
    <col min="12289" max="12289" width="62.5703125" style="208" bestFit="1" customWidth="1"/>
    <col min="12290" max="12292" width="6.28515625" style="208" customWidth="1"/>
    <col min="12293" max="12293" width="10.5703125" style="208" customWidth="1"/>
    <col min="12294" max="12544" width="9.140625" style="208"/>
    <col min="12545" max="12545" width="62.5703125" style="208" bestFit="1" customWidth="1"/>
    <col min="12546" max="12548" width="6.28515625" style="208" customWidth="1"/>
    <col min="12549" max="12549" width="10.5703125" style="208" customWidth="1"/>
    <col min="12550" max="12800" width="9.140625" style="208"/>
    <col min="12801" max="12801" width="62.5703125" style="208" bestFit="1" customWidth="1"/>
    <col min="12802" max="12804" width="6.28515625" style="208" customWidth="1"/>
    <col min="12805" max="12805" width="10.5703125" style="208" customWidth="1"/>
    <col min="12806" max="13056" width="9.140625" style="208"/>
    <col min="13057" max="13057" width="62.5703125" style="208" bestFit="1" customWidth="1"/>
    <col min="13058" max="13060" width="6.28515625" style="208" customWidth="1"/>
    <col min="13061" max="13061" width="10.5703125" style="208" customWidth="1"/>
    <col min="13062" max="13312" width="9.140625" style="208"/>
    <col min="13313" max="13313" width="62.5703125" style="208" bestFit="1" customWidth="1"/>
    <col min="13314" max="13316" width="6.28515625" style="208" customWidth="1"/>
    <col min="13317" max="13317" width="10.5703125" style="208" customWidth="1"/>
    <col min="13318" max="13568" width="9.140625" style="208"/>
    <col min="13569" max="13569" width="62.5703125" style="208" bestFit="1" customWidth="1"/>
    <col min="13570" max="13572" width="6.28515625" style="208" customWidth="1"/>
    <col min="13573" max="13573" width="10.5703125" style="208" customWidth="1"/>
    <col min="13574" max="13824" width="9.140625" style="208"/>
    <col min="13825" max="13825" width="62.5703125" style="208" bestFit="1" customWidth="1"/>
    <col min="13826" max="13828" width="6.28515625" style="208" customWidth="1"/>
    <col min="13829" max="13829" width="10.5703125" style="208" customWidth="1"/>
    <col min="13830" max="14080" width="9.140625" style="208"/>
    <col min="14081" max="14081" width="62.5703125" style="208" bestFit="1" customWidth="1"/>
    <col min="14082" max="14084" width="6.28515625" style="208" customWidth="1"/>
    <col min="14085" max="14085" width="10.5703125" style="208" customWidth="1"/>
    <col min="14086" max="14336" width="9.140625" style="208"/>
    <col min="14337" max="14337" width="62.5703125" style="208" bestFit="1" customWidth="1"/>
    <col min="14338" max="14340" width="6.28515625" style="208" customWidth="1"/>
    <col min="14341" max="14341" width="10.5703125" style="208" customWidth="1"/>
    <col min="14342" max="14592" width="9.140625" style="208"/>
    <col min="14593" max="14593" width="62.5703125" style="208" bestFit="1" customWidth="1"/>
    <col min="14594" max="14596" width="6.28515625" style="208" customWidth="1"/>
    <col min="14597" max="14597" width="10.5703125" style="208" customWidth="1"/>
    <col min="14598" max="14848" width="9.140625" style="208"/>
    <col min="14849" max="14849" width="62.5703125" style="208" bestFit="1" customWidth="1"/>
    <col min="14850" max="14852" width="6.28515625" style="208" customWidth="1"/>
    <col min="14853" max="14853" width="10.5703125" style="208" customWidth="1"/>
    <col min="14854" max="15104" width="9.140625" style="208"/>
    <col min="15105" max="15105" width="62.5703125" style="208" bestFit="1" customWidth="1"/>
    <col min="15106" max="15108" width="6.28515625" style="208" customWidth="1"/>
    <col min="15109" max="15109" width="10.5703125" style="208" customWidth="1"/>
    <col min="15110" max="15360" width="9.140625" style="208"/>
    <col min="15361" max="15361" width="62.5703125" style="208" bestFit="1" customWidth="1"/>
    <col min="15362" max="15364" width="6.28515625" style="208" customWidth="1"/>
    <col min="15365" max="15365" width="10.5703125" style="208" customWidth="1"/>
    <col min="15366" max="15616" width="9.140625" style="208"/>
    <col min="15617" max="15617" width="62.5703125" style="208" bestFit="1" customWidth="1"/>
    <col min="15618" max="15620" width="6.28515625" style="208" customWidth="1"/>
    <col min="15621" max="15621" width="10.5703125" style="208" customWidth="1"/>
    <col min="15622" max="15872" width="9.140625" style="208"/>
    <col min="15873" max="15873" width="62.5703125" style="208" bestFit="1" customWidth="1"/>
    <col min="15874" max="15876" width="6.28515625" style="208" customWidth="1"/>
    <col min="15877" max="15877" width="10.5703125" style="208" customWidth="1"/>
    <col min="15878" max="16128" width="9.140625" style="208"/>
    <col min="16129" max="16129" width="62.5703125" style="208" bestFit="1" customWidth="1"/>
    <col min="16130" max="16132" width="6.28515625" style="208" customWidth="1"/>
    <col min="16133" max="16133" width="10.5703125" style="208" customWidth="1"/>
    <col min="16134" max="16384" width="9.140625" style="208"/>
  </cols>
  <sheetData>
    <row r="1" spans="1:5" ht="18">
      <c r="A1" s="543"/>
      <c r="B1" s="543"/>
      <c r="C1" s="543"/>
      <c r="D1" s="543"/>
      <c r="E1" s="543"/>
    </row>
    <row r="2" spans="1:5" ht="18">
      <c r="A2" s="543" t="s">
        <v>337</v>
      </c>
      <c r="B2" s="543"/>
      <c r="C2" s="543"/>
      <c r="D2" s="543"/>
      <c r="E2" s="543"/>
    </row>
    <row r="3" spans="1:5" ht="18">
      <c r="A3" s="543" t="s">
        <v>943</v>
      </c>
      <c r="B3" s="543"/>
      <c r="C3" s="543"/>
      <c r="D3" s="543"/>
      <c r="E3" s="543"/>
    </row>
    <row r="4" spans="1:5" ht="18">
      <c r="A4" s="520" t="s">
        <v>575</v>
      </c>
      <c r="B4" s="520"/>
      <c r="C4" s="520"/>
      <c r="D4" s="520"/>
      <c r="E4" s="520"/>
    </row>
    <row r="5" spans="1:5" ht="18">
      <c r="A5" s="543"/>
      <c r="B5" s="543"/>
      <c r="C5" s="543"/>
      <c r="D5" s="543"/>
      <c r="E5" s="543"/>
    </row>
    <row r="6" spans="1:5">
      <c r="A6" s="301"/>
      <c r="B6" s="303"/>
      <c r="C6" s="303"/>
      <c r="D6" s="303"/>
    </row>
    <row r="7" spans="1:5" ht="26.25" thickBot="1">
      <c r="A7" s="465"/>
      <c r="B7" s="465" t="s">
        <v>135</v>
      </c>
      <c r="C7" s="465" t="s">
        <v>136</v>
      </c>
      <c r="D7" s="466" t="s">
        <v>137</v>
      </c>
      <c r="E7" s="466" t="s">
        <v>576</v>
      </c>
    </row>
    <row r="8" spans="1:5" ht="13.5" thickTop="1">
      <c r="A8" s="467" t="s">
        <v>801</v>
      </c>
      <c r="B8" s="468">
        <f>SUM(B9:B18)</f>
        <v>23</v>
      </c>
      <c r="C8" s="468">
        <f>SUM(C9:C18)</f>
        <v>6</v>
      </c>
      <c r="D8" s="468">
        <f>SUM(D9:D18)</f>
        <v>2</v>
      </c>
      <c r="E8" s="472">
        <f>SUM(B8:D8)</f>
        <v>31</v>
      </c>
    </row>
    <row r="9" spans="1:5">
      <c r="A9" s="469" t="s">
        <v>802</v>
      </c>
      <c r="B9" s="258">
        <v>2</v>
      </c>
      <c r="C9" s="258"/>
      <c r="D9" s="258"/>
      <c r="E9" s="258">
        <f>SUM(B9:D9)</f>
        <v>2</v>
      </c>
    </row>
    <row r="10" spans="1:5">
      <c r="A10" s="469" t="s">
        <v>803</v>
      </c>
      <c r="B10" s="258">
        <v>10</v>
      </c>
      <c r="C10" s="258"/>
      <c r="D10" s="258"/>
      <c r="E10" s="258">
        <f t="shared" ref="E10:E18" si="0">SUM(B10:D10)</f>
        <v>10</v>
      </c>
    </row>
    <row r="11" spans="1:5">
      <c r="A11" s="469" t="s">
        <v>804</v>
      </c>
      <c r="B11" s="258">
        <v>4</v>
      </c>
      <c r="C11" s="258"/>
      <c r="D11" s="258"/>
      <c r="E11" s="258">
        <f t="shared" si="0"/>
        <v>4</v>
      </c>
    </row>
    <row r="12" spans="1:5">
      <c r="A12" s="469" t="s">
        <v>805</v>
      </c>
      <c r="B12" s="258">
        <v>1</v>
      </c>
      <c r="C12" s="258">
        <v>3</v>
      </c>
      <c r="D12" s="258"/>
      <c r="E12" s="258">
        <f t="shared" si="0"/>
        <v>4</v>
      </c>
    </row>
    <row r="13" spans="1:5">
      <c r="A13" s="469" t="s">
        <v>806</v>
      </c>
      <c r="B13" s="258"/>
      <c r="C13" s="258"/>
      <c r="D13" s="258">
        <v>2</v>
      </c>
      <c r="E13" s="258">
        <f t="shared" si="0"/>
        <v>2</v>
      </c>
    </row>
    <row r="14" spans="1:5">
      <c r="A14" s="469" t="s">
        <v>807</v>
      </c>
      <c r="B14" s="258"/>
      <c r="C14" s="258">
        <v>1</v>
      </c>
      <c r="D14" s="258"/>
      <c r="E14" s="258">
        <f t="shared" si="0"/>
        <v>1</v>
      </c>
    </row>
    <row r="15" spans="1:5">
      <c r="A15" s="469" t="s">
        <v>808</v>
      </c>
      <c r="B15" s="258">
        <v>2</v>
      </c>
      <c r="C15" s="258"/>
      <c r="D15" s="258"/>
      <c r="E15" s="258">
        <f t="shared" si="0"/>
        <v>2</v>
      </c>
    </row>
    <row r="16" spans="1:5">
      <c r="A16" s="469" t="s">
        <v>809</v>
      </c>
      <c r="B16" s="258">
        <v>4</v>
      </c>
      <c r="C16" s="258"/>
      <c r="D16" s="258"/>
      <c r="E16" s="258">
        <f t="shared" si="0"/>
        <v>4</v>
      </c>
    </row>
    <row r="17" spans="1:5">
      <c r="A17" s="469" t="s">
        <v>810</v>
      </c>
      <c r="B17" s="258"/>
      <c r="C17" s="258">
        <v>1</v>
      </c>
      <c r="D17" s="258"/>
      <c r="E17" s="258">
        <f t="shared" si="0"/>
        <v>1</v>
      </c>
    </row>
    <row r="18" spans="1:5">
      <c r="A18" s="469" t="s">
        <v>811</v>
      </c>
      <c r="B18" s="258"/>
      <c r="C18" s="258">
        <v>1</v>
      </c>
      <c r="D18" s="258"/>
      <c r="E18" s="258">
        <f t="shared" si="0"/>
        <v>1</v>
      </c>
    </row>
    <row r="19" spans="1:5">
      <c r="A19" s="263" t="s">
        <v>812</v>
      </c>
      <c r="B19" s="278">
        <f>SUM(B20,B22,B25)</f>
        <v>0</v>
      </c>
      <c r="C19" s="278">
        <f>SUM(C20,C22,C25)</f>
        <v>5</v>
      </c>
      <c r="D19" s="278">
        <f>SUM(D20,D22,D25)</f>
        <v>0</v>
      </c>
      <c r="E19" s="278">
        <f>SUM(B19:D19)</f>
        <v>5</v>
      </c>
    </row>
    <row r="20" spans="1:5">
      <c r="A20" s="470" t="s">
        <v>75</v>
      </c>
      <c r="B20" s="260">
        <f>SUM(B21:B21)</f>
        <v>0</v>
      </c>
      <c r="C20" s="260">
        <f>SUM(C21:C21)</f>
        <v>1</v>
      </c>
      <c r="D20" s="260">
        <f>SUM(D21:D21)</f>
        <v>0</v>
      </c>
      <c r="E20" s="260">
        <f>SUM(B20:D20)</f>
        <v>1</v>
      </c>
    </row>
    <row r="21" spans="1:5">
      <c r="A21" s="469" t="s">
        <v>857</v>
      </c>
      <c r="B21" s="258"/>
      <c r="C21" s="258">
        <v>1</v>
      </c>
      <c r="D21" s="258"/>
      <c r="E21" s="258">
        <f t="shared" ref="E21:E27" si="1">SUM(B21:D21)</f>
        <v>1</v>
      </c>
    </row>
    <row r="22" spans="1:5">
      <c r="A22" s="470" t="s">
        <v>80</v>
      </c>
      <c r="B22" s="260">
        <f>SUM(B23:B24)</f>
        <v>0</v>
      </c>
      <c r="C22" s="260">
        <f>SUM(C23:C24)</f>
        <v>2</v>
      </c>
      <c r="D22" s="260">
        <f>SUM(D23:D24)</f>
        <v>0</v>
      </c>
      <c r="E22" s="260">
        <f>SUM(B22:D22)</f>
        <v>2</v>
      </c>
    </row>
    <row r="23" spans="1:5">
      <c r="A23" s="469" t="s">
        <v>875</v>
      </c>
      <c r="B23" s="258"/>
      <c r="C23" s="258">
        <v>1</v>
      </c>
      <c r="D23" s="258"/>
      <c r="E23" s="258">
        <f t="shared" si="1"/>
        <v>1</v>
      </c>
    </row>
    <row r="24" spans="1:5">
      <c r="A24" s="469" t="s">
        <v>881</v>
      </c>
      <c r="B24" s="258"/>
      <c r="C24" s="258">
        <v>1</v>
      </c>
      <c r="D24" s="258"/>
      <c r="E24" s="258">
        <f t="shared" si="1"/>
        <v>1</v>
      </c>
    </row>
    <row r="25" spans="1:5">
      <c r="A25" s="470" t="s">
        <v>83</v>
      </c>
      <c r="B25" s="260">
        <f>SUM(B26:B27)</f>
        <v>0</v>
      </c>
      <c r="C25" s="260">
        <f>SUM(C26:C27)</f>
        <v>2</v>
      </c>
      <c r="D25" s="260">
        <f>SUM(D26:D27)</f>
        <v>0</v>
      </c>
      <c r="E25" s="260">
        <f>SUM(B25:D25)</f>
        <v>2</v>
      </c>
    </row>
    <row r="26" spans="1:5">
      <c r="A26" s="469" t="s">
        <v>937</v>
      </c>
      <c r="B26" s="258"/>
      <c r="C26" s="258">
        <v>1</v>
      </c>
      <c r="D26" s="258"/>
      <c r="E26" s="258">
        <f t="shared" si="1"/>
        <v>1</v>
      </c>
    </row>
    <row r="27" spans="1:5">
      <c r="A27" s="469" t="s">
        <v>938</v>
      </c>
      <c r="B27" s="258"/>
      <c r="C27" s="258">
        <v>1</v>
      </c>
      <c r="D27" s="258"/>
      <c r="E27" s="258">
        <f t="shared" si="1"/>
        <v>1</v>
      </c>
    </row>
    <row r="28" spans="1:5">
      <c r="A28" s="469"/>
      <c r="B28" s="258"/>
      <c r="C28" s="258"/>
      <c r="D28" s="258"/>
      <c r="E28" s="258"/>
    </row>
    <row r="29" spans="1:5">
      <c r="A29" s="253" t="s">
        <v>941</v>
      </c>
      <c r="B29" s="278">
        <f>SUM(B19,B8)</f>
        <v>23</v>
      </c>
      <c r="C29" s="278">
        <f>SUM(C19,C8)</f>
        <v>11</v>
      </c>
      <c r="D29" s="278">
        <f>SUM(D19,D8)</f>
        <v>2</v>
      </c>
      <c r="E29" s="278">
        <f>SUM(B29:D29)</f>
        <v>36</v>
      </c>
    </row>
    <row r="30" spans="1:5">
      <c r="A30" s="263" t="s">
        <v>942</v>
      </c>
      <c r="B30" s="278">
        <v>194</v>
      </c>
      <c r="C30" s="278">
        <v>161</v>
      </c>
      <c r="D30" s="278">
        <v>25</v>
      </c>
      <c r="E30" s="278">
        <f>SUM(B30:D30)</f>
        <v>380</v>
      </c>
    </row>
    <row r="31" spans="1:5" ht="13.5" thickBot="1">
      <c r="A31" s="471"/>
      <c r="B31" s="471"/>
      <c r="C31" s="471"/>
      <c r="D31" s="471"/>
      <c r="E31" s="471"/>
    </row>
    <row r="32" spans="1:5" ht="13.5" thickTop="1"/>
  </sheetData>
  <mergeCells count="5">
    <mergeCell ref="A1:E1"/>
    <mergeCell ref="A2:E2"/>
    <mergeCell ref="A3:E3"/>
    <mergeCell ref="A4:E4"/>
    <mergeCell ref="A5:E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AM100"/>
  <sheetViews>
    <sheetView zoomScaleNormal="100" workbookViewId="0">
      <selection activeCell="A5" sqref="A5:AM5"/>
    </sheetView>
  </sheetViews>
  <sheetFormatPr defaultRowHeight="12.75"/>
  <cols>
    <col min="1" max="1" width="50.7109375" style="208" customWidth="1"/>
    <col min="2" max="2" width="4.5703125" style="208" bestFit="1" customWidth="1"/>
    <col min="3" max="3" width="5.140625" style="208" bestFit="1" customWidth="1"/>
    <col min="4" max="4" width="4.7109375" style="208" bestFit="1" customWidth="1"/>
    <col min="5" max="5" width="4.85546875" style="208" bestFit="1" customWidth="1"/>
    <col min="6" max="6" width="4.5703125" style="208" bestFit="1" customWidth="1"/>
    <col min="7" max="8" width="4.85546875" style="208" bestFit="1" customWidth="1"/>
    <col min="9" max="9" width="4.140625" style="208" bestFit="1" customWidth="1"/>
    <col min="10" max="10" width="5" style="208" bestFit="1" customWidth="1"/>
    <col min="11" max="11" width="4.5703125" style="208" bestFit="1" customWidth="1"/>
    <col min="12" max="12" width="5.28515625" style="208" bestFit="1" customWidth="1"/>
    <col min="13" max="13" width="4.7109375" style="208" bestFit="1" customWidth="1"/>
    <col min="14" max="14" width="4.85546875" style="208" bestFit="1" customWidth="1"/>
    <col min="15" max="15" width="5.140625" style="208" bestFit="1" customWidth="1"/>
    <col min="16" max="18" width="4.7109375" style="208" bestFit="1" customWidth="1"/>
    <col min="19" max="19" width="5.140625" style="208" bestFit="1" customWidth="1"/>
    <col min="20" max="20" width="4.5703125" style="208" bestFit="1" customWidth="1"/>
    <col min="21" max="24" width="4.85546875" style="208" bestFit="1" customWidth="1"/>
    <col min="25" max="25" width="5.42578125" style="208" bestFit="1" customWidth="1"/>
    <col min="26" max="26" width="5" style="208" bestFit="1" customWidth="1"/>
    <col min="27" max="27" width="4.85546875" style="208" bestFit="1" customWidth="1"/>
    <col min="28" max="29" width="4.7109375" style="208" bestFit="1" customWidth="1"/>
    <col min="30" max="30" width="5" style="208" bestFit="1" customWidth="1"/>
    <col min="31" max="31" width="5.140625" style="208" bestFit="1" customWidth="1"/>
    <col min="32" max="32" width="4.85546875" style="208" bestFit="1" customWidth="1"/>
    <col min="33" max="33" width="5" style="208" bestFit="1" customWidth="1"/>
    <col min="34" max="34" width="4.85546875" style="208" bestFit="1" customWidth="1"/>
    <col min="35" max="36" width="4.85546875" style="208" customWidth="1"/>
    <col min="37" max="38" width="4.7109375" style="208" bestFit="1" customWidth="1"/>
    <col min="39" max="256" width="9.140625" style="208"/>
    <col min="257" max="257" width="50.7109375" style="208" customWidth="1"/>
    <col min="258" max="258" width="4.5703125" style="208" bestFit="1" customWidth="1"/>
    <col min="259" max="259" width="5.140625" style="208" bestFit="1" customWidth="1"/>
    <col min="260" max="260" width="4.7109375" style="208" bestFit="1" customWidth="1"/>
    <col min="261" max="261" width="4.85546875" style="208" bestFit="1" customWidth="1"/>
    <col min="262" max="262" width="4.5703125" style="208" bestFit="1" customWidth="1"/>
    <col min="263" max="264" width="4.85546875" style="208" bestFit="1" customWidth="1"/>
    <col min="265" max="265" width="4.140625" style="208" bestFit="1" customWidth="1"/>
    <col min="266" max="266" width="5" style="208" bestFit="1" customWidth="1"/>
    <col min="267" max="267" width="4.5703125" style="208" bestFit="1" customWidth="1"/>
    <col min="268" max="268" width="5.28515625" style="208" bestFit="1" customWidth="1"/>
    <col min="269" max="269" width="4.7109375" style="208" bestFit="1" customWidth="1"/>
    <col min="270" max="270" width="4.85546875" style="208" bestFit="1" customWidth="1"/>
    <col min="271" max="271" width="5.140625" style="208" bestFit="1" customWidth="1"/>
    <col min="272" max="274" width="4.7109375" style="208" bestFit="1" customWidth="1"/>
    <col min="275" max="275" width="5.140625" style="208" bestFit="1" customWidth="1"/>
    <col min="276" max="276" width="4.5703125" style="208" bestFit="1" customWidth="1"/>
    <col min="277" max="280" width="4.85546875" style="208" bestFit="1" customWidth="1"/>
    <col min="281" max="281" width="5.42578125" style="208" bestFit="1" customWidth="1"/>
    <col min="282" max="282" width="5" style="208" bestFit="1" customWidth="1"/>
    <col min="283" max="283" width="4.85546875" style="208" bestFit="1" customWidth="1"/>
    <col min="284" max="285" width="4.7109375" style="208" bestFit="1" customWidth="1"/>
    <col min="286" max="286" width="5" style="208" bestFit="1" customWidth="1"/>
    <col min="287" max="287" width="5.140625" style="208" bestFit="1" customWidth="1"/>
    <col min="288" max="288" width="4.85546875" style="208" bestFit="1" customWidth="1"/>
    <col min="289" max="289" width="5" style="208" bestFit="1" customWidth="1"/>
    <col min="290" max="290" width="4.85546875" style="208" bestFit="1" customWidth="1"/>
    <col min="291" max="292" width="4.85546875" style="208" customWidth="1"/>
    <col min="293" max="294" width="4.7109375" style="208" bestFit="1" customWidth="1"/>
    <col min="295" max="512" width="9.140625" style="208"/>
    <col min="513" max="513" width="50.7109375" style="208" customWidth="1"/>
    <col min="514" max="514" width="4.5703125" style="208" bestFit="1" customWidth="1"/>
    <col min="515" max="515" width="5.140625" style="208" bestFit="1" customWidth="1"/>
    <col min="516" max="516" width="4.7109375" style="208" bestFit="1" customWidth="1"/>
    <col min="517" max="517" width="4.85546875" style="208" bestFit="1" customWidth="1"/>
    <col min="518" max="518" width="4.5703125" style="208" bestFit="1" customWidth="1"/>
    <col min="519" max="520" width="4.85546875" style="208" bestFit="1" customWidth="1"/>
    <col min="521" max="521" width="4.140625" style="208" bestFit="1" customWidth="1"/>
    <col min="522" max="522" width="5" style="208" bestFit="1" customWidth="1"/>
    <col min="523" max="523" width="4.5703125" style="208" bestFit="1" customWidth="1"/>
    <col min="524" max="524" width="5.28515625" style="208" bestFit="1" customWidth="1"/>
    <col min="525" max="525" width="4.7109375" style="208" bestFit="1" customWidth="1"/>
    <col min="526" max="526" width="4.85546875" style="208" bestFit="1" customWidth="1"/>
    <col min="527" max="527" width="5.140625" style="208" bestFit="1" customWidth="1"/>
    <col min="528" max="530" width="4.7109375" style="208" bestFit="1" customWidth="1"/>
    <col min="531" max="531" width="5.140625" style="208" bestFit="1" customWidth="1"/>
    <col min="532" max="532" width="4.5703125" style="208" bestFit="1" customWidth="1"/>
    <col min="533" max="536" width="4.85546875" style="208" bestFit="1" customWidth="1"/>
    <col min="537" max="537" width="5.42578125" style="208" bestFit="1" customWidth="1"/>
    <col min="538" max="538" width="5" style="208" bestFit="1" customWidth="1"/>
    <col min="539" max="539" width="4.85546875" style="208" bestFit="1" customWidth="1"/>
    <col min="540" max="541" width="4.7109375" style="208" bestFit="1" customWidth="1"/>
    <col min="542" max="542" width="5" style="208" bestFit="1" customWidth="1"/>
    <col min="543" max="543" width="5.140625" style="208" bestFit="1" customWidth="1"/>
    <col min="544" max="544" width="4.85546875" style="208" bestFit="1" customWidth="1"/>
    <col min="545" max="545" width="5" style="208" bestFit="1" customWidth="1"/>
    <col min="546" max="546" width="4.85546875" style="208" bestFit="1" customWidth="1"/>
    <col min="547" max="548" width="4.85546875" style="208" customWidth="1"/>
    <col min="549" max="550" width="4.7109375" style="208" bestFit="1" customWidth="1"/>
    <col min="551" max="768" width="9.140625" style="208"/>
    <col min="769" max="769" width="50.7109375" style="208" customWidth="1"/>
    <col min="770" max="770" width="4.5703125" style="208" bestFit="1" customWidth="1"/>
    <col min="771" max="771" width="5.140625" style="208" bestFit="1" customWidth="1"/>
    <col min="772" max="772" width="4.7109375" style="208" bestFit="1" customWidth="1"/>
    <col min="773" max="773" width="4.85546875" style="208" bestFit="1" customWidth="1"/>
    <col min="774" max="774" width="4.5703125" style="208" bestFit="1" customWidth="1"/>
    <col min="775" max="776" width="4.85546875" style="208" bestFit="1" customWidth="1"/>
    <col min="777" max="777" width="4.140625" style="208" bestFit="1" customWidth="1"/>
    <col min="778" max="778" width="5" style="208" bestFit="1" customWidth="1"/>
    <col min="779" max="779" width="4.5703125" style="208" bestFit="1" customWidth="1"/>
    <col min="780" max="780" width="5.28515625" style="208" bestFit="1" customWidth="1"/>
    <col min="781" max="781" width="4.7109375" style="208" bestFit="1" customWidth="1"/>
    <col min="782" max="782" width="4.85546875" style="208" bestFit="1" customWidth="1"/>
    <col min="783" max="783" width="5.140625" style="208" bestFit="1" customWidth="1"/>
    <col min="784" max="786" width="4.7109375" style="208" bestFit="1" customWidth="1"/>
    <col min="787" max="787" width="5.140625" style="208" bestFit="1" customWidth="1"/>
    <col min="788" max="788" width="4.5703125" style="208" bestFit="1" customWidth="1"/>
    <col min="789" max="792" width="4.85546875" style="208" bestFit="1" customWidth="1"/>
    <col min="793" max="793" width="5.42578125" style="208" bestFit="1" customWidth="1"/>
    <col min="794" max="794" width="5" style="208" bestFit="1" customWidth="1"/>
    <col min="795" max="795" width="4.85546875" style="208" bestFit="1" customWidth="1"/>
    <col min="796" max="797" width="4.7109375" style="208" bestFit="1" customWidth="1"/>
    <col min="798" max="798" width="5" style="208" bestFit="1" customWidth="1"/>
    <col min="799" max="799" width="5.140625" style="208" bestFit="1" customWidth="1"/>
    <col min="800" max="800" width="4.85546875" style="208" bestFit="1" customWidth="1"/>
    <col min="801" max="801" width="5" style="208" bestFit="1" customWidth="1"/>
    <col min="802" max="802" width="4.85546875" style="208" bestFit="1" customWidth="1"/>
    <col min="803" max="804" width="4.85546875" style="208" customWidth="1"/>
    <col min="805" max="806" width="4.7109375" style="208" bestFit="1" customWidth="1"/>
    <col min="807" max="1024" width="9.140625" style="208"/>
    <col min="1025" max="1025" width="50.7109375" style="208" customWidth="1"/>
    <col min="1026" max="1026" width="4.5703125" style="208" bestFit="1" customWidth="1"/>
    <col min="1027" max="1027" width="5.140625" style="208" bestFit="1" customWidth="1"/>
    <col min="1028" max="1028" width="4.7109375" style="208" bestFit="1" customWidth="1"/>
    <col min="1029" max="1029" width="4.85546875" style="208" bestFit="1" customWidth="1"/>
    <col min="1030" max="1030" width="4.5703125" style="208" bestFit="1" customWidth="1"/>
    <col min="1031" max="1032" width="4.85546875" style="208" bestFit="1" customWidth="1"/>
    <col min="1033" max="1033" width="4.140625" style="208" bestFit="1" customWidth="1"/>
    <col min="1034" max="1034" width="5" style="208" bestFit="1" customWidth="1"/>
    <col min="1035" max="1035" width="4.5703125" style="208" bestFit="1" customWidth="1"/>
    <col min="1036" max="1036" width="5.28515625" style="208" bestFit="1" customWidth="1"/>
    <col min="1037" max="1037" width="4.7109375" style="208" bestFit="1" customWidth="1"/>
    <col min="1038" max="1038" width="4.85546875" style="208" bestFit="1" customWidth="1"/>
    <col min="1039" max="1039" width="5.140625" style="208" bestFit="1" customWidth="1"/>
    <col min="1040" max="1042" width="4.7109375" style="208" bestFit="1" customWidth="1"/>
    <col min="1043" max="1043" width="5.140625" style="208" bestFit="1" customWidth="1"/>
    <col min="1044" max="1044" width="4.5703125" style="208" bestFit="1" customWidth="1"/>
    <col min="1045" max="1048" width="4.85546875" style="208" bestFit="1" customWidth="1"/>
    <col min="1049" max="1049" width="5.42578125" style="208" bestFit="1" customWidth="1"/>
    <col min="1050" max="1050" width="5" style="208" bestFit="1" customWidth="1"/>
    <col min="1051" max="1051" width="4.85546875" style="208" bestFit="1" customWidth="1"/>
    <col min="1052" max="1053" width="4.7109375" style="208" bestFit="1" customWidth="1"/>
    <col min="1054" max="1054" width="5" style="208" bestFit="1" customWidth="1"/>
    <col min="1055" max="1055" width="5.140625" style="208" bestFit="1" customWidth="1"/>
    <col min="1056" max="1056" width="4.85546875" style="208" bestFit="1" customWidth="1"/>
    <col min="1057" max="1057" width="5" style="208" bestFit="1" customWidth="1"/>
    <col min="1058" max="1058" width="4.85546875" style="208" bestFit="1" customWidth="1"/>
    <col min="1059" max="1060" width="4.85546875" style="208" customWidth="1"/>
    <col min="1061" max="1062" width="4.7109375" style="208" bestFit="1" customWidth="1"/>
    <col min="1063" max="1280" width="9.140625" style="208"/>
    <col min="1281" max="1281" width="50.7109375" style="208" customWidth="1"/>
    <col min="1282" max="1282" width="4.5703125" style="208" bestFit="1" customWidth="1"/>
    <col min="1283" max="1283" width="5.140625" style="208" bestFit="1" customWidth="1"/>
    <col min="1284" max="1284" width="4.7109375" style="208" bestFit="1" customWidth="1"/>
    <col min="1285" max="1285" width="4.85546875" style="208" bestFit="1" customWidth="1"/>
    <col min="1286" max="1286" width="4.5703125" style="208" bestFit="1" customWidth="1"/>
    <col min="1287" max="1288" width="4.85546875" style="208" bestFit="1" customWidth="1"/>
    <col min="1289" max="1289" width="4.140625" style="208" bestFit="1" customWidth="1"/>
    <col min="1290" max="1290" width="5" style="208" bestFit="1" customWidth="1"/>
    <col min="1291" max="1291" width="4.5703125" style="208" bestFit="1" customWidth="1"/>
    <col min="1292" max="1292" width="5.28515625" style="208" bestFit="1" customWidth="1"/>
    <col min="1293" max="1293" width="4.7109375" style="208" bestFit="1" customWidth="1"/>
    <col min="1294" max="1294" width="4.85546875" style="208" bestFit="1" customWidth="1"/>
    <col min="1295" max="1295" width="5.140625" style="208" bestFit="1" customWidth="1"/>
    <col min="1296" max="1298" width="4.7109375" style="208" bestFit="1" customWidth="1"/>
    <col min="1299" max="1299" width="5.140625" style="208" bestFit="1" customWidth="1"/>
    <col min="1300" max="1300" width="4.5703125" style="208" bestFit="1" customWidth="1"/>
    <col min="1301" max="1304" width="4.85546875" style="208" bestFit="1" customWidth="1"/>
    <col min="1305" max="1305" width="5.42578125" style="208" bestFit="1" customWidth="1"/>
    <col min="1306" max="1306" width="5" style="208" bestFit="1" customWidth="1"/>
    <col min="1307" max="1307" width="4.85546875" style="208" bestFit="1" customWidth="1"/>
    <col min="1308" max="1309" width="4.7109375" style="208" bestFit="1" customWidth="1"/>
    <col min="1310" max="1310" width="5" style="208" bestFit="1" customWidth="1"/>
    <col min="1311" max="1311" width="5.140625" style="208" bestFit="1" customWidth="1"/>
    <col min="1312" max="1312" width="4.85546875" style="208" bestFit="1" customWidth="1"/>
    <col min="1313" max="1313" width="5" style="208" bestFit="1" customWidth="1"/>
    <col min="1314" max="1314" width="4.85546875" style="208" bestFit="1" customWidth="1"/>
    <col min="1315" max="1316" width="4.85546875" style="208" customWidth="1"/>
    <col min="1317" max="1318" width="4.7109375" style="208" bestFit="1" customWidth="1"/>
    <col min="1319" max="1536" width="9.140625" style="208"/>
    <col min="1537" max="1537" width="50.7109375" style="208" customWidth="1"/>
    <col min="1538" max="1538" width="4.5703125" style="208" bestFit="1" customWidth="1"/>
    <col min="1539" max="1539" width="5.140625" style="208" bestFit="1" customWidth="1"/>
    <col min="1540" max="1540" width="4.7109375" style="208" bestFit="1" customWidth="1"/>
    <col min="1541" max="1541" width="4.85546875" style="208" bestFit="1" customWidth="1"/>
    <col min="1542" max="1542" width="4.5703125" style="208" bestFit="1" customWidth="1"/>
    <col min="1543" max="1544" width="4.85546875" style="208" bestFit="1" customWidth="1"/>
    <col min="1545" max="1545" width="4.140625" style="208" bestFit="1" customWidth="1"/>
    <col min="1546" max="1546" width="5" style="208" bestFit="1" customWidth="1"/>
    <col min="1547" max="1547" width="4.5703125" style="208" bestFit="1" customWidth="1"/>
    <col min="1548" max="1548" width="5.28515625" style="208" bestFit="1" customWidth="1"/>
    <col min="1549" max="1549" width="4.7109375" style="208" bestFit="1" customWidth="1"/>
    <col min="1550" max="1550" width="4.85546875" style="208" bestFit="1" customWidth="1"/>
    <col min="1551" max="1551" width="5.140625" style="208" bestFit="1" customWidth="1"/>
    <col min="1552" max="1554" width="4.7109375" style="208" bestFit="1" customWidth="1"/>
    <col min="1555" max="1555" width="5.140625" style="208" bestFit="1" customWidth="1"/>
    <col min="1556" max="1556" width="4.5703125" style="208" bestFit="1" customWidth="1"/>
    <col min="1557" max="1560" width="4.85546875" style="208" bestFit="1" customWidth="1"/>
    <col min="1561" max="1561" width="5.42578125" style="208" bestFit="1" customWidth="1"/>
    <col min="1562" max="1562" width="5" style="208" bestFit="1" customWidth="1"/>
    <col min="1563" max="1563" width="4.85546875" style="208" bestFit="1" customWidth="1"/>
    <col min="1564" max="1565" width="4.7109375" style="208" bestFit="1" customWidth="1"/>
    <col min="1566" max="1566" width="5" style="208" bestFit="1" customWidth="1"/>
    <col min="1567" max="1567" width="5.140625" style="208" bestFit="1" customWidth="1"/>
    <col min="1568" max="1568" width="4.85546875" style="208" bestFit="1" customWidth="1"/>
    <col min="1569" max="1569" width="5" style="208" bestFit="1" customWidth="1"/>
    <col min="1570" max="1570" width="4.85546875" style="208" bestFit="1" customWidth="1"/>
    <col min="1571" max="1572" width="4.85546875" style="208" customWidth="1"/>
    <col min="1573" max="1574" width="4.7109375" style="208" bestFit="1" customWidth="1"/>
    <col min="1575" max="1792" width="9.140625" style="208"/>
    <col min="1793" max="1793" width="50.7109375" style="208" customWidth="1"/>
    <col min="1794" max="1794" width="4.5703125" style="208" bestFit="1" customWidth="1"/>
    <col min="1795" max="1795" width="5.140625" style="208" bestFit="1" customWidth="1"/>
    <col min="1796" max="1796" width="4.7109375" style="208" bestFit="1" customWidth="1"/>
    <col min="1797" max="1797" width="4.85546875" style="208" bestFit="1" customWidth="1"/>
    <col min="1798" max="1798" width="4.5703125" style="208" bestFit="1" customWidth="1"/>
    <col min="1799" max="1800" width="4.85546875" style="208" bestFit="1" customWidth="1"/>
    <col min="1801" max="1801" width="4.140625" style="208" bestFit="1" customWidth="1"/>
    <col min="1802" max="1802" width="5" style="208" bestFit="1" customWidth="1"/>
    <col min="1803" max="1803" width="4.5703125" style="208" bestFit="1" customWidth="1"/>
    <col min="1804" max="1804" width="5.28515625" style="208" bestFit="1" customWidth="1"/>
    <col min="1805" max="1805" width="4.7109375" style="208" bestFit="1" customWidth="1"/>
    <col min="1806" max="1806" width="4.85546875" style="208" bestFit="1" customWidth="1"/>
    <col min="1807" max="1807" width="5.140625" style="208" bestFit="1" customWidth="1"/>
    <col min="1808" max="1810" width="4.7109375" style="208" bestFit="1" customWidth="1"/>
    <col min="1811" max="1811" width="5.140625" style="208" bestFit="1" customWidth="1"/>
    <col min="1812" max="1812" width="4.5703125" style="208" bestFit="1" customWidth="1"/>
    <col min="1813" max="1816" width="4.85546875" style="208" bestFit="1" customWidth="1"/>
    <col min="1817" max="1817" width="5.42578125" style="208" bestFit="1" customWidth="1"/>
    <col min="1818" max="1818" width="5" style="208" bestFit="1" customWidth="1"/>
    <col min="1819" max="1819" width="4.85546875" style="208" bestFit="1" customWidth="1"/>
    <col min="1820" max="1821" width="4.7109375" style="208" bestFit="1" customWidth="1"/>
    <col min="1822" max="1822" width="5" style="208" bestFit="1" customWidth="1"/>
    <col min="1823" max="1823" width="5.140625" style="208" bestFit="1" customWidth="1"/>
    <col min="1824" max="1824" width="4.85546875" style="208" bestFit="1" customWidth="1"/>
    <col min="1825" max="1825" width="5" style="208" bestFit="1" customWidth="1"/>
    <col min="1826" max="1826" width="4.85546875" style="208" bestFit="1" customWidth="1"/>
    <col min="1827" max="1828" width="4.85546875" style="208" customWidth="1"/>
    <col min="1829" max="1830" width="4.7109375" style="208" bestFit="1" customWidth="1"/>
    <col min="1831" max="2048" width="9.140625" style="208"/>
    <col min="2049" max="2049" width="50.7109375" style="208" customWidth="1"/>
    <col min="2050" max="2050" width="4.5703125" style="208" bestFit="1" customWidth="1"/>
    <col min="2051" max="2051" width="5.140625" style="208" bestFit="1" customWidth="1"/>
    <col min="2052" max="2052" width="4.7109375" style="208" bestFit="1" customWidth="1"/>
    <col min="2053" max="2053" width="4.85546875" style="208" bestFit="1" customWidth="1"/>
    <col min="2054" max="2054" width="4.5703125" style="208" bestFit="1" customWidth="1"/>
    <col min="2055" max="2056" width="4.85546875" style="208" bestFit="1" customWidth="1"/>
    <col min="2057" max="2057" width="4.140625" style="208" bestFit="1" customWidth="1"/>
    <col min="2058" max="2058" width="5" style="208" bestFit="1" customWidth="1"/>
    <col min="2059" max="2059" width="4.5703125" style="208" bestFit="1" customWidth="1"/>
    <col min="2060" max="2060" width="5.28515625" style="208" bestFit="1" customWidth="1"/>
    <col min="2061" max="2061" width="4.7109375" style="208" bestFit="1" customWidth="1"/>
    <col min="2062" max="2062" width="4.85546875" style="208" bestFit="1" customWidth="1"/>
    <col min="2063" max="2063" width="5.140625" style="208" bestFit="1" customWidth="1"/>
    <col min="2064" max="2066" width="4.7109375" style="208" bestFit="1" customWidth="1"/>
    <col min="2067" max="2067" width="5.140625" style="208" bestFit="1" customWidth="1"/>
    <col min="2068" max="2068" width="4.5703125" style="208" bestFit="1" customWidth="1"/>
    <col min="2069" max="2072" width="4.85546875" style="208" bestFit="1" customWidth="1"/>
    <col min="2073" max="2073" width="5.42578125" style="208" bestFit="1" customWidth="1"/>
    <col min="2074" max="2074" width="5" style="208" bestFit="1" customWidth="1"/>
    <col min="2075" max="2075" width="4.85546875" style="208" bestFit="1" customWidth="1"/>
    <col min="2076" max="2077" width="4.7109375" style="208" bestFit="1" customWidth="1"/>
    <col min="2078" max="2078" width="5" style="208" bestFit="1" customWidth="1"/>
    <col min="2079" max="2079" width="5.140625" style="208" bestFit="1" customWidth="1"/>
    <col min="2080" max="2080" width="4.85546875" style="208" bestFit="1" customWidth="1"/>
    <col min="2081" max="2081" width="5" style="208" bestFit="1" customWidth="1"/>
    <col min="2082" max="2082" width="4.85546875" style="208" bestFit="1" customWidth="1"/>
    <col min="2083" max="2084" width="4.85546875" style="208" customWidth="1"/>
    <col min="2085" max="2086" width="4.7109375" style="208" bestFit="1" customWidth="1"/>
    <col min="2087" max="2304" width="9.140625" style="208"/>
    <col min="2305" max="2305" width="50.7109375" style="208" customWidth="1"/>
    <col min="2306" max="2306" width="4.5703125" style="208" bestFit="1" customWidth="1"/>
    <col min="2307" max="2307" width="5.140625" style="208" bestFit="1" customWidth="1"/>
    <col min="2308" max="2308" width="4.7109375" style="208" bestFit="1" customWidth="1"/>
    <col min="2309" max="2309" width="4.85546875" style="208" bestFit="1" customWidth="1"/>
    <col min="2310" max="2310" width="4.5703125" style="208" bestFit="1" customWidth="1"/>
    <col min="2311" max="2312" width="4.85546875" style="208" bestFit="1" customWidth="1"/>
    <col min="2313" max="2313" width="4.140625" style="208" bestFit="1" customWidth="1"/>
    <col min="2314" max="2314" width="5" style="208" bestFit="1" customWidth="1"/>
    <col min="2315" max="2315" width="4.5703125" style="208" bestFit="1" customWidth="1"/>
    <col min="2316" max="2316" width="5.28515625" style="208" bestFit="1" customWidth="1"/>
    <col min="2317" max="2317" width="4.7109375" style="208" bestFit="1" customWidth="1"/>
    <col min="2318" max="2318" width="4.85546875" style="208" bestFit="1" customWidth="1"/>
    <col min="2319" max="2319" width="5.140625" style="208" bestFit="1" customWidth="1"/>
    <col min="2320" max="2322" width="4.7109375" style="208" bestFit="1" customWidth="1"/>
    <col min="2323" max="2323" width="5.140625" style="208" bestFit="1" customWidth="1"/>
    <col min="2324" max="2324" width="4.5703125" style="208" bestFit="1" customWidth="1"/>
    <col min="2325" max="2328" width="4.85546875" style="208" bestFit="1" customWidth="1"/>
    <col min="2329" max="2329" width="5.42578125" style="208" bestFit="1" customWidth="1"/>
    <col min="2330" max="2330" width="5" style="208" bestFit="1" customWidth="1"/>
    <col min="2331" max="2331" width="4.85546875" style="208" bestFit="1" customWidth="1"/>
    <col min="2332" max="2333" width="4.7109375" style="208" bestFit="1" customWidth="1"/>
    <col min="2334" max="2334" width="5" style="208" bestFit="1" customWidth="1"/>
    <col min="2335" max="2335" width="5.140625" style="208" bestFit="1" customWidth="1"/>
    <col min="2336" max="2336" width="4.85546875" style="208" bestFit="1" customWidth="1"/>
    <col min="2337" max="2337" width="5" style="208" bestFit="1" customWidth="1"/>
    <col min="2338" max="2338" width="4.85546875" style="208" bestFit="1" customWidth="1"/>
    <col min="2339" max="2340" width="4.85546875" style="208" customWidth="1"/>
    <col min="2341" max="2342" width="4.7109375" style="208" bestFit="1" customWidth="1"/>
    <col min="2343" max="2560" width="9.140625" style="208"/>
    <col min="2561" max="2561" width="50.7109375" style="208" customWidth="1"/>
    <col min="2562" max="2562" width="4.5703125" style="208" bestFit="1" customWidth="1"/>
    <col min="2563" max="2563" width="5.140625" style="208" bestFit="1" customWidth="1"/>
    <col min="2564" max="2564" width="4.7109375" style="208" bestFit="1" customWidth="1"/>
    <col min="2565" max="2565" width="4.85546875" style="208" bestFit="1" customWidth="1"/>
    <col min="2566" max="2566" width="4.5703125" style="208" bestFit="1" customWidth="1"/>
    <col min="2567" max="2568" width="4.85546875" style="208" bestFit="1" customWidth="1"/>
    <col min="2569" max="2569" width="4.140625" style="208" bestFit="1" customWidth="1"/>
    <col min="2570" max="2570" width="5" style="208" bestFit="1" customWidth="1"/>
    <col min="2571" max="2571" width="4.5703125" style="208" bestFit="1" customWidth="1"/>
    <col min="2572" max="2572" width="5.28515625" style="208" bestFit="1" customWidth="1"/>
    <col min="2573" max="2573" width="4.7109375" style="208" bestFit="1" customWidth="1"/>
    <col min="2574" max="2574" width="4.85546875" style="208" bestFit="1" customWidth="1"/>
    <col min="2575" max="2575" width="5.140625" style="208" bestFit="1" customWidth="1"/>
    <col min="2576" max="2578" width="4.7109375" style="208" bestFit="1" customWidth="1"/>
    <col min="2579" max="2579" width="5.140625" style="208" bestFit="1" customWidth="1"/>
    <col min="2580" max="2580" width="4.5703125" style="208" bestFit="1" customWidth="1"/>
    <col min="2581" max="2584" width="4.85546875" style="208" bestFit="1" customWidth="1"/>
    <col min="2585" max="2585" width="5.42578125" style="208" bestFit="1" customWidth="1"/>
    <col min="2586" max="2586" width="5" style="208" bestFit="1" customWidth="1"/>
    <col min="2587" max="2587" width="4.85546875" style="208" bestFit="1" customWidth="1"/>
    <col min="2588" max="2589" width="4.7109375" style="208" bestFit="1" customWidth="1"/>
    <col min="2590" max="2590" width="5" style="208" bestFit="1" customWidth="1"/>
    <col min="2591" max="2591" width="5.140625" style="208" bestFit="1" customWidth="1"/>
    <col min="2592" max="2592" width="4.85546875" style="208" bestFit="1" customWidth="1"/>
    <col min="2593" max="2593" width="5" style="208" bestFit="1" customWidth="1"/>
    <col min="2594" max="2594" width="4.85546875" style="208" bestFit="1" customWidth="1"/>
    <col min="2595" max="2596" width="4.85546875" style="208" customWidth="1"/>
    <col min="2597" max="2598" width="4.7109375" style="208" bestFit="1" customWidth="1"/>
    <col min="2599" max="2816" width="9.140625" style="208"/>
    <col min="2817" max="2817" width="50.7109375" style="208" customWidth="1"/>
    <col min="2818" max="2818" width="4.5703125" style="208" bestFit="1" customWidth="1"/>
    <col min="2819" max="2819" width="5.140625" style="208" bestFit="1" customWidth="1"/>
    <col min="2820" max="2820" width="4.7109375" style="208" bestFit="1" customWidth="1"/>
    <col min="2821" max="2821" width="4.85546875" style="208" bestFit="1" customWidth="1"/>
    <col min="2822" max="2822" width="4.5703125" style="208" bestFit="1" customWidth="1"/>
    <col min="2823" max="2824" width="4.85546875" style="208" bestFit="1" customWidth="1"/>
    <col min="2825" max="2825" width="4.140625" style="208" bestFit="1" customWidth="1"/>
    <col min="2826" max="2826" width="5" style="208" bestFit="1" customWidth="1"/>
    <col min="2827" max="2827" width="4.5703125" style="208" bestFit="1" customWidth="1"/>
    <col min="2828" max="2828" width="5.28515625" style="208" bestFit="1" customWidth="1"/>
    <col min="2829" max="2829" width="4.7109375" style="208" bestFit="1" customWidth="1"/>
    <col min="2830" max="2830" width="4.85546875" style="208" bestFit="1" customWidth="1"/>
    <col min="2831" max="2831" width="5.140625" style="208" bestFit="1" customWidth="1"/>
    <col min="2832" max="2834" width="4.7109375" style="208" bestFit="1" customWidth="1"/>
    <col min="2835" max="2835" width="5.140625" style="208" bestFit="1" customWidth="1"/>
    <col min="2836" max="2836" width="4.5703125" style="208" bestFit="1" customWidth="1"/>
    <col min="2837" max="2840" width="4.85546875" style="208" bestFit="1" customWidth="1"/>
    <col min="2841" max="2841" width="5.42578125" style="208" bestFit="1" customWidth="1"/>
    <col min="2842" max="2842" width="5" style="208" bestFit="1" customWidth="1"/>
    <col min="2843" max="2843" width="4.85546875" style="208" bestFit="1" customWidth="1"/>
    <col min="2844" max="2845" width="4.7109375" style="208" bestFit="1" customWidth="1"/>
    <col min="2846" max="2846" width="5" style="208" bestFit="1" customWidth="1"/>
    <col min="2847" max="2847" width="5.140625" style="208" bestFit="1" customWidth="1"/>
    <col min="2848" max="2848" width="4.85546875" style="208" bestFit="1" customWidth="1"/>
    <col min="2849" max="2849" width="5" style="208" bestFit="1" customWidth="1"/>
    <col min="2850" max="2850" width="4.85546875" style="208" bestFit="1" customWidth="1"/>
    <col min="2851" max="2852" width="4.85546875" style="208" customWidth="1"/>
    <col min="2853" max="2854" width="4.7109375" style="208" bestFit="1" customWidth="1"/>
    <col min="2855" max="3072" width="9.140625" style="208"/>
    <col min="3073" max="3073" width="50.7109375" style="208" customWidth="1"/>
    <col min="3074" max="3074" width="4.5703125" style="208" bestFit="1" customWidth="1"/>
    <col min="3075" max="3075" width="5.140625" style="208" bestFit="1" customWidth="1"/>
    <col min="3076" max="3076" width="4.7109375" style="208" bestFit="1" customWidth="1"/>
    <col min="3077" max="3077" width="4.85546875" style="208" bestFit="1" customWidth="1"/>
    <col min="3078" max="3078" width="4.5703125" style="208" bestFit="1" customWidth="1"/>
    <col min="3079" max="3080" width="4.85546875" style="208" bestFit="1" customWidth="1"/>
    <col min="3081" max="3081" width="4.140625" style="208" bestFit="1" customWidth="1"/>
    <col min="3082" max="3082" width="5" style="208" bestFit="1" customWidth="1"/>
    <col min="3083" max="3083" width="4.5703125" style="208" bestFit="1" customWidth="1"/>
    <col min="3084" max="3084" width="5.28515625" style="208" bestFit="1" customWidth="1"/>
    <col min="3085" max="3085" width="4.7109375" style="208" bestFit="1" customWidth="1"/>
    <col min="3086" max="3086" width="4.85546875" style="208" bestFit="1" customWidth="1"/>
    <col min="3087" max="3087" width="5.140625" style="208" bestFit="1" customWidth="1"/>
    <col min="3088" max="3090" width="4.7109375" style="208" bestFit="1" customWidth="1"/>
    <col min="3091" max="3091" width="5.140625" style="208" bestFit="1" customWidth="1"/>
    <col min="3092" max="3092" width="4.5703125" style="208" bestFit="1" customWidth="1"/>
    <col min="3093" max="3096" width="4.85546875" style="208" bestFit="1" customWidth="1"/>
    <col min="3097" max="3097" width="5.42578125" style="208" bestFit="1" customWidth="1"/>
    <col min="3098" max="3098" width="5" style="208" bestFit="1" customWidth="1"/>
    <col min="3099" max="3099" width="4.85546875" style="208" bestFit="1" customWidth="1"/>
    <col min="3100" max="3101" width="4.7109375" style="208" bestFit="1" customWidth="1"/>
    <col min="3102" max="3102" width="5" style="208" bestFit="1" customWidth="1"/>
    <col min="3103" max="3103" width="5.140625" style="208" bestFit="1" customWidth="1"/>
    <col min="3104" max="3104" width="4.85546875" style="208" bestFit="1" customWidth="1"/>
    <col min="3105" max="3105" width="5" style="208" bestFit="1" customWidth="1"/>
    <col min="3106" max="3106" width="4.85546875" style="208" bestFit="1" customWidth="1"/>
    <col min="3107" max="3108" width="4.85546875" style="208" customWidth="1"/>
    <col min="3109" max="3110" width="4.7109375" style="208" bestFit="1" customWidth="1"/>
    <col min="3111" max="3328" width="9.140625" style="208"/>
    <col min="3329" max="3329" width="50.7109375" style="208" customWidth="1"/>
    <col min="3330" max="3330" width="4.5703125" style="208" bestFit="1" customWidth="1"/>
    <col min="3331" max="3331" width="5.140625" style="208" bestFit="1" customWidth="1"/>
    <col min="3332" max="3332" width="4.7109375" style="208" bestFit="1" customWidth="1"/>
    <col min="3333" max="3333" width="4.85546875" style="208" bestFit="1" customWidth="1"/>
    <col min="3334" max="3334" width="4.5703125" style="208" bestFit="1" customWidth="1"/>
    <col min="3335" max="3336" width="4.85546875" style="208" bestFit="1" customWidth="1"/>
    <col min="3337" max="3337" width="4.140625" style="208" bestFit="1" customWidth="1"/>
    <col min="3338" max="3338" width="5" style="208" bestFit="1" customWidth="1"/>
    <col min="3339" max="3339" width="4.5703125" style="208" bestFit="1" customWidth="1"/>
    <col min="3340" max="3340" width="5.28515625" style="208" bestFit="1" customWidth="1"/>
    <col min="3341" max="3341" width="4.7109375" style="208" bestFit="1" customWidth="1"/>
    <col min="3342" max="3342" width="4.85546875" style="208" bestFit="1" customWidth="1"/>
    <col min="3343" max="3343" width="5.140625" style="208" bestFit="1" customWidth="1"/>
    <col min="3344" max="3346" width="4.7109375" style="208" bestFit="1" customWidth="1"/>
    <col min="3347" max="3347" width="5.140625" style="208" bestFit="1" customWidth="1"/>
    <col min="3348" max="3348" width="4.5703125" style="208" bestFit="1" customWidth="1"/>
    <col min="3349" max="3352" width="4.85546875" style="208" bestFit="1" customWidth="1"/>
    <col min="3353" max="3353" width="5.42578125" style="208" bestFit="1" customWidth="1"/>
    <col min="3354" max="3354" width="5" style="208" bestFit="1" customWidth="1"/>
    <col min="3355" max="3355" width="4.85546875" style="208" bestFit="1" customWidth="1"/>
    <col min="3356" max="3357" width="4.7109375" style="208" bestFit="1" customWidth="1"/>
    <col min="3358" max="3358" width="5" style="208" bestFit="1" customWidth="1"/>
    <col min="3359" max="3359" width="5.140625" style="208" bestFit="1" customWidth="1"/>
    <col min="3360" max="3360" width="4.85546875" style="208" bestFit="1" customWidth="1"/>
    <col min="3361" max="3361" width="5" style="208" bestFit="1" customWidth="1"/>
    <col min="3362" max="3362" width="4.85546875" style="208" bestFit="1" customWidth="1"/>
    <col min="3363" max="3364" width="4.85546875" style="208" customWidth="1"/>
    <col min="3365" max="3366" width="4.7109375" style="208" bestFit="1" customWidth="1"/>
    <col min="3367" max="3584" width="9.140625" style="208"/>
    <col min="3585" max="3585" width="50.7109375" style="208" customWidth="1"/>
    <col min="3586" max="3586" width="4.5703125" style="208" bestFit="1" customWidth="1"/>
    <col min="3587" max="3587" width="5.140625" style="208" bestFit="1" customWidth="1"/>
    <col min="3588" max="3588" width="4.7109375" style="208" bestFit="1" customWidth="1"/>
    <col min="3589" max="3589" width="4.85546875" style="208" bestFit="1" customWidth="1"/>
    <col min="3590" max="3590" width="4.5703125" style="208" bestFit="1" customWidth="1"/>
    <col min="3591" max="3592" width="4.85546875" style="208" bestFit="1" customWidth="1"/>
    <col min="3593" max="3593" width="4.140625" style="208" bestFit="1" customWidth="1"/>
    <col min="3594" max="3594" width="5" style="208" bestFit="1" customWidth="1"/>
    <col min="3595" max="3595" width="4.5703125" style="208" bestFit="1" customWidth="1"/>
    <col min="3596" max="3596" width="5.28515625" style="208" bestFit="1" customWidth="1"/>
    <col min="3597" max="3597" width="4.7109375" style="208" bestFit="1" customWidth="1"/>
    <col min="3598" max="3598" width="4.85546875" style="208" bestFit="1" customWidth="1"/>
    <col min="3599" max="3599" width="5.140625" style="208" bestFit="1" customWidth="1"/>
    <col min="3600" max="3602" width="4.7109375" style="208" bestFit="1" customWidth="1"/>
    <col min="3603" max="3603" width="5.140625" style="208" bestFit="1" customWidth="1"/>
    <col min="3604" max="3604" width="4.5703125" style="208" bestFit="1" customWidth="1"/>
    <col min="3605" max="3608" width="4.85546875" style="208" bestFit="1" customWidth="1"/>
    <col min="3609" max="3609" width="5.42578125" style="208" bestFit="1" customWidth="1"/>
    <col min="3610" max="3610" width="5" style="208" bestFit="1" customWidth="1"/>
    <col min="3611" max="3611" width="4.85546875" style="208" bestFit="1" customWidth="1"/>
    <col min="3612" max="3613" width="4.7109375" style="208" bestFit="1" customWidth="1"/>
    <col min="3614" max="3614" width="5" style="208" bestFit="1" customWidth="1"/>
    <col min="3615" max="3615" width="5.140625" style="208" bestFit="1" customWidth="1"/>
    <col min="3616" max="3616" width="4.85546875" style="208" bestFit="1" customWidth="1"/>
    <col min="3617" max="3617" width="5" style="208" bestFit="1" customWidth="1"/>
    <col min="3618" max="3618" width="4.85546875" style="208" bestFit="1" customWidth="1"/>
    <col min="3619" max="3620" width="4.85546875" style="208" customWidth="1"/>
    <col min="3621" max="3622" width="4.7109375" style="208" bestFit="1" customWidth="1"/>
    <col min="3623" max="3840" width="9.140625" style="208"/>
    <col min="3841" max="3841" width="50.7109375" style="208" customWidth="1"/>
    <col min="3842" max="3842" width="4.5703125" style="208" bestFit="1" customWidth="1"/>
    <col min="3843" max="3843" width="5.140625" style="208" bestFit="1" customWidth="1"/>
    <col min="3844" max="3844" width="4.7109375" style="208" bestFit="1" customWidth="1"/>
    <col min="3845" max="3845" width="4.85546875" style="208" bestFit="1" customWidth="1"/>
    <col min="3846" max="3846" width="4.5703125" style="208" bestFit="1" customWidth="1"/>
    <col min="3847" max="3848" width="4.85546875" style="208" bestFit="1" customWidth="1"/>
    <col min="3849" max="3849" width="4.140625" style="208" bestFit="1" customWidth="1"/>
    <col min="3850" max="3850" width="5" style="208" bestFit="1" customWidth="1"/>
    <col min="3851" max="3851" width="4.5703125" style="208" bestFit="1" customWidth="1"/>
    <col min="3852" max="3852" width="5.28515625" style="208" bestFit="1" customWidth="1"/>
    <col min="3853" max="3853" width="4.7109375" style="208" bestFit="1" customWidth="1"/>
    <col min="3854" max="3854" width="4.85546875" style="208" bestFit="1" customWidth="1"/>
    <col min="3855" max="3855" width="5.140625" style="208" bestFit="1" customWidth="1"/>
    <col min="3856" max="3858" width="4.7109375" style="208" bestFit="1" customWidth="1"/>
    <col min="3859" max="3859" width="5.140625" style="208" bestFit="1" customWidth="1"/>
    <col min="3860" max="3860" width="4.5703125" style="208" bestFit="1" customWidth="1"/>
    <col min="3861" max="3864" width="4.85546875" style="208" bestFit="1" customWidth="1"/>
    <col min="3865" max="3865" width="5.42578125" style="208" bestFit="1" customWidth="1"/>
    <col min="3866" max="3866" width="5" style="208" bestFit="1" customWidth="1"/>
    <col min="3867" max="3867" width="4.85546875" style="208" bestFit="1" customWidth="1"/>
    <col min="3868" max="3869" width="4.7109375" style="208" bestFit="1" customWidth="1"/>
    <col min="3870" max="3870" width="5" style="208" bestFit="1" customWidth="1"/>
    <col min="3871" max="3871" width="5.140625" style="208" bestFit="1" customWidth="1"/>
    <col min="3872" max="3872" width="4.85546875" style="208" bestFit="1" customWidth="1"/>
    <col min="3873" max="3873" width="5" style="208" bestFit="1" customWidth="1"/>
    <col min="3874" max="3874" width="4.85546875" style="208" bestFit="1" customWidth="1"/>
    <col min="3875" max="3876" width="4.85546875" style="208" customWidth="1"/>
    <col min="3877" max="3878" width="4.7109375" style="208" bestFit="1" customWidth="1"/>
    <col min="3879" max="4096" width="9.140625" style="208"/>
    <col min="4097" max="4097" width="50.7109375" style="208" customWidth="1"/>
    <col min="4098" max="4098" width="4.5703125" style="208" bestFit="1" customWidth="1"/>
    <col min="4099" max="4099" width="5.140625" style="208" bestFit="1" customWidth="1"/>
    <col min="4100" max="4100" width="4.7109375" style="208" bestFit="1" customWidth="1"/>
    <col min="4101" max="4101" width="4.85546875" style="208" bestFit="1" customWidth="1"/>
    <col min="4102" max="4102" width="4.5703125" style="208" bestFit="1" customWidth="1"/>
    <col min="4103" max="4104" width="4.85546875" style="208" bestFit="1" customWidth="1"/>
    <col min="4105" max="4105" width="4.140625" style="208" bestFit="1" customWidth="1"/>
    <col min="4106" max="4106" width="5" style="208" bestFit="1" customWidth="1"/>
    <col min="4107" max="4107" width="4.5703125" style="208" bestFit="1" customWidth="1"/>
    <col min="4108" max="4108" width="5.28515625" style="208" bestFit="1" customWidth="1"/>
    <col min="4109" max="4109" width="4.7109375" style="208" bestFit="1" customWidth="1"/>
    <col min="4110" max="4110" width="4.85546875" style="208" bestFit="1" customWidth="1"/>
    <col min="4111" max="4111" width="5.140625" style="208" bestFit="1" customWidth="1"/>
    <col min="4112" max="4114" width="4.7109375" style="208" bestFit="1" customWidth="1"/>
    <col min="4115" max="4115" width="5.140625" style="208" bestFit="1" customWidth="1"/>
    <col min="4116" max="4116" width="4.5703125" style="208" bestFit="1" customWidth="1"/>
    <col min="4117" max="4120" width="4.85546875" style="208" bestFit="1" customWidth="1"/>
    <col min="4121" max="4121" width="5.42578125" style="208" bestFit="1" customWidth="1"/>
    <col min="4122" max="4122" width="5" style="208" bestFit="1" customWidth="1"/>
    <col min="4123" max="4123" width="4.85546875" style="208" bestFit="1" customWidth="1"/>
    <col min="4124" max="4125" width="4.7109375" style="208" bestFit="1" customWidth="1"/>
    <col min="4126" max="4126" width="5" style="208" bestFit="1" customWidth="1"/>
    <col min="4127" max="4127" width="5.140625" style="208" bestFit="1" customWidth="1"/>
    <col min="4128" max="4128" width="4.85546875" style="208" bestFit="1" customWidth="1"/>
    <col min="4129" max="4129" width="5" style="208" bestFit="1" customWidth="1"/>
    <col min="4130" max="4130" width="4.85546875" style="208" bestFit="1" customWidth="1"/>
    <col min="4131" max="4132" width="4.85546875" style="208" customWidth="1"/>
    <col min="4133" max="4134" width="4.7109375" style="208" bestFit="1" customWidth="1"/>
    <col min="4135" max="4352" width="9.140625" style="208"/>
    <col min="4353" max="4353" width="50.7109375" style="208" customWidth="1"/>
    <col min="4354" max="4354" width="4.5703125" style="208" bestFit="1" customWidth="1"/>
    <col min="4355" max="4355" width="5.140625" style="208" bestFit="1" customWidth="1"/>
    <col min="4356" max="4356" width="4.7109375" style="208" bestFit="1" customWidth="1"/>
    <col min="4357" max="4357" width="4.85546875" style="208" bestFit="1" customWidth="1"/>
    <col min="4358" max="4358" width="4.5703125" style="208" bestFit="1" customWidth="1"/>
    <col min="4359" max="4360" width="4.85546875" style="208" bestFit="1" customWidth="1"/>
    <col min="4361" max="4361" width="4.140625" style="208" bestFit="1" customWidth="1"/>
    <col min="4362" max="4362" width="5" style="208" bestFit="1" customWidth="1"/>
    <col min="4363" max="4363" width="4.5703125" style="208" bestFit="1" customWidth="1"/>
    <col min="4364" max="4364" width="5.28515625" style="208" bestFit="1" customWidth="1"/>
    <col min="4365" max="4365" width="4.7109375" style="208" bestFit="1" customWidth="1"/>
    <col min="4366" max="4366" width="4.85546875" style="208" bestFit="1" customWidth="1"/>
    <col min="4367" max="4367" width="5.140625" style="208" bestFit="1" customWidth="1"/>
    <col min="4368" max="4370" width="4.7109375" style="208" bestFit="1" customWidth="1"/>
    <col min="4371" max="4371" width="5.140625" style="208" bestFit="1" customWidth="1"/>
    <col min="4372" max="4372" width="4.5703125" style="208" bestFit="1" customWidth="1"/>
    <col min="4373" max="4376" width="4.85546875" style="208" bestFit="1" customWidth="1"/>
    <col min="4377" max="4377" width="5.42578125" style="208" bestFit="1" customWidth="1"/>
    <col min="4378" max="4378" width="5" style="208" bestFit="1" customWidth="1"/>
    <col min="4379" max="4379" width="4.85546875" style="208" bestFit="1" customWidth="1"/>
    <col min="4380" max="4381" width="4.7109375" style="208" bestFit="1" customWidth="1"/>
    <col min="4382" max="4382" width="5" style="208" bestFit="1" customWidth="1"/>
    <col min="4383" max="4383" width="5.140625" style="208" bestFit="1" customWidth="1"/>
    <col min="4384" max="4384" width="4.85546875" style="208" bestFit="1" customWidth="1"/>
    <col min="4385" max="4385" width="5" style="208" bestFit="1" customWidth="1"/>
    <col min="4386" max="4386" width="4.85546875" style="208" bestFit="1" customWidth="1"/>
    <col min="4387" max="4388" width="4.85546875" style="208" customWidth="1"/>
    <col min="4389" max="4390" width="4.7109375" style="208" bestFit="1" customWidth="1"/>
    <col min="4391" max="4608" width="9.140625" style="208"/>
    <col min="4609" max="4609" width="50.7109375" style="208" customWidth="1"/>
    <col min="4610" max="4610" width="4.5703125" style="208" bestFit="1" customWidth="1"/>
    <col min="4611" max="4611" width="5.140625" style="208" bestFit="1" customWidth="1"/>
    <col min="4612" max="4612" width="4.7109375" style="208" bestFit="1" customWidth="1"/>
    <col min="4613" max="4613" width="4.85546875" style="208" bestFit="1" customWidth="1"/>
    <col min="4614" max="4614" width="4.5703125" style="208" bestFit="1" customWidth="1"/>
    <col min="4615" max="4616" width="4.85546875" style="208" bestFit="1" customWidth="1"/>
    <col min="4617" max="4617" width="4.140625" style="208" bestFit="1" customWidth="1"/>
    <col min="4618" max="4618" width="5" style="208" bestFit="1" customWidth="1"/>
    <col min="4619" max="4619" width="4.5703125" style="208" bestFit="1" customWidth="1"/>
    <col min="4620" max="4620" width="5.28515625" style="208" bestFit="1" customWidth="1"/>
    <col min="4621" max="4621" width="4.7109375" style="208" bestFit="1" customWidth="1"/>
    <col min="4622" max="4622" width="4.85546875" style="208" bestFit="1" customWidth="1"/>
    <col min="4623" max="4623" width="5.140625" style="208" bestFit="1" customWidth="1"/>
    <col min="4624" max="4626" width="4.7109375" style="208" bestFit="1" customWidth="1"/>
    <col min="4627" max="4627" width="5.140625" style="208" bestFit="1" customWidth="1"/>
    <col min="4628" max="4628" width="4.5703125" style="208" bestFit="1" customWidth="1"/>
    <col min="4629" max="4632" width="4.85546875" style="208" bestFit="1" customWidth="1"/>
    <col min="4633" max="4633" width="5.42578125" style="208" bestFit="1" customWidth="1"/>
    <col min="4634" max="4634" width="5" style="208" bestFit="1" customWidth="1"/>
    <col min="4635" max="4635" width="4.85546875" style="208" bestFit="1" customWidth="1"/>
    <col min="4636" max="4637" width="4.7109375" style="208" bestFit="1" customWidth="1"/>
    <col min="4638" max="4638" width="5" style="208" bestFit="1" customWidth="1"/>
    <col min="4639" max="4639" width="5.140625" style="208" bestFit="1" customWidth="1"/>
    <col min="4640" max="4640" width="4.85546875" style="208" bestFit="1" customWidth="1"/>
    <col min="4641" max="4641" width="5" style="208" bestFit="1" customWidth="1"/>
    <col min="4642" max="4642" width="4.85546875" style="208" bestFit="1" customWidth="1"/>
    <col min="4643" max="4644" width="4.85546875" style="208" customWidth="1"/>
    <col min="4645" max="4646" width="4.7109375" style="208" bestFit="1" customWidth="1"/>
    <col min="4647" max="4864" width="9.140625" style="208"/>
    <col min="4865" max="4865" width="50.7109375" style="208" customWidth="1"/>
    <col min="4866" max="4866" width="4.5703125" style="208" bestFit="1" customWidth="1"/>
    <col min="4867" max="4867" width="5.140625" style="208" bestFit="1" customWidth="1"/>
    <col min="4868" max="4868" width="4.7109375" style="208" bestFit="1" customWidth="1"/>
    <col min="4869" max="4869" width="4.85546875" style="208" bestFit="1" customWidth="1"/>
    <col min="4870" max="4870" width="4.5703125" style="208" bestFit="1" customWidth="1"/>
    <col min="4871" max="4872" width="4.85546875" style="208" bestFit="1" customWidth="1"/>
    <col min="4873" max="4873" width="4.140625" style="208" bestFit="1" customWidth="1"/>
    <col min="4874" max="4874" width="5" style="208" bestFit="1" customWidth="1"/>
    <col min="4875" max="4875" width="4.5703125" style="208" bestFit="1" customWidth="1"/>
    <col min="4876" max="4876" width="5.28515625" style="208" bestFit="1" customWidth="1"/>
    <col min="4877" max="4877" width="4.7109375" style="208" bestFit="1" customWidth="1"/>
    <col min="4878" max="4878" width="4.85546875" style="208" bestFit="1" customWidth="1"/>
    <col min="4879" max="4879" width="5.140625" style="208" bestFit="1" customWidth="1"/>
    <col min="4880" max="4882" width="4.7109375" style="208" bestFit="1" customWidth="1"/>
    <col min="4883" max="4883" width="5.140625" style="208" bestFit="1" customWidth="1"/>
    <col min="4884" max="4884" width="4.5703125" style="208" bestFit="1" customWidth="1"/>
    <col min="4885" max="4888" width="4.85546875" style="208" bestFit="1" customWidth="1"/>
    <col min="4889" max="4889" width="5.42578125" style="208" bestFit="1" customWidth="1"/>
    <col min="4890" max="4890" width="5" style="208" bestFit="1" customWidth="1"/>
    <col min="4891" max="4891" width="4.85546875" style="208" bestFit="1" customWidth="1"/>
    <col min="4892" max="4893" width="4.7109375" style="208" bestFit="1" customWidth="1"/>
    <col min="4894" max="4894" width="5" style="208" bestFit="1" customWidth="1"/>
    <col min="4895" max="4895" width="5.140625" style="208" bestFit="1" customWidth="1"/>
    <col min="4896" max="4896" width="4.85546875" style="208" bestFit="1" customWidth="1"/>
    <col min="4897" max="4897" width="5" style="208" bestFit="1" customWidth="1"/>
    <col min="4898" max="4898" width="4.85546875" style="208" bestFit="1" customWidth="1"/>
    <col min="4899" max="4900" width="4.85546875" style="208" customWidth="1"/>
    <col min="4901" max="4902" width="4.7109375" style="208" bestFit="1" customWidth="1"/>
    <col min="4903" max="5120" width="9.140625" style="208"/>
    <col min="5121" max="5121" width="50.7109375" style="208" customWidth="1"/>
    <col min="5122" max="5122" width="4.5703125" style="208" bestFit="1" customWidth="1"/>
    <col min="5123" max="5123" width="5.140625" style="208" bestFit="1" customWidth="1"/>
    <col min="5124" max="5124" width="4.7109375" style="208" bestFit="1" customWidth="1"/>
    <col min="5125" max="5125" width="4.85546875" style="208" bestFit="1" customWidth="1"/>
    <col min="5126" max="5126" width="4.5703125" style="208" bestFit="1" customWidth="1"/>
    <col min="5127" max="5128" width="4.85546875" style="208" bestFit="1" customWidth="1"/>
    <col min="5129" max="5129" width="4.140625" style="208" bestFit="1" customWidth="1"/>
    <col min="5130" max="5130" width="5" style="208" bestFit="1" customWidth="1"/>
    <col min="5131" max="5131" width="4.5703125" style="208" bestFit="1" customWidth="1"/>
    <col min="5132" max="5132" width="5.28515625" style="208" bestFit="1" customWidth="1"/>
    <col min="5133" max="5133" width="4.7109375" style="208" bestFit="1" customWidth="1"/>
    <col min="5134" max="5134" width="4.85546875" style="208" bestFit="1" customWidth="1"/>
    <col min="5135" max="5135" width="5.140625" style="208" bestFit="1" customWidth="1"/>
    <col min="5136" max="5138" width="4.7109375" style="208" bestFit="1" customWidth="1"/>
    <col min="5139" max="5139" width="5.140625" style="208" bestFit="1" customWidth="1"/>
    <col min="5140" max="5140" width="4.5703125" style="208" bestFit="1" customWidth="1"/>
    <col min="5141" max="5144" width="4.85546875" style="208" bestFit="1" customWidth="1"/>
    <col min="5145" max="5145" width="5.42578125" style="208" bestFit="1" customWidth="1"/>
    <col min="5146" max="5146" width="5" style="208" bestFit="1" customWidth="1"/>
    <col min="5147" max="5147" width="4.85546875" style="208" bestFit="1" customWidth="1"/>
    <col min="5148" max="5149" width="4.7109375" style="208" bestFit="1" customWidth="1"/>
    <col min="5150" max="5150" width="5" style="208" bestFit="1" customWidth="1"/>
    <col min="5151" max="5151" width="5.140625" style="208" bestFit="1" customWidth="1"/>
    <col min="5152" max="5152" width="4.85546875" style="208" bestFit="1" customWidth="1"/>
    <col min="5153" max="5153" width="5" style="208" bestFit="1" customWidth="1"/>
    <col min="5154" max="5154" width="4.85546875" style="208" bestFit="1" customWidth="1"/>
    <col min="5155" max="5156" width="4.85546875" style="208" customWidth="1"/>
    <col min="5157" max="5158" width="4.7109375" style="208" bestFit="1" customWidth="1"/>
    <col min="5159" max="5376" width="9.140625" style="208"/>
    <col min="5377" max="5377" width="50.7109375" style="208" customWidth="1"/>
    <col min="5378" max="5378" width="4.5703125" style="208" bestFit="1" customWidth="1"/>
    <col min="5379" max="5379" width="5.140625" style="208" bestFit="1" customWidth="1"/>
    <col min="5380" max="5380" width="4.7109375" style="208" bestFit="1" customWidth="1"/>
    <col min="5381" max="5381" width="4.85546875" style="208" bestFit="1" customWidth="1"/>
    <col min="5382" max="5382" width="4.5703125" style="208" bestFit="1" customWidth="1"/>
    <col min="5383" max="5384" width="4.85546875" style="208" bestFit="1" customWidth="1"/>
    <col min="5385" max="5385" width="4.140625" style="208" bestFit="1" customWidth="1"/>
    <col min="5386" max="5386" width="5" style="208" bestFit="1" customWidth="1"/>
    <col min="5387" max="5387" width="4.5703125" style="208" bestFit="1" customWidth="1"/>
    <col min="5388" max="5388" width="5.28515625" style="208" bestFit="1" customWidth="1"/>
    <col min="5389" max="5389" width="4.7109375" style="208" bestFit="1" customWidth="1"/>
    <col min="5390" max="5390" width="4.85546875" style="208" bestFit="1" customWidth="1"/>
    <col min="5391" max="5391" width="5.140625" style="208" bestFit="1" customWidth="1"/>
    <col min="5392" max="5394" width="4.7109375" style="208" bestFit="1" customWidth="1"/>
    <col min="5395" max="5395" width="5.140625" style="208" bestFit="1" customWidth="1"/>
    <col min="5396" max="5396" width="4.5703125" style="208" bestFit="1" customWidth="1"/>
    <col min="5397" max="5400" width="4.85546875" style="208" bestFit="1" customWidth="1"/>
    <col min="5401" max="5401" width="5.42578125" style="208" bestFit="1" customWidth="1"/>
    <col min="5402" max="5402" width="5" style="208" bestFit="1" customWidth="1"/>
    <col min="5403" max="5403" width="4.85546875" style="208" bestFit="1" customWidth="1"/>
    <col min="5404" max="5405" width="4.7109375" style="208" bestFit="1" customWidth="1"/>
    <col min="5406" max="5406" width="5" style="208" bestFit="1" customWidth="1"/>
    <col min="5407" max="5407" width="5.140625" style="208" bestFit="1" customWidth="1"/>
    <col min="5408" max="5408" width="4.85546875" style="208" bestFit="1" customWidth="1"/>
    <col min="5409" max="5409" width="5" style="208" bestFit="1" customWidth="1"/>
    <col min="5410" max="5410" width="4.85546875" style="208" bestFit="1" customWidth="1"/>
    <col min="5411" max="5412" width="4.85546875" style="208" customWidth="1"/>
    <col min="5413" max="5414" width="4.7109375" style="208" bestFit="1" customWidth="1"/>
    <col min="5415" max="5632" width="9.140625" style="208"/>
    <col min="5633" max="5633" width="50.7109375" style="208" customWidth="1"/>
    <col min="5634" max="5634" width="4.5703125" style="208" bestFit="1" customWidth="1"/>
    <col min="5635" max="5635" width="5.140625" style="208" bestFit="1" customWidth="1"/>
    <col min="5636" max="5636" width="4.7109375" style="208" bestFit="1" customWidth="1"/>
    <col min="5637" max="5637" width="4.85546875" style="208" bestFit="1" customWidth="1"/>
    <col min="5638" max="5638" width="4.5703125" style="208" bestFit="1" customWidth="1"/>
    <col min="5639" max="5640" width="4.85546875" style="208" bestFit="1" customWidth="1"/>
    <col min="5641" max="5641" width="4.140625" style="208" bestFit="1" customWidth="1"/>
    <col min="5642" max="5642" width="5" style="208" bestFit="1" customWidth="1"/>
    <col min="5643" max="5643" width="4.5703125" style="208" bestFit="1" customWidth="1"/>
    <col min="5644" max="5644" width="5.28515625" style="208" bestFit="1" customWidth="1"/>
    <col min="5645" max="5645" width="4.7109375" style="208" bestFit="1" customWidth="1"/>
    <col min="5646" max="5646" width="4.85546875" style="208" bestFit="1" customWidth="1"/>
    <col min="5647" max="5647" width="5.140625" style="208" bestFit="1" customWidth="1"/>
    <col min="5648" max="5650" width="4.7109375" style="208" bestFit="1" customWidth="1"/>
    <col min="5651" max="5651" width="5.140625" style="208" bestFit="1" customWidth="1"/>
    <col min="5652" max="5652" width="4.5703125" style="208" bestFit="1" customWidth="1"/>
    <col min="5653" max="5656" width="4.85546875" style="208" bestFit="1" customWidth="1"/>
    <col min="5657" max="5657" width="5.42578125" style="208" bestFit="1" customWidth="1"/>
    <col min="5658" max="5658" width="5" style="208" bestFit="1" customWidth="1"/>
    <col min="5659" max="5659" width="4.85546875" style="208" bestFit="1" customWidth="1"/>
    <col min="5660" max="5661" width="4.7109375" style="208" bestFit="1" customWidth="1"/>
    <col min="5662" max="5662" width="5" style="208" bestFit="1" customWidth="1"/>
    <col min="5663" max="5663" width="5.140625" style="208" bestFit="1" customWidth="1"/>
    <col min="5664" max="5664" width="4.85546875" style="208" bestFit="1" customWidth="1"/>
    <col min="5665" max="5665" width="5" style="208" bestFit="1" customWidth="1"/>
    <col min="5666" max="5666" width="4.85546875" style="208" bestFit="1" customWidth="1"/>
    <col min="5667" max="5668" width="4.85546875" style="208" customWidth="1"/>
    <col min="5669" max="5670" width="4.7109375" style="208" bestFit="1" customWidth="1"/>
    <col min="5671" max="5888" width="9.140625" style="208"/>
    <col min="5889" max="5889" width="50.7109375" style="208" customWidth="1"/>
    <col min="5890" max="5890" width="4.5703125" style="208" bestFit="1" customWidth="1"/>
    <col min="5891" max="5891" width="5.140625" style="208" bestFit="1" customWidth="1"/>
    <col min="5892" max="5892" width="4.7109375" style="208" bestFit="1" customWidth="1"/>
    <col min="5893" max="5893" width="4.85546875" style="208" bestFit="1" customWidth="1"/>
    <col min="5894" max="5894" width="4.5703125" style="208" bestFit="1" customWidth="1"/>
    <col min="5895" max="5896" width="4.85546875" style="208" bestFit="1" customWidth="1"/>
    <col min="5897" max="5897" width="4.140625" style="208" bestFit="1" customWidth="1"/>
    <col min="5898" max="5898" width="5" style="208" bestFit="1" customWidth="1"/>
    <col min="5899" max="5899" width="4.5703125" style="208" bestFit="1" customWidth="1"/>
    <col min="5900" max="5900" width="5.28515625" style="208" bestFit="1" customWidth="1"/>
    <col min="5901" max="5901" width="4.7109375" style="208" bestFit="1" customWidth="1"/>
    <col min="5902" max="5902" width="4.85546875" style="208" bestFit="1" customWidth="1"/>
    <col min="5903" max="5903" width="5.140625" style="208" bestFit="1" customWidth="1"/>
    <col min="5904" max="5906" width="4.7109375" style="208" bestFit="1" customWidth="1"/>
    <col min="5907" max="5907" width="5.140625" style="208" bestFit="1" customWidth="1"/>
    <col min="5908" max="5908" width="4.5703125" style="208" bestFit="1" customWidth="1"/>
    <col min="5909" max="5912" width="4.85546875" style="208" bestFit="1" customWidth="1"/>
    <col min="5913" max="5913" width="5.42578125" style="208" bestFit="1" customWidth="1"/>
    <col min="5914" max="5914" width="5" style="208" bestFit="1" customWidth="1"/>
    <col min="5915" max="5915" width="4.85546875" style="208" bestFit="1" customWidth="1"/>
    <col min="5916" max="5917" width="4.7109375" style="208" bestFit="1" customWidth="1"/>
    <col min="5918" max="5918" width="5" style="208" bestFit="1" customWidth="1"/>
    <col min="5919" max="5919" width="5.140625" style="208" bestFit="1" customWidth="1"/>
    <col min="5920" max="5920" width="4.85546875" style="208" bestFit="1" customWidth="1"/>
    <col min="5921" max="5921" width="5" style="208" bestFit="1" customWidth="1"/>
    <col min="5922" max="5922" width="4.85546875" style="208" bestFit="1" customWidth="1"/>
    <col min="5923" max="5924" width="4.85546875" style="208" customWidth="1"/>
    <col min="5925" max="5926" width="4.7109375" style="208" bestFit="1" customWidth="1"/>
    <col min="5927" max="6144" width="9.140625" style="208"/>
    <col min="6145" max="6145" width="50.7109375" style="208" customWidth="1"/>
    <col min="6146" max="6146" width="4.5703125" style="208" bestFit="1" customWidth="1"/>
    <col min="6147" max="6147" width="5.140625" style="208" bestFit="1" customWidth="1"/>
    <col min="6148" max="6148" width="4.7109375" style="208" bestFit="1" customWidth="1"/>
    <col min="6149" max="6149" width="4.85546875" style="208" bestFit="1" customWidth="1"/>
    <col min="6150" max="6150" width="4.5703125" style="208" bestFit="1" customWidth="1"/>
    <col min="6151" max="6152" width="4.85546875" style="208" bestFit="1" customWidth="1"/>
    <col min="6153" max="6153" width="4.140625" style="208" bestFit="1" customWidth="1"/>
    <col min="6154" max="6154" width="5" style="208" bestFit="1" customWidth="1"/>
    <col min="6155" max="6155" width="4.5703125" style="208" bestFit="1" customWidth="1"/>
    <col min="6156" max="6156" width="5.28515625" style="208" bestFit="1" customWidth="1"/>
    <col min="6157" max="6157" width="4.7109375" style="208" bestFit="1" customWidth="1"/>
    <col min="6158" max="6158" width="4.85546875" style="208" bestFit="1" customWidth="1"/>
    <col min="6159" max="6159" width="5.140625" style="208" bestFit="1" customWidth="1"/>
    <col min="6160" max="6162" width="4.7109375" style="208" bestFit="1" customWidth="1"/>
    <col min="6163" max="6163" width="5.140625" style="208" bestFit="1" customWidth="1"/>
    <col min="6164" max="6164" width="4.5703125" style="208" bestFit="1" customWidth="1"/>
    <col min="6165" max="6168" width="4.85546875" style="208" bestFit="1" customWidth="1"/>
    <col min="6169" max="6169" width="5.42578125" style="208" bestFit="1" customWidth="1"/>
    <col min="6170" max="6170" width="5" style="208" bestFit="1" customWidth="1"/>
    <col min="6171" max="6171" width="4.85546875" style="208" bestFit="1" customWidth="1"/>
    <col min="6172" max="6173" width="4.7109375" style="208" bestFit="1" customWidth="1"/>
    <col min="6174" max="6174" width="5" style="208" bestFit="1" customWidth="1"/>
    <col min="6175" max="6175" width="5.140625" style="208" bestFit="1" customWidth="1"/>
    <col min="6176" max="6176" width="4.85546875" style="208" bestFit="1" customWidth="1"/>
    <col min="6177" max="6177" width="5" style="208" bestFit="1" customWidth="1"/>
    <col min="6178" max="6178" width="4.85546875" style="208" bestFit="1" customWidth="1"/>
    <col min="6179" max="6180" width="4.85546875" style="208" customWidth="1"/>
    <col min="6181" max="6182" width="4.7109375" style="208" bestFit="1" customWidth="1"/>
    <col min="6183" max="6400" width="9.140625" style="208"/>
    <col min="6401" max="6401" width="50.7109375" style="208" customWidth="1"/>
    <col min="6402" max="6402" width="4.5703125" style="208" bestFit="1" customWidth="1"/>
    <col min="6403" max="6403" width="5.140625" style="208" bestFit="1" customWidth="1"/>
    <col min="6404" max="6404" width="4.7109375" style="208" bestFit="1" customWidth="1"/>
    <col min="6405" max="6405" width="4.85546875" style="208" bestFit="1" customWidth="1"/>
    <col min="6406" max="6406" width="4.5703125" style="208" bestFit="1" customWidth="1"/>
    <col min="6407" max="6408" width="4.85546875" style="208" bestFit="1" customWidth="1"/>
    <col min="6409" max="6409" width="4.140625" style="208" bestFit="1" customWidth="1"/>
    <col min="6410" max="6410" width="5" style="208" bestFit="1" customWidth="1"/>
    <col min="6411" max="6411" width="4.5703125" style="208" bestFit="1" customWidth="1"/>
    <col min="6412" max="6412" width="5.28515625" style="208" bestFit="1" customWidth="1"/>
    <col min="6413" max="6413" width="4.7109375" style="208" bestFit="1" customWidth="1"/>
    <col min="6414" max="6414" width="4.85546875" style="208" bestFit="1" customWidth="1"/>
    <col min="6415" max="6415" width="5.140625" style="208" bestFit="1" customWidth="1"/>
    <col min="6416" max="6418" width="4.7109375" style="208" bestFit="1" customWidth="1"/>
    <col min="6419" max="6419" width="5.140625" style="208" bestFit="1" customWidth="1"/>
    <col min="6420" max="6420" width="4.5703125" style="208" bestFit="1" customWidth="1"/>
    <col min="6421" max="6424" width="4.85546875" style="208" bestFit="1" customWidth="1"/>
    <col min="6425" max="6425" width="5.42578125" style="208" bestFit="1" customWidth="1"/>
    <col min="6426" max="6426" width="5" style="208" bestFit="1" customWidth="1"/>
    <col min="6427" max="6427" width="4.85546875" style="208" bestFit="1" customWidth="1"/>
    <col min="6428" max="6429" width="4.7109375" style="208" bestFit="1" customWidth="1"/>
    <col min="6430" max="6430" width="5" style="208" bestFit="1" customWidth="1"/>
    <col min="6431" max="6431" width="5.140625" style="208" bestFit="1" customWidth="1"/>
    <col min="6432" max="6432" width="4.85546875" style="208" bestFit="1" customWidth="1"/>
    <col min="6433" max="6433" width="5" style="208" bestFit="1" customWidth="1"/>
    <col min="6434" max="6434" width="4.85546875" style="208" bestFit="1" customWidth="1"/>
    <col min="6435" max="6436" width="4.85546875" style="208" customWidth="1"/>
    <col min="6437" max="6438" width="4.7109375" style="208" bestFit="1" customWidth="1"/>
    <col min="6439" max="6656" width="9.140625" style="208"/>
    <col min="6657" max="6657" width="50.7109375" style="208" customWidth="1"/>
    <col min="6658" max="6658" width="4.5703125" style="208" bestFit="1" customWidth="1"/>
    <col min="6659" max="6659" width="5.140625" style="208" bestFit="1" customWidth="1"/>
    <col min="6660" max="6660" width="4.7109375" style="208" bestFit="1" customWidth="1"/>
    <col min="6661" max="6661" width="4.85546875" style="208" bestFit="1" customWidth="1"/>
    <col min="6662" max="6662" width="4.5703125" style="208" bestFit="1" customWidth="1"/>
    <col min="6663" max="6664" width="4.85546875" style="208" bestFit="1" customWidth="1"/>
    <col min="6665" max="6665" width="4.140625" style="208" bestFit="1" customWidth="1"/>
    <col min="6666" max="6666" width="5" style="208" bestFit="1" customWidth="1"/>
    <col min="6667" max="6667" width="4.5703125" style="208" bestFit="1" customWidth="1"/>
    <col min="6668" max="6668" width="5.28515625" style="208" bestFit="1" customWidth="1"/>
    <col min="6669" max="6669" width="4.7109375" style="208" bestFit="1" customWidth="1"/>
    <col min="6670" max="6670" width="4.85546875" style="208" bestFit="1" customWidth="1"/>
    <col min="6671" max="6671" width="5.140625" style="208" bestFit="1" customWidth="1"/>
    <col min="6672" max="6674" width="4.7109375" style="208" bestFit="1" customWidth="1"/>
    <col min="6675" max="6675" width="5.140625" style="208" bestFit="1" customWidth="1"/>
    <col min="6676" max="6676" width="4.5703125" style="208" bestFit="1" customWidth="1"/>
    <col min="6677" max="6680" width="4.85546875" style="208" bestFit="1" customWidth="1"/>
    <col min="6681" max="6681" width="5.42578125" style="208" bestFit="1" customWidth="1"/>
    <col min="6682" max="6682" width="5" style="208" bestFit="1" customWidth="1"/>
    <col min="6683" max="6683" width="4.85546875" style="208" bestFit="1" customWidth="1"/>
    <col min="6684" max="6685" width="4.7109375" style="208" bestFit="1" customWidth="1"/>
    <col min="6686" max="6686" width="5" style="208" bestFit="1" customWidth="1"/>
    <col min="6687" max="6687" width="5.140625" style="208" bestFit="1" customWidth="1"/>
    <col min="6688" max="6688" width="4.85546875" style="208" bestFit="1" customWidth="1"/>
    <col min="6689" max="6689" width="5" style="208" bestFit="1" customWidth="1"/>
    <col min="6690" max="6690" width="4.85546875" style="208" bestFit="1" customWidth="1"/>
    <col min="6691" max="6692" width="4.85546875" style="208" customWidth="1"/>
    <col min="6693" max="6694" width="4.7109375" style="208" bestFit="1" customWidth="1"/>
    <col min="6695" max="6912" width="9.140625" style="208"/>
    <col min="6913" max="6913" width="50.7109375" style="208" customWidth="1"/>
    <col min="6914" max="6914" width="4.5703125" style="208" bestFit="1" customWidth="1"/>
    <col min="6915" max="6915" width="5.140625" style="208" bestFit="1" customWidth="1"/>
    <col min="6916" max="6916" width="4.7109375" style="208" bestFit="1" customWidth="1"/>
    <col min="6917" max="6917" width="4.85546875" style="208" bestFit="1" customWidth="1"/>
    <col min="6918" max="6918" width="4.5703125" style="208" bestFit="1" customWidth="1"/>
    <col min="6919" max="6920" width="4.85546875" style="208" bestFit="1" customWidth="1"/>
    <col min="6921" max="6921" width="4.140625" style="208" bestFit="1" customWidth="1"/>
    <col min="6922" max="6922" width="5" style="208" bestFit="1" customWidth="1"/>
    <col min="6923" max="6923" width="4.5703125" style="208" bestFit="1" customWidth="1"/>
    <col min="6924" max="6924" width="5.28515625" style="208" bestFit="1" customWidth="1"/>
    <col min="6925" max="6925" width="4.7109375" style="208" bestFit="1" customWidth="1"/>
    <col min="6926" max="6926" width="4.85546875" style="208" bestFit="1" customWidth="1"/>
    <col min="6927" max="6927" width="5.140625" style="208" bestFit="1" customWidth="1"/>
    <col min="6928" max="6930" width="4.7109375" style="208" bestFit="1" customWidth="1"/>
    <col min="6931" max="6931" width="5.140625" style="208" bestFit="1" customWidth="1"/>
    <col min="6932" max="6932" width="4.5703125" style="208" bestFit="1" customWidth="1"/>
    <col min="6933" max="6936" width="4.85546875" style="208" bestFit="1" customWidth="1"/>
    <col min="6937" max="6937" width="5.42578125" style="208" bestFit="1" customWidth="1"/>
    <col min="6938" max="6938" width="5" style="208" bestFit="1" customWidth="1"/>
    <col min="6939" max="6939" width="4.85546875" style="208" bestFit="1" customWidth="1"/>
    <col min="6940" max="6941" width="4.7109375" style="208" bestFit="1" customWidth="1"/>
    <col min="6942" max="6942" width="5" style="208" bestFit="1" customWidth="1"/>
    <col min="6943" max="6943" width="5.140625" style="208" bestFit="1" customWidth="1"/>
    <col min="6944" max="6944" width="4.85546875" style="208" bestFit="1" customWidth="1"/>
    <col min="6945" max="6945" width="5" style="208" bestFit="1" customWidth="1"/>
    <col min="6946" max="6946" width="4.85546875" style="208" bestFit="1" customWidth="1"/>
    <col min="6947" max="6948" width="4.85546875" style="208" customWidth="1"/>
    <col min="6949" max="6950" width="4.7109375" style="208" bestFit="1" customWidth="1"/>
    <col min="6951" max="7168" width="9.140625" style="208"/>
    <col min="7169" max="7169" width="50.7109375" style="208" customWidth="1"/>
    <col min="7170" max="7170" width="4.5703125" style="208" bestFit="1" customWidth="1"/>
    <col min="7171" max="7171" width="5.140625" style="208" bestFit="1" customWidth="1"/>
    <col min="7172" max="7172" width="4.7109375" style="208" bestFit="1" customWidth="1"/>
    <col min="7173" max="7173" width="4.85546875" style="208" bestFit="1" customWidth="1"/>
    <col min="7174" max="7174" width="4.5703125" style="208" bestFit="1" customWidth="1"/>
    <col min="7175" max="7176" width="4.85546875" style="208" bestFit="1" customWidth="1"/>
    <col min="7177" max="7177" width="4.140625" style="208" bestFit="1" customWidth="1"/>
    <col min="7178" max="7178" width="5" style="208" bestFit="1" customWidth="1"/>
    <col min="7179" max="7179" width="4.5703125" style="208" bestFit="1" customWidth="1"/>
    <col min="7180" max="7180" width="5.28515625" style="208" bestFit="1" customWidth="1"/>
    <col min="7181" max="7181" width="4.7109375" style="208" bestFit="1" customWidth="1"/>
    <col min="7182" max="7182" width="4.85546875" style="208" bestFit="1" customWidth="1"/>
    <col min="7183" max="7183" width="5.140625" style="208" bestFit="1" customWidth="1"/>
    <col min="7184" max="7186" width="4.7109375" style="208" bestFit="1" customWidth="1"/>
    <col min="7187" max="7187" width="5.140625" style="208" bestFit="1" customWidth="1"/>
    <col min="7188" max="7188" width="4.5703125" style="208" bestFit="1" customWidth="1"/>
    <col min="7189" max="7192" width="4.85546875" style="208" bestFit="1" customWidth="1"/>
    <col min="7193" max="7193" width="5.42578125" style="208" bestFit="1" customWidth="1"/>
    <col min="7194" max="7194" width="5" style="208" bestFit="1" customWidth="1"/>
    <col min="7195" max="7195" width="4.85546875" style="208" bestFit="1" customWidth="1"/>
    <col min="7196" max="7197" width="4.7109375" style="208" bestFit="1" customWidth="1"/>
    <col min="7198" max="7198" width="5" style="208" bestFit="1" customWidth="1"/>
    <col min="7199" max="7199" width="5.140625" style="208" bestFit="1" customWidth="1"/>
    <col min="7200" max="7200" width="4.85546875" style="208" bestFit="1" customWidth="1"/>
    <col min="7201" max="7201" width="5" style="208" bestFit="1" customWidth="1"/>
    <col min="7202" max="7202" width="4.85546875" style="208" bestFit="1" customWidth="1"/>
    <col min="7203" max="7204" width="4.85546875" style="208" customWidth="1"/>
    <col min="7205" max="7206" width="4.7109375" style="208" bestFit="1" customWidth="1"/>
    <col min="7207" max="7424" width="9.140625" style="208"/>
    <col min="7425" max="7425" width="50.7109375" style="208" customWidth="1"/>
    <col min="7426" max="7426" width="4.5703125" style="208" bestFit="1" customWidth="1"/>
    <col min="7427" max="7427" width="5.140625" style="208" bestFit="1" customWidth="1"/>
    <col min="7428" max="7428" width="4.7109375" style="208" bestFit="1" customWidth="1"/>
    <col min="7429" max="7429" width="4.85546875" style="208" bestFit="1" customWidth="1"/>
    <col min="7430" max="7430" width="4.5703125" style="208" bestFit="1" customWidth="1"/>
    <col min="7431" max="7432" width="4.85546875" style="208" bestFit="1" customWidth="1"/>
    <col min="7433" max="7433" width="4.140625" style="208" bestFit="1" customWidth="1"/>
    <col min="7434" max="7434" width="5" style="208" bestFit="1" customWidth="1"/>
    <col min="7435" max="7435" width="4.5703125" style="208" bestFit="1" customWidth="1"/>
    <col min="7436" max="7436" width="5.28515625" style="208" bestFit="1" customWidth="1"/>
    <col min="7437" max="7437" width="4.7109375" style="208" bestFit="1" customWidth="1"/>
    <col min="7438" max="7438" width="4.85546875" style="208" bestFit="1" customWidth="1"/>
    <col min="7439" max="7439" width="5.140625" style="208" bestFit="1" customWidth="1"/>
    <col min="7440" max="7442" width="4.7109375" style="208" bestFit="1" customWidth="1"/>
    <col min="7443" max="7443" width="5.140625" style="208" bestFit="1" customWidth="1"/>
    <col min="7444" max="7444" width="4.5703125" style="208" bestFit="1" customWidth="1"/>
    <col min="7445" max="7448" width="4.85546875" style="208" bestFit="1" customWidth="1"/>
    <col min="7449" max="7449" width="5.42578125" style="208" bestFit="1" customWidth="1"/>
    <col min="7450" max="7450" width="5" style="208" bestFit="1" customWidth="1"/>
    <col min="7451" max="7451" width="4.85546875" style="208" bestFit="1" customWidth="1"/>
    <col min="7452" max="7453" width="4.7109375" style="208" bestFit="1" customWidth="1"/>
    <col min="7454" max="7454" width="5" style="208" bestFit="1" customWidth="1"/>
    <col min="7455" max="7455" width="5.140625" style="208" bestFit="1" customWidth="1"/>
    <col min="7456" max="7456" width="4.85546875" style="208" bestFit="1" customWidth="1"/>
    <col min="7457" max="7457" width="5" style="208" bestFit="1" customWidth="1"/>
    <col min="7458" max="7458" width="4.85546875" style="208" bestFit="1" customWidth="1"/>
    <col min="7459" max="7460" width="4.85546875" style="208" customWidth="1"/>
    <col min="7461" max="7462" width="4.7109375" style="208" bestFit="1" customWidth="1"/>
    <col min="7463" max="7680" width="9.140625" style="208"/>
    <col min="7681" max="7681" width="50.7109375" style="208" customWidth="1"/>
    <col min="7682" max="7682" width="4.5703125" style="208" bestFit="1" customWidth="1"/>
    <col min="7683" max="7683" width="5.140625" style="208" bestFit="1" customWidth="1"/>
    <col min="7684" max="7684" width="4.7109375" style="208" bestFit="1" customWidth="1"/>
    <col min="7685" max="7685" width="4.85546875" style="208" bestFit="1" customWidth="1"/>
    <col min="7686" max="7686" width="4.5703125" style="208" bestFit="1" customWidth="1"/>
    <col min="7687" max="7688" width="4.85546875" style="208" bestFit="1" customWidth="1"/>
    <col min="7689" max="7689" width="4.140625" style="208" bestFit="1" customWidth="1"/>
    <col min="7690" max="7690" width="5" style="208" bestFit="1" customWidth="1"/>
    <col min="7691" max="7691" width="4.5703125" style="208" bestFit="1" customWidth="1"/>
    <col min="7692" max="7692" width="5.28515625" style="208" bestFit="1" customWidth="1"/>
    <col min="7693" max="7693" width="4.7109375" style="208" bestFit="1" customWidth="1"/>
    <col min="7694" max="7694" width="4.85546875" style="208" bestFit="1" customWidth="1"/>
    <col min="7695" max="7695" width="5.140625" style="208" bestFit="1" customWidth="1"/>
    <col min="7696" max="7698" width="4.7109375" style="208" bestFit="1" customWidth="1"/>
    <col min="7699" max="7699" width="5.140625" style="208" bestFit="1" customWidth="1"/>
    <col min="7700" max="7700" width="4.5703125" style="208" bestFit="1" customWidth="1"/>
    <col min="7701" max="7704" width="4.85546875" style="208" bestFit="1" customWidth="1"/>
    <col min="7705" max="7705" width="5.42578125" style="208" bestFit="1" customWidth="1"/>
    <col min="7706" max="7706" width="5" style="208" bestFit="1" customWidth="1"/>
    <col min="7707" max="7707" width="4.85546875" style="208" bestFit="1" customWidth="1"/>
    <col min="7708" max="7709" width="4.7109375" style="208" bestFit="1" customWidth="1"/>
    <col min="7710" max="7710" width="5" style="208" bestFit="1" customWidth="1"/>
    <col min="7711" max="7711" width="5.140625" style="208" bestFit="1" customWidth="1"/>
    <col min="7712" max="7712" width="4.85546875" style="208" bestFit="1" customWidth="1"/>
    <col min="7713" max="7713" width="5" style="208" bestFit="1" customWidth="1"/>
    <col min="7714" max="7714" width="4.85546875" style="208" bestFit="1" customWidth="1"/>
    <col min="7715" max="7716" width="4.85546875" style="208" customWidth="1"/>
    <col min="7717" max="7718" width="4.7109375" style="208" bestFit="1" customWidth="1"/>
    <col min="7719" max="7936" width="9.140625" style="208"/>
    <col min="7937" max="7937" width="50.7109375" style="208" customWidth="1"/>
    <col min="7938" max="7938" width="4.5703125" style="208" bestFit="1" customWidth="1"/>
    <col min="7939" max="7939" width="5.140625" style="208" bestFit="1" customWidth="1"/>
    <col min="7940" max="7940" width="4.7109375" style="208" bestFit="1" customWidth="1"/>
    <col min="7941" max="7941" width="4.85546875" style="208" bestFit="1" customWidth="1"/>
    <col min="7942" max="7942" width="4.5703125" style="208" bestFit="1" customWidth="1"/>
    <col min="7943" max="7944" width="4.85546875" style="208" bestFit="1" customWidth="1"/>
    <col min="7945" max="7945" width="4.140625" style="208" bestFit="1" customWidth="1"/>
    <col min="7946" max="7946" width="5" style="208" bestFit="1" customWidth="1"/>
    <col min="7947" max="7947" width="4.5703125" style="208" bestFit="1" customWidth="1"/>
    <col min="7948" max="7948" width="5.28515625" style="208" bestFit="1" customWidth="1"/>
    <col min="7949" max="7949" width="4.7109375" style="208" bestFit="1" customWidth="1"/>
    <col min="7950" max="7950" width="4.85546875" style="208" bestFit="1" customWidth="1"/>
    <col min="7951" max="7951" width="5.140625" style="208" bestFit="1" customWidth="1"/>
    <col min="7952" max="7954" width="4.7109375" style="208" bestFit="1" customWidth="1"/>
    <col min="7955" max="7955" width="5.140625" style="208" bestFit="1" customWidth="1"/>
    <col min="7956" max="7956" width="4.5703125" style="208" bestFit="1" customWidth="1"/>
    <col min="7957" max="7960" width="4.85546875" style="208" bestFit="1" customWidth="1"/>
    <col min="7961" max="7961" width="5.42578125" style="208" bestFit="1" customWidth="1"/>
    <col min="7962" max="7962" width="5" style="208" bestFit="1" customWidth="1"/>
    <col min="7963" max="7963" width="4.85546875" style="208" bestFit="1" customWidth="1"/>
    <col min="7964" max="7965" width="4.7109375" style="208" bestFit="1" customWidth="1"/>
    <col min="7966" max="7966" width="5" style="208" bestFit="1" customWidth="1"/>
    <col min="7967" max="7967" width="5.140625" style="208" bestFit="1" customWidth="1"/>
    <col min="7968" max="7968" width="4.85546875" style="208" bestFit="1" customWidth="1"/>
    <col min="7969" max="7969" width="5" style="208" bestFit="1" customWidth="1"/>
    <col min="7970" max="7970" width="4.85546875" style="208" bestFit="1" customWidth="1"/>
    <col min="7971" max="7972" width="4.85546875" style="208" customWidth="1"/>
    <col min="7973" max="7974" width="4.7109375" style="208" bestFit="1" customWidth="1"/>
    <col min="7975" max="8192" width="9.140625" style="208"/>
    <col min="8193" max="8193" width="50.7109375" style="208" customWidth="1"/>
    <col min="8194" max="8194" width="4.5703125" style="208" bestFit="1" customWidth="1"/>
    <col min="8195" max="8195" width="5.140625" style="208" bestFit="1" customWidth="1"/>
    <col min="8196" max="8196" width="4.7109375" style="208" bestFit="1" customWidth="1"/>
    <col min="8197" max="8197" width="4.85546875" style="208" bestFit="1" customWidth="1"/>
    <col min="8198" max="8198" width="4.5703125" style="208" bestFit="1" customWidth="1"/>
    <col min="8199" max="8200" width="4.85546875" style="208" bestFit="1" customWidth="1"/>
    <col min="8201" max="8201" width="4.140625" style="208" bestFit="1" customWidth="1"/>
    <col min="8202" max="8202" width="5" style="208" bestFit="1" customWidth="1"/>
    <col min="8203" max="8203" width="4.5703125" style="208" bestFit="1" customWidth="1"/>
    <col min="8204" max="8204" width="5.28515625" style="208" bestFit="1" customWidth="1"/>
    <col min="8205" max="8205" width="4.7109375" style="208" bestFit="1" customWidth="1"/>
    <col min="8206" max="8206" width="4.85546875" style="208" bestFit="1" customWidth="1"/>
    <col min="8207" max="8207" width="5.140625" style="208" bestFit="1" customWidth="1"/>
    <col min="8208" max="8210" width="4.7109375" style="208" bestFit="1" customWidth="1"/>
    <col min="8211" max="8211" width="5.140625" style="208" bestFit="1" customWidth="1"/>
    <col min="8212" max="8212" width="4.5703125" style="208" bestFit="1" customWidth="1"/>
    <col min="8213" max="8216" width="4.85546875" style="208" bestFit="1" customWidth="1"/>
    <col min="8217" max="8217" width="5.42578125" style="208" bestFit="1" customWidth="1"/>
    <col min="8218" max="8218" width="5" style="208" bestFit="1" customWidth="1"/>
    <col min="8219" max="8219" width="4.85546875" style="208" bestFit="1" customWidth="1"/>
    <col min="8220" max="8221" width="4.7109375" style="208" bestFit="1" customWidth="1"/>
    <col min="8222" max="8222" width="5" style="208" bestFit="1" customWidth="1"/>
    <col min="8223" max="8223" width="5.140625" style="208" bestFit="1" customWidth="1"/>
    <col min="8224" max="8224" width="4.85546875" style="208" bestFit="1" customWidth="1"/>
    <col min="8225" max="8225" width="5" style="208" bestFit="1" customWidth="1"/>
    <col min="8226" max="8226" width="4.85546875" style="208" bestFit="1" customWidth="1"/>
    <col min="8227" max="8228" width="4.85546875" style="208" customWidth="1"/>
    <col min="8229" max="8230" width="4.7109375" style="208" bestFit="1" customWidth="1"/>
    <col min="8231" max="8448" width="9.140625" style="208"/>
    <col min="8449" max="8449" width="50.7109375" style="208" customWidth="1"/>
    <col min="8450" max="8450" width="4.5703125" style="208" bestFit="1" customWidth="1"/>
    <col min="8451" max="8451" width="5.140625" style="208" bestFit="1" customWidth="1"/>
    <col min="8452" max="8452" width="4.7109375" style="208" bestFit="1" customWidth="1"/>
    <col min="8453" max="8453" width="4.85546875" style="208" bestFit="1" customWidth="1"/>
    <col min="8454" max="8454" width="4.5703125" style="208" bestFit="1" customWidth="1"/>
    <col min="8455" max="8456" width="4.85546875" style="208" bestFit="1" customWidth="1"/>
    <col min="8457" max="8457" width="4.140625" style="208" bestFit="1" customWidth="1"/>
    <col min="8458" max="8458" width="5" style="208" bestFit="1" customWidth="1"/>
    <col min="8459" max="8459" width="4.5703125" style="208" bestFit="1" customWidth="1"/>
    <col min="8460" max="8460" width="5.28515625" style="208" bestFit="1" customWidth="1"/>
    <col min="8461" max="8461" width="4.7109375" style="208" bestFit="1" customWidth="1"/>
    <col min="8462" max="8462" width="4.85546875" style="208" bestFit="1" customWidth="1"/>
    <col min="8463" max="8463" width="5.140625" style="208" bestFit="1" customWidth="1"/>
    <col min="8464" max="8466" width="4.7109375" style="208" bestFit="1" customWidth="1"/>
    <col min="8467" max="8467" width="5.140625" style="208" bestFit="1" customWidth="1"/>
    <col min="8468" max="8468" width="4.5703125" style="208" bestFit="1" customWidth="1"/>
    <col min="8469" max="8472" width="4.85546875" style="208" bestFit="1" customWidth="1"/>
    <col min="8473" max="8473" width="5.42578125" style="208" bestFit="1" customWidth="1"/>
    <col min="8474" max="8474" width="5" style="208" bestFit="1" customWidth="1"/>
    <col min="8475" max="8475" width="4.85546875" style="208" bestFit="1" customWidth="1"/>
    <col min="8476" max="8477" width="4.7109375" style="208" bestFit="1" customWidth="1"/>
    <col min="8478" max="8478" width="5" style="208" bestFit="1" customWidth="1"/>
    <col min="8479" max="8479" width="5.140625" style="208" bestFit="1" customWidth="1"/>
    <col min="8480" max="8480" width="4.85546875" style="208" bestFit="1" customWidth="1"/>
    <col min="8481" max="8481" width="5" style="208" bestFit="1" customWidth="1"/>
    <col min="8482" max="8482" width="4.85546875" style="208" bestFit="1" customWidth="1"/>
    <col min="8483" max="8484" width="4.85546875" style="208" customWidth="1"/>
    <col min="8485" max="8486" width="4.7109375" style="208" bestFit="1" customWidth="1"/>
    <col min="8487" max="8704" width="9.140625" style="208"/>
    <col min="8705" max="8705" width="50.7109375" style="208" customWidth="1"/>
    <col min="8706" max="8706" width="4.5703125" style="208" bestFit="1" customWidth="1"/>
    <col min="8707" max="8707" width="5.140625" style="208" bestFit="1" customWidth="1"/>
    <col min="8708" max="8708" width="4.7109375" style="208" bestFit="1" customWidth="1"/>
    <col min="8709" max="8709" width="4.85546875" style="208" bestFit="1" customWidth="1"/>
    <col min="8710" max="8710" width="4.5703125" style="208" bestFit="1" customWidth="1"/>
    <col min="8711" max="8712" width="4.85546875" style="208" bestFit="1" customWidth="1"/>
    <col min="8713" max="8713" width="4.140625" style="208" bestFit="1" customWidth="1"/>
    <col min="8714" max="8714" width="5" style="208" bestFit="1" customWidth="1"/>
    <col min="8715" max="8715" width="4.5703125" style="208" bestFit="1" customWidth="1"/>
    <col min="8716" max="8716" width="5.28515625" style="208" bestFit="1" customWidth="1"/>
    <col min="8717" max="8717" width="4.7109375" style="208" bestFit="1" customWidth="1"/>
    <col min="8718" max="8718" width="4.85546875" style="208" bestFit="1" customWidth="1"/>
    <col min="8719" max="8719" width="5.140625" style="208" bestFit="1" customWidth="1"/>
    <col min="8720" max="8722" width="4.7109375" style="208" bestFit="1" customWidth="1"/>
    <col min="8723" max="8723" width="5.140625" style="208" bestFit="1" customWidth="1"/>
    <col min="8724" max="8724" width="4.5703125" style="208" bestFit="1" customWidth="1"/>
    <col min="8725" max="8728" width="4.85546875" style="208" bestFit="1" customWidth="1"/>
    <col min="8729" max="8729" width="5.42578125" style="208" bestFit="1" customWidth="1"/>
    <col min="8730" max="8730" width="5" style="208" bestFit="1" customWidth="1"/>
    <col min="8731" max="8731" width="4.85546875" style="208" bestFit="1" customWidth="1"/>
    <col min="8732" max="8733" width="4.7109375" style="208" bestFit="1" customWidth="1"/>
    <col min="8734" max="8734" width="5" style="208" bestFit="1" customWidth="1"/>
    <col min="8735" max="8735" width="5.140625" style="208" bestFit="1" customWidth="1"/>
    <col min="8736" max="8736" width="4.85546875" style="208" bestFit="1" customWidth="1"/>
    <col min="8737" max="8737" width="5" style="208" bestFit="1" customWidth="1"/>
    <col min="8738" max="8738" width="4.85546875" style="208" bestFit="1" customWidth="1"/>
    <col min="8739" max="8740" width="4.85546875" style="208" customWidth="1"/>
    <col min="8741" max="8742" width="4.7109375" style="208" bestFit="1" customWidth="1"/>
    <col min="8743" max="8960" width="9.140625" style="208"/>
    <col min="8961" max="8961" width="50.7109375" style="208" customWidth="1"/>
    <col min="8962" max="8962" width="4.5703125" style="208" bestFit="1" customWidth="1"/>
    <col min="8963" max="8963" width="5.140625" style="208" bestFit="1" customWidth="1"/>
    <col min="8964" max="8964" width="4.7109375" style="208" bestFit="1" customWidth="1"/>
    <col min="8965" max="8965" width="4.85546875" style="208" bestFit="1" customWidth="1"/>
    <col min="8966" max="8966" width="4.5703125" style="208" bestFit="1" customWidth="1"/>
    <col min="8967" max="8968" width="4.85546875" style="208" bestFit="1" customWidth="1"/>
    <col min="8969" max="8969" width="4.140625" style="208" bestFit="1" customWidth="1"/>
    <col min="8970" max="8970" width="5" style="208" bestFit="1" customWidth="1"/>
    <col min="8971" max="8971" width="4.5703125" style="208" bestFit="1" customWidth="1"/>
    <col min="8972" max="8972" width="5.28515625" style="208" bestFit="1" customWidth="1"/>
    <col min="8973" max="8973" width="4.7109375" style="208" bestFit="1" customWidth="1"/>
    <col min="8974" max="8974" width="4.85546875" style="208" bestFit="1" customWidth="1"/>
    <col min="8975" max="8975" width="5.140625" style="208" bestFit="1" customWidth="1"/>
    <col min="8976" max="8978" width="4.7109375" style="208" bestFit="1" customWidth="1"/>
    <col min="8979" max="8979" width="5.140625" style="208" bestFit="1" customWidth="1"/>
    <col min="8980" max="8980" width="4.5703125" style="208" bestFit="1" customWidth="1"/>
    <col min="8981" max="8984" width="4.85546875" style="208" bestFit="1" customWidth="1"/>
    <col min="8985" max="8985" width="5.42578125" style="208" bestFit="1" customWidth="1"/>
    <col min="8986" max="8986" width="5" style="208" bestFit="1" customWidth="1"/>
    <col min="8987" max="8987" width="4.85546875" style="208" bestFit="1" customWidth="1"/>
    <col min="8988" max="8989" width="4.7109375" style="208" bestFit="1" customWidth="1"/>
    <col min="8990" max="8990" width="5" style="208" bestFit="1" customWidth="1"/>
    <col min="8991" max="8991" width="5.140625" style="208" bestFit="1" customWidth="1"/>
    <col min="8992" max="8992" width="4.85546875" style="208" bestFit="1" customWidth="1"/>
    <col min="8993" max="8993" width="5" style="208" bestFit="1" customWidth="1"/>
    <col min="8994" max="8994" width="4.85546875" style="208" bestFit="1" customWidth="1"/>
    <col min="8995" max="8996" width="4.85546875" style="208" customWidth="1"/>
    <col min="8997" max="8998" width="4.7109375" style="208" bestFit="1" customWidth="1"/>
    <col min="8999" max="9216" width="9.140625" style="208"/>
    <col min="9217" max="9217" width="50.7109375" style="208" customWidth="1"/>
    <col min="9218" max="9218" width="4.5703125" style="208" bestFit="1" customWidth="1"/>
    <col min="9219" max="9219" width="5.140625" style="208" bestFit="1" customWidth="1"/>
    <col min="9220" max="9220" width="4.7109375" style="208" bestFit="1" customWidth="1"/>
    <col min="9221" max="9221" width="4.85546875" style="208" bestFit="1" customWidth="1"/>
    <col min="9222" max="9222" width="4.5703125" style="208" bestFit="1" customWidth="1"/>
    <col min="9223" max="9224" width="4.85546875" style="208" bestFit="1" customWidth="1"/>
    <col min="9225" max="9225" width="4.140625" style="208" bestFit="1" customWidth="1"/>
    <col min="9226" max="9226" width="5" style="208" bestFit="1" customWidth="1"/>
    <col min="9227" max="9227" width="4.5703125" style="208" bestFit="1" customWidth="1"/>
    <col min="9228" max="9228" width="5.28515625" style="208" bestFit="1" customWidth="1"/>
    <col min="9229" max="9229" width="4.7109375" style="208" bestFit="1" customWidth="1"/>
    <col min="9230" max="9230" width="4.85546875" style="208" bestFit="1" customWidth="1"/>
    <col min="9231" max="9231" width="5.140625" style="208" bestFit="1" customWidth="1"/>
    <col min="9232" max="9234" width="4.7109375" style="208" bestFit="1" customWidth="1"/>
    <col min="9235" max="9235" width="5.140625" style="208" bestFit="1" customWidth="1"/>
    <col min="9236" max="9236" width="4.5703125" style="208" bestFit="1" customWidth="1"/>
    <col min="9237" max="9240" width="4.85546875" style="208" bestFit="1" customWidth="1"/>
    <col min="9241" max="9241" width="5.42578125" style="208" bestFit="1" customWidth="1"/>
    <col min="9242" max="9242" width="5" style="208" bestFit="1" customWidth="1"/>
    <col min="9243" max="9243" width="4.85546875" style="208" bestFit="1" customWidth="1"/>
    <col min="9244" max="9245" width="4.7109375" style="208" bestFit="1" customWidth="1"/>
    <col min="9246" max="9246" width="5" style="208" bestFit="1" customWidth="1"/>
    <col min="9247" max="9247" width="5.140625" style="208" bestFit="1" customWidth="1"/>
    <col min="9248" max="9248" width="4.85546875" style="208" bestFit="1" customWidth="1"/>
    <col min="9249" max="9249" width="5" style="208" bestFit="1" customWidth="1"/>
    <col min="9250" max="9250" width="4.85546875" style="208" bestFit="1" customWidth="1"/>
    <col min="9251" max="9252" width="4.85546875" style="208" customWidth="1"/>
    <col min="9253" max="9254" width="4.7109375" style="208" bestFit="1" customWidth="1"/>
    <col min="9255" max="9472" width="9.140625" style="208"/>
    <col min="9473" max="9473" width="50.7109375" style="208" customWidth="1"/>
    <col min="9474" max="9474" width="4.5703125" style="208" bestFit="1" customWidth="1"/>
    <col min="9475" max="9475" width="5.140625" style="208" bestFit="1" customWidth="1"/>
    <col min="9476" max="9476" width="4.7109375" style="208" bestFit="1" customWidth="1"/>
    <col min="9477" max="9477" width="4.85546875" style="208" bestFit="1" customWidth="1"/>
    <col min="9478" max="9478" width="4.5703125" style="208" bestFit="1" customWidth="1"/>
    <col min="9479" max="9480" width="4.85546875" style="208" bestFit="1" customWidth="1"/>
    <col min="9481" max="9481" width="4.140625" style="208" bestFit="1" customWidth="1"/>
    <col min="9482" max="9482" width="5" style="208" bestFit="1" customWidth="1"/>
    <col min="9483" max="9483" width="4.5703125" style="208" bestFit="1" customWidth="1"/>
    <col min="9484" max="9484" width="5.28515625" style="208" bestFit="1" customWidth="1"/>
    <col min="9485" max="9485" width="4.7109375" style="208" bestFit="1" customWidth="1"/>
    <col min="9486" max="9486" width="4.85546875" style="208" bestFit="1" customWidth="1"/>
    <col min="9487" max="9487" width="5.140625" style="208" bestFit="1" customWidth="1"/>
    <col min="9488" max="9490" width="4.7109375" style="208" bestFit="1" customWidth="1"/>
    <col min="9491" max="9491" width="5.140625" style="208" bestFit="1" customWidth="1"/>
    <col min="9492" max="9492" width="4.5703125" style="208" bestFit="1" customWidth="1"/>
    <col min="9493" max="9496" width="4.85546875" style="208" bestFit="1" customWidth="1"/>
    <col min="9497" max="9497" width="5.42578125" style="208" bestFit="1" customWidth="1"/>
    <col min="9498" max="9498" width="5" style="208" bestFit="1" customWidth="1"/>
    <col min="9499" max="9499" width="4.85546875" style="208" bestFit="1" customWidth="1"/>
    <col min="9500" max="9501" width="4.7109375" style="208" bestFit="1" customWidth="1"/>
    <col min="9502" max="9502" width="5" style="208" bestFit="1" customWidth="1"/>
    <col min="9503" max="9503" width="5.140625" style="208" bestFit="1" customWidth="1"/>
    <col min="9504" max="9504" width="4.85546875" style="208" bestFit="1" customWidth="1"/>
    <col min="9505" max="9505" width="5" style="208" bestFit="1" customWidth="1"/>
    <col min="9506" max="9506" width="4.85546875" style="208" bestFit="1" customWidth="1"/>
    <col min="9507" max="9508" width="4.85546875" style="208" customWidth="1"/>
    <col min="9509" max="9510" width="4.7109375" style="208" bestFit="1" customWidth="1"/>
    <col min="9511" max="9728" width="9.140625" style="208"/>
    <col min="9729" max="9729" width="50.7109375" style="208" customWidth="1"/>
    <col min="9730" max="9730" width="4.5703125" style="208" bestFit="1" customWidth="1"/>
    <col min="9731" max="9731" width="5.140625" style="208" bestFit="1" customWidth="1"/>
    <col min="9732" max="9732" width="4.7109375" style="208" bestFit="1" customWidth="1"/>
    <col min="9733" max="9733" width="4.85546875" style="208" bestFit="1" customWidth="1"/>
    <col min="9734" max="9734" width="4.5703125" style="208" bestFit="1" customWidth="1"/>
    <col min="9735" max="9736" width="4.85546875" style="208" bestFit="1" customWidth="1"/>
    <col min="9737" max="9737" width="4.140625" style="208" bestFit="1" customWidth="1"/>
    <col min="9738" max="9738" width="5" style="208" bestFit="1" customWidth="1"/>
    <col min="9739" max="9739" width="4.5703125" style="208" bestFit="1" customWidth="1"/>
    <col min="9740" max="9740" width="5.28515625" style="208" bestFit="1" customWidth="1"/>
    <col min="9741" max="9741" width="4.7109375" style="208" bestFit="1" customWidth="1"/>
    <col min="9742" max="9742" width="4.85546875" style="208" bestFit="1" customWidth="1"/>
    <col min="9743" max="9743" width="5.140625" style="208" bestFit="1" customWidth="1"/>
    <col min="9744" max="9746" width="4.7109375" style="208" bestFit="1" customWidth="1"/>
    <col min="9747" max="9747" width="5.140625" style="208" bestFit="1" customWidth="1"/>
    <col min="9748" max="9748" width="4.5703125" style="208" bestFit="1" customWidth="1"/>
    <col min="9749" max="9752" width="4.85546875" style="208" bestFit="1" customWidth="1"/>
    <col min="9753" max="9753" width="5.42578125" style="208" bestFit="1" customWidth="1"/>
    <col min="9754" max="9754" width="5" style="208" bestFit="1" customWidth="1"/>
    <col min="9755" max="9755" width="4.85546875" style="208" bestFit="1" customWidth="1"/>
    <col min="9756" max="9757" width="4.7109375" style="208" bestFit="1" customWidth="1"/>
    <col min="9758" max="9758" width="5" style="208" bestFit="1" customWidth="1"/>
    <col min="9759" max="9759" width="5.140625" style="208" bestFit="1" customWidth="1"/>
    <col min="9760" max="9760" width="4.85546875" style="208" bestFit="1" customWidth="1"/>
    <col min="9761" max="9761" width="5" style="208" bestFit="1" customWidth="1"/>
    <col min="9762" max="9762" width="4.85546875" style="208" bestFit="1" customWidth="1"/>
    <col min="9763" max="9764" width="4.85546875" style="208" customWidth="1"/>
    <col min="9765" max="9766" width="4.7109375" style="208" bestFit="1" customWidth="1"/>
    <col min="9767" max="9984" width="9.140625" style="208"/>
    <col min="9985" max="9985" width="50.7109375" style="208" customWidth="1"/>
    <col min="9986" max="9986" width="4.5703125" style="208" bestFit="1" customWidth="1"/>
    <col min="9987" max="9987" width="5.140625" style="208" bestFit="1" customWidth="1"/>
    <col min="9988" max="9988" width="4.7109375" style="208" bestFit="1" customWidth="1"/>
    <col min="9989" max="9989" width="4.85546875" style="208" bestFit="1" customWidth="1"/>
    <col min="9990" max="9990" width="4.5703125" style="208" bestFit="1" customWidth="1"/>
    <col min="9991" max="9992" width="4.85546875" style="208" bestFit="1" customWidth="1"/>
    <col min="9993" max="9993" width="4.140625" style="208" bestFit="1" customWidth="1"/>
    <col min="9994" max="9994" width="5" style="208" bestFit="1" customWidth="1"/>
    <col min="9995" max="9995" width="4.5703125" style="208" bestFit="1" customWidth="1"/>
    <col min="9996" max="9996" width="5.28515625" style="208" bestFit="1" customWidth="1"/>
    <col min="9997" max="9997" width="4.7109375" style="208" bestFit="1" customWidth="1"/>
    <col min="9998" max="9998" width="4.85546875" style="208" bestFit="1" customWidth="1"/>
    <col min="9999" max="9999" width="5.140625" style="208" bestFit="1" customWidth="1"/>
    <col min="10000" max="10002" width="4.7109375" style="208" bestFit="1" customWidth="1"/>
    <col min="10003" max="10003" width="5.140625" style="208" bestFit="1" customWidth="1"/>
    <col min="10004" max="10004" width="4.5703125" style="208" bestFit="1" customWidth="1"/>
    <col min="10005" max="10008" width="4.85546875" style="208" bestFit="1" customWidth="1"/>
    <col min="10009" max="10009" width="5.42578125" style="208" bestFit="1" customWidth="1"/>
    <col min="10010" max="10010" width="5" style="208" bestFit="1" customWidth="1"/>
    <col min="10011" max="10011" width="4.85546875" style="208" bestFit="1" customWidth="1"/>
    <col min="10012" max="10013" width="4.7109375" style="208" bestFit="1" customWidth="1"/>
    <col min="10014" max="10014" width="5" style="208" bestFit="1" customWidth="1"/>
    <col min="10015" max="10015" width="5.140625" style="208" bestFit="1" customWidth="1"/>
    <col min="10016" max="10016" width="4.85546875" style="208" bestFit="1" customWidth="1"/>
    <col min="10017" max="10017" width="5" style="208" bestFit="1" customWidth="1"/>
    <col min="10018" max="10018" width="4.85546875" style="208" bestFit="1" customWidth="1"/>
    <col min="10019" max="10020" width="4.85546875" style="208" customWidth="1"/>
    <col min="10021" max="10022" width="4.7109375" style="208" bestFit="1" customWidth="1"/>
    <col min="10023" max="10240" width="9.140625" style="208"/>
    <col min="10241" max="10241" width="50.7109375" style="208" customWidth="1"/>
    <col min="10242" max="10242" width="4.5703125" style="208" bestFit="1" customWidth="1"/>
    <col min="10243" max="10243" width="5.140625" style="208" bestFit="1" customWidth="1"/>
    <col min="10244" max="10244" width="4.7109375" style="208" bestFit="1" customWidth="1"/>
    <col min="10245" max="10245" width="4.85546875" style="208" bestFit="1" customWidth="1"/>
    <col min="10246" max="10246" width="4.5703125" style="208" bestFit="1" customWidth="1"/>
    <col min="10247" max="10248" width="4.85546875" style="208" bestFit="1" customWidth="1"/>
    <col min="10249" max="10249" width="4.140625" style="208" bestFit="1" customWidth="1"/>
    <col min="10250" max="10250" width="5" style="208" bestFit="1" customWidth="1"/>
    <col min="10251" max="10251" width="4.5703125" style="208" bestFit="1" customWidth="1"/>
    <col min="10252" max="10252" width="5.28515625" style="208" bestFit="1" customWidth="1"/>
    <col min="10253" max="10253" width="4.7109375" style="208" bestFit="1" customWidth="1"/>
    <col min="10254" max="10254" width="4.85546875" style="208" bestFit="1" customWidth="1"/>
    <col min="10255" max="10255" width="5.140625" style="208" bestFit="1" customWidth="1"/>
    <col min="10256" max="10258" width="4.7109375" style="208" bestFit="1" customWidth="1"/>
    <col min="10259" max="10259" width="5.140625" style="208" bestFit="1" customWidth="1"/>
    <col min="10260" max="10260" width="4.5703125" style="208" bestFit="1" customWidth="1"/>
    <col min="10261" max="10264" width="4.85546875" style="208" bestFit="1" customWidth="1"/>
    <col min="10265" max="10265" width="5.42578125" style="208" bestFit="1" customWidth="1"/>
    <col min="10266" max="10266" width="5" style="208" bestFit="1" customWidth="1"/>
    <col min="10267" max="10267" width="4.85546875" style="208" bestFit="1" customWidth="1"/>
    <col min="10268" max="10269" width="4.7109375" style="208" bestFit="1" customWidth="1"/>
    <col min="10270" max="10270" width="5" style="208" bestFit="1" customWidth="1"/>
    <col min="10271" max="10271" width="5.140625" style="208" bestFit="1" customWidth="1"/>
    <col min="10272" max="10272" width="4.85546875" style="208" bestFit="1" customWidth="1"/>
    <col min="10273" max="10273" width="5" style="208" bestFit="1" customWidth="1"/>
    <col min="10274" max="10274" width="4.85546875" style="208" bestFit="1" customWidth="1"/>
    <col min="10275" max="10276" width="4.85546875" style="208" customWidth="1"/>
    <col min="10277" max="10278" width="4.7109375" style="208" bestFit="1" customWidth="1"/>
    <col min="10279" max="10496" width="9.140625" style="208"/>
    <col min="10497" max="10497" width="50.7109375" style="208" customWidth="1"/>
    <col min="10498" max="10498" width="4.5703125" style="208" bestFit="1" customWidth="1"/>
    <col min="10499" max="10499" width="5.140625" style="208" bestFit="1" customWidth="1"/>
    <col min="10500" max="10500" width="4.7109375" style="208" bestFit="1" customWidth="1"/>
    <col min="10501" max="10501" width="4.85546875" style="208" bestFit="1" customWidth="1"/>
    <col min="10502" max="10502" width="4.5703125" style="208" bestFit="1" customWidth="1"/>
    <col min="10503" max="10504" width="4.85546875" style="208" bestFit="1" customWidth="1"/>
    <col min="10505" max="10505" width="4.140625" style="208" bestFit="1" customWidth="1"/>
    <col min="10506" max="10506" width="5" style="208" bestFit="1" customWidth="1"/>
    <col min="10507" max="10507" width="4.5703125" style="208" bestFit="1" customWidth="1"/>
    <col min="10508" max="10508" width="5.28515625" style="208" bestFit="1" customWidth="1"/>
    <col min="10509" max="10509" width="4.7109375" style="208" bestFit="1" customWidth="1"/>
    <col min="10510" max="10510" width="4.85546875" style="208" bestFit="1" customWidth="1"/>
    <col min="10511" max="10511" width="5.140625" style="208" bestFit="1" customWidth="1"/>
    <col min="10512" max="10514" width="4.7109375" style="208" bestFit="1" customWidth="1"/>
    <col min="10515" max="10515" width="5.140625" style="208" bestFit="1" customWidth="1"/>
    <col min="10516" max="10516" width="4.5703125" style="208" bestFit="1" customWidth="1"/>
    <col min="10517" max="10520" width="4.85546875" style="208" bestFit="1" customWidth="1"/>
    <col min="10521" max="10521" width="5.42578125" style="208" bestFit="1" customWidth="1"/>
    <col min="10522" max="10522" width="5" style="208" bestFit="1" customWidth="1"/>
    <col min="10523" max="10523" width="4.85546875" style="208" bestFit="1" customWidth="1"/>
    <col min="10524" max="10525" width="4.7109375" style="208" bestFit="1" customWidth="1"/>
    <col min="10526" max="10526" width="5" style="208" bestFit="1" customWidth="1"/>
    <col min="10527" max="10527" width="5.140625" style="208" bestFit="1" customWidth="1"/>
    <col min="10528" max="10528" width="4.85546875" style="208" bestFit="1" customWidth="1"/>
    <col min="10529" max="10529" width="5" style="208" bestFit="1" customWidth="1"/>
    <col min="10530" max="10530" width="4.85546875" style="208" bestFit="1" customWidth="1"/>
    <col min="10531" max="10532" width="4.85546875" style="208" customWidth="1"/>
    <col min="10533" max="10534" width="4.7109375" style="208" bestFit="1" customWidth="1"/>
    <col min="10535" max="10752" width="9.140625" style="208"/>
    <col min="10753" max="10753" width="50.7109375" style="208" customWidth="1"/>
    <col min="10754" max="10754" width="4.5703125" style="208" bestFit="1" customWidth="1"/>
    <col min="10755" max="10755" width="5.140625" style="208" bestFit="1" customWidth="1"/>
    <col min="10756" max="10756" width="4.7109375" style="208" bestFit="1" customWidth="1"/>
    <col min="10757" max="10757" width="4.85546875" style="208" bestFit="1" customWidth="1"/>
    <col min="10758" max="10758" width="4.5703125" style="208" bestFit="1" customWidth="1"/>
    <col min="10759" max="10760" width="4.85546875" style="208" bestFit="1" customWidth="1"/>
    <col min="10761" max="10761" width="4.140625" style="208" bestFit="1" customWidth="1"/>
    <col min="10762" max="10762" width="5" style="208" bestFit="1" customWidth="1"/>
    <col min="10763" max="10763" width="4.5703125" style="208" bestFit="1" customWidth="1"/>
    <col min="10764" max="10764" width="5.28515625" style="208" bestFit="1" customWidth="1"/>
    <col min="10765" max="10765" width="4.7109375" style="208" bestFit="1" customWidth="1"/>
    <col min="10766" max="10766" width="4.85546875" style="208" bestFit="1" customWidth="1"/>
    <col min="10767" max="10767" width="5.140625" style="208" bestFit="1" customWidth="1"/>
    <col min="10768" max="10770" width="4.7109375" style="208" bestFit="1" customWidth="1"/>
    <col min="10771" max="10771" width="5.140625" style="208" bestFit="1" customWidth="1"/>
    <col min="10772" max="10772" width="4.5703125" style="208" bestFit="1" customWidth="1"/>
    <col min="10773" max="10776" width="4.85546875" style="208" bestFit="1" customWidth="1"/>
    <col min="10777" max="10777" width="5.42578125" style="208" bestFit="1" customWidth="1"/>
    <col min="10778" max="10778" width="5" style="208" bestFit="1" customWidth="1"/>
    <col min="10779" max="10779" width="4.85546875" style="208" bestFit="1" customWidth="1"/>
    <col min="10780" max="10781" width="4.7109375" style="208" bestFit="1" customWidth="1"/>
    <col min="10782" max="10782" width="5" style="208" bestFit="1" customWidth="1"/>
    <col min="10783" max="10783" width="5.140625" style="208" bestFit="1" customWidth="1"/>
    <col min="10784" max="10784" width="4.85546875" style="208" bestFit="1" customWidth="1"/>
    <col min="10785" max="10785" width="5" style="208" bestFit="1" customWidth="1"/>
    <col min="10786" max="10786" width="4.85546875" style="208" bestFit="1" customWidth="1"/>
    <col min="10787" max="10788" width="4.85546875" style="208" customWidth="1"/>
    <col min="10789" max="10790" width="4.7109375" style="208" bestFit="1" customWidth="1"/>
    <col min="10791" max="11008" width="9.140625" style="208"/>
    <col min="11009" max="11009" width="50.7109375" style="208" customWidth="1"/>
    <col min="11010" max="11010" width="4.5703125" style="208" bestFit="1" customWidth="1"/>
    <col min="11011" max="11011" width="5.140625" style="208" bestFit="1" customWidth="1"/>
    <col min="11012" max="11012" width="4.7109375" style="208" bestFit="1" customWidth="1"/>
    <col min="11013" max="11013" width="4.85546875" style="208" bestFit="1" customWidth="1"/>
    <col min="11014" max="11014" width="4.5703125" style="208" bestFit="1" customWidth="1"/>
    <col min="11015" max="11016" width="4.85546875" style="208" bestFit="1" customWidth="1"/>
    <col min="11017" max="11017" width="4.140625" style="208" bestFit="1" customWidth="1"/>
    <col min="11018" max="11018" width="5" style="208" bestFit="1" customWidth="1"/>
    <col min="11019" max="11019" width="4.5703125" style="208" bestFit="1" customWidth="1"/>
    <col min="11020" max="11020" width="5.28515625" style="208" bestFit="1" customWidth="1"/>
    <col min="11021" max="11021" width="4.7109375" style="208" bestFit="1" customWidth="1"/>
    <col min="11022" max="11022" width="4.85546875" style="208" bestFit="1" customWidth="1"/>
    <col min="11023" max="11023" width="5.140625" style="208" bestFit="1" customWidth="1"/>
    <col min="11024" max="11026" width="4.7109375" style="208" bestFit="1" customWidth="1"/>
    <col min="11027" max="11027" width="5.140625" style="208" bestFit="1" customWidth="1"/>
    <col min="11028" max="11028" width="4.5703125" style="208" bestFit="1" customWidth="1"/>
    <col min="11029" max="11032" width="4.85546875" style="208" bestFit="1" customWidth="1"/>
    <col min="11033" max="11033" width="5.42578125" style="208" bestFit="1" customWidth="1"/>
    <col min="11034" max="11034" width="5" style="208" bestFit="1" customWidth="1"/>
    <col min="11035" max="11035" width="4.85546875" style="208" bestFit="1" customWidth="1"/>
    <col min="11036" max="11037" width="4.7109375" style="208" bestFit="1" customWidth="1"/>
    <col min="11038" max="11038" width="5" style="208" bestFit="1" customWidth="1"/>
    <col min="11039" max="11039" width="5.140625" style="208" bestFit="1" customWidth="1"/>
    <col min="11040" max="11040" width="4.85546875" style="208" bestFit="1" customWidth="1"/>
    <col min="11041" max="11041" width="5" style="208" bestFit="1" customWidth="1"/>
    <col min="11042" max="11042" width="4.85546875" style="208" bestFit="1" customWidth="1"/>
    <col min="11043" max="11044" width="4.85546875" style="208" customWidth="1"/>
    <col min="11045" max="11046" width="4.7109375" style="208" bestFit="1" customWidth="1"/>
    <col min="11047" max="11264" width="9.140625" style="208"/>
    <col min="11265" max="11265" width="50.7109375" style="208" customWidth="1"/>
    <col min="11266" max="11266" width="4.5703125" style="208" bestFit="1" customWidth="1"/>
    <col min="11267" max="11267" width="5.140625" style="208" bestFit="1" customWidth="1"/>
    <col min="11268" max="11268" width="4.7109375" style="208" bestFit="1" customWidth="1"/>
    <col min="11269" max="11269" width="4.85546875" style="208" bestFit="1" customWidth="1"/>
    <col min="11270" max="11270" width="4.5703125" style="208" bestFit="1" customWidth="1"/>
    <col min="11271" max="11272" width="4.85546875" style="208" bestFit="1" customWidth="1"/>
    <col min="11273" max="11273" width="4.140625" style="208" bestFit="1" customWidth="1"/>
    <col min="11274" max="11274" width="5" style="208" bestFit="1" customWidth="1"/>
    <col min="11275" max="11275" width="4.5703125" style="208" bestFit="1" customWidth="1"/>
    <col min="11276" max="11276" width="5.28515625" style="208" bestFit="1" customWidth="1"/>
    <col min="11277" max="11277" width="4.7109375" style="208" bestFit="1" customWidth="1"/>
    <col min="11278" max="11278" width="4.85546875" style="208" bestFit="1" customWidth="1"/>
    <col min="11279" max="11279" width="5.140625" style="208" bestFit="1" customWidth="1"/>
    <col min="11280" max="11282" width="4.7109375" style="208" bestFit="1" customWidth="1"/>
    <col min="11283" max="11283" width="5.140625" style="208" bestFit="1" customWidth="1"/>
    <col min="11284" max="11284" width="4.5703125" style="208" bestFit="1" customWidth="1"/>
    <col min="11285" max="11288" width="4.85546875" style="208" bestFit="1" customWidth="1"/>
    <col min="11289" max="11289" width="5.42578125" style="208" bestFit="1" customWidth="1"/>
    <col min="11290" max="11290" width="5" style="208" bestFit="1" customWidth="1"/>
    <col min="11291" max="11291" width="4.85546875" style="208" bestFit="1" customWidth="1"/>
    <col min="11292" max="11293" width="4.7109375" style="208" bestFit="1" customWidth="1"/>
    <col min="11294" max="11294" width="5" style="208" bestFit="1" customWidth="1"/>
    <col min="11295" max="11295" width="5.140625" style="208" bestFit="1" customWidth="1"/>
    <col min="11296" max="11296" width="4.85546875" style="208" bestFit="1" customWidth="1"/>
    <col min="11297" max="11297" width="5" style="208" bestFit="1" customWidth="1"/>
    <col min="11298" max="11298" width="4.85546875" style="208" bestFit="1" customWidth="1"/>
    <col min="11299" max="11300" width="4.85546875" style="208" customWidth="1"/>
    <col min="11301" max="11302" width="4.7109375" style="208" bestFit="1" customWidth="1"/>
    <col min="11303" max="11520" width="9.140625" style="208"/>
    <col min="11521" max="11521" width="50.7109375" style="208" customWidth="1"/>
    <col min="11522" max="11522" width="4.5703125" style="208" bestFit="1" customWidth="1"/>
    <col min="11523" max="11523" width="5.140625" style="208" bestFit="1" customWidth="1"/>
    <col min="11524" max="11524" width="4.7109375" style="208" bestFit="1" customWidth="1"/>
    <col min="11525" max="11525" width="4.85546875" style="208" bestFit="1" customWidth="1"/>
    <col min="11526" max="11526" width="4.5703125" style="208" bestFit="1" customWidth="1"/>
    <col min="11527" max="11528" width="4.85546875" style="208" bestFit="1" customWidth="1"/>
    <col min="11529" max="11529" width="4.140625" style="208" bestFit="1" customWidth="1"/>
    <col min="11530" max="11530" width="5" style="208" bestFit="1" customWidth="1"/>
    <col min="11531" max="11531" width="4.5703125" style="208" bestFit="1" customWidth="1"/>
    <col min="11532" max="11532" width="5.28515625" style="208" bestFit="1" customWidth="1"/>
    <col min="11533" max="11533" width="4.7109375" style="208" bestFit="1" customWidth="1"/>
    <col min="11534" max="11534" width="4.85546875" style="208" bestFit="1" customWidth="1"/>
    <col min="11535" max="11535" width="5.140625" style="208" bestFit="1" customWidth="1"/>
    <col min="11536" max="11538" width="4.7109375" style="208" bestFit="1" customWidth="1"/>
    <col min="11539" max="11539" width="5.140625" style="208" bestFit="1" customWidth="1"/>
    <col min="11540" max="11540" width="4.5703125" style="208" bestFit="1" customWidth="1"/>
    <col min="11541" max="11544" width="4.85546875" style="208" bestFit="1" customWidth="1"/>
    <col min="11545" max="11545" width="5.42578125" style="208" bestFit="1" customWidth="1"/>
    <col min="11546" max="11546" width="5" style="208" bestFit="1" customWidth="1"/>
    <col min="11547" max="11547" width="4.85546875" style="208" bestFit="1" customWidth="1"/>
    <col min="11548" max="11549" width="4.7109375" style="208" bestFit="1" customWidth="1"/>
    <col min="11550" max="11550" width="5" style="208" bestFit="1" customWidth="1"/>
    <col min="11551" max="11551" width="5.140625" style="208" bestFit="1" customWidth="1"/>
    <col min="11552" max="11552" width="4.85546875" style="208" bestFit="1" customWidth="1"/>
    <col min="11553" max="11553" width="5" style="208" bestFit="1" customWidth="1"/>
    <col min="11554" max="11554" width="4.85546875" style="208" bestFit="1" customWidth="1"/>
    <col min="11555" max="11556" width="4.85546875" style="208" customWidth="1"/>
    <col min="11557" max="11558" width="4.7109375" style="208" bestFit="1" customWidth="1"/>
    <col min="11559" max="11776" width="9.140625" style="208"/>
    <col min="11777" max="11777" width="50.7109375" style="208" customWidth="1"/>
    <col min="11778" max="11778" width="4.5703125" style="208" bestFit="1" customWidth="1"/>
    <col min="11779" max="11779" width="5.140625" style="208" bestFit="1" customWidth="1"/>
    <col min="11780" max="11780" width="4.7109375" style="208" bestFit="1" customWidth="1"/>
    <col min="11781" max="11781" width="4.85546875" style="208" bestFit="1" customWidth="1"/>
    <col min="11782" max="11782" width="4.5703125" style="208" bestFit="1" customWidth="1"/>
    <col min="11783" max="11784" width="4.85546875" style="208" bestFit="1" customWidth="1"/>
    <col min="11785" max="11785" width="4.140625" style="208" bestFit="1" customWidth="1"/>
    <col min="11786" max="11786" width="5" style="208" bestFit="1" customWidth="1"/>
    <col min="11787" max="11787" width="4.5703125" style="208" bestFit="1" customWidth="1"/>
    <col min="11788" max="11788" width="5.28515625" style="208" bestFit="1" customWidth="1"/>
    <col min="11789" max="11789" width="4.7109375" style="208" bestFit="1" customWidth="1"/>
    <col min="11790" max="11790" width="4.85546875" style="208" bestFit="1" customWidth="1"/>
    <col min="11791" max="11791" width="5.140625" style="208" bestFit="1" customWidth="1"/>
    <col min="11792" max="11794" width="4.7109375" style="208" bestFit="1" customWidth="1"/>
    <col min="11795" max="11795" width="5.140625" style="208" bestFit="1" customWidth="1"/>
    <col min="11796" max="11796" width="4.5703125" style="208" bestFit="1" customWidth="1"/>
    <col min="11797" max="11800" width="4.85546875" style="208" bestFit="1" customWidth="1"/>
    <col min="11801" max="11801" width="5.42578125" style="208" bestFit="1" customWidth="1"/>
    <col min="11802" max="11802" width="5" style="208" bestFit="1" customWidth="1"/>
    <col min="11803" max="11803" width="4.85546875" style="208" bestFit="1" customWidth="1"/>
    <col min="11804" max="11805" width="4.7109375" style="208" bestFit="1" customWidth="1"/>
    <col min="11806" max="11806" width="5" style="208" bestFit="1" customWidth="1"/>
    <col min="11807" max="11807" width="5.140625" style="208" bestFit="1" customWidth="1"/>
    <col min="11808" max="11808" width="4.85546875" style="208" bestFit="1" customWidth="1"/>
    <col min="11809" max="11809" width="5" style="208" bestFit="1" customWidth="1"/>
    <col min="11810" max="11810" width="4.85546875" style="208" bestFit="1" customWidth="1"/>
    <col min="11811" max="11812" width="4.85546875" style="208" customWidth="1"/>
    <col min="11813" max="11814" width="4.7109375" style="208" bestFit="1" customWidth="1"/>
    <col min="11815" max="12032" width="9.140625" style="208"/>
    <col min="12033" max="12033" width="50.7109375" style="208" customWidth="1"/>
    <col min="12034" max="12034" width="4.5703125" style="208" bestFit="1" customWidth="1"/>
    <col min="12035" max="12035" width="5.140625" style="208" bestFit="1" customWidth="1"/>
    <col min="12036" max="12036" width="4.7109375" style="208" bestFit="1" customWidth="1"/>
    <col min="12037" max="12037" width="4.85546875" style="208" bestFit="1" customWidth="1"/>
    <col min="12038" max="12038" width="4.5703125" style="208" bestFit="1" customWidth="1"/>
    <col min="12039" max="12040" width="4.85546875" style="208" bestFit="1" customWidth="1"/>
    <col min="12041" max="12041" width="4.140625" style="208" bestFit="1" customWidth="1"/>
    <col min="12042" max="12042" width="5" style="208" bestFit="1" customWidth="1"/>
    <col min="12043" max="12043" width="4.5703125" style="208" bestFit="1" customWidth="1"/>
    <col min="12044" max="12044" width="5.28515625" style="208" bestFit="1" customWidth="1"/>
    <col min="12045" max="12045" width="4.7109375" style="208" bestFit="1" customWidth="1"/>
    <col min="12046" max="12046" width="4.85546875" style="208" bestFit="1" customWidth="1"/>
    <col min="12047" max="12047" width="5.140625" style="208" bestFit="1" customWidth="1"/>
    <col min="12048" max="12050" width="4.7109375" style="208" bestFit="1" customWidth="1"/>
    <col min="12051" max="12051" width="5.140625" style="208" bestFit="1" customWidth="1"/>
    <col min="12052" max="12052" width="4.5703125" style="208" bestFit="1" customWidth="1"/>
    <col min="12053" max="12056" width="4.85546875" style="208" bestFit="1" customWidth="1"/>
    <col min="12057" max="12057" width="5.42578125" style="208" bestFit="1" customWidth="1"/>
    <col min="12058" max="12058" width="5" style="208" bestFit="1" customWidth="1"/>
    <col min="12059" max="12059" width="4.85546875" style="208" bestFit="1" customWidth="1"/>
    <col min="12060" max="12061" width="4.7109375" style="208" bestFit="1" customWidth="1"/>
    <col min="12062" max="12062" width="5" style="208" bestFit="1" customWidth="1"/>
    <col min="12063" max="12063" width="5.140625" style="208" bestFit="1" customWidth="1"/>
    <col min="12064" max="12064" width="4.85546875" style="208" bestFit="1" customWidth="1"/>
    <col min="12065" max="12065" width="5" style="208" bestFit="1" customWidth="1"/>
    <col min="12066" max="12066" width="4.85546875" style="208" bestFit="1" customWidth="1"/>
    <col min="12067" max="12068" width="4.85546875" style="208" customWidth="1"/>
    <col min="12069" max="12070" width="4.7109375" style="208" bestFit="1" customWidth="1"/>
    <col min="12071" max="12288" width="9.140625" style="208"/>
    <col min="12289" max="12289" width="50.7109375" style="208" customWidth="1"/>
    <col min="12290" max="12290" width="4.5703125" style="208" bestFit="1" customWidth="1"/>
    <col min="12291" max="12291" width="5.140625" style="208" bestFit="1" customWidth="1"/>
    <col min="12292" max="12292" width="4.7109375" style="208" bestFit="1" customWidth="1"/>
    <col min="12293" max="12293" width="4.85546875" style="208" bestFit="1" customWidth="1"/>
    <col min="12294" max="12294" width="4.5703125" style="208" bestFit="1" customWidth="1"/>
    <col min="12295" max="12296" width="4.85546875" style="208" bestFit="1" customWidth="1"/>
    <col min="12297" max="12297" width="4.140625" style="208" bestFit="1" customWidth="1"/>
    <col min="12298" max="12298" width="5" style="208" bestFit="1" customWidth="1"/>
    <col min="12299" max="12299" width="4.5703125" style="208" bestFit="1" customWidth="1"/>
    <col min="12300" max="12300" width="5.28515625" style="208" bestFit="1" customWidth="1"/>
    <col min="12301" max="12301" width="4.7109375" style="208" bestFit="1" customWidth="1"/>
    <col min="12302" max="12302" width="4.85546875" style="208" bestFit="1" customWidth="1"/>
    <col min="12303" max="12303" width="5.140625" style="208" bestFit="1" customWidth="1"/>
    <col min="12304" max="12306" width="4.7109375" style="208" bestFit="1" customWidth="1"/>
    <col min="12307" max="12307" width="5.140625" style="208" bestFit="1" customWidth="1"/>
    <col min="12308" max="12308" width="4.5703125" style="208" bestFit="1" customWidth="1"/>
    <col min="12309" max="12312" width="4.85546875" style="208" bestFit="1" customWidth="1"/>
    <col min="12313" max="12313" width="5.42578125" style="208" bestFit="1" customWidth="1"/>
    <col min="12314" max="12314" width="5" style="208" bestFit="1" customWidth="1"/>
    <col min="12315" max="12315" width="4.85546875" style="208" bestFit="1" customWidth="1"/>
    <col min="12316" max="12317" width="4.7109375" style="208" bestFit="1" customWidth="1"/>
    <col min="12318" max="12318" width="5" style="208" bestFit="1" customWidth="1"/>
    <col min="12319" max="12319" width="5.140625" style="208" bestFit="1" customWidth="1"/>
    <col min="12320" max="12320" width="4.85546875" style="208" bestFit="1" customWidth="1"/>
    <col min="12321" max="12321" width="5" style="208" bestFit="1" customWidth="1"/>
    <col min="12322" max="12322" width="4.85546875" style="208" bestFit="1" customWidth="1"/>
    <col min="12323" max="12324" width="4.85546875" style="208" customWidth="1"/>
    <col min="12325" max="12326" width="4.7109375" style="208" bestFit="1" customWidth="1"/>
    <col min="12327" max="12544" width="9.140625" style="208"/>
    <col min="12545" max="12545" width="50.7109375" style="208" customWidth="1"/>
    <col min="12546" max="12546" width="4.5703125" style="208" bestFit="1" customWidth="1"/>
    <col min="12547" max="12547" width="5.140625" style="208" bestFit="1" customWidth="1"/>
    <col min="12548" max="12548" width="4.7109375" style="208" bestFit="1" customWidth="1"/>
    <col min="12549" max="12549" width="4.85546875" style="208" bestFit="1" customWidth="1"/>
    <col min="12550" max="12550" width="4.5703125" style="208" bestFit="1" customWidth="1"/>
    <col min="12551" max="12552" width="4.85546875" style="208" bestFit="1" customWidth="1"/>
    <col min="12553" max="12553" width="4.140625" style="208" bestFit="1" customWidth="1"/>
    <col min="12554" max="12554" width="5" style="208" bestFit="1" customWidth="1"/>
    <col min="12555" max="12555" width="4.5703125" style="208" bestFit="1" customWidth="1"/>
    <col min="12556" max="12556" width="5.28515625" style="208" bestFit="1" customWidth="1"/>
    <col min="12557" max="12557" width="4.7109375" style="208" bestFit="1" customWidth="1"/>
    <col min="12558" max="12558" width="4.85546875" style="208" bestFit="1" customWidth="1"/>
    <col min="12559" max="12559" width="5.140625" style="208" bestFit="1" customWidth="1"/>
    <col min="12560" max="12562" width="4.7109375" style="208" bestFit="1" customWidth="1"/>
    <col min="12563" max="12563" width="5.140625" style="208" bestFit="1" customWidth="1"/>
    <col min="12564" max="12564" width="4.5703125" style="208" bestFit="1" customWidth="1"/>
    <col min="12565" max="12568" width="4.85546875" style="208" bestFit="1" customWidth="1"/>
    <col min="12569" max="12569" width="5.42578125" style="208" bestFit="1" customWidth="1"/>
    <col min="12570" max="12570" width="5" style="208" bestFit="1" customWidth="1"/>
    <col min="12571" max="12571" width="4.85546875" style="208" bestFit="1" customWidth="1"/>
    <col min="12572" max="12573" width="4.7109375" style="208" bestFit="1" customWidth="1"/>
    <col min="12574" max="12574" width="5" style="208" bestFit="1" customWidth="1"/>
    <col min="12575" max="12575" width="5.140625" style="208" bestFit="1" customWidth="1"/>
    <col min="12576" max="12576" width="4.85546875" style="208" bestFit="1" customWidth="1"/>
    <col min="12577" max="12577" width="5" style="208" bestFit="1" customWidth="1"/>
    <col min="12578" max="12578" width="4.85546875" style="208" bestFit="1" customWidth="1"/>
    <col min="12579" max="12580" width="4.85546875" style="208" customWidth="1"/>
    <col min="12581" max="12582" width="4.7109375" style="208" bestFit="1" customWidth="1"/>
    <col min="12583" max="12800" width="9.140625" style="208"/>
    <col min="12801" max="12801" width="50.7109375" style="208" customWidth="1"/>
    <col min="12802" max="12802" width="4.5703125" style="208" bestFit="1" customWidth="1"/>
    <col min="12803" max="12803" width="5.140625" style="208" bestFit="1" customWidth="1"/>
    <col min="12804" max="12804" width="4.7109375" style="208" bestFit="1" customWidth="1"/>
    <col min="12805" max="12805" width="4.85546875" style="208" bestFit="1" customWidth="1"/>
    <col min="12806" max="12806" width="4.5703125" style="208" bestFit="1" customWidth="1"/>
    <col min="12807" max="12808" width="4.85546875" style="208" bestFit="1" customWidth="1"/>
    <col min="12809" max="12809" width="4.140625" style="208" bestFit="1" customWidth="1"/>
    <col min="12810" max="12810" width="5" style="208" bestFit="1" customWidth="1"/>
    <col min="12811" max="12811" width="4.5703125" style="208" bestFit="1" customWidth="1"/>
    <col min="12812" max="12812" width="5.28515625" style="208" bestFit="1" customWidth="1"/>
    <col min="12813" max="12813" width="4.7109375" style="208" bestFit="1" customWidth="1"/>
    <col min="12814" max="12814" width="4.85546875" style="208" bestFit="1" customWidth="1"/>
    <col min="12815" max="12815" width="5.140625" style="208" bestFit="1" customWidth="1"/>
    <col min="12816" max="12818" width="4.7109375" style="208" bestFit="1" customWidth="1"/>
    <col min="12819" max="12819" width="5.140625" style="208" bestFit="1" customWidth="1"/>
    <col min="12820" max="12820" width="4.5703125" style="208" bestFit="1" customWidth="1"/>
    <col min="12821" max="12824" width="4.85546875" style="208" bestFit="1" customWidth="1"/>
    <col min="12825" max="12825" width="5.42578125" style="208" bestFit="1" customWidth="1"/>
    <col min="12826" max="12826" width="5" style="208" bestFit="1" customWidth="1"/>
    <col min="12827" max="12827" width="4.85546875" style="208" bestFit="1" customWidth="1"/>
    <col min="12828" max="12829" width="4.7109375" style="208" bestFit="1" customWidth="1"/>
    <col min="12830" max="12830" width="5" style="208" bestFit="1" customWidth="1"/>
    <col min="12831" max="12831" width="5.140625" style="208" bestFit="1" customWidth="1"/>
    <col min="12832" max="12832" width="4.85546875" style="208" bestFit="1" customWidth="1"/>
    <col min="12833" max="12833" width="5" style="208" bestFit="1" customWidth="1"/>
    <col min="12834" max="12834" width="4.85546875" style="208" bestFit="1" customWidth="1"/>
    <col min="12835" max="12836" width="4.85546875" style="208" customWidth="1"/>
    <col min="12837" max="12838" width="4.7109375" style="208" bestFit="1" customWidth="1"/>
    <col min="12839" max="13056" width="9.140625" style="208"/>
    <col min="13057" max="13057" width="50.7109375" style="208" customWidth="1"/>
    <col min="13058" max="13058" width="4.5703125" style="208" bestFit="1" customWidth="1"/>
    <col min="13059" max="13059" width="5.140625" style="208" bestFit="1" customWidth="1"/>
    <col min="13060" max="13060" width="4.7109375" style="208" bestFit="1" customWidth="1"/>
    <col min="13061" max="13061" width="4.85546875" style="208" bestFit="1" customWidth="1"/>
    <col min="13062" max="13062" width="4.5703125" style="208" bestFit="1" customWidth="1"/>
    <col min="13063" max="13064" width="4.85546875" style="208" bestFit="1" customWidth="1"/>
    <col min="13065" max="13065" width="4.140625" style="208" bestFit="1" customWidth="1"/>
    <col min="13066" max="13066" width="5" style="208" bestFit="1" customWidth="1"/>
    <col min="13067" max="13067" width="4.5703125" style="208" bestFit="1" customWidth="1"/>
    <col min="13068" max="13068" width="5.28515625" style="208" bestFit="1" customWidth="1"/>
    <col min="13069" max="13069" width="4.7109375" style="208" bestFit="1" customWidth="1"/>
    <col min="13070" max="13070" width="4.85546875" style="208" bestFit="1" customWidth="1"/>
    <col min="13071" max="13071" width="5.140625" style="208" bestFit="1" customWidth="1"/>
    <col min="13072" max="13074" width="4.7109375" style="208" bestFit="1" customWidth="1"/>
    <col min="13075" max="13075" width="5.140625" style="208" bestFit="1" customWidth="1"/>
    <col min="13076" max="13076" width="4.5703125" style="208" bestFit="1" customWidth="1"/>
    <col min="13077" max="13080" width="4.85546875" style="208" bestFit="1" customWidth="1"/>
    <col min="13081" max="13081" width="5.42578125" style="208" bestFit="1" customWidth="1"/>
    <col min="13082" max="13082" width="5" style="208" bestFit="1" customWidth="1"/>
    <col min="13083" max="13083" width="4.85546875" style="208" bestFit="1" customWidth="1"/>
    <col min="13084" max="13085" width="4.7109375" style="208" bestFit="1" customWidth="1"/>
    <col min="13086" max="13086" width="5" style="208" bestFit="1" customWidth="1"/>
    <col min="13087" max="13087" width="5.140625" style="208" bestFit="1" customWidth="1"/>
    <col min="13088" max="13088" width="4.85546875" style="208" bestFit="1" customWidth="1"/>
    <col min="13089" max="13089" width="5" style="208" bestFit="1" customWidth="1"/>
    <col min="13090" max="13090" width="4.85546875" style="208" bestFit="1" customWidth="1"/>
    <col min="13091" max="13092" width="4.85546875" style="208" customWidth="1"/>
    <col min="13093" max="13094" width="4.7109375" style="208" bestFit="1" customWidth="1"/>
    <col min="13095" max="13312" width="9.140625" style="208"/>
    <col min="13313" max="13313" width="50.7109375" style="208" customWidth="1"/>
    <col min="13314" max="13314" width="4.5703125" style="208" bestFit="1" customWidth="1"/>
    <col min="13315" max="13315" width="5.140625" style="208" bestFit="1" customWidth="1"/>
    <col min="13316" max="13316" width="4.7109375" style="208" bestFit="1" customWidth="1"/>
    <col min="13317" max="13317" width="4.85546875" style="208" bestFit="1" customWidth="1"/>
    <col min="13318" max="13318" width="4.5703125" style="208" bestFit="1" customWidth="1"/>
    <col min="13319" max="13320" width="4.85546875" style="208" bestFit="1" customWidth="1"/>
    <col min="13321" max="13321" width="4.140625" style="208" bestFit="1" customWidth="1"/>
    <col min="13322" max="13322" width="5" style="208" bestFit="1" customWidth="1"/>
    <col min="13323" max="13323" width="4.5703125" style="208" bestFit="1" customWidth="1"/>
    <col min="13324" max="13324" width="5.28515625" style="208" bestFit="1" customWidth="1"/>
    <col min="13325" max="13325" width="4.7109375" style="208" bestFit="1" customWidth="1"/>
    <col min="13326" max="13326" width="4.85546875" style="208" bestFit="1" customWidth="1"/>
    <col min="13327" max="13327" width="5.140625" style="208" bestFit="1" customWidth="1"/>
    <col min="13328" max="13330" width="4.7109375" style="208" bestFit="1" customWidth="1"/>
    <col min="13331" max="13331" width="5.140625" style="208" bestFit="1" customWidth="1"/>
    <col min="13332" max="13332" width="4.5703125" style="208" bestFit="1" customWidth="1"/>
    <col min="13333" max="13336" width="4.85546875" style="208" bestFit="1" customWidth="1"/>
    <col min="13337" max="13337" width="5.42578125" style="208" bestFit="1" customWidth="1"/>
    <col min="13338" max="13338" width="5" style="208" bestFit="1" customWidth="1"/>
    <col min="13339" max="13339" width="4.85546875" style="208" bestFit="1" customWidth="1"/>
    <col min="13340" max="13341" width="4.7109375" style="208" bestFit="1" customWidth="1"/>
    <col min="13342" max="13342" width="5" style="208" bestFit="1" customWidth="1"/>
    <col min="13343" max="13343" width="5.140625" style="208" bestFit="1" customWidth="1"/>
    <col min="13344" max="13344" width="4.85546875" style="208" bestFit="1" customWidth="1"/>
    <col min="13345" max="13345" width="5" style="208" bestFit="1" customWidth="1"/>
    <col min="13346" max="13346" width="4.85546875" style="208" bestFit="1" customWidth="1"/>
    <col min="13347" max="13348" width="4.85546875" style="208" customWidth="1"/>
    <col min="13349" max="13350" width="4.7109375" style="208" bestFit="1" customWidth="1"/>
    <col min="13351" max="13568" width="9.140625" style="208"/>
    <col min="13569" max="13569" width="50.7109375" style="208" customWidth="1"/>
    <col min="13570" max="13570" width="4.5703125" style="208" bestFit="1" customWidth="1"/>
    <col min="13571" max="13571" width="5.140625" style="208" bestFit="1" customWidth="1"/>
    <col min="13572" max="13572" width="4.7109375" style="208" bestFit="1" customWidth="1"/>
    <col min="13573" max="13573" width="4.85546875" style="208" bestFit="1" customWidth="1"/>
    <col min="13574" max="13574" width="4.5703125" style="208" bestFit="1" customWidth="1"/>
    <col min="13575" max="13576" width="4.85546875" style="208" bestFit="1" customWidth="1"/>
    <col min="13577" max="13577" width="4.140625" style="208" bestFit="1" customWidth="1"/>
    <col min="13578" max="13578" width="5" style="208" bestFit="1" customWidth="1"/>
    <col min="13579" max="13579" width="4.5703125" style="208" bestFit="1" customWidth="1"/>
    <col min="13580" max="13580" width="5.28515625" style="208" bestFit="1" customWidth="1"/>
    <col min="13581" max="13581" width="4.7109375" style="208" bestFit="1" customWidth="1"/>
    <col min="13582" max="13582" width="4.85546875" style="208" bestFit="1" customWidth="1"/>
    <col min="13583" max="13583" width="5.140625" style="208" bestFit="1" customWidth="1"/>
    <col min="13584" max="13586" width="4.7109375" style="208" bestFit="1" customWidth="1"/>
    <col min="13587" max="13587" width="5.140625" style="208" bestFit="1" customWidth="1"/>
    <col min="13588" max="13588" width="4.5703125" style="208" bestFit="1" customWidth="1"/>
    <col min="13589" max="13592" width="4.85546875" style="208" bestFit="1" customWidth="1"/>
    <col min="13593" max="13593" width="5.42578125" style="208" bestFit="1" customWidth="1"/>
    <col min="13594" max="13594" width="5" style="208" bestFit="1" customWidth="1"/>
    <col min="13595" max="13595" width="4.85546875" style="208" bestFit="1" customWidth="1"/>
    <col min="13596" max="13597" width="4.7109375" style="208" bestFit="1" customWidth="1"/>
    <col min="13598" max="13598" width="5" style="208" bestFit="1" customWidth="1"/>
    <col min="13599" max="13599" width="5.140625" style="208" bestFit="1" customWidth="1"/>
    <col min="13600" max="13600" width="4.85546875" style="208" bestFit="1" customWidth="1"/>
    <col min="13601" max="13601" width="5" style="208" bestFit="1" customWidth="1"/>
    <col min="13602" max="13602" width="4.85546875" style="208" bestFit="1" customWidth="1"/>
    <col min="13603" max="13604" width="4.85546875" style="208" customWidth="1"/>
    <col min="13605" max="13606" width="4.7109375" style="208" bestFit="1" customWidth="1"/>
    <col min="13607" max="13824" width="9.140625" style="208"/>
    <col min="13825" max="13825" width="50.7109375" style="208" customWidth="1"/>
    <col min="13826" max="13826" width="4.5703125" style="208" bestFit="1" customWidth="1"/>
    <col min="13827" max="13827" width="5.140625" style="208" bestFit="1" customWidth="1"/>
    <col min="13828" max="13828" width="4.7109375" style="208" bestFit="1" customWidth="1"/>
    <col min="13829" max="13829" width="4.85546875" style="208" bestFit="1" customWidth="1"/>
    <col min="13830" max="13830" width="4.5703125" style="208" bestFit="1" customWidth="1"/>
    <col min="13831" max="13832" width="4.85546875" style="208" bestFit="1" customWidth="1"/>
    <col min="13833" max="13833" width="4.140625" style="208" bestFit="1" customWidth="1"/>
    <col min="13834" max="13834" width="5" style="208" bestFit="1" customWidth="1"/>
    <col min="13835" max="13835" width="4.5703125" style="208" bestFit="1" customWidth="1"/>
    <col min="13836" max="13836" width="5.28515625" style="208" bestFit="1" customWidth="1"/>
    <col min="13837" max="13837" width="4.7109375" style="208" bestFit="1" customWidth="1"/>
    <col min="13838" max="13838" width="4.85546875" style="208" bestFit="1" customWidth="1"/>
    <col min="13839" max="13839" width="5.140625" style="208" bestFit="1" customWidth="1"/>
    <col min="13840" max="13842" width="4.7109375" style="208" bestFit="1" customWidth="1"/>
    <col min="13843" max="13843" width="5.140625" style="208" bestFit="1" customWidth="1"/>
    <col min="13844" max="13844" width="4.5703125" style="208" bestFit="1" customWidth="1"/>
    <col min="13845" max="13848" width="4.85546875" style="208" bestFit="1" customWidth="1"/>
    <col min="13849" max="13849" width="5.42578125" style="208" bestFit="1" customWidth="1"/>
    <col min="13850" max="13850" width="5" style="208" bestFit="1" customWidth="1"/>
    <col min="13851" max="13851" width="4.85546875" style="208" bestFit="1" customWidth="1"/>
    <col min="13852" max="13853" width="4.7109375" style="208" bestFit="1" customWidth="1"/>
    <col min="13854" max="13854" width="5" style="208" bestFit="1" customWidth="1"/>
    <col min="13855" max="13855" width="5.140625" style="208" bestFit="1" customWidth="1"/>
    <col min="13856" max="13856" width="4.85546875" style="208" bestFit="1" customWidth="1"/>
    <col min="13857" max="13857" width="5" style="208" bestFit="1" customWidth="1"/>
    <col min="13858" max="13858" width="4.85546875" style="208" bestFit="1" customWidth="1"/>
    <col min="13859" max="13860" width="4.85546875" style="208" customWidth="1"/>
    <col min="13861" max="13862" width="4.7109375" style="208" bestFit="1" customWidth="1"/>
    <col min="13863" max="14080" width="9.140625" style="208"/>
    <col min="14081" max="14081" width="50.7109375" style="208" customWidth="1"/>
    <col min="14082" max="14082" width="4.5703125" style="208" bestFit="1" customWidth="1"/>
    <col min="14083" max="14083" width="5.140625" style="208" bestFit="1" customWidth="1"/>
    <col min="14084" max="14084" width="4.7109375" style="208" bestFit="1" customWidth="1"/>
    <col min="14085" max="14085" width="4.85546875" style="208" bestFit="1" customWidth="1"/>
    <col min="14086" max="14086" width="4.5703125" style="208" bestFit="1" customWidth="1"/>
    <col min="14087" max="14088" width="4.85546875" style="208" bestFit="1" customWidth="1"/>
    <col min="14089" max="14089" width="4.140625" style="208" bestFit="1" customWidth="1"/>
    <col min="14090" max="14090" width="5" style="208" bestFit="1" customWidth="1"/>
    <col min="14091" max="14091" width="4.5703125" style="208" bestFit="1" customWidth="1"/>
    <col min="14092" max="14092" width="5.28515625" style="208" bestFit="1" customWidth="1"/>
    <col min="14093" max="14093" width="4.7109375" style="208" bestFit="1" customWidth="1"/>
    <col min="14094" max="14094" width="4.85546875" style="208" bestFit="1" customWidth="1"/>
    <col min="14095" max="14095" width="5.140625" style="208" bestFit="1" customWidth="1"/>
    <col min="14096" max="14098" width="4.7109375" style="208" bestFit="1" customWidth="1"/>
    <col min="14099" max="14099" width="5.140625" style="208" bestFit="1" customWidth="1"/>
    <col min="14100" max="14100" width="4.5703125" style="208" bestFit="1" customWidth="1"/>
    <col min="14101" max="14104" width="4.85546875" style="208" bestFit="1" customWidth="1"/>
    <col min="14105" max="14105" width="5.42578125" style="208" bestFit="1" customWidth="1"/>
    <col min="14106" max="14106" width="5" style="208" bestFit="1" customWidth="1"/>
    <col min="14107" max="14107" width="4.85546875" style="208" bestFit="1" customWidth="1"/>
    <col min="14108" max="14109" width="4.7109375" style="208" bestFit="1" customWidth="1"/>
    <col min="14110" max="14110" width="5" style="208" bestFit="1" customWidth="1"/>
    <col min="14111" max="14111" width="5.140625" style="208" bestFit="1" customWidth="1"/>
    <col min="14112" max="14112" width="4.85546875" style="208" bestFit="1" customWidth="1"/>
    <col min="14113" max="14113" width="5" style="208" bestFit="1" customWidth="1"/>
    <col min="14114" max="14114" width="4.85546875" style="208" bestFit="1" customWidth="1"/>
    <col min="14115" max="14116" width="4.85546875" style="208" customWidth="1"/>
    <col min="14117" max="14118" width="4.7109375" style="208" bestFit="1" customWidth="1"/>
    <col min="14119" max="14336" width="9.140625" style="208"/>
    <col min="14337" max="14337" width="50.7109375" style="208" customWidth="1"/>
    <col min="14338" max="14338" width="4.5703125" style="208" bestFit="1" customWidth="1"/>
    <col min="14339" max="14339" width="5.140625" style="208" bestFit="1" customWidth="1"/>
    <col min="14340" max="14340" width="4.7109375" style="208" bestFit="1" customWidth="1"/>
    <col min="14341" max="14341" width="4.85546875" style="208" bestFit="1" customWidth="1"/>
    <col min="14342" max="14342" width="4.5703125" style="208" bestFit="1" customWidth="1"/>
    <col min="14343" max="14344" width="4.85546875" style="208" bestFit="1" customWidth="1"/>
    <col min="14345" max="14345" width="4.140625" style="208" bestFit="1" customWidth="1"/>
    <col min="14346" max="14346" width="5" style="208" bestFit="1" customWidth="1"/>
    <col min="14347" max="14347" width="4.5703125" style="208" bestFit="1" customWidth="1"/>
    <col min="14348" max="14348" width="5.28515625" style="208" bestFit="1" customWidth="1"/>
    <col min="14349" max="14349" width="4.7109375" style="208" bestFit="1" customWidth="1"/>
    <col min="14350" max="14350" width="4.85546875" style="208" bestFit="1" customWidth="1"/>
    <col min="14351" max="14351" width="5.140625" style="208" bestFit="1" customWidth="1"/>
    <col min="14352" max="14354" width="4.7109375" style="208" bestFit="1" customWidth="1"/>
    <col min="14355" max="14355" width="5.140625" style="208" bestFit="1" customWidth="1"/>
    <col min="14356" max="14356" width="4.5703125" style="208" bestFit="1" customWidth="1"/>
    <col min="14357" max="14360" width="4.85546875" style="208" bestFit="1" customWidth="1"/>
    <col min="14361" max="14361" width="5.42578125" style="208" bestFit="1" customWidth="1"/>
    <col min="14362" max="14362" width="5" style="208" bestFit="1" customWidth="1"/>
    <col min="14363" max="14363" width="4.85546875" style="208" bestFit="1" customWidth="1"/>
    <col min="14364" max="14365" width="4.7109375" style="208" bestFit="1" customWidth="1"/>
    <col min="14366" max="14366" width="5" style="208" bestFit="1" customWidth="1"/>
    <col min="14367" max="14367" width="5.140625" style="208" bestFit="1" customWidth="1"/>
    <col min="14368" max="14368" width="4.85546875" style="208" bestFit="1" customWidth="1"/>
    <col min="14369" max="14369" width="5" style="208" bestFit="1" customWidth="1"/>
    <col min="14370" max="14370" width="4.85546875" style="208" bestFit="1" customWidth="1"/>
    <col min="14371" max="14372" width="4.85546875" style="208" customWidth="1"/>
    <col min="14373" max="14374" width="4.7109375" style="208" bestFit="1" customWidth="1"/>
    <col min="14375" max="14592" width="9.140625" style="208"/>
    <col min="14593" max="14593" width="50.7109375" style="208" customWidth="1"/>
    <col min="14594" max="14594" width="4.5703125" style="208" bestFit="1" customWidth="1"/>
    <col min="14595" max="14595" width="5.140625" style="208" bestFit="1" customWidth="1"/>
    <col min="14596" max="14596" width="4.7109375" style="208" bestFit="1" customWidth="1"/>
    <col min="14597" max="14597" width="4.85546875" style="208" bestFit="1" customWidth="1"/>
    <col min="14598" max="14598" width="4.5703125" style="208" bestFit="1" customWidth="1"/>
    <col min="14599" max="14600" width="4.85546875" style="208" bestFit="1" customWidth="1"/>
    <col min="14601" max="14601" width="4.140625" style="208" bestFit="1" customWidth="1"/>
    <col min="14602" max="14602" width="5" style="208" bestFit="1" customWidth="1"/>
    <col min="14603" max="14603" width="4.5703125" style="208" bestFit="1" customWidth="1"/>
    <col min="14604" max="14604" width="5.28515625" style="208" bestFit="1" customWidth="1"/>
    <col min="14605" max="14605" width="4.7109375" style="208" bestFit="1" customWidth="1"/>
    <col min="14606" max="14606" width="4.85546875" style="208" bestFit="1" customWidth="1"/>
    <col min="14607" max="14607" width="5.140625" style="208" bestFit="1" customWidth="1"/>
    <col min="14608" max="14610" width="4.7109375" style="208" bestFit="1" customWidth="1"/>
    <col min="14611" max="14611" width="5.140625" style="208" bestFit="1" customWidth="1"/>
    <col min="14612" max="14612" width="4.5703125" style="208" bestFit="1" customWidth="1"/>
    <col min="14613" max="14616" width="4.85546875" style="208" bestFit="1" customWidth="1"/>
    <col min="14617" max="14617" width="5.42578125" style="208" bestFit="1" customWidth="1"/>
    <col min="14618" max="14618" width="5" style="208" bestFit="1" customWidth="1"/>
    <col min="14619" max="14619" width="4.85546875" style="208" bestFit="1" customWidth="1"/>
    <col min="14620" max="14621" width="4.7109375" style="208" bestFit="1" customWidth="1"/>
    <col min="14622" max="14622" width="5" style="208" bestFit="1" customWidth="1"/>
    <col min="14623" max="14623" width="5.140625" style="208" bestFit="1" customWidth="1"/>
    <col min="14624" max="14624" width="4.85546875" style="208" bestFit="1" customWidth="1"/>
    <col min="14625" max="14625" width="5" style="208" bestFit="1" customWidth="1"/>
    <col min="14626" max="14626" width="4.85546875" style="208" bestFit="1" customWidth="1"/>
    <col min="14627" max="14628" width="4.85546875" style="208" customWidth="1"/>
    <col min="14629" max="14630" width="4.7109375" style="208" bestFit="1" customWidth="1"/>
    <col min="14631" max="14848" width="9.140625" style="208"/>
    <col min="14849" max="14849" width="50.7109375" style="208" customWidth="1"/>
    <col min="14850" max="14850" width="4.5703125" style="208" bestFit="1" customWidth="1"/>
    <col min="14851" max="14851" width="5.140625" style="208" bestFit="1" customWidth="1"/>
    <col min="14852" max="14852" width="4.7109375" style="208" bestFit="1" customWidth="1"/>
    <col min="14853" max="14853" width="4.85546875" style="208" bestFit="1" customWidth="1"/>
    <col min="14854" max="14854" width="4.5703125" style="208" bestFit="1" customWidth="1"/>
    <col min="14855" max="14856" width="4.85546875" style="208" bestFit="1" customWidth="1"/>
    <col min="14857" max="14857" width="4.140625" style="208" bestFit="1" customWidth="1"/>
    <col min="14858" max="14858" width="5" style="208" bestFit="1" customWidth="1"/>
    <col min="14859" max="14859" width="4.5703125" style="208" bestFit="1" customWidth="1"/>
    <col min="14860" max="14860" width="5.28515625" style="208" bestFit="1" customWidth="1"/>
    <col min="14861" max="14861" width="4.7109375" style="208" bestFit="1" customWidth="1"/>
    <col min="14862" max="14862" width="4.85546875" style="208" bestFit="1" customWidth="1"/>
    <col min="14863" max="14863" width="5.140625" style="208" bestFit="1" customWidth="1"/>
    <col min="14864" max="14866" width="4.7109375" style="208" bestFit="1" customWidth="1"/>
    <col min="14867" max="14867" width="5.140625" style="208" bestFit="1" customWidth="1"/>
    <col min="14868" max="14868" width="4.5703125" style="208" bestFit="1" customWidth="1"/>
    <col min="14869" max="14872" width="4.85546875" style="208" bestFit="1" customWidth="1"/>
    <col min="14873" max="14873" width="5.42578125" style="208" bestFit="1" customWidth="1"/>
    <col min="14874" max="14874" width="5" style="208" bestFit="1" customWidth="1"/>
    <col min="14875" max="14875" width="4.85546875" style="208" bestFit="1" customWidth="1"/>
    <col min="14876" max="14877" width="4.7109375" style="208" bestFit="1" customWidth="1"/>
    <col min="14878" max="14878" width="5" style="208" bestFit="1" customWidth="1"/>
    <col min="14879" max="14879" width="5.140625" style="208" bestFit="1" customWidth="1"/>
    <col min="14880" max="14880" width="4.85546875" style="208" bestFit="1" customWidth="1"/>
    <col min="14881" max="14881" width="5" style="208" bestFit="1" customWidth="1"/>
    <col min="14882" max="14882" width="4.85546875" style="208" bestFit="1" customWidth="1"/>
    <col min="14883" max="14884" width="4.85546875" style="208" customWidth="1"/>
    <col min="14885" max="14886" width="4.7109375" style="208" bestFit="1" customWidth="1"/>
    <col min="14887" max="15104" width="9.140625" style="208"/>
    <col min="15105" max="15105" width="50.7109375" style="208" customWidth="1"/>
    <col min="15106" max="15106" width="4.5703125" style="208" bestFit="1" customWidth="1"/>
    <col min="15107" max="15107" width="5.140625" style="208" bestFit="1" customWidth="1"/>
    <col min="15108" max="15108" width="4.7109375" style="208" bestFit="1" customWidth="1"/>
    <col min="15109" max="15109" width="4.85546875" style="208" bestFit="1" customWidth="1"/>
    <col min="15110" max="15110" width="4.5703125" style="208" bestFit="1" customWidth="1"/>
    <col min="15111" max="15112" width="4.85546875" style="208" bestFit="1" customWidth="1"/>
    <col min="15113" max="15113" width="4.140625" style="208" bestFit="1" customWidth="1"/>
    <col min="15114" max="15114" width="5" style="208" bestFit="1" customWidth="1"/>
    <col min="15115" max="15115" width="4.5703125" style="208" bestFit="1" customWidth="1"/>
    <col min="15116" max="15116" width="5.28515625" style="208" bestFit="1" customWidth="1"/>
    <col min="15117" max="15117" width="4.7109375" style="208" bestFit="1" customWidth="1"/>
    <col min="15118" max="15118" width="4.85546875" style="208" bestFit="1" customWidth="1"/>
    <col min="15119" max="15119" width="5.140625" style="208" bestFit="1" customWidth="1"/>
    <col min="15120" max="15122" width="4.7109375" style="208" bestFit="1" customWidth="1"/>
    <col min="15123" max="15123" width="5.140625" style="208" bestFit="1" customWidth="1"/>
    <col min="15124" max="15124" width="4.5703125" style="208" bestFit="1" customWidth="1"/>
    <col min="15125" max="15128" width="4.85546875" style="208" bestFit="1" customWidth="1"/>
    <col min="15129" max="15129" width="5.42578125" style="208" bestFit="1" customWidth="1"/>
    <col min="15130" max="15130" width="5" style="208" bestFit="1" customWidth="1"/>
    <col min="15131" max="15131" width="4.85546875" style="208" bestFit="1" customWidth="1"/>
    <col min="15132" max="15133" width="4.7109375" style="208" bestFit="1" customWidth="1"/>
    <col min="15134" max="15134" width="5" style="208" bestFit="1" customWidth="1"/>
    <col min="15135" max="15135" width="5.140625" style="208" bestFit="1" customWidth="1"/>
    <col min="15136" max="15136" width="4.85546875" style="208" bestFit="1" customWidth="1"/>
    <col min="15137" max="15137" width="5" style="208" bestFit="1" customWidth="1"/>
    <col min="15138" max="15138" width="4.85546875" style="208" bestFit="1" customWidth="1"/>
    <col min="15139" max="15140" width="4.85546875" style="208" customWidth="1"/>
    <col min="15141" max="15142" width="4.7109375" style="208" bestFit="1" customWidth="1"/>
    <col min="15143" max="15360" width="9.140625" style="208"/>
    <col min="15361" max="15361" width="50.7109375" style="208" customWidth="1"/>
    <col min="15362" max="15362" width="4.5703125" style="208" bestFit="1" customWidth="1"/>
    <col min="15363" max="15363" width="5.140625" style="208" bestFit="1" customWidth="1"/>
    <col min="15364" max="15364" width="4.7109375" style="208" bestFit="1" customWidth="1"/>
    <col min="15365" max="15365" width="4.85546875" style="208" bestFit="1" customWidth="1"/>
    <col min="15366" max="15366" width="4.5703125" style="208" bestFit="1" customWidth="1"/>
    <col min="15367" max="15368" width="4.85546875" style="208" bestFit="1" customWidth="1"/>
    <col min="15369" max="15369" width="4.140625" style="208" bestFit="1" customWidth="1"/>
    <col min="15370" max="15370" width="5" style="208" bestFit="1" customWidth="1"/>
    <col min="15371" max="15371" width="4.5703125" style="208" bestFit="1" customWidth="1"/>
    <col min="15372" max="15372" width="5.28515625" style="208" bestFit="1" customWidth="1"/>
    <col min="15373" max="15373" width="4.7109375" style="208" bestFit="1" customWidth="1"/>
    <col min="15374" max="15374" width="4.85546875" style="208" bestFit="1" customWidth="1"/>
    <col min="15375" max="15375" width="5.140625" style="208" bestFit="1" customWidth="1"/>
    <col min="15376" max="15378" width="4.7109375" style="208" bestFit="1" customWidth="1"/>
    <col min="15379" max="15379" width="5.140625" style="208" bestFit="1" customWidth="1"/>
    <col min="15380" max="15380" width="4.5703125" style="208" bestFit="1" customWidth="1"/>
    <col min="15381" max="15384" width="4.85546875" style="208" bestFit="1" customWidth="1"/>
    <col min="15385" max="15385" width="5.42578125" style="208" bestFit="1" customWidth="1"/>
    <col min="15386" max="15386" width="5" style="208" bestFit="1" customWidth="1"/>
    <col min="15387" max="15387" width="4.85546875" style="208" bestFit="1" customWidth="1"/>
    <col min="15388" max="15389" width="4.7109375" style="208" bestFit="1" customWidth="1"/>
    <col min="15390" max="15390" width="5" style="208" bestFit="1" customWidth="1"/>
    <col min="15391" max="15391" width="5.140625" style="208" bestFit="1" customWidth="1"/>
    <col min="15392" max="15392" width="4.85546875" style="208" bestFit="1" customWidth="1"/>
    <col min="15393" max="15393" width="5" style="208" bestFit="1" customWidth="1"/>
    <col min="15394" max="15394" width="4.85546875" style="208" bestFit="1" customWidth="1"/>
    <col min="15395" max="15396" width="4.85546875" style="208" customWidth="1"/>
    <col min="15397" max="15398" width="4.7109375" style="208" bestFit="1" customWidth="1"/>
    <col min="15399" max="15616" width="9.140625" style="208"/>
    <col min="15617" max="15617" width="50.7109375" style="208" customWidth="1"/>
    <col min="15618" max="15618" width="4.5703125" style="208" bestFit="1" customWidth="1"/>
    <col min="15619" max="15619" width="5.140625" style="208" bestFit="1" customWidth="1"/>
    <col min="15620" max="15620" width="4.7109375" style="208" bestFit="1" customWidth="1"/>
    <col min="15621" max="15621" width="4.85546875" style="208" bestFit="1" customWidth="1"/>
    <col min="15622" max="15622" width="4.5703125" style="208" bestFit="1" customWidth="1"/>
    <col min="15623" max="15624" width="4.85546875" style="208" bestFit="1" customWidth="1"/>
    <col min="15625" max="15625" width="4.140625" style="208" bestFit="1" customWidth="1"/>
    <col min="15626" max="15626" width="5" style="208" bestFit="1" customWidth="1"/>
    <col min="15627" max="15627" width="4.5703125" style="208" bestFit="1" customWidth="1"/>
    <col min="15628" max="15628" width="5.28515625" style="208" bestFit="1" customWidth="1"/>
    <col min="15629" max="15629" width="4.7109375" style="208" bestFit="1" customWidth="1"/>
    <col min="15630" max="15630" width="4.85546875" style="208" bestFit="1" customWidth="1"/>
    <col min="15631" max="15631" width="5.140625" style="208" bestFit="1" customWidth="1"/>
    <col min="15632" max="15634" width="4.7109375" style="208" bestFit="1" customWidth="1"/>
    <col min="15635" max="15635" width="5.140625" style="208" bestFit="1" customWidth="1"/>
    <col min="15636" max="15636" width="4.5703125" style="208" bestFit="1" customWidth="1"/>
    <col min="15637" max="15640" width="4.85546875" style="208" bestFit="1" customWidth="1"/>
    <col min="15641" max="15641" width="5.42578125" style="208" bestFit="1" customWidth="1"/>
    <col min="15642" max="15642" width="5" style="208" bestFit="1" customWidth="1"/>
    <col min="15643" max="15643" width="4.85546875" style="208" bestFit="1" customWidth="1"/>
    <col min="15644" max="15645" width="4.7109375" style="208" bestFit="1" customWidth="1"/>
    <col min="15646" max="15646" width="5" style="208" bestFit="1" customWidth="1"/>
    <col min="15647" max="15647" width="5.140625" style="208" bestFit="1" customWidth="1"/>
    <col min="15648" max="15648" width="4.85546875" style="208" bestFit="1" customWidth="1"/>
    <col min="15649" max="15649" width="5" style="208" bestFit="1" customWidth="1"/>
    <col min="15650" max="15650" width="4.85546875" style="208" bestFit="1" customWidth="1"/>
    <col min="15651" max="15652" width="4.85546875" style="208" customWidth="1"/>
    <col min="15653" max="15654" width="4.7109375" style="208" bestFit="1" customWidth="1"/>
    <col min="15655" max="15872" width="9.140625" style="208"/>
    <col min="15873" max="15873" width="50.7109375" style="208" customWidth="1"/>
    <col min="15874" max="15874" width="4.5703125" style="208" bestFit="1" customWidth="1"/>
    <col min="15875" max="15875" width="5.140625" style="208" bestFit="1" customWidth="1"/>
    <col min="15876" max="15876" width="4.7109375" style="208" bestFit="1" customWidth="1"/>
    <col min="15877" max="15877" width="4.85546875" style="208" bestFit="1" customWidth="1"/>
    <col min="15878" max="15878" width="4.5703125" style="208" bestFit="1" customWidth="1"/>
    <col min="15879" max="15880" width="4.85546875" style="208" bestFit="1" customWidth="1"/>
    <col min="15881" max="15881" width="4.140625" style="208" bestFit="1" customWidth="1"/>
    <col min="15882" max="15882" width="5" style="208" bestFit="1" customWidth="1"/>
    <col min="15883" max="15883" width="4.5703125" style="208" bestFit="1" customWidth="1"/>
    <col min="15884" max="15884" width="5.28515625" style="208" bestFit="1" customWidth="1"/>
    <col min="15885" max="15885" width="4.7109375" style="208" bestFit="1" customWidth="1"/>
    <col min="15886" max="15886" width="4.85546875" style="208" bestFit="1" customWidth="1"/>
    <col min="15887" max="15887" width="5.140625" style="208" bestFit="1" customWidth="1"/>
    <col min="15888" max="15890" width="4.7109375" style="208" bestFit="1" customWidth="1"/>
    <col min="15891" max="15891" width="5.140625" style="208" bestFit="1" customWidth="1"/>
    <col min="15892" max="15892" width="4.5703125" style="208" bestFit="1" customWidth="1"/>
    <col min="15893" max="15896" width="4.85546875" style="208" bestFit="1" customWidth="1"/>
    <col min="15897" max="15897" width="5.42578125" style="208" bestFit="1" customWidth="1"/>
    <col min="15898" max="15898" width="5" style="208" bestFit="1" customWidth="1"/>
    <col min="15899" max="15899" width="4.85546875" style="208" bestFit="1" customWidth="1"/>
    <col min="15900" max="15901" width="4.7109375" style="208" bestFit="1" customWidth="1"/>
    <col min="15902" max="15902" width="5" style="208" bestFit="1" customWidth="1"/>
    <col min="15903" max="15903" width="5.140625" style="208" bestFit="1" customWidth="1"/>
    <col min="15904" max="15904" width="4.85546875" style="208" bestFit="1" customWidth="1"/>
    <col min="15905" max="15905" width="5" style="208" bestFit="1" customWidth="1"/>
    <col min="15906" max="15906" width="4.85546875" style="208" bestFit="1" customWidth="1"/>
    <col min="15907" max="15908" width="4.85546875" style="208" customWidth="1"/>
    <col min="15909" max="15910" width="4.7109375" style="208" bestFit="1" customWidth="1"/>
    <col min="15911" max="16128" width="9.140625" style="208"/>
    <col min="16129" max="16129" width="50.7109375" style="208" customWidth="1"/>
    <col min="16130" max="16130" width="4.5703125" style="208" bestFit="1" customWidth="1"/>
    <col min="16131" max="16131" width="5.140625" style="208" bestFit="1" customWidth="1"/>
    <col min="16132" max="16132" width="4.7109375" style="208" bestFit="1" customWidth="1"/>
    <col min="16133" max="16133" width="4.85546875" style="208" bestFit="1" customWidth="1"/>
    <col min="16134" max="16134" width="4.5703125" style="208" bestFit="1" customWidth="1"/>
    <col min="16135" max="16136" width="4.85546875" style="208" bestFit="1" customWidth="1"/>
    <col min="16137" max="16137" width="4.140625" style="208" bestFit="1" customWidth="1"/>
    <col min="16138" max="16138" width="5" style="208" bestFit="1" customWidth="1"/>
    <col min="16139" max="16139" width="4.5703125" style="208" bestFit="1" customWidth="1"/>
    <col min="16140" max="16140" width="5.28515625" style="208" bestFit="1" customWidth="1"/>
    <col min="16141" max="16141" width="4.7109375" style="208" bestFit="1" customWidth="1"/>
    <col min="16142" max="16142" width="4.85546875" style="208" bestFit="1" customWidth="1"/>
    <col min="16143" max="16143" width="5.140625" style="208" bestFit="1" customWidth="1"/>
    <col min="16144" max="16146" width="4.7109375" style="208" bestFit="1" customWidth="1"/>
    <col min="16147" max="16147" width="5.140625" style="208" bestFit="1" customWidth="1"/>
    <col min="16148" max="16148" width="4.5703125" style="208" bestFit="1" customWidth="1"/>
    <col min="16149" max="16152" width="4.85546875" style="208" bestFit="1" customWidth="1"/>
    <col min="16153" max="16153" width="5.42578125" style="208" bestFit="1" customWidth="1"/>
    <col min="16154" max="16154" width="5" style="208" bestFit="1" customWidth="1"/>
    <col min="16155" max="16155" width="4.85546875" style="208" bestFit="1" customWidth="1"/>
    <col min="16156" max="16157" width="4.7109375" style="208" bestFit="1" customWidth="1"/>
    <col min="16158" max="16158" width="5" style="208" bestFit="1" customWidth="1"/>
    <col min="16159" max="16159" width="5.140625" style="208" bestFit="1" customWidth="1"/>
    <col min="16160" max="16160" width="4.85546875" style="208" bestFit="1" customWidth="1"/>
    <col min="16161" max="16161" width="5" style="208" bestFit="1" customWidth="1"/>
    <col min="16162" max="16162" width="4.85546875" style="208" bestFit="1" customWidth="1"/>
    <col min="16163" max="16164" width="4.85546875" style="208" customWidth="1"/>
    <col min="16165" max="16166" width="4.7109375" style="208" bestFit="1" customWidth="1"/>
    <col min="16167" max="16384" width="9.140625" style="208"/>
  </cols>
  <sheetData>
    <row r="1" spans="1:39" ht="18">
      <c r="A1" s="544"/>
      <c r="B1" s="544"/>
      <c r="C1" s="544"/>
      <c r="D1" s="544"/>
      <c r="E1" s="544"/>
      <c r="F1" s="544"/>
      <c r="G1" s="544"/>
      <c r="H1" s="544"/>
      <c r="I1" s="544"/>
      <c r="J1" s="544"/>
      <c r="K1" s="544"/>
      <c r="L1" s="544"/>
      <c r="M1" s="544"/>
      <c r="N1" s="544"/>
      <c r="O1" s="544"/>
      <c r="P1" s="544"/>
      <c r="Q1" s="544"/>
      <c r="R1" s="544"/>
      <c r="S1" s="544"/>
      <c r="T1" s="544"/>
      <c r="U1" s="544"/>
      <c r="V1" s="544"/>
      <c r="W1" s="544"/>
      <c r="X1" s="544"/>
      <c r="Y1" s="544"/>
      <c r="Z1" s="544"/>
      <c r="AA1" s="544"/>
      <c r="AB1" s="544"/>
      <c r="AC1" s="544"/>
      <c r="AD1" s="544"/>
      <c r="AE1" s="544"/>
      <c r="AF1" s="544"/>
      <c r="AG1" s="544"/>
      <c r="AH1" s="544"/>
      <c r="AI1" s="544"/>
      <c r="AJ1" s="544"/>
      <c r="AK1" s="544"/>
      <c r="AL1" s="544"/>
      <c r="AM1" s="544"/>
    </row>
    <row r="2" spans="1:39" ht="18">
      <c r="A2" s="517" t="s">
        <v>319</v>
      </c>
      <c r="B2" s="517"/>
      <c r="C2" s="517"/>
      <c r="D2" s="517"/>
      <c r="E2" s="517"/>
      <c r="F2" s="517"/>
      <c r="G2" s="517"/>
      <c r="H2" s="517"/>
      <c r="I2" s="517"/>
      <c r="J2" s="517"/>
      <c r="K2" s="517"/>
      <c r="L2" s="517"/>
      <c r="M2" s="517"/>
      <c r="N2" s="517"/>
      <c r="O2" s="517"/>
      <c r="P2" s="517"/>
      <c r="Q2" s="517"/>
      <c r="R2" s="517"/>
      <c r="S2" s="517"/>
      <c r="T2" s="517"/>
      <c r="U2" s="517"/>
      <c r="V2" s="517"/>
      <c r="W2" s="517"/>
      <c r="X2" s="517"/>
      <c r="Y2" s="517"/>
      <c r="Z2" s="517"/>
      <c r="AA2" s="517"/>
      <c r="AB2" s="517"/>
      <c r="AC2" s="517"/>
      <c r="AD2" s="517"/>
      <c r="AE2" s="517"/>
      <c r="AF2" s="517"/>
      <c r="AG2" s="517"/>
      <c r="AH2" s="517"/>
      <c r="AI2" s="517"/>
      <c r="AJ2" s="517"/>
      <c r="AK2" s="517"/>
      <c r="AL2" s="517"/>
      <c r="AM2" s="517"/>
    </row>
    <row r="3" spans="1:39" ht="18">
      <c r="A3" s="517" t="s">
        <v>943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7"/>
      <c r="Q3" s="517"/>
      <c r="R3" s="517"/>
      <c r="S3" s="517"/>
      <c r="T3" s="517"/>
      <c r="U3" s="517"/>
      <c r="V3" s="517"/>
      <c r="W3" s="517"/>
      <c r="X3" s="517"/>
      <c r="Y3" s="517"/>
      <c r="Z3" s="517"/>
      <c r="AA3" s="517"/>
      <c r="AB3" s="517"/>
      <c r="AC3" s="517"/>
      <c r="AD3" s="517"/>
      <c r="AE3" s="517"/>
      <c r="AF3" s="517"/>
      <c r="AG3" s="517"/>
      <c r="AH3" s="517"/>
      <c r="AI3" s="517"/>
      <c r="AJ3" s="517"/>
      <c r="AK3" s="517"/>
      <c r="AL3" s="517"/>
      <c r="AM3" s="517"/>
    </row>
    <row r="4" spans="1:39" ht="18">
      <c r="A4" s="520" t="s">
        <v>575</v>
      </c>
      <c r="B4" s="520"/>
      <c r="C4" s="520"/>
      <c r="D4" s="520"/>
      <c r="E4" s="520"/>
      <c r="F4" s="520"/>
      <c r="G4" s="520"/>
      <c r="H4" s="520"/>
      <c r="I4" s="520"/>
      <c r="J4" s="520"/>
      <c r="K4" s="520"/>
      <c r="L4" s="520"/>
      <c r="M4" s="520"/>
      <c r="N4" s="520"/>
      <c r="O4" s="520"/>
      <c r="P4" s="520"/>
      <c r="Q4" s="520"/>
      <c r="R4" s="520"/>
      <c r="S4" s="520"/>
      <c r="T4" s="520"/>
      <c r="U4" s="520"/>
      <c r="V4" s="520"/>
      <c r="W4" s="520"/>
      <c r="X4" s="520"/>
      <c r="Y4" s="520"/>
      <c r="Z4" s="520"/>
      <c r="AA4" s="520"/>
      <c r="AB4" s="520"/>
      <c r="AC4" s="520"/>
      <c r="AD4" s="520"/>
      <c r="AE4" s="520"/>
      <c r="AF4" s="520"/>
      <c r="AG4" s="520"/>
      <c r="AH4" s="520"/>
      <c r="AI4" s="520"/>
      <c r="AJ4" s="520"/>
      <c r="AK4" s="520"/>
      <c r="AL4" s="520"/>
      <c r="AM4" s="520"/>
    </row>
    <row r="5" spans="1:39" ht="18">
      <c r="A5" s="517"/>
      <c r="B5" s="517"/>
      <c r="C5" s="517"/>
      <c r="D5" s="517"/>
      <c r="E5" s="517"/>
      <c r="F5" s="517"/>
      <c r="G5" s="517"/>
      <c r="H5" s="517"/>
      <c r="I5" s="517"/>
      <c r="J5" s="517"/>
      <c r="K5" s="517"/>
      <c r="L5" s="517"/>
      <c r="M5" s="517"/>
      <c r="N5" s="517"/>
      <c r="O5" s="517"/>
      <c r="P5" s="517"/>
      <c r="Q5" s="517"/>
      <c r="R5" s="517"/>
      <c r="S5" s="517"/>
      <c r="T5" s="517"/>
      <c r="U5" s="517"/>
      <c r="V5" s="517"/>
      <c r="W5" s="517"/>
      <c r="X5" s="517"/>
      <c r="Y5" s="517"/>
      <c r="Z5" s="517"/>
      <c r="AA5" s="517"/>
      <c r="AB5" s="517"/>
      <c r="AC5" s="517"/>
      <c r="AD5" s="517"/>
      <c r="AE5" s="517"/>
      <c r="AF5" s="517"/>
      <c r="AG5" s="517"/>
      <c r="AH5" s="517"/>
      <c r="AI5" s="517"/>
      <c r="AJ5" s="517"/>
      <c r="AK5" s="517"/>
      <c r="AL5" s="517"/>
      <c r="AM5" s="517"/>
    </row>
    <row r="6" spans="1:39">
      <c r="B6" s="473"/>
      <c r="C6" s="473"/>
      <c r="D6" s="473"/>
      <c r="E6" s="473"/>
      <c r="F6" s="473"/>
      <c r="G6" s="473"/>
      <c r="H6" s="473"/>
      <c r="I6" s="473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3"/>
      <c r="AA6" s="473"/>
      <c r="AB6" s="473"/>
      <c r="AC6" s="473"/>
      <c r="AD6" s="473"/>
      <c r="AE6" s="473"/>
      <c r="AF6" s="473"/>
      <c r="AG6" s="473"/>
      <c r="AH6" s="473"/>
      <c r="AI6" s="473"/>
      <c r="AJ6" s="473"/>
      <c r="AK6" s="473"/>
      <c r="AL6" s="473"/>
    </row>
    <row r="7" spans="1:39" ht="39" thickBot="1">
      <c r="A7" s="464"/>
      <c r="B7" s="465" t="s">
        <v>102</v>
      </c>
      <c r="C7" s="465" t="s">
        <v>103</v>
      </c>
      <c r="D7" s="465" t="s">
        <v>104</v>
      </c>
      <c r="E7" s="465" t="s">
        <v>105</v>
      </c>
      <c r="F7" s="465" t="s">
        <v>106</v>
      </c>
      <c r="G7" s="465" t="s">
        <v>107</v>
      </c>
      <c r="H7" s="465" t="s">
        <v>108</v>
      </c>
      <c r="I7" s="465" t="s">
        <v>109</v>
      </c>
      <c r="J7" s="465" t="s">
        <v>110</v>
      </c>
      <c r="K7" s="465" t="s">
        <v>111</v>
      </c>
      <c r="L7" s="465" t="s">
        <v>112</v>
      </c>
      <c r="M7" s="465" t="s">
        <v>113</v>
      </c>
      <c r="N7" s="465" t="s">
        <v>114</v>
      </c>
      <c r="O7" s="466" t="s">
        <v>115</v>
      </c>
      <c r="P7" s="466" t="s">
        <v>116</v>
      </c>
      <c r="Q7" s="465" t="s">
        <v>117</v>
      </c>
      <c r="R7" s="465" t="s">
        <v>118</v>
      </c>
      <c r="S7" s="465" t="s">
        <v>119</v>
      </c>
      <c r="T7" s="465" t="s">
        <v>120</v>
      </c>
      <c r="U7" s="465" t="s">
        <v>121</v>
      </c>
      <c r="V7" s="465" t="s">
        <v>122</v>
      </c>
      <c r="W7" s="465" t="s">
        <v>123</v>
      </c>
      <c r="X7" s="465" t="s">
        <v>124</v>
      </c>
      <c r="Y7" s="465" t="s">
        <v>125</v>
      </c>
      <c r="Z7" s="465" t="s">
        <v>126</v>
      </c>
      <c r="AA7" s="465" t="s">
        <v>127</v>
      </c>
      <c r="AB7" s="465" t="s">
        <v>128</v>
      </c>
      <c r="AC7" s="465" t="s">
        <v>130</v>
      </c>
      <c r="AD7" s="466" t="s">
        <v>129</v>
      </c>
      <c r="AE7" s="466" t="s">
        <v>131</v>
      </c>
      <c r="AF7" s="465" t="s">
        <v>324</v>
      </c>
      <c r="AG7" s="465" t="s">
        <v>522</v>
      </c>
      <c r="AH7" s="465" t="s">
        <v>523</v>
      </c>
      <c r="AI7" s="465" t="s">
        <v>524</v>
      </c>
      <c r="AJ7" s="465" t="s">
        <v>537</v>
      </c>
      <c r="AK7" s="465" t="s">
        <v>538</v>
      </c>
      <c r="AL7" s="465" t="s">
        <v>950</v>
      </c>
      <c r="AM7" s="466" t="s">
        <v>576</v>
      </c>
    </row>
    <row r="8" spans="1:39" ht="13.5" thickTop="1">
      <c r="A8" s="467" t="s">
        <v>801</v>
      </c>
      <c r="B8" s="468">
        <f>SUM(B9:B18)</f>
        <v>21</v>
      </c>
      <c r="C8" s="468">
        <f t="shared" ref="C8:AH8" si="0">SUM(C9:C18)</f>
        <v>10</v>
      </c>
      <c r="D8" s="468">
        <f t="shared" si="0"/>
        <v>7</v>
      </c>
      <c r="E8" s="468">
        <f t="shared" si="0"/>
        <v>2</v>
      </c>
      <c r="F8" s="468">
        <f t="shared" si="0"/>
        <v>3</v>
      </c>
      <c r="G8" s="468">
        <f t="shared" si="0"/>
        <v>7</v>
      </c>
      <c r="H8" s="468">
        <f t="shared" si="0"/>
        <v>7</v>
      </c>
      <c r="I8" s="468">
        <f t="shared" si="0"/>
        <v>1</v>
      </c>
      <c r="J8" s="468">
        <f t="shared" si="0"/>
        <v>1</v>
      </c>
      <c r="K8" s="468">
        <f t="shared" si="0"/>
        <v>1</v>
      </c>
      <c r="L8" s="468">
        <f t="shared" si="0"/>
        <v>0</v>
      </c>
      <c r="M8" s="468">
        <f t="shared" si="0"/>
        <v>0</v>
      </c>
      <c r="N8" s="468">
        <f t="shared" si="0"/>
        <v>1</v>
      </c>
      <c r="O8" s="468">
        <f t="shared" si="0"/>
        <v>2</v>
      </c>
      <c r="P8" s="468">
        <f t="shared" si="0"/>
        <v>1</v>
      </c>
      <c r="Q8" s="468">
        <f t="shared" si="0"/>
        <v>1</v>
      </c>
      <c r="R8" s="468">
        <f t="shared" si="0"/>
        <v>3</v>
      </c>
      <c r="S8" s="468">
        <f t="shared" si="0"/>
        <v>1</v>
      </c>
      <c r="T8" s="468">
        <f t="shared" si="0"/>
        <v>0</v>
      </c>
      <c r="U8" s="468">
        <f t="shared" si="0"/>
        <v>4</v>
      </c>
      <c r="V8" s="468">
        <f t="shared" si="0"/>
        <v>2</v>
      </c>
      <c r="W8" s="468">
        <f t="shared" si="0"/>
        <v>2</v>
      </c>
      <c r="X8" s="468">
        <f t="shared" si="0"/>
        <v>4</v>
      </c>
      <c r="Y8" s="468">
        <f t="shared" si="0"/>
        <v>2</v>
      </c>
      <c r="Z8" s="468">
        <f t="shared" si="0"/>
        <v>3</v>
      </c>
      <c r="AA8" s="468">
        <f t="shared" si="0"/>
        <v>1</v>
      </c>
      <c r="AB8" s="468">
        <f t="shared" si="0"/>
        <v>3</v>
      </c>
      <c r="AC8" s="468">
        <f t="shared" si="0"/>
        <v>6</v>
      </c>
      <c r="AD8" s="468">
        <f t="shared" si="0"/>
        <v>2</v>
      </c>
      <c r="AE8" s="468">
        <f t="shared" si="0"/>
        <v>2</v>
      </c>
      <c r="AF8" s="468">
        <f t="shared" si="0"/>
        <v>1</v>
      </c>
      <c r="AG8" s="468">
        <f t="shared" si="0"/>
        <v>1</v>
      </c>
      <c r="AH8" s="468">
        <f t="shared" si="0"/>
        <v>0</v>
      </c>
      <c r="AI8" s="468">
        <f>SUM(AI9:AI18)</f>
        <v>0</v>
      </c>
      <c r="AJ8" s="468">
        <f>SUM(AJ9:AJ18)</f>
        <v>1</v>
      </c>
      <c r="AK8" s="468">
        <f>SUM(AK9:AK18)</f>
        <v>2</v>
      </c>
      <c r="AL8" s="468">
        <f>SUM(AL9:AL18)</f>
        <v>3</v>
      </c>
      <c r="AM8" s="468">
        <f>SUM(B8:AL8)</f>
        <v>108</v>
      </c>
    </row>
    <row r="9" spans="1:39">
      <c r="A9" s="469" t="s">
        <v>802</v>
      </c>
      <c r="B9" s="258">
        <v>1</v>
      </c>
      <c r="C9" s="258"/>
      <c r="D9" s="258"/>
      <c r="E9" s="258"/>
      <c r="F9" s="258"/>
      <c r="G9" s="258"/>
      <c r="H9" s="258"/>
      <c r="I9" s="258"/>
      <c r="J9" s="258"/>
      <c r="K9" s="258"/>
      <c r="L9" s="258"/>
      <c r="M9" s="258"/>
      <c r="N9" s="258"/>
      <c r="O9" s="258"/>
      <c r="P9" s="258"/>
      <c r="Q9" s="258"/>
      <c r="R9" s="258"/>
      <c r="S9" s="258"/>
      <c r="T9" s="258"/>
      <c r="U9" s="258">
        <v>2</v>
      </c>
      <c r="V9" s="258"/>
      <c r="W9" s="258"/>
      <c r="X9" s="258">
        <v>2</v>
      </c>
      <c r="Y9" s="258"/>
      <c r="Z9" s="258"/>
      <c r="AA9" s="258"/>
      <c r="AB9" s="258"/>
      <c r="AC9" s="258"/>
      <c r="AD9" s="258"/>
      <c r="AE9" s="258">
        <v>2</v>
      </c>
      <c r="AF9" s="258"/>
      <c r="AG9" s="258"/>
      <c r="AH9" s="258"/>
      <c r="AI9" s="258"/>
      <c r="AJ9" s="258"/>
      <c r="AK9" s="258"/>
      <c r="AL9" s="258"/>
      <c r="AM9" s="258">
        <f>SUM(B9:AL9)</f>
        <v>7</v>
      </c>
    </row>
    <row r="10" spans="1:39">
      <c r="A10" s="469" t="s">
        <v>803</v>
      </c>
      <c r="B10" s="258"/>
      <c r="C10" s="258">
        <v>1</v>
      </c>
      <c r="D10" s="258"/>
      <c r="E10" s="258"/>
      <c r="F10" s="258"/>
      <c r="G10" s="258"/>
      <c r="H10" s="258"/>
      <c r="I10" s="258"/>
      <c r="J10" s="258"/>
      <c r="K10" s="258"/>
      <c r="L10" s="258"/>
      <c r="M10" s="258"/>
      <c r="N10" s="258"/>
      <c r="O10" s="258"/>
      <c r="P10" s="258"/>
      <c r="Q10" s="258"/>
      <c r="R10" s="258"/>
      <c r="S10" s="258"/>
      <c r="T10" s="258"/>
      <c r="U10" s="258"/>
      <c r="V10" s="258"/>
      <c r="W10" s="258"/>
      <c r="X10" s="258"/>
      <c r="Y10" s="258"/>
      <c r="Z10" s="258"/>
      <c r="AA10" s="258"/>
      <c r="AB10" s="258"/>
      <c r="AC10" s="258">
        <v>3</v>
      </c>
      <c r="AD10" s="258"/>
      <c r="AE10" s="258"/>
      <c r="AF10" s="258"/>
      <c r="AG10" s="258"/>
      <c r="AH10" s="258"/>
      <c r="AI10" s="258"/>
      <c r="AJ10" s="258">
        <v>1</v>
      </c>
      <c r="AK10" s="258"/>
      <c r="AL10" s="258"/>
      <c r="AM10" s="258">
        <f t="shared" ref="AM10:AM18" si="1">SUM(B10:AL10)</f>
        <v>5</v>
      </c>
    </row>
    <row r="11" spans="1:39">
      <c r="A11" s="469" t="s">
        <v>804</v>
      </c>
      <c r="B11" s="258"/>
      <c r="C11" s="258"/>
      <c r="D11" s="258"/>
      <c r="E11" s="258"/>
      <c r="F11" s="258"/>
      <c r="G11" s="258"/>
      <c r="H11" s="258"/>
      <c r="I11" s="258"/>
      <c r="J11" s="258"/>
      <c r="K11" s="258"/>
      <c r="L11" s="258"/>
      <c r="M11" s="258"/>
      <c r="N11" s="258"/>
      <c r="O11" s="258"/>
      <c r="P11" s="258"/>
      <c r="Q11" s="258"/>
      <c r="R11" s="258"/>
      <c r="S11" s="258"/>
      <c r="T11" s="258"/>
      <c r="U11" s="258"/>
      <c r="V11" s="258"/>
      <c r="W11" s="258"/>
      <c r="X11" s="258"/>
      <c r="Y11" s="258"/>
      <c r="Z11" s="258"/>
      <c r="AA11" s="258"/>
      <c r="AB11" s="258"/>
      <c r="AC11" s="258">
        <v>2</v>
      </c>
      <c r="AD11" s="258"/>
      <c r="AE11" s="258"/>
      <c r="AF11" s="258"/>
      <c r="AG11" s="258"/>
      <c r="AH11" s="258"/>
      <c r="AI11" s="258"/>
      <c r="AJ11" s="258"/>
      <c r="AK11" s="258"/>
      <c r="AL11" s="258"/>
      <c r="AM11" s="258">
        <f t="shared" si="1"/>
        <v>2</v>
      </c>
    </row>
    <row r="12" spans="1:39">
      <c r="A12" s="469" t="s">
        <v>805</v>
      </c>
      <c r="B12" s="258">
        <v>3</v>
      </c>
      <c r="C12" s="258">
        <v>1</v>
      </c>
      <c r="D12" s="258"/>
      <c r="E12" s="258">
        <v>2</v>
      </c>
      <c r="F12" s="258">
        <v>3</v>
      </c>
      <c r="G12" s="258">
        <v>6</v>
      </c>
      <c r="H12" s="258">
        <v>7</v>
      </c>
      <c r="I12" s="258">
        <v>1</v>
      </c>
      <c r="J12" s="258">
        <v>1</v>
      </c>
      <c r="K12" s="258">
        <v>1</v>
      </c>
      <c r="L12" s="258"/>
      <c r="M12" s="258"/>
      <c r="N12" s="258"/>
      <c r="O12" s="258">
        <v>1</v>
      </c>
      <c r="P12" s="258"/>
      <c r="Q12" s="258"/>
      <c r="R12" s="258">
        <v>3</v>
      </c>
      <c r="S12" s="258"/>
      <c r="T12" s="258"/>
      <c r="U12" s="258"/>
      <c r="V12" s="258">
        <v>1</v>
      </c>
      <c r="W12" s="258"/>
      <c r="X12" s="258"/>
      <c r="Y12" s="258"/>
      <c r="Z12" s="258"/>
      <c r="AA12" s="258">
        <v>1</v>
      </c>
      <c r="AB12" s="258">
        <v>2</v>
      </c>
      <c r="AC12" s="258"/>
      <c r="AD12" s="258"/>
      <c r="AE12" s="258"/>
      <c r="AF12" s="258"/>
      <c r="AG12" s="258">
        <v>1</v>
      </c>
      <c r="AH12" s="258"/>
      <c r="AI12" s="258"/>
      <c r="AJ12" s="258"/>
      <c r="AK12" s="258">
        <v>2</v>
      </c>
      <c r="AL12" s="258">
        <v>3</v>
      </c>
      <c r="AM12" s="258">
        <f t="shared" si="1"/>
        <v>39</v>
      </c>
    </row>
    <row r="13" spans="1:39">
      <c r="A13" s="469" t="s">
        <v>806</v>
      </c>
      <c r="B13" s="258"/>
      <c r="C13" s="258"/>
      <c r="D13" s="258"/>
      <c r="E13" s="258"/>
      <c r="F13" s="258"/>
      <c r="G13" s="258"/>
      <c r="H13" s="258"/>
      <c r="I13" s="258"/>
      <c r="J13" s="258"/>
      <c r="K13" s="258"/>
      <c r="L13" s="258"/>
      <c r="M13" s="258"/>
      <c r="N13" s="258"/>
      <c r="O13" s="258"/>
      <c r="P13" s="258"/>
      <c r="Q13" s="258"/>
      <c r="R13" s="258"/>
      <c r="S13" s="258"/>
      <c r="T13" s="258"/>
      <c r="U13" s="258"/>
      <c r="V13" s="258">
        <v>1</v>
      </c>
      <c r="W13" s="258"/>
      <c r="X13" s="258">
        <v>1</v>
      </c>
      <c r="Y13" s="258"/>
      <c r="Z13" s="258"/>
      <c r="AA13" s="258"/>
      <c r="AB13" s="258">
        <v>1</v>
      </c>
      <c r="AC13" s="258">
        <v>1</v>
      </c>
      <c r="AD13" s="258"/>
      <c r="AE13" s="258"/>
      <c r="AF13" s="258"/>
      <c r="AG13" s="258"/>
      <c r="AH13" s="258"/>
      <c r="AI13" s="258"/>
      <c r="AJ13" s="258"/>
      <c r="AK13" s="258"/>
      <c r="AL13" s="258"/>
      <c r="AM13" s="258">
        <f t="shared" si="1"/>
        <v>4</v>
      </c>
    </row>
    <row r="14" spans="1:39">
      <c r="A14" s="469" t="s">
        <v>807</v>
      </c>
      <c r="B14" s="258"/>
      <c r="C14" s="258"/>
      <c r="D14" s="258"/>
      <c r="E14" s="258"/>
      <c r="F14" s="258"/>
      <c r="G14" s="258"/>
      <c r="H14" s="258"/>
      <c r="I14" s="258"/>
      <c r="J14" s="258"/>
      <c r="K14" s="258"/>
      <c r="L14" s="258"/>
      <c r="M14" s="258"/>
      <c r="N14" s="258"/>
      <c r="O14" s="258"/>
      <c r="P14" s="258"/>
      <c r="Q14" s="258"/>
      <c r="R14" s="258"/>
      <c r="S14" s="258"/>
      <c r="T14" s="258"/>
      <c r="U14" s="258">
        <v>2</v>
      </c>
      <c r="V14" s="258"/>
      <c r="W14" s="258"/>
      <c r="X14" s="258">
        <v>1</v>
      </c>
      <c r="Y14" s="258"/>
      <c r="Z14" s="258"/>
      <c r="AA14" s="258"/>
      <c r="AB14" s="258"/>
      <c r="AC14" s="258"/>
      <c r="AD14" s="258"/>
      <c r="AE14" s="258"/>
      <c r="AF14" s="258">
        <v>1</v>
      </c>
      <c r="AG14" s="258"/>
      <c r="AH14" s="258"/>
      <c r="AI14" s="258"/>
      <c r="AJ14" s="258"/>
      <c r="AK14" s="258"/>
      <c r="AL14" s="258"/>
      <c r="AM14" s="258">
        <f t="shared" si="1"/>
        <v>4</v>
      </c>
    </row>
    <row r="15" spans="1:39">
      <c r="A15" s="469" t="s">
        <v>808</v>
      </c>
      <c r="B15" s="258"/>
      <c r="C15" s="258"/>
      <c r="D15" s="258"/>
      <c r="E15" s="258"/>
      <c r="F15" s="258"/>
      <c r="G15" s="258"/>
      <c r="H15" s="258"/>
      <c r="I15" s="258"/>
      <c r="J15" s="258"/>
      <c r="K15" s="258"/>
      <c r="L15" s="258"/>
      <c r="M15" s="258"/>
      <c r="N15" s="258">
        <v>1</v>
      </c>
      <c r="O15" s="258"/>
      <c r="P15" s="258"/>
      <c r="Q15" s="258"/>
      <c r="R15" s="258"/>
      <c r="S15" s="258">
        <v>1</v>
      </c>
      <c r="T15" s="258"/>
      <c r="U15" s="258"/>
      <c r="V15" s="258"/>
      <c r="W15" s="258">
        <v>2</v>
      </c>
      <c r="X15" s="258"/>
      <c r="Y15" s="258">
        <v>2</v>
      </c>
      <c r="Z15" s="258"/>
      <c r="AA15" s="258"/>
      <c r="AB15" s="258"/>
      <c r="AC15" s="258"/>
      <c r="AD15" s="258"/>
      <c r="AE15" s="258"/>
      <c r="AF15" s="258"/>
      <c r="AG15" s="258"/>
      <c r="AH15" s="258"/>
      <c r="AI15" s="258"/>
      <c r="AJ15" s="258"/>
      <c r="AK15" s="258"/>
      <c r="AL15" s="258"/>
      <c r="AM15" s="258">
        <f t="shared" si="1"/>
        <v>6</v>
      </c>
    </row>
    <row r="16" spans="1:39">
      <c r="A16" s="469" t="s">
        <v>809</v>
      </c>
      <c r="B16" s="258">
        <v>16</v>
      </c>
      <c r="C16" s="258">
        <v>8</v>
      </c>
      <c r="D16" s="258">
        <v>7</v>
      </c>
      <c r="E16" s="258"/>
      <c r="F16" s="258"/>
      <c r="G16" s="258">
        <v>1</v>
      </c>
      <c r="H16" s="258"/>
      <c r="I16" s="258"/>
      <c r="J16" s="258"/>
      <c r="K16" s="258"/>
      <c r="L16" s="258"/>
      <c r="M16" s="258"/>
      <c r="N16" s="258"/>
      <c r="O16" s="258">
        <v>1</v>
      </c>
      <c r="P16" s="258">
        <v>1</v>
      </c>
      <c r="Q16" s="258"/>
      <c r="R16" s="258"/>
      <c r="S16" s="258"/>
      <c r="T16" s="258"/>
      <c r="U16" s="258"/>
      <c r="V16" s="258"/>
      <c r="W16" s="258"/>
      <c r="X16" s="258"/>
      <c r="Y16" s="258"/>
      <c r="Z16" s="258">
        <v>3</v>
      </c>
      <c r="AA16" s="258"/>
      <c r="AB16" s="258"/>
      <c r="AC16" s="258"/>
      <c r="AD16" s="258">
        <v>2</v>
      </c>
      <c r="AE16" s="258"/>
      <c r="AF16" s="258"/>
      <c r="AG16" s="258"/>
      <c r="AH16" s="258"/>
      <c r="AI16" s="258"/>
      <c r="AJ16" s="258"/>
      <c r="AK16" s="258"/>
      <c r="AL16" s="258"/>
      <c r="AM16" s="258">
        <f t="shared" si="1"/>
        <v>39</v>
      </c>
    </row>
    <row r="17" spans="1:39">
      <c r="A17" s="469" t="s">
        <v>810</v>
      </c>
      <c r="B17" s="258"/>
      <c r="C17" s="258"/>
      <c r="D17" s="258"/>
      <c r="E17" s="258"/>
      <c r="F17" s="258"/>
      <c r="G17" s="258"/>
      <c r="H17" s="258"/>
      <c r="I17" s="258"/>
      <c r="J17" s="258"/>
      <c r="K17" s="258"/>
      <c r="L17" s="258"/>
      <c r="M17" s="258"/>
      <c r="N17" s="258"/>
      <c r="O17" s="258"/>
      <c r="P17" s="258"/>
      <c r="Q17" s="258">
        <v>1</v>
      </c>
      <c r="R17" s="258"/>
      <c r="S17" s="258"/>
      <c r="T17" s="258"/>
      <c r="U17" s="258"/>
      <c r="V17" s="258"/>
      <c r="W17" s="258"/>
      <c r="X17" s="258"/>
      <c r="Y17" s="258"/>
      <c r="Z17" s="258"/>
      <c r="AA17" s="258"/>
      <c r="AB17" s="258"/>
      <c r="AC17" s="258"/>
      <c r="AD17" s="258"/>
      <c r="AE17" s="258"/>
      <c r="AF17" s="258"/>
      <c r="AG17" s="258"/>
      <c r="AH17" s="258"/>
      <c r="AI17" s="258"/>
      <c r="AJ17" s="258"/>
      <c r="AK17" s="258"/>
      <c r="AL17" s="258"/>
      <c r="AM17" s="258">
        <f t="shared" si="1"/>
        <v>1</v>
      </c>
    </row>
    <row r="18" spans="1:39">
      <c r="A18" s="469" t="s">
        <v>811</v>
      </c>
      <c r="B18" s="258">
        <v>1</v>
      </c>
      <c r="C18" s="258"/>
      <c r="D18" s="258"/>
      <c r="E18" s="258"/>
      <c r="F18" s="258"/>
      <c r="G18" s="258"/>
      <c r="H18" s="258"/>
      <c r="I18" s="258"/>
      <c r="J18" s="258"/>
      <c r="K18" s="258"/>
      <c r="L18" s="258"/>
      <c r="M18" s="258"/>
      <c r="N18" s="258"/>
      <c r="O18" s="258"/>
      <c r="P18" s="258"/>
      <c r="Q18" s="258"/>
      <c r="R18" s="258"/>
      <c r="S18" s="258"/>
      <c r="T18" s="258"/>
      <c r="U18" s="258"/>
      <c r="V18" s="258"/>
      <c r="W18" s="258"/>
      <c r="X18" s="258"/>
      <c r="Y18" s="258"/>
      <c r="Z18" s="258"/>
      <c r="AA18" s="258"/>
      <c r="AB18" s="258"/>
      <c r="AC18" s="258"/>
      <c r="AD18" s="258"/>
      <c r="AE18" s="258"/>
      <c r="AF18" s="258"/>
      <c r="AG18" s="258"/>
      <c r="AH18" s="258"/>
      <c r="AI18" s="258"/>
      <c r="AJ18" s="258"/>
      <c r="AK18" s="258"/>
      <c r="AL18" s="258"/>
      <c r="AM18" s="258">
        <f t="shared" si="1"/>
        <v>1</v>
      </c>
    </row>
    <row r="19" spans="1:39">
      <c r="A19" s="263" t="s">
        <v>812</v>
      </c>
      <c r="B19" s="278">
        <f t="shared" ref="B19:AL19" si="2">SUM(B20,B29,B48,B50,B58,B66,B88)</f>
        <v>11</v>
      </c>
      <c r="C19" s="278">
        <f t="shared" si="2"/>
        <v>8</v>
      </c>
      <c r="D19" s="278">
        <f t="shared" si="2"/>
        <v>0</v>
      </c>
      <c r="E19" s="278">
        <f t="shared" si="2"/>
        <v>0</v>
      </c>
      <c r="F19" s="278">
        <f t="shared" si="2"/>
        <v>3</v>
      </c>
      <c r="G19" s="278">
        <f t="shared" si="2"/>
        <v>3</v>
      </c>
      <c r="H19" s="278">
        <f t="shared" si="2"/>
        <v>1</v>
      </c>
      <c r="I19" s="278">
        <f t="shared" si="2"/>
        <v>2</v>
      </c>
      <c r="J19" s="278">
        <f t="shared" si="2"/>
        <v>4</v>
      </c>
      <c r="K19" s="278">
        <f t="shared" si="2"/>
        <v>2</v>
      </c>
      <c r="L19" s="278">
        <f t="shared" si="2"/>
        <v>3</v>
      </c>
      <c r="M19" s="278">
        <f t="shared" si="2"/>
        <v>5</v>
      </c>
      <c r="N19" s="278">
        <f t="shared" si="2"/>
        <v>4</v>
      </c>
      <c r="O19" s="278">
        <f t="shared" si="2"/>
        <v>4</v>
      </c>
      <c r="P19" s="278">
        <f t="shared" si="2"/>
        <v>2</v>
      </c>
      <c r="Q19" s="278">
        <f t="shared" si="2"/>
        <v>5</v>
      </c>
      <c r="R19" s="278">
        <f t="shared" si="2"/>
        <v>0</v>
      </c>
      <c r="S19" s="278">
        <f t="shared" si="2"/>
        <v>2</v>
      </c>
      <c r="T19" s="278">
        <f t="shared" si="2"/>
        <v>2</v>
      </c>
      <c r="U19" s="278">
        <f t="shared" si="2"/>
        <v>0</v>
      </c>
      <c r="V19" s="278">
        <f t="shared" si="2"/>
        <v>3</v>
      </c>
      <c r="W19" s="278">
        <f t="shared" si="2"/>
        <v>0</v>
      </c>
      <c r="X19" s="278">
        <f t="shared" si="2"/>
        <v>2</v>
      </c>
      <c r="Y19" s="278">
        <f t="shared" si="2"/>
        <v>1</v>
      </c>
      <c r="Z19" s="278">
        <f t="shared" si="2"/>
        <v>8</v>
      </c>
      <c r="AA19" s="278">
        <f t="shared" si="2"/>
        <v>4</v>
      </c>
      <c r="AB19" s="278">
        <f t="shared" si="2"/>
        <v>4</v>
      </c>
      <c r="AC19" s="278">
        <f t="shared" si="2"/>
        <v>0</v>
      </c>
      <c r="AD19" s="278">
        <f t="shared" si="2"/>
        <v>7</v>
      </c>
      <c r="AE19" s="278">
        <f t="shared" si="2"/>
        <v>7</v>
      </c>
      <c r="AF19" s="278">
        <f t="shared" si="2"/>
        <v>0</v>
      </c>
      <c r="AG19" s="278">
        <f t="shared" si="2"/>
        <v>2</v>
      </c>
      <c r="AH19" s="278">
        <f t="shared" si="2"/>
        <v>4</v>
      </c>
      <c r="AI19" s="278">
        <f t="shared" si="2"/>
        <v>2</v>
      </c>
      <c r="AJ19" s="278">
        <f t="shared" si="2"/>
        <v>0</v>
      </c>
      <c r="AK19" s="278">
        <f>SUM(AK20,AK29,AK48,AK50,AK58,AK66,AK88)</f>
        <v>0</v>
      </c>
      <c r="AL19" s="278">
        <f t="shared" si="2"/>
        <v>1</v>
      </c>
      <c r="AM19" s="278">
        <f>SUM(B19:AL19)</f>
        <v>106</v>
      </c>
    </row>
    <row r="20" spans="1:39">
      <c r="A20" s="470" t="s">
        <v>78</v>
      </c>
      <c r="B20" s="260">
        <f>SUM(B21:B28)</f>
        <v>0</v>
      </c>
      <c r="C20" s="260">
        <f t="shared" ref="C20:AH20" si="3">SUM(C21:C28)</f>
        <v>1</v>
      </c>
      <c r="D20" s="260">
        <f t="shared" si="3"/>
        <v>0</v>
      </c>
      <c r="E20" s="260">
        <f t="shared" si="3"/>
        <v>0</v>
      </c>
      <c r="F20" s="260">
        <f t="shared" si="3"/>
        <v>0</v>
      </c>
      <c r="G20" s="260">
        <f t="shared" si="3"/>
        <v>0</v>
      </c>
      <c r="H20" s="260">
        <f t="shared" si="3"/>
        <v>0</v>
      </c>
      <c r="I20" s="260">
        <f t="shared" si="3"/>
        <v>0</v>
      </c>
      <c r="J20" s="260">
        <f t="shared" si="3"/>
        <v>0</v>
      </c>
      <c r="K20" s="260">
        <f t="shared" si="3"/>
        <v>0</v>
      </c>
      <c r="L20" s="260">
        <f t="shared" si="3"/>
        <v>0</v>
      </c>
      <c r="M20" s="260">
        <f t="shared" si="3"/>
        <v>0</v>
      </c>
      <c r="N20" s="260">
        <f t="shared" si="3"/>
        <v>0</v>
      </c>
      <c r="O20" s="260">
        <f t="shared" si="3"/>
        <v>0</v>
      </c>
      <c r="P20" s="260">
        <f t="shared" si="3"/>
        <v>0</v>
      </c>
      <c r="Q20" s="260">
        <f t="shared" si="3"/>
        <v>0</v>
      </c>
      <c r="R20" s="260">
        <f t="shared" si="3"/>
        <v>0</v>
      </c>
      <c r="S20" s="260">
        <f t="shared" si="3"/>
        <v>0</v>
      </c>
      <c r="T20" s="260">
        <f t="shared" si="3"/>
        <v>0</v>
      </c>
      <c r="U20" s="260">
        <f t="shared" si="3"/>
        <v>0</v>
      </c>
      <c r="V20" s="260">
        <f t="shared" si="3"/>
        <v>0</v>
      </c>
      <c r="W20" s="260">
        <f t="shared" si="3"/>
        <v>0</v>
      </c>
      <c r="X20" s="260">
        <f t="shared" si="3"/>
        <v>2</v>
      </c>
      <c r="Y20" s="260">
        <f t="shared" si="3"/>
        <v>0</v>
      </c>
      <c r="Z20" s="260">
        <f t="shared" si="3"/>
        <v>0</v>
      </c>
      <c r="AA20" s="260">
        <f t="shared" si="3"/>
        <v>0</v>
      </c>
      <c r="AB20" s="260">
        <f t="shared" si="3"/>
        <v>0</v>
      </c>
      <c r="AC20" s="260">
        <f t="shared" si="3"/>
        <v>0</v>
      </c>
      <c r="AD20" s="260">
        <f t="shared" si="3"/>
        <v>0</v>
      </c>
      <c r="AE20" s="260">
        <f t="shared" si="3"/>
        <v>7</v>
      </c>
      <c r="AF20" s="260">
        <f t="shared" si="3"/>
        <v>0</v>
      </c>
      <c r="AG20" s="260">
        <f t="shared" si="3"/>
        <v>0</v>
      </c>
      <c r="AH20" s="260">
        <f t="shared" si="3"/>
        <v>1</v>
      </c>
      <c r="AI20" s="260">
        <f>SUM(AI21:AI28)</f>
        <v>0</v>
      </c>
      <c r="AJ20" s="260">
        <f>SUM(AJ21:AJ28)</f>
        <v>0</v>
      </c>
      <c r="AK20" s="260">
        <f>SUM(AK21:AK28)</f>
        <v>0</v>
      </c>
      <c r="AL20" s="260">
        <f>SUM(AL21:AL28)</f>
        <v>0</v>
      </c>
      <c r="AM20" s="260">
        <f>SUM(B20:AL20)</f>
        <v>11</v>
      </c>
    </row>
    <row r="21" spans="1:39">
      <c r="A21" s="469" t="s">
        <v>814</v>
      </c>
      <c r="B21" s="258"/>
      <c r="C21" s="258"/>
      <c r="D21" s="258"/>
      <c r="E21" s="258"/>
      <c r="F21" s="258"/>
      <c r="G21" s="258"/>
      <c r="H21" s="258"/>
      <c r="I21" s="258"/>
      <c r="J21" s="258"/>
      <c r="K21" s="258"/>
      <c r="L21" s="258"/>
      <c r="M21" s="258"/>
      <c r="N21" s="258"/>
      <c r="O21" s="258"/>
      <c r="P21" s="258"/>
      <c r="Q21" s="258"/>
      <c r="R21" s="258"/>
      <c r="S21" s="258"/>
      <c r="T21" s="258"/>
      <c r="U21" s="258"/>
      <c r="V21" s="258"/>
      <c r="W21" s="258"/>
      <c r="X21" s="258"/>
      <c r="Y21" s="258"/>
      <c r="Z21" s="258"/>
      <c r="AA21" s="258"/>
      <c r="AB21" s="258"/>
      <c r="AC21" s="258"/>
      <c r="AD21" s="258"/>
      <c r="AE21" s="258">
        <v>1</v>
      </c>
      <c r="AF21" s="258"/>
      <c r="AG21" s="258"/>
      <c r="AH21" s="258"/>
      <c r="AI21" s="258"/>
      <c r="AJ21" s="258"/>
      <c r="AK21" s="258"/>
      <c r="AL21" s="258"/>
      <c r="AM21" s="258">
        <f t="shared" ref="AM21:AM28" si="4">SUM(B21:AL21)</f>
        <v>1</v>
      </c>
    </row>
    <row r="22" spans="1:39">
      <c r="A22" s="469" t="s">
        <v>815</v>
      </c>
      <c r="B22" s="258"/>
      <c r="C22" s="258">
        <v>1</v>
      </c>
      <c r="D22" s="258"/>
      <c r="E22" s="258"/>
      <c r="F22" s="258"/>
      <c r="G22" s="258"/>
      <c r="H22" s="258"/>
      <c r="I22" s="258"/>
      <c r="J22" s="258"/>
      <c r="K22" s="258"/>
      <c r="L22" s="258"/>
      <c r="M22" s="258"/>
      <c r="N22" s="258"/>
      <c r="O22" s="258"/>
      <c r="P22" s="258"/>
      <c r="Q22" s="258"/>
      <c r="R22" s="258"/>
      <c r="S22" s="258"/>
      <c r="T22" s="258"/>
      <c r="U22" s="258"/>
      <c r="V22" s="258"/>
      <c r="W22" s="258"/>
      <c r="X22" s="258">
        <v>1</v>
      </c>
      <c r="Y22" s="258"/>
      <c r="Z22" s="258"/>
      <c r="AA22" s="258"/>
      <c r="AB22" s="258"/>
      <c r="AC22" s="258"/>
      <c r="AD22" s="258"/>
      <c r="AE22" s="258">
        <v>1</v>
      </c>
      <c r="AF22" s="258"/>
      <c r="AG22" s="258"/>
      <c r="AH22" s="258"/>
      <c r="AI22" s="258"/>
      <c r="AJ22" s="258"/>
      <c r="AK22" s="258"/>
      <c r="AL22" s="258"/>
      <c r="AM22" s="258">
        <f t="shared" si="4"/>
        <v>3</v>
      </c>
    </row>
    <row r="23" spans="1:39">
      <c r="A23" s="469" t="s">
        <v>951</v>
      </c>
      <c r="B23" s="258"/>
      <c r="C23" s="258"/>
      <c r="D23" s="258"/>
      <c r="E23" s="258"/>
      <c r="F23" s="258"/>
      <c r="G23" s="258"/>
      <c r="H23" s="258"/>
      <c r="I23" s="258"/>
      <c r="J23" s="258"/>
      <c r="K23" s="258"/>
      <c r="L23" s="258"/>
      <c r="M23" s="258"/>
      <c r="N23" s="258"/>
      <c r="O23" s="258"/>
      <c r="P23" s="258"/>
      <c r="Q23" s="258"/>
      <c r="R23" s="258"/>
      <c r="S23" s="258"/>
      <c r="T23" s="258"/>
      <c r="U23" s="258"/>
      <c r="V23" s="258"/>
      <c r="W23" s="258"/>
      <c r="X23" s="258"/>
      <c r="Y23" s="258"/>
      <c r="Z23" s="258"/>
      <c r="AA23" s="258"/>
      <c r="AB23" s="258"/>
      <c r="AC23" s="258"/>
      <c r="AD23" s="258"/>
      <c r="AE23" s="258"/>
      <c r="AF23" s="258"/>
      <c r="AG23" s="258"/>
      <c r="AH23" s="258">
        <v>1</v>
      </c>
      <c r="AI23" s="258"/>
      <c r="AJ23" s="258"/>
      <c r="AK23" s="258"/>
      <c r="AL23" s="258"/>
      <c r="AM23" s="258">
        <f t="shared" si="4"/>
        <v>1</v>
      </c>
    </row>
    <row r="24" spans="1:39">
      <c r="A24" s="469" t="s">
        <v>816</v>
      </c>
      <c r="B24" s="258"/>
      <c r="C24" s="258"/>
      <c r="D24" s="258"/>
      <c r="E24" s="258"/>
      <c r="F24" s="258"/>
      <c r="G24" s="258"/>
      <c r="H24" s="258"/>
      <c r="I24" s="258"/>
      <c r="J24" s="258"/>
      <c r="K24" s="258"/>
      <c r="L24" s="258"/>
      <c r="M24" s="258"/>
      <c r="N24" s="258"/>
      <c r="O24" s="258"/>
      <c r="P24" s="258"/>
      <c r="Q24" s="258"/>
      <c r="R24" s="258"/>
      <c r="S24" s="258"/>
      <c r="T24" s="258"/>
      <c r="U24" s="258"/>
      <c r="V24" s="258"/>
      <c r="W24" s="258"/>
      <c r="X24" s="258"/>
      <c r="Y24" s="258"/>
      <c r="Z24" s="258"/>
      <c r="AA24" s="258"/>
      <c r="AB24" s="258"/>
      <c r="AC24" s="258"/>
      <c r="AD24" s="258"/>
      <c r="AE24" s="258">
        <v>1</v>
      </c>
      <c r="AF24" s="258"/>
      <c r="AG24" s="258"/>
      <c r="AH24" s="258"/>
      <c r="AI24" s="258"/>
      <c r="AJ24" s="258"/>
      <c r="AK24" s="258"/>
      <c r="AL24" s="258"/>
      <c r="AM24" s="258">
        <f t="shared" si="4"/>
        <v>1</v>
      </c>
    </row>
    <row r="25" spans="1:39">
      <c r="A25" s="469" t="s">
        <v>817</v>
      </c>
      <c r="B25" s="258"/>
      <c r="C25" s="258"/>
      <c r="D25" s="258"/>
      <c r="E25" s="258"/>
      <c r="F25" s="258"/>
      <c r="G25" s="258"/>
      <c r="H25" s="258"/>
      <c r="I25" s="258"/>
      <c r="J25" s="258"/>
      <c r="K25" s="258"/>
      <c r="L25" s="258"/>
      <c r="M25" s="258"/>
      <c r="N25" s="258"/>
      <c r="O25" s="258"/>
      <c r="P25" s="258"/>
      <c r="Q25" s="258"/>
      <c r="R25" s="258"/>
      <c r="S25" s="258"/>
      <c r="T25" s="258"/>
      <c r="U25" s="258"/>
      <c r="V25" s="258"/>
      <c r="W25" s="258"/>
      <c r="X25" s="258"/>
      <c r="Y25" s="258"/>
      <c r="Z25" s="258"/>
      <c r="AA25" s="258"/>
      <c r="AB25" s="258"/>
      <c r="AC25" s="258"/>
      <c r="AD25" s="258"/>
      <c r="AE25" s="258">
        <v>1</v>
      </c>
      <c r="AF25" s="258"/>
      <c r="AG25" s="258"/>
      <c r="AH25" s="258"/>
      <c r="AI25" s="258"/>
      <c r="AJ25" s="258"/>
      <c r="AK25" s="258"/>
      <c r="AL25" s="258"/>
      <c r="AM25" s="258">
        <f t="shared" si="4"/>
        <v>1</v>
      </c>
    </row>
    <row r="26" spans="1:39">
      <c r="A26" s="469" t="s">
        <v>952</v>
      </c>
      <c r="B26" s="258"/>
      <c r="C26" s="258"/>
      <c r="D26" s="258"/>
      <c r="E26" s="258"/>
      <c r="F26" s="258"/>
      <c r="G26" s="258"/>
      <c r="H26" s="258"/>
      <c r="I26" s="258"/>
      <c r="J26" s="258"/>
      <c r="K26" s="258"/>
      <c r="L26" s="258"/>
      <c r="M26" s="258"/>
      <c r="N26" s="258"/>
      <c r="O26" s="258"/>
      <c r="P26" s="258"/>
      <c r="Q26" s="258"/>
      <c r="R26" s="258"/>
      <c r="S26" s="258"/>
      <c r="T26" s="258"/>
      <c r="U26" s="258"/>
      <c r="V26" s="258"/>
      <c r="W26" s="258"/>
      <c r="X26" s="258"/>
      <c r="Y26" s="258"/>
      <c r="Z26" s="258"/>
      <c r="AA26" s="258"/>
      <c r="AB26" s="258"/>
      <c r="AC26" s="258"/>
      <c r="AD26" s="258"/>
      <c r="AE26" s="258">
        <v>1</v>
      </c>
      <c r="AF26" s="258"/>
      <c r="AG26" s="258"/>
      <c r="AH26" s="258"/>
      <c r="AI26" s="258"/>
      <c r="AJ26" s="258"/>
      <c r="AK26" s="258"/>
      <c r="AL26" s="258"/>
      <c r="AM26" s="258">
        <f t="shared" si="4"/>
        <v>1</v>
      </c>
    </row>
    <row r="27" spans="1:39">
      <c r="A27" s="469" t="s">
        <v>818</v>
      </c>
      <c r="B27" s="258"/>
      <c r="C27" s="258"/>
      <c r="D27" s="258"/>
      <c r="E27" s="258"/>
      <c r="F27" s="258"/>
      <c r="G27" s="258"/>
      <c r="H27" s="258"/>
      <c r="I27" s="258"/>
      <c r="J27" s="258"/>
      <c r="K27" s="258"/>
      <c r="L27" s="258"/>
      <c r="M27" s="258"/>
      <c r="N27" s="258"/>
      <c r="O27" s="258"/>
      <c r="P27" s="258"/>
      <c r="Q27" s="258"/>
      <c r="R27" s="258"/>
      <c r="S27" s="258"/>
      <c r="T27" s="258"/>
      <c r="U27" s="258"/>
      <c r="V27" s="258"/>
      <c r="W27" s="258"/>
      <c r="X27" s="258"/>
      <c r="Y27" s="258"/>
      <c r="Z27" s="258"/>
      <c r="AA27" s="258"/>
      <c r="AB27" s="258"/>
      <c r="AC27" s="258"/>
      <c r="AD27" s="258"/>
      <c r="AE27" s="258">
        <v>1</v>
      </c>
      <c r="AF27" s="258"/>
      <c r="AG27" s="258"/>
      <c r="AH27" s="258"/>
      <c r="AI27" s="258"/>
      <c r="AJ27" s="258"/>
      <c r="AK27" s="258"/>
      <c r="AL27" s="258"/>
      <c r="AM27" s="258">
        <f t="shared" si="4"/>
        <v>1</v>
      </c>
    </row>
    <row r="28" spans="1:39">
      <c r="A28" s="469" t="s">
        <v>819</v>
      </c>
      <c r="B28" s="258"/>
      <c r="C28" s="258"/>
      <c r="D28" s="258"/>
      <c r="E28" s="258"/>
      <c r="F28" s="258"/>
      <c r="G28" s="258"/>
      <c r="H28" s="258"/>
      <c r="I28" s="258"/>
      <c r="J28" s="258"/>
      <c r="K28" s="258"/>
      <c r="L28" s="258"/>
      <c r="M28" s="258"/>
      <c r="N28" s="258"/>
      <c r="O28" s="258"/>
      <c r="P28" s="258"/>
      <c r="Q28" s="258"/>
      <c r="R28" s="258"/>
      <c r="S28" s="258"/>
      <c r="T28" s="258"/>
      <c r="U28" s="258"/>
      <c r="V28" s="258"/>
      <c r="W28" s="258"/>
      <c r="X28" s="258">
        <v>1</v>
      </c>
      <c r="Y28" s="258"/>
      <c r="Z28" s="258"/>
      <c r="AA28" s="258"/>
      <c r="AB28" s="258"/>
      <c r="AC28" s="258"/>
      <c r="AD28" s="258"/>
      <c r="AE28" s="258">
        <v>1</v>
      </c>
      <c r="AF28" s="258"/>
      <c r="AG28" s="258"/>
      <c r="AH28" s="258"/>
      <c r="AI28" s="258"/>
      <c r="AJ28" s="258"/>
      <c r="AK28" s="258"/>
      <c r="AL28" s="258"/>
      <c r="AM28" s="258">
        <f t="shared" si="4"/>
        <v>2</v>
      </c>
    </row>
    <row r="29" spans="1:39">
      <c r="A29" s="470" t="s">
        <v>75</v>
      </c>
      <c r="B29" s="260">
        <f>SUM(B30:B47)</f>
        <v>1</v>
      </c>
      <c r="C29" s="260">
        <f t="shared" ref="C29:AH29" si="5">SUM(C30:C47)</f>
        <v>0</v>
      </c>
      <c r="D29" s="260">
        <f t="shared" si="5"/>
        <v>0</v>
      </c>
      <c r="E29" s="260">
        <f t="shared" si="5"/>
        <v>0</v>
      </c>
      <c r="F29" s="260">
        <f t="shared" si="5"/>
        <v>3</v>
      </c>
      <c r="G29" s="260">
        <f t="shared" si="5"/>
        <v>3</v>
      </c>
      <c r="H29" s="260">
        <f t="shared" si="5"/>
        <v>1</v>
      </c>
      <c r="I29" s="260">
        <f t="shared" si="5"/>
        <v>2</v>
      </c>
      <c r="J29" s="260">
        <f t="shared" si="5"/>
        <v>4</v>
      </c>
      <c r="K29" s="260">
        <f t="shared" si="5"/>
        <v>2</v>
      </c>
      <c r="L29" s="260">
        <f t="shared" si="5"/>
        <v>0</v>
      </c>
      <c r="M29" s="260">
        <f t="shared" si="5"/>
        <v>0</v>
      </c>
      <c r="N29" s="260">
        <f t="shared" si="5"/>
        <v>0</v>
      </c>
      <c r="O29" s="260">
        <f t="shared" si="5"/>
        <v>0</v>
      </c>
      <c r="P29" s="260">
        <f t="shared" si="5"/>
        <v>0</v>
      </c>
      <c r="Q29" s="260">
        <f t="shared" si="5"/>
        <v>0</v>
      </c>
      <c r="R29" s="260">
        <f t="shared" si="5"/>
        <v>0</v>
      </c>
      <c r="S29" s="260">
        <f t="shared" si="5"/>
        <v>0</v>
      </c>
      <c r="T29" s="260">
        <f t="shared" si="5"/>
        <v>0</v>
      </c>
      <c r="U29" s="260">
        <f t="shared" si="5"/>
        <v>0</v>
      </c>
      <c r="V29" s="260">
        <f t="shared" si="5"/>
        <v>0</v>
      </c>
      <c r="W29" s="260">
        <f t="shared" si="5"/>
        <v>0</v>
      </c>
      <c r="X29" s="260">
        <f t="shared" si="5"/>
        <v>0</v>
      </c>
      <c r="Y29" s="260">
        <f t="shared" si="5"/>
        <v>0</v>
      </c>
      <c r="Z29" s="260">
        <f t="shared" si="5"/>
        <v>0</v>
      </c>
      <c r="AA29" s="260">
        <f t="shared" si="5"/>
        <v>4</v>
      </c>
      <c r="AB29" s="260">
        <f t="shared" si="5"/>
        <v>4</v>
      </c>
      <c r="AC29" s="260">
        <f t="shared" si="5"/>
        <v>0</v>
      </c>
      <c r="AD29" s="260">
        <f t="shared" si="5"/>
        <v>0</v>
      </c>
      <c r="AE29" s="260">
        <f t="shared" si="5"/>
        <v>0</v>
      </c>
      <c r="AF29" s="260">
        <f t="shared" si="5"/>
        <v>0</v>
      </c>
      <c r="AG29" s="260">
        <f t="shared" si="5"/>
        <v>2</v>
      </c>
      <c r="AH29" s="260">
        <f t="shared" si="5"/>
        <v>0</v>
      </c>
      <c r="AI29" s="260">
        <f>SUM(AI30:AI47)</f>
        <v>0</v>
      </c>
      <c r="AJ29" s="260">
        <f>SUM(AJ30:AJ47)</f>
        <v>0</v>
      </c>
      <c r="AK29" s="260">
        <f>SUM(AK30:AK47)</f>
        <v>0</v>
      </c>
      <c r="AL29" s="260">
        <f>SUM(AL30:AL47)</f>
        <v>1</v>
      </c>
      <c r="AM29" s="260">
        <f>SUM(B29:AL29)</f>
        <v>27</v>
      </c>
    </row>
    <row r="30" spans="1:39">
      <c r="A30" s="469" t="s">
        <v>953</v>
      </c>
      <c r="B30" s="258"/>
      <c r="C30" s="258"/>
      <c r="D30" s="258"/>
      <c r="E30" s="258"/>
      <c r="F30" s="258"/>
      <c r="G30" s="258"/>
      <c r="H30" s="258"/>
      <c r="I30" s="258"/>
      <c r="J30" s="258"/>
      <c r="K30" s="258"/>
      <c r="L30" s="258"/>
      <c r="M30" s="258"/>
      <c r="N30" s="258"/>
      <c r="O30" s="258"/>
      <c r="P30" s="258"/>
      <c r="Q30" s="258"/>
      <c r="R30" s="258"/>
      <c r="S30" s="258"/>
      <c r="T30" s="258"/>
      <c r="U30" s="258"/>
      <c r="V30" s="258"/>
      <c r="W30" s="258"/>
      <c r="X30" s="258"/>
      <c r="Y30" s="258"/>
      <c r="Z30" s="258"/>
      <c r="AA30" s="258">
        <v>1</v>
      </c>
      <c r="AB30" s="258"/>
      <c r="AC30" s="258"/>
      <c r="AD30" s="258"/>
      <c r="AE30" s="258"/>
      <c r="AF30" s="258"/>
      <c r="AG30" s="258"/>
      <c r="AH30" s="258"/>
      <c r="AI30" s="258"/>
      <c r="AJ30" s="258"/>
      <c r="AK30" s="258"/>
      <c r="AL30" s="258"/>
      <c r="AM30" s="258">
        <f t="shared" ref="AM30:AM47" si="6">SUM(B30:AL30)</f>
        <v>1</v>
      </c>
    </row>
    <row r="31" spans="1:39">
      <c r="A31" s="469" t="s">
        <v>954</v>
      </c>
      <c r="B31" s="258"/>
      <c r="C31" s="258"/>
      <c r="D31" s="258"/>
      <c r="E31" s="258"/>
      <c r="F31" s="258"/>
      <c r="G31" s="258"/>
      <c r="H31" s="258"/>
      <c r="I31" s="258"/>
      <c r="J31" s="258"/>
      <c r="K31" s="258"/>
      <c r="L31" s="258"/>
      <c r="M31" s="258"/>
      <c r="N31" s="258"/>
      <c r="O31" s="258"/>
      <c r="P31" s="258"/>
      <c r="Q31" s="258"/>
      <c r="R31" s="258"/>
      <c r="S31" s="258"/>
      <c r="T31" s="258"/>
      <c r="U31" s="258"/>
      <c r="V31" s="258"/>
      <c r="W31" s="258"/>
      <c r="X31" s="258"/>
      <c r="Y31" s="258"/>
      <c r="Z31" s="258"/>
      <c r="AA31" s="258">
        <v>1</v>
      </c>
      <c r="AB31" s="258"/>
      <c r="AC31" s="258"/>
      <c r="AD31" s="258"/>
      <c r="AE31" s="258"/>
      <c r="AF31" s="258"/>
      <c r="AG31" s="258"/>
      <c r="AH31" s="258"/>
      <c r="AI31" s="258"/>
      <c r="AJ31" s="258"/>
      <c r="AK31" s="258"/>
      <c r="AL31" s="258"/>
      <c r="AM31" s="258">
        <f t="shared" si="6"/>
        <v>1</v>
      </c>
    </row>
    <row r="32" spans="1:39">
      <c r="A32" s="469" t="s">
        <v>844</v>
      </c>
      <c r="B32" s="258"/>
      <c r="C32" s="258"/>
      <c r="D32" s="258"/>
      <c r="E32" s="258"/>
      <c r="F32" s="258"/>
      <c r="G32" s="258"/>
      <c r="H32" s="258"/>
      <c r="I32" s="258"/>
      <c r="J32" s="258"/>
      <c r="K32" s="258"/>
      <c r="L32" s="258"/>
      <c r="M32" s="258"/>
      <c r="N32" s="258"/>
      <c r="O32" s="258"/>
      <c r="P32" s="258"/>
      <c r="Q32" s="258"/>
      <c r="R32" s="258"/>
      <c r="S32" s="258"/>
      <c r="T32" s="258"/>
      <c r="U32" s="258"/>
      <c r="V32" s="258"/>
      <c r="W32" s="258"/>
      <c r="X32" s="258"/>
      <c r="Y32" s="258"/>
      <c r="Z32" s="258"/>
      <c r="AA32" s="258"/>
      <c r="AB32" s="258"/>
      <c r="AC32" s="258"/>
      <c r="AD32" s="258"/>
      <c r="AE32" s="258"/>
      <c r="AF32" s="258"/>
      <c r="AG32" s="258">
        <v>1</v>
      </c>
      <c r="AH32" s="258"/>
      <c r="AI32" s="258"/>
      <c r="AJ32" s="258"/>
      <c r="AK32" s="258"/>
      <c r="AL32" s="258"/>
      <c r="AM32" s="258">
        <f t="shared" si="6"/>
        <v>1</v>
      </c>
    </row>
    <row r="33" spans="1:39">
      <c r="A33" s="469" t="s">
        <v>955</v>
      </c>
      <c r="B33" s="258"/>
      <c r="C33" s="258"/>
      <c r="D33" s="258"/>
      <c r="E33" s="258"/>
      <c r="F33" s="258"/>
      <c r="G33" s="258"/>
      <c r="H33" s="258"/>
      <c r="I33" s="258"/>
      <c r="J33" s="258"/>
      <c r="K33" s="258"/>
      <c r="L33" s="258"/>
      <c r="M33" s="258"/>
      <c r="N33" s="258"/>
      <c r="O33" s="258"/>
      <c r="P33" s="258"/>
      <c r="Q33" s="258"/>
      <c r="R33" s="258"/>
      <c r="S33" s="258"/>
      <c r="T33" s="258"/>
      <c r="U33" s="258"/>
      <c r="V33" s="258"/>
      <c r="W33" s="258"/>
      <c r="X33" s="258"/>
      <c r="Y33" s="258"/>
      <c r="Z33" s="258"/>
      <c r="AA33" s="258"/>
      <c r="AB33" s="258"/>
      <c r="AC33" s="258"/>
      <c r="AD33" s="258"/>
      <c r="AE33" s="258"/>
      <c r="AF33" s="258"/>
      <c r="AG33" s="258">
        <v>1</v>
      </c>
      <c r="AH33" s="258"/>
      <c r="AI33" s="258"/>
      <c r="AJ33" s="258"/>
      <c r="AK33" s="258"/>
      <c r="AL33" s="258"/>
      <c r="AM33" s="258">
        <f t="shared" si="6"/>
        <v>1</v>
      </c>
    </row>
    <row r="34" spans="1:39">
      <c r="A34" s="469" t="s">
        <v>848</v>
      </c>
      <c r="B34" s="258"/>
      <c r="C34" s="258"/>
      <c r="D34" s="258"/>
      <c r="E34" s="258"/>
      <c r="F34" s="258"/>
      <c r="G34" s="258"/>
      <c r="H34" s="258">
        <v>1</v>
      </c>
      <c r="I34" s="258"/>
      <c r="J34" s="258"/>
      <c r="K34" s="258"/>
      <c r="L34" s="258"/>
      <c r="M34" s="258"/>
      <c r="N34" s="258"/>
      <c r="O34" s="258"/>
      <c r="P34" s="258"/>
      <c r="Q34" s="258"/>
      <c r="R34" s="258"/>
      <c r="S34" s="258"/>
      <c r="T34" s="258"/>
      <c r="U34" s="258"/>
      <c r="V34" s="258"/>
      <c r="W34" s="258"/>
      <c r="X34" s="258"/>
      <c r="Y34" s="258"/>
      <c r="Z34" s="258"/>
      <c r="AA34" s="258"/>
      <c r="AB34" s="258"/>
      <c r="AC34" s="258"/>
      <c r="AD34" s="258"/>
      <c r="AE34" s="258"/>
      <c r="AF34" s="258"/>
      <c r="AG34" s="258"/>
      <c r="AH34" s="258"/>
      <c r="AI34" s="258"/>
      <c r="AJ34" s="258"/>
      <c r="AK34" s="258"/>
      <c r="AL34" s="258"/>
      <c r="AM34" s="258">
        <f t="shared" si="6"/>
        <v>1</v>
      </c>
    </row>
    <row r="35" spans="1:39">
      <c r="A35" s="469" t="s">
        <v>956</v>
      </c>
      <c r="B35" s="258"/>
      <c r="C35" s="258"/>
      <c r="D35" s="258"/>
      <c r="E35" s="258"/>
      <c r="F35" s="258"/>
      <c r="G35" s="258"/>
      <c r="H35" s="258"/>
      <c r="I35" s="258"/>
      <c r="J35" s="258"/>
      <c r="K35" s="258"/>
      <c r="L35" s="258"/>
      <c r="M35" s="258"/>
      <c r="N35" s="258"/>
      <c r="O35" s="258"/>
      <c r="P35" s="258"/>
      <c r="Q35" s="258"/>
      <c r="R35" s="258"/>
      <c r="S35" s="258"/>
      <c r="T35" s="258"/>
      <c r="U35" s="258"/>
      <c r="V35" s="258"/>
      <c r="W35" s="258"/>
      <c r="X35" s="258"/>
      <c r="Y35" s="258"/>
      <c r="Z35" s="258"/>
      <c r="AA35" s="258"/>
      <c r="AB35" s="258"/>
      <c r="AC35" s="258"/>
      <c r="AD35" s="258"/>
      <c r="AE35" s="258"/>
      <c r="AF35" s="258"/>
      <c r="AG35" s="258"/>
      <c r="AH35" s="258"/>
      <c r="AI35" s="258"/>
      <c r="AJ35" s="258"/>
      <c r="AK35" s="258"/>
      <c r="AL35" s="258">
        <v>1</v>
      </c>
      <c r="AM35" s="258">
        <f t="shared" si="6"/>
        <v>1</v>
      </c>
    </row>
    <row r="36" spans="1:39">
      <c r="A36" s="469" t="s">
        <v>850</v>
      </c>
      <c r="B36" s="258"/>
      <c r="C36" s="258"/>
      <c r="D36" s="258"/>
      <c r="E36" s="258"/>
      <c r="F36" s="258">
        <v>1</v>
      </c>
      <c r="G36" s="258">
        <v>1</v>
      </c>
      <c r="H36" s="258"/>
      <c r="I36" s="258"/>
      <c r="J36" s="258">
        <v>1</v>
      </c>
      <c r="K36" s="258"/>
      <c r="L36" s="258"/>
      <c r="M36" s="258"/>
      <c r="N36" s="258"/>
      <c r="O36" s="258"/>
      <c r="P36" s="258"/>
      <c r="Q36" s="258"/>
      <c r="R36" s="258"/>
      <c r="S36" s="258"/>
      <c r="T36" s="258"/>
      <c r="U36" s="258"/>
      <c r="V36" s="258"/>
      <c r="W36" s="258"/>
      <c r="X36" s="258"/>
      <c r="Y36" s="258"/>
      <c r="Z36" s="258"/>
      <c r="AA36" s="258"/>
      <c r="AB36" s="258">
        <v>1</v>
      </c>
      <c r="AC36" s="258"/>
      <c r="AD36" s="258"/>
      <c r="AE36" s="258"/>
      <c r="AF36" s="258"/>
      <c r="AG36" s="258"/>
      <c r="AH36" s="258"/>
      <c r="AI36" s="258"/>
      <c r="AJ36" s="258"/>
      <c r="AK36" s="258"/>
      <c r="AL36" s="258"/>
      <c r="AM36" s="258">
        <f t="shared" si="6"/>
        <v>4</v>
      </c>
    </row>
    <row r="37" spans="1:39">
      <c r="A37" s="469" t="s">
        <v>851</v>
      </c>
      <c r="B37" s="258"/>
      <c r="C37" s="258"/>
      <c r="D37" s="258"/>
      <c r="E37" s="258"/>
      <c r="F37" s="258"/>
      <c r="G37" s="258">
        <v>1</v>
      </c>
      <c r="H37" s="258"/>
      <c r="I37" s="258"/>
      <c r="J37" s="258"/>
      <c r="K37" s="258"/>
      <c r="L37" s="258"/>
      <c r="M37" s="258"/>
      <c r="N37" s="258"/>
      <c r="O37" s="258"/>
      <c r="P37" s="258"/>
      <c r="Q37" s="258"/>
      <c r="R37" s="258"/>
      <c r="S37" s="258"/>
      <c r="T37" s="258"/>
      <c r="U37" s="258"/>
      <c r="V37" s="258"/>
      <c r="W37" s="258"/>
      <c r="X37" s="258"/>
      <c r="Y37" s="258"/>
      <c r="Z37" s="258"/>
      <c r="AA37" s="258"/>
      <c r="AB37" s="258"/>
      <c r="AC37" s="258"/>
      <c r="AD37" s="258"/>
      <c r="AE37" s="258"/>
      <c r="AF37" s="258"/>
      <c r="AG37" s="258"/>
      <c r="AH37" s="258"/>
      <c r="AI37" s="258"/>
      <c r="AJ37" s="258"/>
      <c r="AK37" s="258"/>
      <c r="AL37" s="258"/>
      <c r="AM37" s="258">
        <f t="shared" si="6"/>
        <v>1</v>
      </c>
    </row>
    <row r="38" spans="1:39">
      <c r="A38" s="469" t="s">
        <v>957</v>
      </c>
      <c r="B38" s="258"/>
      <c r="C38" s="258"/>
      <c r="D38" s="258"/>
      <c r="E38" s="258"/>
      <c r="F38" s="258"/>
      <c r="G38" s="258"/>
      <c r="H38" s="258"/>
      <c r="I38" s="258"/>
      <c r="J38" s="258"/>
      <c r="K38" s="258"/>
      <c r="L38" s="258"/>
      <c r="M38" s="258"/>
      <c r="N38" s="258"/>
      <c r="O38" s="258"/>
      <c r="P38" s="258"/>
      <c r="Q38" s="258"/>
      <c r="R38" s="258"/>
      <c r="S38" s="258"/>
      <c r="T38" s="258"/>
      <c r="U38" s="258"/>
      <c r="V38" s="258"/>
      <c r="W38" s="258"/>
      <c r="X38" s="258"/>
      <c r="Y38" s="258"/>
      <c r="Z38" s="258"/>
      <c r="AA38" s="258">
        <v>1</v>
      </c>
      <c r="AB38" s="258"/>
      <c r="AC38" s="258"/>
      <c r="AD38" s="258"/>
      <c r="AE38" s="258"/>
      <c r="AF38" s="258"/>
      <c r="AG38" s="258"/>
      <c r="AH38" s="258"/>
      <c r="AI38" s="258"/>
      <c r="AJ38" s="258"/>
      <c r="AK38" s="258"/>
      <c r="AL38" s="258"/>
      <c r="AM38" s="258">
        <f t="shared" si="6"/>
        <v>1</v>
      </c>
    </row>
    <row r="39" spans="1:39">
      <c r="A39" s="469" t="s">
        <v>853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>
        <v>1</v>
      </c>
      <c r="L39" s="258"/>
      <c r="M39" s="258"/>
      <c r="N39" s="258"/>
      <c r="O39" s="258"/>
      <c r="P39" s="258"/>
      <c r="Q39" s="258"/>
      <c r="R39" s="258"/>
      <c r="S39" s="258"/>
      <c r="T39" s="258"/>
      <c r="U39" s="258"/>
      <c r="V39" s="258"/>
      <c r="W39" s="258"/>
      <c r="X39" s="258"/>
      <c r="Y39" s="258"/>
      <c r="Z39" s="258"/>
      <c r="AA39" s="258"/>
      <c r="AB39" s="258"/>
      <c r="AC39" s="258"/>
      <c r="AD39" s="258"/>
      <c r="AE39" s="258"/>
      <c r="AF39" s="258"/>
      <c r="AG39" s="258"/>
      <c r="AH39" s="258"/>
      <c r="AI39" s="258"/>
      <c r="AJ39" s="258"/>
      <c r="AK39" s="258"/>
      <c r="AL39" s="258"/>
      <c r="AM39" s="258">
        <f t="shared" si="6"/>
        <v>1</v>
      </c>
    </row>
    <row r="40" spans="1:39">
      <c r="A40" s="469" t="s">
        <v>855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>
        <v>1</v>
      </c>
      <c r="L40" s="258"/>
      <c r="M40" s="258"/>
      <c r="N40" s="258"/>
      <c r="O40" s="258"/>
      <c r="P40" s="258"/>
      <c r="Q40" s="258"/>
      <c r="R40" s="258"/>
      <c r="S40" s="258"/>
      <c r="T40" s="258"/>
      <c r="U40" s="258"/>
      <c r="V40" s="258"/>
      <c r="W40" s="258"/>
      <c r="X40" s="258"/>
      <c r="Y40" s="258"/>
      <c r="Z40" s="258"/>
      <c r="AA40" s="258"/>
      <c r="AB40" s="258"/>
      <c r="AC40" s="258"/>
      <c r="AD40" s="258"/>
      <c r="AE40" s="258"/>
      <c r="AF40" s="258"/>
      <c r="AG40" s="258"/>
      <c r="AH40" s="258"/>
      <c r="AI40" s="258"/>
      <c r="AJ40" s="258"/>
      <c r="AK40" s="258"/>
      <c r="AL40" s="258"/>
      <c r="AM40" s="258">
        <f t="shared" si="6"/>
        <v>1</v>
      </c>
    </row>
    <row r="41" spans="1:39">
      <c r="A41" s="469" t="s">
        <v>856</v>
      </c>
      <c r="B41" s="258"/>
      <c r="C41" s="258"/>
      <c r="D41" s="258"/>
      <c r="E41" s="258"/>
      <c r="F41" s="258"/>
      <c r="G41" s="258"/>
      <c r="H41" s="258"/>
      <c r="I41" s="258"/>
      <c r="J41" s="258">
        <v>1</v>
      </c>
      <c r="K41" s="258"/>
      <c r="L41" s="258"/>
      <c r="M41" s="258"/>
      <c r="N41" s="258"/>
      <c r="O41" s="258"/>
      <c r="P41" s="258"/>
      <c r="Q41" s="258"/>
      <c r="R41" s="258"/>
      <c r="S41" s="258"/>
      <c r="T41" s="258"/>
      <c r="U41" s="258"/>
      <c r="V41" s="258"/>
      <c r="W41" s="258"/>
      <c r="X41" s="258"/>
      <c r="Y41" s="258"/>
      <c r="Z41" s="258"/>
      <c r="AA41" s="258"/>
      <c r="AB41" s="258"/>
      <c r="AC41" s="258"/>
      <c r="AD41" s="258"/>
      <c r="AE41" s="258"/>
      <c r="AF41" s="258"/>
      <c r="AG41" s="258"/>
      <c r="AH41" s="258"/>
      <c r="AI41" s="258"/>
      <c r="AJ41" s="258"/>
      <c r="AK41" s="258"/>
      <c r="AL41" s="258"/>
      <c r="AM41" s="258">
        <f t="shared" si="6"/>
        <v>1</v>
      </c>
    </row>
    <row r="42" spans="1:39">
      <c r="A42" s="469" t="s">
        <v>857</v>
      </c>
      <c r="B42" s="258">
        <v>1</v>
      </c>
      <c r="C42" s="258"/>
      <c r="D42" s="258"/>
      <c r="E42" s="258"/>
      <c r="F42" s="258">
        <v>1</v>
      </c>
      <c r="G42" s="258">
        <v>1</v>
      </c>
      <c r="H42" s="258"/>
      <c r="I42" s="258">
        <v>1</v>
      </c>
      <c r="J42" s="258">
        <v>1</v>
      </c>
      <c r="K42" s="258"/>
      <c r="L42" s="258"/>
      <c r="M42" s="258"/>
      <c r="N42" s="258"/>
      <c r="O42" s="258"/>
      <c r="P42" s="258"/>
      <c r="Q42" s="258"/>
      <c r="R42" s="258"/>
      <c r="S42" s="258"/>
      <c r="T42" s="258"/>
      <c r="U42" s="258"/>
      <c r="V42" s="258"/>
      <c r="W42" s="258"/>
      <c r="X42" s="258"/>
      <c r="Y42" s="258"/>
      <c r="Z42" s="258"/>
      <c r="AA42" s="258">
        <v>1</v>
      </c>
      <c r="AB42" s="258"/>
      <c r="AC42" s="258"/>
      <c r="AD42" s="258"/>
      <c r="AE42" s="258"/>
      <c r="AF42" s="258"/>
      <c r="AG42" s="258"/>
      <c r="AH42" s="258"/>
      <c r="AI42" s="258"/>
      <c r="AJ42" s="258"/>
      <c r="AK42" s="258"/>
      <c r="AL42" s="258"/>
      <c r="AM42" s="258">
        <f t="shared" si="6"/>
        <v>6</v>
      </c>
    </row>
    <row r="43" spans="1:39">
      <c r="A43" s="469" t="s">
        <v>858</v>
      </c>
      <c r="B43" s="258"/>
      <c r="C43" s="258"/>
      <c r="D43" s="258"/>
      <c r="E43" s="258"/>
      <c r="F43" s="258"/>
      <c r="G43" s="258"/>
      <c r="H43" s="258"/>
      <c r="I43" s="258"/>
      <c r="J43" s="258"/>
      <c r="K43" s="258"/>
      <c r="L43" s="258"/>
      <c r="M43" s="258"/>
      <c r="N43" s="258"/>
      <c r="O43" s="258"/>
      <c r="P43" s="258"/>
      <c r="Q43" s="258"/>
      <c r="R43" s="258"/>
      <c r="S43" s="258"/>
      <c r="T43" s="258"/>
      <c r="U43" s="258"/>
      <c r="V43" s="258"/>
      <c r="W43" s="258"/>
      <c r="X43" s="258"/>
      <c r="Y43" s="258"/>
      <c r="Z43" s="258"/>
      <c r="AA43" s="258"/>
      <c r="AB43" s="258">
        <v>1</v>
      </c>
      <c r="AC43" s="258"/>
      <c r="AD43" s="258"/>
      <c r="AE43" s="258"/>
      <c r="AF43" s="258"/>
      <c r="AG43" s="258"/>
      <c r="AH43" s="258"/>
      <c r="AI43" s="258"/>
      <c r="AJ43" s="258"/>
      <c r="AK43" s="258"/>
      <c r="AL43" s="258"/>
      <c r="AM43" s="258">
        <f t="shared" si="6"/>
        <v>1</v>
      </c>
    </row>
    <row r="44" spans="1:39">
      <c r="A44" s="469" t="s">
        <v>859</v>
      </c>
      <c r="B44" s="258"/>
      <c r="C44" s="258"/>
      <c r="D44" s="258"/>
      <c r="E44" s="258"/>
      <c r="F44" s="258">
        <v>1</v>
      </c>
      <c r="G44" s="258"/>
      <c r="H44" s="258"/>
      <c r="I44" s="258"/>
      <c r="J44" s="258"/>
      <c r="K44" s="258"/>
      <c r="L44" s="258"/>
      <c r="M44" s="258"/>
      <c r="N44" s="258"/>
      <c r="O44" s="258"/>
      <c r="P44" s="258"/>
      <c r="Q44" s="258"/>
      <c r="R44" s="258"/>
      <c r="S44" s="258"/>
      <c r="T44" s="258"/>
      <c r="U44" s="258"/>
      <c r="V44" s="258"/>
      <c r="W44" s="258"/>
      <c r="X44" s="258"/>
      <c r="Y44" s="258"/>
      <c r="Z44" s="258"/>
      <c r="AA44" s="258"/>
      <c r="AB44" s="258"/>
      <c r="AC44" s="258"/>
      <c r="AD44" s="258"/>
      <c r="AE44" s="258"/>
      <c r="AF44" s="258"/>
      <c r="AG44" s="258"/>
      <c r="AH44" s="258"/>
      <c r="AI44" s="258"/>
      <c r="AJ44" s="258"/>
      <c r="AK44" s="258"/>
      <c r="AL44" s="258"/>
      <c r="AM44" s="258">
        <f t="shared" si="6"/>
        <v>1</v>
      </c>
    </row>
    <row r="45" spans="1:39">
      <c r="A45" s="469" t="s">
        <v>860</v>
      </c>
      <c r="B45" s="258"/>
      <c r="C45" s="258"/>
      <c r="D45" s="258"/>
      <c r="E45" s="258"/>
      <c r="F45" s="258"/>
      <c r="G45" s="258"/>
      <c r="H45" s="258"/>
      <c r="I45" s="258">
        <v>1</v>
      </c>
      <c r="J45" s="258">
        <v>1</v>
      </c>
      <c r="K45" s="258"/>
      <c r="L45" s="258"/>
      <c r="M45" s="258"/>
      <c r="N45" s="258"/>
      <c r="O45" s="258"/>
      <c r="P45" s="258"/>
      <c r="Q45" s="258"/>
      <c r="R45" s="258"/>
      <c r="S45" s="258"/>
      <c r="T45" s="258"/>
      <c r="U45" s="258"/>
      <c r="V45" s="258"/>
      <c r="W45" s="258"/>
      <c r="X45" s="258"/>
      <c r="Y45" s="258"/>
      <c r="Z45" s="258"/>
      <c r="AA45" s="258"/>
      <c r="AB45" s="258"/>
      <c r="AC45" s="258"/>
      <c r="AD45" s="258"/>
      <c r="AE45" s="258"/>
      <c r="AF45" s="258"/>
      <c r="AG45" s="258"/>
      <c r="AH45" s="258"/>
      <c r="AI45" s="258"/>
      <c r="AJ45" s="258"/>
      <c r="AK45" s="258"/>
      <c r="AL45" s="258"/>
      <c r="AM45" s="258">
        <f t="shared" si="6"/>
        <v>2</v>
      </c>
    </row>
    <row r="46" spans="1:39">
      <c r="A46" s="469" t="s">
        <v>861</v>
      </c>
      <c r="B46" s="258"/>
      <c r="C46" s="258"/>
      <c r="D46" s="258"/>
      <c r="E46" s="258"/>
      <c r="F46" s="258"/>
      <c r="G46" s="258"/>
      <c r="H46" s="258"/>
      <c r="I46" s="258"/>
      <c r="J46" s="258"/>
      <c r="K46" s="258"/>
      <c r="L46" s="258"/>
      <c r="M46" s="258"/>
      <c r="N46" s="258"/>
      <c r="O46" s="258"/>
      <c r="P46" s="258"/>
      <c r="Q46" s="258"/>
      <c r="R46" s="258"/>
      <c r="S46" s="258"/>
      <c r="T46" s="258"/>
      <c r="U46" s="258"/>
      <c r="V46" s="258"/>
      <c r="W46" s="258"/>
      <c r="X46" s="258"/>
      <c r="Y46" s="258"/>
      <c r="Z46" s="258"/>
      <c r="AA46" s="258"/>
      <c r="AB46" s="258">
        <v>1</v>
      </c>
      <c r="AC46" s="258"/>
      <c r="AD46" s="258"/>
      <c r="AE46" s="258"/>
      <c r="AF46" s="258"/>
      <c r="AG46" s="258"/>
      <c r="AH46" s="258"/>
      <c r="AI46" s="258"/>
      <c r="AJ46" s="258"/>
      <c r="AK46" s="258"/>
      <c r="AL46" s="258"/>
      <c r="AM46" s="258">
        <f t="shared" si="6"/>
        <v>1</v>
      </c>
    </row>
    <row r="47" spans="1:39">
      <c r="A47" s="469" t="s">
        <v>958</v>
      </c>
      <c r="B47" s="258"/>
      <c r="C47" s="258"/>
      <c r="D47" s="258"/>
      <c r="E47" s="258"/>
      <c r="F47" s="258"/>
      <c r="G47" s="258"/>
      <c r="H47" s="258"/>
      <c r="I47" s="258"/>
      <c r="J47" s="258"/>
      <c r="K47" s="258"/>
      <c r="L47" s="258"/>
      <c r="M47" s="258"/>
      <c r="N47" s="258"/>
      <c r="O47" s="258"/>
      <c r="P47" s="258"/>
      <c r="Q47" s="258"/>
      <c r="R47" s="258"/>
      <c r="S47" s="258"/>
      <c r="T47" s="258"/>
      <c r="U47" s="258"/>
      <c r="V47" s="258"/>
      <c r="W47" s="258"/>
      <c r="X47" s="258"/>
      <c r="Y47" s="258"/>
      <c r="Z47" s="258"/>
      <c r="AA47" s="258"/>
      <c r="AB47" s="258">
        <v>1</v>
      </c>
      <c r="AC47" s="258"/>
      <c r="AD47" s="258"/>
      <c r="AE47" s="258"/>
      <c r="AF47" s="258"/>
      <c r="AG47" s="258"/>
      <c r="AH47" s="258"/>
      <c r="AI47" s="258"/>
      <c r="AJ47" s="258"/>
      <c r="AK47" s="258"/>
      <c r="AL47" s="258"/>
      <c r="AM47" s="258">
        <f t="shared" si="6"/>
        <v>1</v>
      </c>
    </row>
    <row r="48" spans="1:39">
      <c r="A48" s="470" t="s">
        <v>76</v>
      </c>
      <c r="B48" s="260">
        <f>SUM(B49)</f>
        <v>0</v>
      </c>
      <c r="C48" s="260">
        <f t="shared" ref="C48:AL48" si="7">SUM(C49)</f>
        <v>0</v>
      </c>
      <c r="D48" s="260">
        <f t="shared" si="7"/>
        <v>0</v>
      </c>
      <c r="E48" s="260">
        <f t="shared" si="7"/>
        <v>0</v>
      </c>
      <c r="F48" s="260">
        <f t="shared" si="7"/>
        <v>0</v>
      </c>
      <c r="G48" s="260">
        <f t="shared" si="7"/>
        <v>0</v>
      </c>
      <c r="H48" s="260">
        <f t="shared" si="7"/>
        <v>0</v>
      </c>
      <c r="I48" s="260">
        <f t="shared" si="7"/>
        <v>0</v>
      </c>
      <c r="J48" s="260">
        <f t="shared" si="7"/>
        <v>0</v>
      </c>
      <c r="K48" s="260">
        <f t="shared" si="7"/>
        <v>0</v>
      </c>
      <c r="L48" s="260">
        <f t="shared" si="7"/>
        <v>0</v>
      </c>
      <c r="M48" s="260">
        <f t="shared" si="7"/>
        <v>0</v>
      </c>
      <c r="N48" s="260">
        <f t="shared" si="7"/>
        <v>0</v>
      </c>
      <c r="O48" s="260">
        <f t="shared" si="7"/>
        <v>0</v>
      </c>
      <c r="P48" s="260">
        <f t="shared" si="7"/>
        <v>0</v>
      </c>
      <c r="Q48" s="260">
        <f t="shared" si="7"/>
        <v>0</v>
      </c>
      <c r="R48" s="260">
        <f t="shared" si="7"/>
        <v>0</v>
      </c>
      <c r="S48" s="260">
        <f t="shared" si="7"/>
        <v>0</v>
      </c>
      <c r="T48" s="260">
        <f t="shared" si="7"/>
        <v>0</v>
      </c>
      <c r="U48" s="260">
        <f t="shared" si="7"/>
        <v>0</v>
      </c>
      <c r="V48" s="260">
        <f t="shared" si="7"/>
        <v>1</v>
      </c>
      <c r="W48" s="260">
        <f t="shared" si="7"/>
        <v>0</v>
      </c>
      <c r="X48" s="260">
        <f t="shared" si="7"/>
        <v>0</v>
      </c>
      <c r="Y48" s="260">
        <f t="shared" si="7"/>
        <v>0</v>
      </c>
      <c r="Z48" s="260">
        <f t="shared" si="7"/>
        <v>0</v>
      </c>
      <c r="AA48" s="260">
        <f t="shared" si="7"/>
        <v>0</v>
      </c>
      <c r="AB48" s="260">
        <f t="shared" si="7"/>
        <v>0</v>
      </c>
      <c r="AC48" s="260">
        <f t="shared" si="7"/>
        <v>0</v>
      </c>
      <c r="AD48" s="260">
        <f t="shared" si="7"/>
        <v>0</v>
      </c>
      <c r="AE48" s="260">
        <f t="shared" si="7"/>
        <v>0</v>
      </c>
      <c r="AF48" s="260">
        <f t="shared" si="7"/>
        <v>0</v>
      </c>
      <c r="AG48" s="260">
        <f t="shared" si="7"/>
        <v>0</v>
      </c>
      <c r="AH48" s="260">
        <f t="shared" si="7"/>
        <v>0</v>
      </c>
      <c r="AI48" s="260">
        <f t="shared" si="7"/>
        <v>0</v>
      </c>
      <c r="AJ48" s="260">
        <f t="shared" si="7"/>
        <v>0</v>
      </c>
      <c r="AK48" s="260">
        <f t="shared" si="7"/>
        <v>0</v>
      </c>
      <c r="AL48" s="260">
        <f t="shared" si="7"/>
        <v>0</v>
      </c>
      <c r="AM48" s="260">
        <f>SUM(B48:AL48)</f>
        <v>1</v>
      </c>
    </row>
    <row r="49" spans="1:39">
      <c r="A49" s="469" t="s">
        <v>865</v>
      </c>
      <c r="B49" s="258"/>
      <c r="C49" s="258"/>
      <c r="D49" s="258"/>
      <c r="E49" s="258"/>
      <c r="F49" s="258"/>
      <c r="G49" s="258"/>
      <c r="H49" s="258"/>
      <c r="I49" s="258"/>
      <c r="J49" s="258"/>
      <c r="K49" s="258"/>
      <c r="L49" s="258"/>
      <c r="M49" s="258"/>
      <c r="N49" s="258"/>
      <c r="O49" s="258"/>
      <c r="P49" s="258"/>
      <c r="Q49" s="258"/>
      <c r="R49" s="258"/>
      <c r="S49" s="258"/>
      <c r="T49" s="258"/>
      <c r="U49" s="258"/>
      <c r="V49" s="258">
        <v>1</v>
      </c>
      <c r="W49" s="258"/>
      <c r="X49" s="258"/>
      <c r="Y49" s="258"/>
      <c r="Z49" s="258"/>
      <c r="AA49" s="258"/>
      <c r="AB49" s="258"/>
      <c r="AC49" s="258"/>
      <c r="AD49" s="258"/>
      <c r="AE49" s="258"/>
      <c r="AF49" s="258"/>
      <c r="AG49" s="258"/>
      <c r="AH49" s="258"/>
      <c r="AI49" s="258"/>
      <c r="AJ49" s="258"/>
      <c r="AK49" s="258"/>
      <c r="AL49" s="258"/>
      <c r="AM49" s="258">
        <f>SUM(B49:AL49)</f>
        <v>1</v>
      </c>
    </row>
    <row r="50" spans="1:39">
      <c r="A50" s="470" t="s">
        <v>80</v>
      </c>
      <c r="B50" s="260">
        <f>SUM(B51:B57)</f>
        <v>0</v>
      </c>
      <c r="C50" s="260">
        <f t="shared" ref="C50:AH50" si="8">SUM(C51:C57)</f>
        <v>0</v>
      </c>
      <c r="D50" s="260">
        <f t="shared" si="8"/>
        <v>0</v>
      </c>
      <c r="E50" s="260">
        <f t="shared" si="8"/>
        <v>0</v>
      </c>
      <c r="F50" s="260">
        <f t="shared" si="8"/>
        <v>0</v>
      </c>
      <c r="G50" s="260">
        <f t="shared" si="8"/>
        <v>0</v>
      </c>
      <c r="H50" s="260">
        <f t="shared" si="8"/>
        <v>0</v>
      </c>
      <c r="I50" s="260">
        <f t="shared" si="8"/>
        <v>0</v>
      </c>
      <c r="J50" s="260">
        <f t="shared" si="8"/>
        <v>0</v>
      </c>
      <c r="K50" s="260">
        <f t="shared" si="8"/>
        <v>0</v>
      </c>
      <c r="L50" s="260">
        <f t="shared" si="8"/>
        <v>2</v>
      </c>
      <c r="M50" s="260">
        <f t="shared" si="8"/>
        <v>0</v>
      </c>
      <c r="N50" s="260">
        <f t="shared" si="8"/>
        <v>4</v>
      </c>
      <c r="O50" s="260">
        <f t="shared" si="8"/>
        <v>0</v>
      </c>
      <c r="P50" s="260">
        <f t="shared" si="8"/>
        <v>0</v>
      </c>
      <c r="Q50" s="260">
        <f t="shared" si="8"/>
        <v>0</v>
      </c>
      <c r="R50" s="260">
        <f t="shared" si="8"/>
        <v>0</v>
      </c>
      <c r="S50" s="260">
        <f t="shared" si="8"/>
        <v>0</v>
      </c>
      <c r="T50" s="260">
        <f t="shared" si="8"/>
        <v>0</v>
      </c>
      <c r="U50" s="260">
        <f t="shared" si="8"/>
        <v>0</v>
      </c>
      <c r="V50" s="260">
        <f t="shared" si="8"/>
        <v>2</v>
      </c>
      <c r="W50" s="260">
        <f t="shared" si="8"/>
        <v>0</v>
      </c>
      <c r="X50" s="260">
        <f t="shared" si="8"/>
        <v>0</v>
      </c>
      <c r="Y50" s="260">
        <f t="shared" si="8"/>
        <v>0</v>
      </c>
      <c r="Z50" s="260">
        <f t="shared" si="8"/>
        <v>0</v>
      </c>
      <c r="AA50" s="260">
        <f t="shared" si="8"/>
        <v>0</v>
      </c>
      <c r="AB50" s="260">
        <f t="shared" si="8"/>
        <v>0</v>
      </c>
      <c r="AC50" s="260">
        <f t="shared" si="8"/>
        <v>0</v>
      </c>
      <c r="AD50" s="260">
        <f t="shared" si="8"/>
        <v>0</v>
      </c>
      <c r="AE50" s="260">
        <f t="shared" si="8"/>
        <v>0</v>
      </c>
      <c r="AF50" s="260">
        <f t="shared" si="8"/>
        <v>0</v>
      </c>
      <c r="AG50" s="260">
        <f t="shared" si="8"/>
        <v>0</v>
      </c>
      <c r="AH50" s="260">
        <f t="shared" si="8"/>
        <v>0</v>
      </c>
      <c r="AI50" s="260">
        <f>SUM(AI51:AI57)</f>
        <v>0</v>
      </c>
      <c r="AJ50" s="260">
        <f>SUM(AJ51:AJ57)</f>
        <v>0</v>
      </c>
      <c r="AK50" s="260">
        <f>SUM(AK51:AK57)</f>
        <v>0</v>
      </c>
      <c r="AL50" s="260">
        <f>SUM(AL51:AL57)</f>
        <v>0</v>
      </c>
      <c r="AM50" s="260">
        <f>SUM(B50:AL50)</f>
        <v>8</v>
      </c>
    </row>
    <row r="51" spans="1:39">
      <c r="A51" s="469" t="s">
        <v>869</v>
      </c>
      <c r="B51" s="258"/>
      <c r="C51" s="258"/>
      <c r="D51" s="258"/>
      <c r="E51" s="258"/>
      <c r="F51" s="258"/>
      <c r="G51" s="258"/>
      <c r="H51" s="258"/>
      <c r="I51" s="258"/>
      <c r="J51" s="258"/>
      <c r="K51" s="258"/>
      <c r="L51" s="258">
        <v>1</v>
      </c>
      <c r="M51" s="258"/>
      <c r="N51" s="258"/>
      <c r="O51" s="258"/>
      <c r="P51" s="258"/>
      <c r="Q51" s="258"/>
      <c r="R51" s="258"/>
      <c r="S51" s="258"/>
      <c r="T51" s="258"/>
      <c r="U51" s="258"/>
      <c r="V51" s="258"/>
      <c r="W51" s="258"/>
      <c r="X51" s="258"/>
      <c r="Y51" s="258"/>
      <c r="Z51" s="258"/>
      <c r="AA51" s="258"/>
      <c r="AB51" s="258"/>
      <c r="AC51" s="258"/>
      <c r="AD51" s="258"/>
      <c r="AE51" s="258"/>
      <c r="AF51" s="258"/>
      <c r="AG51" s="258"/>
      <c r="AH51" s="258"/>
      <c r="AI51" s="258"/>
      <c r="AJ51" s="258"/>
      <c r="AK51" s="258"/>
      <c r="AL51" s="258"/>
      <c r="AM51" s="258">
        <f t="shared" ref="AM51:AM57" si="9">SUM(B51:AL51)</f>
        <v>1</v>
      </c>
    </row>
    <row r="52" spans="1:39">
      <c r="A52" s="469" t="s">
        <v>959</v>
      </c>
      <c r="B52" s="258"/>
      <c r="C52" s="258"/>
      <c r="D52" s="258"/>
      <c r="E52" s="258"/>
      <c r="F52" s="258"/>
      <c r="G52" s="258"/>
      <c r="H52" s="258"/>
      <c r="I52" s="258"/>
      <c r="J52" s="258"/>
      <c r="K52" s="258"/>
      <c r="L52" s="258"/>
      <c r="M52" s="258"/>
      <c r="N52" s="258"/>
      <c r="O52" s="258"/>
      <c r="P52" s="258"/>
      <c r="Q52" s="258"/>
      <c r="R52" s="258"/>
      <c r="S52" s="258"/>
      <c r="T52" s="258"/>
      <c r="U52" s="258"/>
      <c r="V52" s="258">
        <v>1</v>
      </c>
      <c r="W52" s="258"/>
      <c r="X52" s="258"/>
      <c r="Y52" s="258"/>
      <c r="Z52" s="258"/>
      <c r="AA52" s="258"/>
      <c r="AB52" s="258"/>
      <c r="AC52" s="258"/>
      <c r="AD52" s="258"/>
      <c r="AE52" s="258"/>
      <c r="AF52" s="258"/>
      <c r="AG52" s="258"/>
      <c r="AH52" s="258"/>
      <c r="AI52" s="258"/>
      <c r="AJ52" s="258"/>
      <c r="AK52" s="258"/>
      <c r="AL52" s="258"/>
      <c r="AM52" s="258">
        <f t="shared" si="9"/>
        <v>1</v>
      </c>
    </row>
    <row r="53" spans="1:39">
      <c r="A53" s="469" t="s">
        <v>875</v>
      </c>
      <c r="B53" s="258"/>
      <c r="C53" s="258"/>
      <c r="D53" s="258"/>
      <c r="E53" s="258"/>
      <c r="F53" s="258"/>
      <c r="G53" s="258"/>
      <c r="H53" s="258"/>
      <c r="I53" s="258"/>
      <c r="J53" s="258"/>
      <c r="K53" s="258"/>
      <c r="L53" s="258">
        <v>1</v>
      </c>
      <c r="M53" s="258"/>
      <c r="N53" s="258"/>
      <c r="O53" s="258"/>
      <c r="P53" s="258"/>
      <c r="Q53" s="258"/>
      <c r="R53" s="258"/>
      <c r="S53" s="258"/>
      <c r="T53" s="258"/>
      <c r="U53" s="258"/>
      <c r="V53" s="258"/>
      <c r="W53" s="258"/>
      <c r="X53" s="258"/>
      <c r="Y53" s="258"/>
      <c r="Z53" s="258"/>
      <c r="AA53" s="258"/>
      <c r="AB53" s="258"/>
      <c r="AC53" s="258"/>
      <c r="AD53" s="258"/>
      <c r="AE53" s="258"/>
      <c r="AF53" s="258"/>
      <c r="AG53" s="258"/>
      <c r="AH53" s="258"/>
      <c r="AI53" s="258"/>
      <c r="AJ53" s="258"/>
      <c r="AK53" s="258"/>
      <c r="AL53" s="258"/>
      <c r="AM53" s="258">
        <f t="shared" si="9"/>
        <v>1</v>
      </c>
    </row>
    <row r="54" spans="1:39">
      <c r="A54" s="469" t="s">
        <v>876</v>
      </c>
      <c r="B54" s="258"/>
      <c r="C54" s="258"/>
      <c r="D54" s="258"/>
      <c r="E54" s="258"/>
      <c r="F54" s="258"/>
      <c r="G54" s="258"/>
      <c r="H54" s="258"/>
      <c r="I54" s="258"/>
      <c r="J54" s="258"/>
      <c r="K54" s="258"/>
      <c r="L54" s="258"/>
      <c r="M54" s="258"/>
      <c r="N54" s="258">
        <v>1</v>
      </c>
      <c r="O54" s="258"/>
      <c r="P54" s="258"/>
      <c r="Q54" s="258"/>
      <c r="R54" s="258"/>
      <c r="S54" s="258"/>
      <c r="T54" s="258"/>
      <c r="U54" s="258"/>
      <c r="V54" s="258"/>
      <c r="W54" s="258"/>
      <c r="X54" s="258"/>
      <c r="Y54" s="258"/>
      <c r="Z54" s="258"/>
      <c r="AA54" s="258"/>
      <c r="AB54" s="258"/>
      <c r="AC54" s="258"/>
      <c r="AD54" s="258"/>
      <c r="AE54" s="258"/>
      <c r="AF54" s="258"/>
      <c r="AG54" s="258"/>
      <c r="AH54" s="258"/>
      <c r="AI54" s="258"/>
      <c r="AJ54" s="258"/>
      <c r="AK54" s="258"/>
      <c r="AL54" s="258"/>
      <c r="AM54" s="258">
        <f t="shared" si="9"/>
        <v>1</v>
      </c>
    </row>
    <row r="55" spans="1:39">
      <c r="A55" s="469" t="s">
        <v>878</v>
      </c>
      <c r="B55" s="258"/>
      <c r="C55" s="258"/>
      <c r="D55" s="258"/>
      <c r="E55" s="258"/>
      <c r="F55" s="258"/>
      <c r="G55" s="258"/>
      <c r="H55" s="258"/>
      <c r="I55" s="258"/>
      <c r="J55" s="258"/>
      <c r="K55" s="258"/>
      <c r="L55" s="258"/>
      <c r="M55" s="258"/>
      <c r="N55" s="258"/>
      <c r="O55" s="258"/>
      <c r="P55" s="258"/>
      <c r="Q55" s="258"/>
      <c r="R55" s="258"/>
      <c r="S55" s="258"/>
      <c r="T55" s="258"/>
      <c r="U55" s="258"/>
      <c r="V55" s="258">
        <v>1</v>
      </c>
      <c r="W55" s="258"/>
      <c r="X55" s="258"/>
      <c r="Y55" s="258"/>
      <c r="Z55" s="258"/>
      <c r="AA55" s="258"/>
      <c r="AB55" s="258"/>
      <c r="AC55" s="258"/>
      <c r="AD55" s="258"/>
      <c r="AE55" s="258"/>
      <c r="AF55" s="258"/>
      <c r="AG55" s="258"/>
      <c r="AH55" s="258"/>
      <c r="AI55" s="258"/>
      <c r="AJ55" s="258"/>
      <c r="AK55" s="258"/>
      <c r="AL55" s="258"/>
      <c r="AM55" s="258">
        <f t="shared" si="9"/>
        <v>1</v>
      </c>
    </row>
    <row r="56" spans="1:39">
      <c r="A56" s="469" t="s">
        <v>880</v>
      </c>
      <c r="B56" s="258"/>
      <c r="C56" s="258"/>
      <c r="D56" s="258"/>
      <c r="E56" s="258"/>
      <c r="F56" s="258"/>
      <c r="G56" s="258"/>
      <c r="H56" s="258"/>
      <c r="I56" s="258"/>
      <c r="J56" s="258"/>
      <c r="K56" s="258"/>
      <c r="L56" s="258"/>
      <c r="M56" s="258"/>
      <c r="N56" s="258">
        <v>1</v>
      </c>
      <c r="O56" s="258"/>
      <c r="P56" s="258"/>
      <c r="Q56" s="258"/>
      <c r="R56" s="258"/>
      <c r="S56" s="258"/>
      <c r="T56" s="258"/>
      <c r="U56" s="258"/>
      <c r="V56" s="258"/>
      <c r="W56" s="258"/>
      <c r="X56" s="258"/>
      <c r="Y56" s="258"/>
      <c r="Z56" s="258"/>
      <c r="AA56" s="258"/>
      <c r="AB56" s="258"/>
      <c r="AC56" s="258"/>
      <c r="AD56" s="258"/>
      <c r="AE56" s="258"/>
      <c r="AF56" s="258"/>
      <c r="AG56" s="258"/>
      <c r="AH56" s="258"/>
      <c r="AI56" s="258"/>
      <c r="AJ56" s="258"/>
      <c r="AK56" s="258"/>
      <c r="AL56" s="258"/>
      <c r="AM56" s="258">
        <f t="shared" si="9"/>
        <v>1</v>
      </c>
    </row>
    <row r="57" spans="1:39">
      <c r="A57" s="469" t="s">
        <v>881</v>
      </c>
      <c r="B57" s="258"/>
      <c r="C57" s="258"/>
      <c r="D57" s="258"/>
      <c r="E57" s="258"/>
      <c r="F57" s="258"/>
      <c r="G57" s="258"/>
      <c r="H57" s="258"/>
      <c r="I57" s="258"/>
      <c r="J57" s="258"/>
      <c r="K57" s="258"/>
      <c r="L57" s="258"/>
      <c r="M57" s="258"/>
      <c r="N57" s="258">
        <v>2</v>
      </c>
      <c r="O57" s="258"/>
      <c r="P57" s="258"/>
      <c r="Q57" s="258"/>
      <c r="R57" s="258"/>
      <c r="S57" s="258"/>
      <c r="T57" s="258"/>
      <c r="U57" s="258"/>
      <c r="V57" s="258"/>
      <c r="W57" s="258"/>
      <c r="X57" s="258"/>
      <c r="Y57" s="258"/>
      <c r="Z57" s="258"/>
      <c r="AA57" s="258"/>
      <c r="AB57" s="258"/>
      <c r="AC57" s="258"/>
      <c r="AD57" s="258"/>
      <c r="AE57" s="258"/>
      <c r="AF57" s="258"/>
      <c r="AG57" s="258"/>
      <c r="AH57" s="258"/>
      <c r="AI57" s="258"/>
      <c r="AJ57" s="258"/>
      <c r="AK57" s="258"/>
      <c r="AL57" s="258"/>
      <c r="AM57" s="258">
        <f t="shared" si="9"/>
        <v>2</v>
      </c>
    </row>
    <row r="58" spans="1:39">
      <c r="A58" s="470" t="s">
        <v>81</v>
      </c>
      <c r="B58" s="260">
        <f>SUM(B59:B65)</f>
        <v>0</v>
      </c>
      <c r="C58" s="260">
        <f t="shared" ref="C58:AH58" si="10">SUM(C59:C65)</f>
        <v>2</v>
      </c>
      <c r="D58" s="260">
        <f t="shared" si="10"/>
        <v>0</v>
      </c>
      <c r="E58" s="260">
        <f t="shared" si="10"/>
        <v>0</v>
      </c>
      <c r="F58" s="260">
        <f t="shared" si="10"/>
        <v>0</v>
      </c>
      <c r="G58" s="260">
        <f t="shared" si="10"/>
        <v>0</v>
      </c>
      <c r="H58" s="260">
        <f t="shared" si="10"/>
        <v>0</v>
      </c>
      <c r="I58" s="260">
        <f t="shared" si="10"/>
        <v>0</v>
      </c>
      <c r="J58" s="260">
        <f t="shared" si="10"/>
        <v>0</v>
      </c>
      <c r="K58" s="260">
        <f t="shared" si="10"/>
        <v>0</v>
      </c>
      <c r="L58" s="260">
        <f t="shared" si="10"/>
        <v>1</v>
      </c>
      <c r="M58" s="260">
        <f t="shared" si="10"/>
        <v>5</v>
      </c>
      <c r="N58" s="260">
        <f t="shared" si="10"/>
        <v>0</v>
      </c>
      <c r="O58" s="260">
        <f t="shared" si="10"/>
        <v>0</v>
      </c>
      <c r="P58" s="260">
        <f t="shared" si="10"/>
        <v>0</v>
      </c>
      <c r="Q58" s="260">
        <f t="shared" si="10"/>
        <v>0</v>
      </c>
      <c r="R58" s="260">
        <f t="shared" si="10"/>
        <v>0</v>
      </c>
      <c r="S58" s="260">
        <f t="shared" si="10"/>
        <v>2</v>
      </c>
      <c r="T58" s="260">
        <f t="shared" si="10"/>
        <v>2</v>
      </c>
      <c r="U58" s="260">
        <f t="shared" si="10"/>
        <v>0</v>
      </c>
      <c r="V58" s="260">
        <f t="shared" si="10"/>
        <v>0</v>
      </c>
      <c r="W58" s="260">
        <f t="shared" si="10"/>
        <v>0</v>
      </c>
      <c r="X58" s="260">
        <f t="shared" si="10"/>
        <v>0</v>
      </c>
      <c r="Y58" s="260">
        <f t="shared" si="10"/>
        <v>1</v>
      </c>
      <c r="Z58" s="260">
        <f t="shared" si="10"/>
        <v>0</v>
      </c>
      <c r="AA58" s="260">
        <f t="shared" si="10"/>
        <v>0</v>
      </c>
      <c r="AB58" s="260">
        <f t="shared" si="10"/>
        <v>0</v>
      </c>
      <c r="AC58" s="260">
        <f t="shared" si="10"/>
        <v>0</v>
      </c>
      <c r="AD58" s="260">
        <f t="shared" si="10"/>
        <v>0</v>
      </c>
      <c r="AE58" s="260">
        <f t="shared" si="10"/>
        <v>0</v>
      </c>
      <c r="AF58" s="260">
        <f t="shared" si="10"/>
        <v>0</v>
      </c>
      <c r="AG58" s="260">
        <f t="shared" si="10"/>
        <v>0</v>
      </c>
      <c r="AH58" s="260">
        <f t="shared" si="10"/>
        <v>2</v>
      </c>
      <c r="AI58" s="260">
        <f>SUM(AI59:AI65)</f>
        <v>2</v>
      </c>
      <c r="AJ58" s="260">
        <f>SUM(AJ59:AJ65)</f>
        <v>0</v>
      </c>
      <c r="AK58" s="260">
        <f>SUM(AK59:AK65)</f>
        <v>0</v>
      </c>
      <c r="AL58" s="260">
        <f>SUM(AL59:AL65)</f>
        <v>0</v>
      </c>
      <c r="AM58" s="260">
        <f>SUM(B58:AL58)</f>
        <v>17</v>
      </c>
    </row>
    <row r="59" spans="1:39">
      <c r="A59" s="469" t="s">
        <v>883</v>
      </c>
      <c r="B59" s="258"/>
      <c r="C59" s="258"/>
      <c r="D59" s="258"/>
      <c r="E59" s="258"/>
      <c r="F59" s="258"/>
      <c r="G59" s="258"/>
      <c r="H59" s="258"/>
      <c r="I59" s="258"/>
      <c r="J59" s="258"/>
      <c r="K59" s="258"/>
      <c r="L59" s="258"/>
      <c r="M59" s="258"/>
      <c r="N59" s="258"/>
      <c r="O59" s="258"/>
      <c r="P59" s="258"/>
      <c r="Q59" s="258"/>
      <c r="R59" s="258"/>
      <c r="S59" s="258"/>
      <c r="T59" s="258">
        <v>1</v>
      </c>
      <c r="U59" s="258"/>
      <c r="V59" s="258"/>
      <c r="W59" s="258"/>
      <c r="X59" s="258"/>
      <c r="Y59" s="258"/>
      <c r="Z59" s="258"/>
      <c r="AA59" s="258"/>
      <c r="AB59" s="258"/>
      <c r="AC59" s="258"/>
      <c r="AD59" s="258"/>
      <c r="AE59" s="258"/>
      <c r="AF59" s="258"/>
      <c r="AG59" s="258"/>
      <c r="AH59" s="258"/>
      <c r="AI59" s="258"/>
      <c r="AJ59" s="258"/>
      <c r="AK59" s="258"/>
      <c r="AL59" s="258"/>
      <c r="AM59" s="258">
        <f t="shared" ref="AM59:AM65" si="11">SUM(B59:AL59)</f>
        <v>1</v>
      </c>
    </row>
    <row r="60" spans="1:39">
      <c r="A60" s="469" t="s">
        <v>960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8"/>
      <c r="N60" s="258"/>
      <c r="O60" s="258"/>
      <c r="P60" s="258"/>
      <c r="Q60" s="258"/>
      <c r="R60" s="258"/>
      <c r="S60" s="258">
        <v>1</v>
      </c>
      <c r="T60" s="258"/>
      <c r="U60" s="258"/>
      <c r="V60" s="258"/>
      <c r="W60" s="258"/>
      <c r="X60" s="258"/>
      <c r="Y60" s="258"/>
      <c r="Z60" s="258"/>
      <c r="AA60" s="258"/>
      <c r="AB60" s="258"/>
      <c r="AC60" s="258"/>
      <c r="AD60" s="258"/>
      <c r="AE60" s="258"/>
      <c r="AF60" s="258"/>
      <c r="AG60" s="258"/>
      <c r="AH60" s="258"/>
      <c r="AI60" s="258"/>
      <c r="AJ60" s="258"/>
      <c r="AK60" s="258"/>
      <c r="AL60" s="258"/>
      <c r="AM60" s="258">
        <f t="shared" si="11"/>
        <v>1</v>
      </c>
    </row>
    <row r="61" spans="1:39">
      <c r="A61" s="469" t="s">
        <v>847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8"/>
      <c r="N61" s="258"/>
      <c r="O61" s="258"/>
      <c r="P61" s="258"/>
      <c r="Q61" s="258"/>
      <c r="R61" s="258"/>
      <c r="S61" s="258">
        <v>1</v>
      </c>
      <c r="T61" s="258"/>
      <c r="U61" s="258"/>
      <c r="V61" s="258"/>
      <c r="W61" s="258"/>
      <c r="X61" s="258"/>
      <c r="Y61" s="258"/>
      <c r="Z61" s="258"/>
      <c r="AA61" s="258"/>
      <c r="AB61" s="258"/>
      <c r="AC61" s="258"/>
      <c r="AD61" s="258"/>
      <c r="AE61" s="258"/>
      <c r="AF61" s="258"/>
      <c r="AG61" s="258"/>
      <c r="AH61" s="258"/>
      <c r="AI61" s="258"/>
      <c r="AJ61" s="258"/>
      <c r="AK61" s="258"/>
      <c r="AL61" s="258"/>
      <c r="AM61" s="258">
        <f t="shared" si="11"/>
        <v>1</v>
      </c>
    </row>
    <row r="62" spans="1:39">
      <c r="A62" s="469" t="s">
        <v>885</v>
      </c>
      <c r="B62" s="258"/>
      <c r="C62" s="258"/>
      <c r="D62" s="258"/>
      <c r="E62" s="258"/>
      <c r="F62" s="258"/>
      <c r="G62" s="258"/>
      <c r="H62" s="258"/>
      <c r="I62" s="258"/>
      <c r="J62" s="258"/>
      <c r="K62" s="258"/>
      <c r="L62" s="258"/>
      <c r="M62" s="258"/>
      <c r="N62" s="258"/>
      <c r="O62" s="258"/>
      <c r="P62" s="258"/>
      <c r="Q62" s="258"/>
      <c r="R62" s="258"/>
      <c r="S62" s="258"/>
      <c r="T62" s="258">
        <v>1</v>
      </c>
      <c r="U62" s="258"/>
      <c r="V62" s="258"/>
      <c r="W62" s="258"/>
      <c r="X62" s="258"/>
      <c r="Y62" s="258"/>
      <c r="Z62" s="258"/>
      <c r="AA62" s="258"/>
      <c r="AB62" s="258"/>
      <c r="AC62" s="258"/>
      <c r="AD62" s="258"/>
      <c r="AE62" s="258"/>
      <c r="AF62" s="258"/>
      <c r="AG62" s="258"/>
      <c r="AH62" s="258">
        <v>1</v>
      </c>
      <c r="AI62" s="258"/>
      <c r="AJ62" s="258"/>
      <c r="AK62" s="258"/>
      <c r="AL62" s="258"/>
      <c r="AM62" s="258">
        <f t="shared" si="11"/>
        <v>2</v>
      </c>
    </row>
    <row r="63" spans="1:39">
      <c r="A63" s="469" t="s">
        <v>886</v>
      </c>
      <c r="B63" s="258"/>
      <c r="C63" s="258">
        <v>1</v>
      </c>
      <c r="D63" s="258"/>
      <c r="E63" s="258"/>
      <c r="F63" s="258"/>
      <c r="G63" s="258"/>
      <c r="H63" s="258"/>
      <c r="I63" s="258"/>
      <c r="J63" s="258"/>
      <c r="K63" s="258"/>
      <c r="L63" s="258"/>
      <c r="M63" s="258">
        <v>1</v>
      </c>
      <c r="N63" s="258"/>
      <c r="O63" s="258"/>
      <c r="P63" s="258"/>
      <c r="Q63" s="258"/>
      <c r="R63" s="258"/>
      <c r="S63" s="258"/>
      <c r="T63" s="258"/>
      <c r="U63" s="258"/>
      <c r="V63" s="258"/>
      <c r="W63" s="258"/>
      <c r="X63" s="258"/>
      <c r="Y63" s="258"/>
      <c r="Z63" s="258"/>
      <c r="AA63" s="258"/>
      <c r="AB63" s="258"/>
      <c r="AC63" s="258"/>
      <c r="AD63" s="258"/>
      <c r="AE63" s="258"/>
      <c r="AF63" s="258"/>
      <c r="AG63" s="258"/>
      <c r="AH63" s="258">
        <v>1</v>
      </c>
      <c r="AI63" s="258">
        <v>2</v>
      </c>
      <c r="AJ63" s="258"/>
      <c r="AK63" s="258"/>
      <c r="AL63" s="258"/>
      <c r="AM63" s="258">
        <f t="shared" si="11"/>
        <v>5</v>
      </c>
    </row>
    <row r="64" spans="1:39">
      <c r="A64" s="469" t="s">
        <v>887</v>
      </c>
      <c r="B64" s="258"/>
      <c r="C64" s="258">
        <v>1</v>
      </c>
      <c r="D64" s="258"/>
      <c r="E64" s="258"/>
      <c r="F64" s="258"/>
      <c r="G64" s="258"/>
      <c r="H64" s="258"/>
      <c r="I64" s="258"/>
      <c r="J64" s="258"/>
      <c r="K64" s="258"/>
      <c r="L64" s="258">
        <v>1</v>
      </c>
      <c r="M64" s="258">
        <v>4</v>
      </c>
      <c r="N64" s="258"/>
      <c r="O64" s="258"/>
      <c r="P64" s="258"/>
      <c r="Q64" s="258"/>
      <c r="R64" s="258"/>
      <c r="S64" s="258"/>
      <c r="T64" s="258"/>
      <c r="U64" s="258"/>
      <c r="V64" s="258"/>
      <c r="W64" s="258"/>
      <c r="X64" s="258"/>
      <c r="Y64" s="258"/>
      <c r="Z64" s="258"/>
      <c r="AA64" s="258"/>
      <c r="AB64" s="258"/>
      <c r="AC64" s="258"/>
      <c r="AD64" s="258"/>
      <c r="AE64" s="258"/>
      <c r="AF64" s="258"/>
      <c r="AG64" s="258"/>
      <c r="AH64" s="258"/>
      <c r="AI64" s="258"/>
      <c r="AJ64" s="258"/>
      <c r="AK64" s="258"/>
      <c r="AL64" s="258"/>
      <c r="AM64" s="258">
        <f t="shared" si="11"/>
        <v>6</v>
      </c>
    </row>
    <row r="65" spans="1:39">
      <c r="A65" s="469" t="s">
        <v>907</v>
      </c>
      <c r="B65" s="258"/>
      <c r="C65" s="258"/>
      <c r="D65" s="258"/>
      <c r="E65" s="258"/>
      <c r="F65" s="258"/>
      <c r="G65" s="258"/>
      <c r="H65" s="258"/>
      <c r="I65" s="258"/>
      <c r="J65" s="258"/>
      <c r="K65" s="258"/>
      <c r="L65" s="258"/>
      <c r="M65" s="258"/>
      <c r="N65" s="258"/>
      <c r="O65" s="258"/>
      <c r="P65" s="258"/>
      <c r="Q65" s="258"/>
      <c r="R65" s="258"/>
      <c r="S65" s="258"/>
      <c r="T65" s="258"/>
      <c r="U65" s="258"/>
      <c r="V65" s="258"/>
      <c r="W65" s="258"/>
      <c r="X65" s="258"/>
      <c r="Y65" s="258">
        <v>1</v>
      </c>
      <c r="Z65" s="258"/>
      <c r="AA65" s="258"/>
      <c r="AB65" s="258"/>
      <c r="AC65" s="258"/>
      <c r="AD65" s="258"/>
      <c r="AE65" s="258"/>
      <c r="AF65" s="258"/>
      <c r="AG65" s="258"/>
      <c r="AH65" s="258"/>
      <c r="AI65" s="258"/>
      <c r="AJ65" s="258"/>
      <c r="AK65" s="258"/>
      <c r="AL65" s="258"/>
      <c r="AM65" s="258">
        <f t="shared" si="11"/>
        <v>1</v>
      </c>
    </row>
    <row r="66" spans="1:39">
      <c r="A66" s="470" t="s">
        <v>82</v>
      </c>
      <c r="B66" s="260">
        <f t="shared" ref="B66:AL66" si="12">SUM(B67:B87)</f>
        <v>8</v>
      </c>
      <c r="C66" s="260">
        <f t="shared" si="12"/>
        <v>5</v>
      </c>
      <c r="D66" s="260">
        <f t="shared" si="12"/>
        <v>0</v>
      </c>
      <c r="E66" s="260">
        <f t="shared" si="12"/>
        <v>0</v>
      </c>
      <c r="F66" s="260">
        <f t="shared" si="12"/>
        <v>0</v>
      </c>
      <c r="G66" s="260">
        <f t="shared" si="12"/>
        <v>0</v>
      </c>
      <c r="H66" s="260">
        <f t="shared" si="12"/>
        <v>0</v>
      </c>
      <c r="I66" s="260">
        <f t="shared" si="12"/>
        <v>0</v>
      </c>
      <c r="J66" s="260">
        <f t="shared" si="12"/>
        <v>0</v>
      </c>
      <c r="K66" s="260">
        <f t="shared" si="12"/>
        <v>0</v>
      </c>
      <c r="L66" s="260">
        <f t="shared" si="12"/>
        <v>0</v>
      </c>
      <c r="M66" s="260">
        <f t="shared" si="12"/>
        <v>0</v>
      </c>
      <c r="N66" s="260">
        <f t="shared" si="12"/>
        <v>0</v>
      </c>
      <c r="O66" s="260">
        <f t="shared" si="12"/>
        <v>4</v>
      </c>
      <c r="P66" s="260">
        <f t="shared" si="12"/>
        <v>2</v>
      </c>
      <c r="Q66" s="260">
        <f t="shared" si="12"/>
        <v>0</v>
      </c>
      <c r="R66" s="260">
        <f t="shared" si="12"/>
        <v>0</v>
      </c>
      <c r="S66" s="260">
        <f t="shared" si="12"/>
        <v>0</v>
      </c>
      <c r="T66" s="260">
        <f t="shared" si="12"/>
        <v>0</v>
      </c>
      <c r="U66" s="260">
        <f t="shared" si="12"/>
        <v>0</v>
      </c>
      <c r="V66" s="260">
        <f t="shared" si="12"/>
        <v>0</v>
      </c>
      <c r="W66" s="260">
        <f t="shared" si="12"/>
        <v>0</v>
      </c>
      <c r="X66" s="260">
        <f t="shared" si="12"/>
        <v>0</v>
      </c>
      <c r="Y66" s="260">
        <f t="shared" si="12"/>
        <v>0</v>
      </c>
      <c r="Z66" s="260">
        <f t="shared" si="12"/>
        <v>7</v>
      </c>
      <c r="AA66" s="260">
        <f t="shared" si="12"/>
        <v>0</v>
      </c>
      <c r="AB66" s="260">
        <f t="shared" si="12"/>
        <v>0</v>
      </c>
      <c r="AC66" s="260">
        <f t="shared" si="12"/>
        <v>0</v>
      </c>
      <c r="AD66" s="260">
        <f t="shared" si="12"/>
        <v>7</v>
      </c>
      <c r="AE66" s="260">
        <f t="shared" si="12"/>
        <v>0</v>
      </c>
      <c r="AF66" s="260">
        <f t="shared" si="12"/>
        <v>0</v>
      </c>
      <c r="AG66" s="260">
        <f t="shared" si="12"/>
        <v>0</v>
      </c>
      <c r="AH66" s="260">
        <f t="shared" si="12"/>
        <v>1</v>
      </c>
      <c r="AI66" s="260">
        <f t="shared" si="12"/>
        <v>0</v>
      </c>
      <c r="AJ66" s="260">
        <f t="shared" si="12"/>
        <v>0</v>
      </c>
      <c r="AK66" s="260">
        <f>SUM(AK67:AK87)</f>
        <v>0</v>
      </c>
      <c r="AL66" s="260">
        <f t="shared" si="12"/>
        <v>0</v>
      </c>
      <c r="AM66" s="260">
        <f>SUM(B66:AL66)</f>
        <v>34</v>
      </c>
    </row>
    <row r="67" spans="1:39">
      <c r="A67" s="469" t="s">
        <v>889</v>
      </c>
      <c r="B67" s="258"/>
      <c r="C67" s="258"/>
      <c r="D67" s="258"/>
      <c r="E67" s="258"/>
      <c r="F67" s="258"/>
      <c r="G67" s="258"/>
      <c r="H67" s="258"/>
      <c r="I67" s="258"/>
      <c r="J67" s="258"/>
      <c r="K67" s="258"/>
      <c r="L67" s="258"/>
      <c r="M67" s="258"/>
      <c r="N67" s="258"/>
      <c r="O67" s="258"/>
      <c r="P67" s="258"/>
      <c r="Q67" s="258"/>
      <c r="R67" s="258"/>
      <c r="S67" s="258"/>
      <c r="T67" s="258"/>
      <c r="U67" s="258"/>
      <c r="V67" s="258"/>
      <c r="W67" s="258"/>
      <c r="X67" s="258"/>
      <c r="Y67" s="258"/>
      <c r="Z67" s="258">
        <v>1</v>
      </c>
      <c r="AA67" s="258"/>
      <c r="AB67" s="258"/>
      <c r="AC67" s="258"/>
      <c r="AD67" s="258"/>
      <c r="AE67" s="258"/>
      <c r="AF67" s="258"/>
      <c r="AG67" s="258"/>
      <c r="AH67" s="258"/>
      <c r="AI67" s="258"/>
      <c r="AJ67" s="258"/>
      <c r="AK67" s="258"/>
      <c r="AL67" s="258"/>
      <c r="AM67" s="258">
        <f t="shared" ref="AM67:AM87" si="13">SUM(B67:AL67)</f>
        <v>1</v>
      </c>
    </row>
    <row r="68" spans="1:39">
      <c r="A68" s="469" t="s">
        <v>890</v>
      </c>
      <c r="B68" s="258"/>
      <c r="C68" s="258"/>
      <c r="D68" s="258"/>
      <c r="E68" s="258"/>
      <c r="F68" s="258"/>
      <c r="G68" s="258"/>
      <c r="H68" s="258"/>
      <c r="I68" s="258"/>
      <c r="J68" s="258"/>
      <c r="K68" s="258"/>
      <c r="L68" s="258"/>
      <c r="M68" s="258"/>
      <c r="N68" s="258"/>
      <c r="O68" s="258"/>
      <c r="P68" s="258"/>
      <c r="Q68" s="258"/>
      <c r="R68" s="258"/>
      <c r="S68" s="258"/>
      <c r="T68" s="258"/>
      <c r="U68" s="258"/>
      <c r="V68" s="258"/>
      <c r="W68" s="258"/>
      <c r="X68" s="258"/>
      <c r="Y68" s="258"/>
      <c r="Z68" s="258"/>
      <c r="AA68" s="258"/>
      <c r="AB68" s="258"/>
      <c r="AC68" s="258"/>
      <c r="AD68" s="258">
        <v>2</v>
      </c>
      <c r="AE68" s="258"/>
      <c r="AF68" s="258"/>
      <c r="AG68" s="258"/>
      <c r="AH68" s="258"/>
      <c r="AI68" s="258"/>
      <c r="AJ68" s="258"/>
      <c r="AK68" s="258"/>
      <c r="AL68" s="258"/>
      <c r="AM68" s="258">
        <f t="shared" si="13"/>
        <v>2</v>
      </c>
    </row>
    <row r="69" spans="1:39">
      <c r="A69" s="469" t="s">
        <v>891</v>
      </c>
      <c r="B69" s="258">
        <v>1</v>
      </c>
      <c r="C69" s="258"/>
      <c r="D69" s="258"/>
      <c r="E69" s="258"/>
      <c r="F69" s="258"/>
      <c r="G69" s="258"/>
      <c r="H69" s="258"/>
      <c r="I69" s="258"/>
      <c r="J69" s="258"/>
      <c r="K69" s="258"/>
      <c r="L69" s="258"/>
      <c r="M69" s="258"/>
      <c r="N69" s="258"/>
      <c r="O69" s="258"/>
      <c r="P69" s="258"/>
      <c r="Q69" s="258"/>
      <c r="R69" s="258"/>
      <c r="S69" s="258"/>
      <c r="T69" s="258"/>
      <c r="U69" s="258"/>
      <c r="V69" s="258"/>
      <c r="W69" s="258"/>
      <c r="X69" s="258"/>
      <c r="Y69" s="258"/>
      <c r="Z69" s="258"/>
      <c r="AA69" s="258"/>
      <c r="AB69" s="258"/>
      <c r="AC69" s="258"/>
      <c r="AD69" s="258">
        <v>1</v>
      </c>
      <c r="AE69" s="258"/>
      <c r="AF69" s="258"/>
      <c r="AG69" s="258"/>
      <c r="AH69" s="258"/>
      <c r="AI69" s="258"/>
      <c r="AJ69" s="258"/>
      <c r="AK69" s="258"/>
      <c r="AL69" s="258"/>
      <c r="AM69" s="258">
        <f t="shared" si="13"/>
        <v>2</v>
      </c>
    </row>
    <row r="70" spans="1:39">
      <c r="A70" s="469" t="s">
        <v>895</v>
      </c>
      <c r="B70" s="258">
        <v>1</v>
      </c>
      <c r="C70" s="258">
        <v>1</v>
      </c>
      <c r="D70" s="258"/>
      <c r="E70" s="258"/>
      <c r="F70" s="258"/>
      <c r="G70" s="258"/>
      <c r="H70" s="258"/>
      <c r="I70" s="258"/>
      <c r="J70" s="258"/>
      <c r="K70" s="258"/>
      <c r="L70" s="258"/>
      <c r="M70" s="258"/>
      <c r="N70" s="258"/>
      <c r="O70" s="258"/>
      <c r="P70" s="258"/>
      <c r="Q70" s="258"/>
      <c r="R70" s="258"/>
      <c r="S70" s="258"/>
      <c r="T70" s="258"/>
      <c r="U70" s="258"/>
      <c r="V70" s="258"/>
      <c r="W70" s="258"/>
      <c r="X70" s="258"/>
      <c r="Y70" s="258"/>
      <c r="Z70" s="258"/>
      <c r="AA70" s="258"/>
      <c r="AB70" s="258"/>
      <c r="AC70" s="258"/>
      <c r="AD70" s="258"/>
      <c r="AE70" s="258"/>
      <c r="AF70" s="258"/>
      <c r="AG70" s="258"/>
      <c r="AH70" s="258"/>
      <c r="AI70" s="258"/>
      <c r="AJ70" s="258"/>
      <c r="AK70" s="258"/>
      <c r="AL70" s="258"/>
      <c r="AM70" s="258">
        <f t="shared" si="13"/>
        <v>2</v>
      </c>
    </row>
    <row r="71" spans="1:39">
      <c r="A71" s="469" t="s">
        <v>896</v>
      </c>
      <c r="B71" s="258"/>
      <c r="C71" s="258">
        <v>1</v>
      </c>
      <c r="D71" s="258"/>
      <c r="E71" s="258"/>
      <c r="F71" s="258"/>
      <c r="G71" s="258"/>
      <c r="H71" s="258"/>
      <c r="I71" s="258"/>
      <c r="J71" s="258"/>
      <c r="K71" s="258"/>
      <c r="L71" s="258"/>
      <c r="M71" s="258"/>
      <c r="N71" s="258"/>
      <c r="O71" s="258"/>
      <c r="P71" s="258"/>
      <c r="Q71" s="258"/>
      <c r="R71" s="258"/>
      <c r="S71" s="258"/>
      <c r="T71" s="258"/>
      <c r="U71" s="258"/>
      <c r="V71" s="258"/>
      <c r="W71" s="258"/>
      <c r="X71" s="258"/>
      <c r="Y71" s="258"/>
      <c r="Z71" s="258"/>
      <c r="AA71" s="258"/>
      <c r="AB71" s="258"/>
      <c r="AC71" s="258"/>
      <c r="AD71" s="258"/>
      <c r="AE71" s="258"/>
      <c r="AF71" s="258"/>
      <c r="AG71" s="258"/>
      <c r="AH71" s="258"/>
      <c r="AI71" s="258"/>
      <c r="AJ71" s="258"/>
      <c r="AK71" s="258"/>
      <c r="AL71" s="258"/>
      <c r="AM71" s="258">
        <f t="shared" si="13"/>
        <v>1</v>
      </c>
    </row>
    <row r="72" spans="1:39">
      <c r="A72" s="469" t="s">
        <v>961</v>
      </c>
      <c r="B72" s="258"/>
      <c r="C72" s="258"/>
      <c r="D72" s="258"/>
      <c r="E72" s="258"/>
      <c r="F72" s="258"/>
      <c r="G72" s="258"/>
      <c r="H72" s="258"/>
      <c r="I72" s="258"/>
      <c r="J72" s="258"/>
      <c r="K72" s="258"/>
      <c r="L72" s="258"/>
      <c r="M72" s="258"/>
      <c r="N72" s="258"/>
      <c r="O72" s="258"/>
      <c r="P72" s="258"/>
      <c r="Q72" s="258"/>
      <c r="R72" s="258"/>
      <c r="S72" s="258"/>
      <c r="T72" s="258"/>
      <c r="U72" s="258"/>
      <c r="V72" s="258"/>
      <c r="W72" s="258"/>
      <c r="X72" s="258"/>
      <c r="Y72" s="258"/>
      <c r="Z72" s="258"/>
      <c r="AA72" s="258"/>
      <c r="AB72" s="258"/>
      <c r="AC72" s="258"/>
      <c r="AD72" s="258"/>
      <c r="AE72" s="258"/>
      <c r="AF72" s="258"/>
      <c r="AG72" s="258"/>
      <c r="AH72" s="258">
        <v>1</v>
      </c>
      <c r="AI72" s="258"/>
      <c r="AJ72" s="258"/>
      <c r="AK72" s="258"/>
      <c r="AL72" s="258"/>
      <c r="AM72" s="258">
        <f t="shared" si="13"/>
        <v>1</v>
      </c>
    </row>
    <row r="73" spans="1:39">
      <c r="A73" s="469" t="s">
        <v>962</v>
      </c>
      <c r="B73" s="258"/>
      <c r="C73" s="258"/>
      <c r="D73" s="258"/>
      <c r="E73" s="258"/>
      <c r="F73" s="258"/>
      <c r="G73" s="258"/>
      <c r="H73" s="258"/>
      <c r="I73" s="258"/>
      <c r="J73" s="258"/>
      <c r="K73" s="258"/>
      <c r="L73" s="258"/>
      <c r="M73" s="258"/>
      <c r="N73" s="258"/>
      <c r="O73" s="258"/>
      <c r="P73" s="258"/>
      <c r="Q73" s="258"/>
      <c r="R73" s="258"/>
      <c r="S73" s="258"/>
      <c r="T73" s="258"/>
      <c r="U73" s="258"/>
      <c r="V73" s="258"/>
      <c r="W73" s="258"/>
      <c r="X73" s="258"/>
      <c r="Y73" s="258"/>
      <c r="Z73" s="258"/>
      <c r="AA73" s="258"/>
      <c r="AB73" s="258"/>
      <c r="AC73" s="258"/>
      <c r="AD73" s="258">
        <v>2</v>
      </c>
      <c r="AE73" s="258"/>
      <c r="AF73" s="258"/>
      <c r="AG73" s="258"/>
      <c r="AH73" s="258"/>
      <c r="AI73" s="258"/>
      <c r="AJ73" s="258"/>
      <c r="AK73" s="258"/>
      <c r="AL73" s="258"/>
      <c r="AM73" s="258">
        <f t="shared" si="13"/>
        <v>2</v>
      </c>
    </row>
    <row r="74" spans="1:39">
      <c r="A74" s="469" t="s">
        <v>897</v>
      </c>
      <c r="B74" s="258">
        <v>1</v>
      </c>
      <c r="C74" s="258">
        <v>1</v>
      </c>
      <c r="D74" s="258"/>
      <c r="E74" s="258"/>
      <c r="F74" s="258"/>
      <c r="G74" s="258"/>
      <c r="H74" s="258"/>
      <c r="I74" s="258"/>
      <c r="J74" s="258"/>
      <c r="K74" s="258"/>
      <c r="L74" s="258"/>
      <c r="M74" s="258"/>
      <c r="N74" s="258"/>
      <c r="O74" s="258"/>
      <c r="P74" s="258"/>
      <c r="Q74" s="258"/>
      <c r="R74" s="258"/>
      <c r="S74" s="258"/>
      <c r="T74" s="258"/>
      <c r="U74" s="258"/>
      <c r="V74" s="258"/>
      <c r="W74" s="258"/>
      <c r="X74" s="258"/>
      <c r="Y74" s="258"/>
      <c r="Z74" s="258"/>
      <c r="AA74" s="258"/>
      <c r="AB74" s="258"/>
      <c r="AC74" s="258"/>
      <c r="AD74" s="258"/>
      <c r="AE74" s="258"/>
      <c r="AF74" s="258"/>
      <c r="AG74" s="258"/>
      <c r="AH74" s="258"/>
      <c r="AI74" s="258"/>
      <c r="AJ74" s="258"/>
      <c r="AK74" s="258"/>
      <c r="AL74" s="258"/>
      <c r="AM74" s="258">
        <f t="shared" si="13"/>
        <v>2</v>
      </c>
    </row>
    <row r="75" spans="1:39">
      <c r="A75" s="469" t="s">
        <v>901</v>
      </c>
      <c r="B75" s="258">
        <v>1</v>
      </c>
      <c r="C75" s="258"/>
      <c r="D75" s="258"/>
      <c r="E75" s="258"/>
      <c r="F75" s="258"/>
      <c r="G75" s="258"/>
      <c r="H75" s="258"/>
      <c r="I75" s="258"/>
      <c r="J75" s="258"/>
      <c r="K75" s="258"/>
      <c r="L75" s="258"/>
      <c r="M75" s="258"/>
      <c r="N75" s="258"/>
      <c r="O75" s="258"/>
      <c r="P75" s="258">
        <v>1</v>
      </c>
      <c r="Q75" s="258"/>
      <c r="R75" s="258"/>
      <c r="S75" s="258"/>
      <c r="T75" s="258"/>
      <c r="U75" s="258"/>
      <c r="V75" s="258"/>
      <c r="W75" s="258"/>
      <c r="X75" s="258"/>
      <c r="Y75" s="258"/>
      <c r="Z75" s="258"/>
      <c r="AA75" s="258"/>
      <c r="AB75" s="258"/>
      <c r="AC75" s="258"/>
      <c r="AD75" s="258">
        <v>1</v>
      </c>
      <c r="AE75" s="258"/>
      <c r="AF75" s="258"/>
      <c r="AG75" s="258"/>
      <c r="AH75" s="258"/>
      <c r="AI75" s="258"/>
      <c r="AJ75" s="258"/>
      <c r="AK75" s="258"/>
      <c r="AL75" s="258"/>
      <c r="AM75" s="258">
        <f t="shared" si="13"/>
        <v>3</v>
      </c>
    </row>
    <row r="76" spans="1:39">
      <c r="A76" s="469" t="s">
        <v>963</v>
      </c>
      <c r="B76" s="258"/>
      <c r="C76" s="258"/>
      <c r="D76" s="258"/>
      <c r="E76" s="258"/>
      <c r="F76" s="258"/>
      <c r="G76" s="258"/>
      <c r="H76" s="258"/>
      <c r="I76" s="258"/>
      <c r="J76" s="258"/>
      <c r="K76" s="258"/>
      <c r="L76" s="258"/>
      <c r="M76" s="258"/>
      <c r="N76" s="258"/>
      <c r="O76" s="258">
        <v>1</v>
      </c>
      <c r="P76" s="258"/>
      <c r="Q76" s="258"/>
      <c r="R76" s="258"/>
      <c r="S76" s="258"/>
      <c r="T76" s="258"/>
      <c r="U76" s="258"/>
      <c r="V76" s="258"/>
      <c r="W76" s="258"/>
      <c r="X76" s="258"/>
      <c r="Y76" s="258"/>
      <c r="Z76" s="258"/>
      <c r="AA76" s="258"/>
      <c r="AB76" s="258"/>
      <c r="AC76" s="258"/>
      <c r="AD76" s="258"/>
      <c r="AE76" s="258"/>
      <c r="AF76" s="258"/>
      <c r="AG76" s="258"/>
      <c r="AH76" s="258"/>
      <c r="AI76" s="258"/>
      <c r="AJ76" s="258"/>
      <c r="AK76" s="258"/>
      <c r="AL76" s="258"/>
      <c r="AM76" s="258">
        <f t="shared" si="13"/>
        <v>1</v>
      </c>
    </row>
    <row r="77" spans="1:39">
      <c r="A77" s="469" t="s">
        <v>903</v>
      </c>
      <c r="B77" s="258"/>
      <c r="C77" s="258"/>
      <c r="D77" s="258"/>
      <c r="E77" s="258"/>
      <c r="F77" s="258"/>
      <c r="G77" s="258"/>
      <c r="H77" s="258"/>
      <c r="I77" s="258"/>
      <c r="J77" s="258"/>
      <c r="K77" s="258"/>
      <c r="L77" s="258"/>
      <c r="M77" s="258"/>
      <c r="N77" s="258"/>
      <c r="O77" s="258"/>
      <c r="P77" s="258"/>
      <c r="Q77" s="258"/>
      <c r="R77" s="258"/>
      <c r="S77" s="258"/>
      <c r="T77" s="258"/>
      <c r="U77" s="258"/>
      <c r="V77" s="258"/>
      <c r="W77" s="258"/>
      <c r="X77" s="258"/>
      <c r="Y77" s="258"/>
      <c r="Z77" s="258">
        <v>1</v>
      </c>
      <c r="AA77" s="258"/>
      <c r="AB77" s="258"/>
      <c r="AC77" s="258"/>
      <c r="AD77" s="258"/>
      <c r="AE77" s="258"/>
      <c r="AF77" s="258"/>
      <c r="AG77" s="258"/>
      <c r="AH77" s="258"/>
      <c r="AI77" s="258"/>
      <c r="AJ77" s="258"/>
      <c r="AK77" s="258"/>
      <c r="AL77" s="258"/>
      <c r="AM77" s="258">
        <f t="shared" si="13"/>
        <v>1</v>
      </c>
    </row>
    <row r="78" spans="1:39">
      <c r="A78" s="469" t="s">
        <v>904</v>
      </c>
      <c r="B78" s="258">
        <v>1</v>
      </c>
      <c r="C78" s="258"/>
      <c r="D78" s="258"/>
      <c r="E78" s="258"/>
      <c r="F78" s="258"/>
      <c r="G78" s="258"/>
      <c r="H78" s="258"/>
      <c r="I78" s="258"/>
      <c r="J78" s="258"/>
      <c r="K78" s="258"/>
      <c r="L78" s="258"/>
      <c r="M78" s="258"/>
      <c r="N78" s="258"/>
      <c r="O78" s="258"/>
      <c r="P78" s="258"/>
      <c r="Q78" s="258"/>
      <c r="R78" s="258"/>
      <c r="S78" s="258"/>
      <c r="T78" s="258"/>
      <c r="U78" s="258"/>
      <c r="V78" s="258"/>
      <c r="W78" s="258"/>
      <c r="X78" s="258"/>
      <c r="Y78" s="258"/>
      <c r="Z78" s="258"/>
      <c r="AA78" s="258"/>
      <c r="AB78" s="258"/>
      <c r="AC78" s="258"/>
      <c r="AD78" s="258"/>
      <c r="AE78" s="258"/>
      <c r="AF78" s="258"/>
      <c r="AG78" s="258"/>
      <c r="AH78" s="258"/>
      <c r="AI78" s="258"/>
      <c r="AJ78" s="258"/>
      <c r="AK78" s="258"/>
      <c r="AL78" s="258"/>
      <c r="AM78" s="258">
        <f t="shared" si="13"/>
        <v>1</v>
      </c>
    </row>
    <row r="79" spans="1:39">
      <c r="A79" s="469" t="s">
        <v>906</v>
      </c>
      <c r="B79" s="258"/>
      <c r="C79" s="258"/>
      <c r="D79" s="258"/>
      <c r="E79" s="258"/>
      <c r="F79" s="258"/>
      <c r="G79" s="258"/>
      <c r="H79" s="258"/>
      <c r="I79" s="258"/>
      <c r="J79" s="258"/>
      <c r="K79" s="258"/>
      <c r="L79" s="258"/>
      <c r="M79" s="258"/>
      <c r="N79" s="258"/>
      <c r="O79" s="258"/>
      <c r="P79" s="258"/>
      <c r="Q79" s="258"/>
      <c r="R79" s="258"/>
      <c r="S79" s="258"/>
      <c r="T79" s="258"/>
      <c r="U79" s="258"/>
      <c r="V79" s="258"/>
      <c r="W79" s="258"/>
      <c r="X79" s="258"/>
      <c r="Y79" s="258"/>
      <c r="Z79" s="258">
        <v>1</v>
      </c>
      <c r="AA79" s="258"/>
      <c r="AB79" s="258"/>
      <c r="AC79" s="258"/>
      <c r="AD79" s="258"/>
      <c r="AE79" s="258"/>
      <c r="AF79" s="258"/>
      <c r="AG79" s="258"/>
      <c r="AH79" s="258"/>
      <c r="AI79" s="258"/>
      <c r="AJ79" s="258"/>
      <c r="AK79" s="258"/>
      <c r="AL79" s="258"/>
      <c r="AM79" s="258">
        <f t="shared" si="13"/>
        <v>1</v>
      </c>
    </row>
    <row r="80" spans="1:39">
      <c r="A80" s="469" t="s">
        <v>911</v>
      </c>
      <c r="B80" s="258">
        <v>1</v>
      </c>
      <c r="C80" s="258"/>
      <c r="D80" s="258"/>
      <c r="E80" s="258"/>
      <c r="F80" s="258"/>
      <c r="G80" s="258"/>
      <c r="H80" s="258"/>
      <c r="I80" s="258"/>
      <c r="J80" s="258"/>
      <c r="K80" s="258"/>
      <c r="L80" s="258"/>
      <c r="M80" s="258"/>
      <c r="N80" s="258"/>
      <c r="O80" s="258"/>
      <c r="P80" s="258"/>
      <c r="Q80" s="258"/>
      <c r="R80" s="258"/>
      <c r="S80" s="258"/>
      <c r="T80" s="258"/>
      <c r="U80" s="258"/>
      <c r="V80" s="258"/>
      <c r="W80" s="258"/>
      <c r="X80" s="258"/>
      <c r="Y80" s="258"/>
      <c r="Z80" s="258">
        <v>1</v>
      </c>
      <c r="AA80" s="258"/>
      <c r="AB80" s="258"/>
      <c r="AC80" s="258"/>
      <c r="AD80" s="258"/>
      <c r="AE80" s="258"/>
      <c r="AF80" s="258"/>
      <c r="AG80" s="258"/>
      <c r="AH80" s="258"/>
      <c r="AI80" s="258"/>
      <c r="AJ80" s="258"/>
      <c r="AK80" s="258"/>
      <c r="AL80" s="258"/>
      <c r="AM80" s="258">
        <f t="shared" si="13"/>
        <v>2</v>
      </c>
    </row>
    <row r="81" spans="1:39">
      <c r="A81" s="469" t="s">
        <v>912</v>
      </c>
      <c r="B81" s="258"/>
      <c r="C81" s="258"/>
      <c r="D81" s="258"/>
      <c r="E81" s="258"/>
      <c r="F81" s="258"/>
      <c r="G81" s="258"/>
      <c r="H81" s="258"/>
      <c r="I81" s="258"/>
      <c r="J81" s="258"/>
      <c r="K81" s="258"/>
      <c r="L81" s="258"/>
      <c r="M81" s="258"/>
      <c r="N81" s="258"/>
      <c r="O81" s="258">
        <v>2</v>
      </c>
      <c r="P81" s="258"/>
      <c r="Q81" s="258"/>
      <c r="R81" s="258"/>
      <c r="S81" s="258"/>
      <c r="T81" s="258"/>
      <c r="U81" s="258"/>
      <c r="V81" s="258"/>
      <c r="W81" s="258"/>
      <c r="X81" s="258"/>
      <c r="Y81" s="258"/>
      <c r="Z81" s="258"/>
      <c r="AA81" s="258"/>
      <c r="AB81" s="258"/>
      <c r="AC81" s="258"/>
      <c r="AD81" s="258"/>
      <c r="AE81" s="258"/>
      <c r="AF81" s="258"/>
      <c r="AG81" s="258"/>
      <c r="AH81" s="258"/>
      <c r="AI81" s="258"/>
      <c r="AJ81" s="258"/>
      <c r="AK81" s="258"/>
      <c r="AL81" s="258"/>
      <c r="AM81" s="258">
        <f t="shared" si="13"/>
        <v>2</v>
      </c>
    </row>
    <row r="82" spans="1:39">
      <c r="A82" s="469" t="s">
        <v>964</v>
      </c>
      <c r="B82" s="258"/>
      <c r="C82" s="258"/>
      <c r="D82" s="258"/>
      <c r="E82" s="258"/>
      <c r="F82" s="258"/>
      <c r="G82" s="258"/>
      <c r="H82" s="258"/>
      <c r="I82" s="258"/>
      <c r="J82" s="258"/>
      <c r="K82" s="258"/>
      <c r="L82" s="258"/>
      <c r="M82" s="258"/>
      <c r="N82" s="258"/>
      <c r="O82" s="258">
        <v>1</v>
      </c>
      <c r="P82" s="258"/>
      <c r="Q82" s="258"/>
      <c r="R82" s="258"/>
      <c r="S82" s="258"/>
      <c r="T82" s="258"/>
      <c r="U82" s="258"/>
      <c r="V82" s="258"/>
      <c r="W82" s="258"/>
      <c r="X82" s="258"/>
      <c r="Y82" s="258"/>
      <c r="Z82" s="258"/>
      <c r="AA82" s="258"/>
      <c r="AB82" s="258"/>
      <c r="AC82" s="258"/>
      <c r="AD82" s="258"/>
      <c r="AE82" s="258"/>
      <c r="AF82" s="258"/>
      <c r="AG82" s="258"/>
      <c r="AH82" s="258"/>
      <c r="AI82" s="258"/>
      <c r="AJ82" s="258"/>
      <c r="AK82" s="258"/>
      <c r="AL82" s="258"/>
      <c r="AM82" s="258">
        <f t="shared" si="13"/>
        <v>1</v>
      </c>
    </row>
    <row r="83" spans="1:39">
      <c r="A83" s="469" t="s">
        <v>949</v>
      </c>
      <c r="B83" s="258"/>
      <c r="C83" s="258"/>
      <c r="D83" s="258"/>
      <c r="E83" s="258"/>
      <c r="F83" s="258"/>
      <c r="G83" s="258"/>
      <c r="H83" s="258"/>
      <c r="I83" s="258"/>
      <c r="J83" s="258"/>
      <c r="K83" s="258"/>
      <c r="L83" s="258"/>
      <c r="M83" s="258"/>
      <c r="N83" s="258"/>
      <c r="O83" s="258"/>
      <c r="P83" s="258"/>
      <c r="Q83" s="258"/>
      <c r="R83" s="258"/>
      <c r="S83" s="258"/>
      <c r="T83" s="258"/>
      <c r="U83" s="258"/>
      <c r="V83" s="258"/>
      <c r="W83" s="258"/>
      <c r="X83" s="258"/>
      <c r="Y83" s="258"/>
      <c r="Z83" s="258">
        <v>1</v>
      </c>
      <c r="AA83" s="258"/>
      <c r="AB83" s="258"/>
      <c r="AC83" s="258"/>
      <c r="AD83" s="258"/>
      <c r="AE83" s="258"/>
      <c r="AF83" s="258"/>
      <c r="AG83" s="258"/>
      <c r="AH83" s="258"/>
      <c r="AI83" s="258"/>
      <c r="AJ83" s="258"/>
      <c r="AK83" s="258"/>
      <c r="AL83" s="258"/>
      <c r="AM83" s="258">
        <f t="shared" si="13"/>
        <v>1</v>
      </c>
    </row>
    <row r="84" spans="1:39">
      <c r="A84" s="469" t="s">
        <v>920</v>
      </c>
      <c r="B84" s="258">
        <v>1</v>
      </c>
      <c r="C84" s="258">
        <v>1</v>
      </c>
      <c r="D84" s="258"/>
      <c r="E84" s="258"/>
      <c r="F84" s="258"/>
      <c r="G84" s="258"/>
      <c r="H84" s="258"/>
      <c r="I84" s="258"/>
      <c r="J84" s="258"/>
      <c r="K84" s="258"/>
      <c r="L84" s="258"/>
      <c r="M84" s="258"/>
      <c r="N84" s="258"/>
      <c r="O84" s="258"/>
      <c r="P84" s="258"/>
      <c r="Q84" s="258"/>
      <c r="R84" s="258"/>
      <c r="S84" s="258"/>
      <c r="T84" s="258"/>
      <c r="U84" s="258"/>
      <c r="V84" s="258"/>
      <c r="W84" s="258"/>
      <c r="X84" s="258"/>
      <c r="Y84" s="258"/>
      <c r="Z84" s="258">
        <v>1</v>
      </c>
      <c r="AA84" s="258"/>
      <c r="AB84" s="258"/>
      <c r="AC84" s="258"/>
      <c r="AD84" s="258"/>
      <c r="AE84" s="258"/>
      <c r="AF84" s="258"/>
      <c r="AG84" s="258"/>
      <c r="AH84" s="258"/>
      <c r="AI84" s="258"/>
      <c r="AJ84" s="258"/>
      <c r="AK84" s="258"/>
      <c r="AL84" s="258"/>
      <c r="AM84" s="258">
        <f t="shared" si="13"/>
        <v>3</v>
      </c>
    </row>
    <row r="85" spans="1:39">
      <c r="A85" s="469" t="s">
        <v>926</v>
      </c>
      <c r="B85" s="258"/>
      <c r="C85" s="258"/>
      <c r="D85" s="258"/>
      <c r="E85" s="258"/>
      <c r="F85" s="258"/>
      <c r="G85" s="258"/>
      <c r="H85" s="258"/>
      <c r="I85" s="258"/>
      <c r="J85" s="258"/>
      <c r="K85" s="258"/>
      <c r="L85" s="258"/>
      <c r="M85" s="258"/>
      <c r="N85" s="258"/>
      <c r="O85" s="258"/>
      <c r="P85" s="258">
        <v>1</v>
      </c>
      <c r="Q85" s="258"/>
      <c r="R85" s="258"/>
      <c r="S85" s="258"/>
      <c r="T85" s="258"/>
      <c r="U85" s="258"/>
      <c r="V85" s="258"/>
      <c r="W85" s="258"/>
      <c r="X85" s="258"/>
      <c r="Y85" s="258"/>
      <c r="Z85" s="258"/>
      <c r="AA85" s="258"/>
      <c r="AB85" s="258"/>
      <c r="AC85" s="258"/>
      <c r="AD85" s="258">
        <v>1</v>
      </c>
      <c r="AE85" s="258"/>
      <c r="AF85" s="258"/>
      <c r="AG85" s="258"/>
      <c r="AH85" s="258"/>
      <c r="AI85" s="258"/>
      <c r="AJ85" s="258"/>
      <c r="AK85" s="258"/>
      <c r="AL85" s="258"/>
      <c r="AM85" s="258">
        <f t="shared" si="13"/>
        <v>2</v>
      </c>
    </row>
    <row r="86" spans="1:39">
      <c r="A86" s="469" t="s">
        <v>927</v>
      </c>
      <c r="B86" s="258"/>
      <c r="C86" s="258">
        <v>1</v>
      </c>
      <c r="D86" s="258"/>
      <c r="E86" s="258"/>
      <c r="F86" s="258"/>
      <c r="G86" s="258"/>
      <c r="H86" s="258"/>
      <c r="I86" s="258"/>
      <c r="J86" s="258"/>
      <c r="K86" s="258"/>
      <c r="L86" s="258"/>
      <c r="M86" s="258"/>
      <c r="N86" s="258"/>
      <c r="O86" s="258"/>
      <c r="P86" s="258"/>
      <c r="Q86" s="258"/>
      <c r="R86" s="258"/>
      <c r="S86" s="258"/>
      <c r="T86" s="258"/>
      <c r="U86" s="258"/>
      <c r="V86" s="258"/>
      <c r="W86" s="258"/>
      <c r="X86" s="258"/>
      <c r="Y86" s="258"/>
      <c r="Z86" s="258">
        <v>1</v>
      </c>
      <c r="AA86" s="258"/>
      <c r="AB86" s="258"/>
      <c r="AC86" s="258"/>
      <c r="AD86" s="258"/>
      <c r="AE86" s="258"/>
      <c r="AF86" s="258"/>
      <c r="AG86" s="258"/>
      <c r="AH86" s="258"/>
      <c r="AI86" s="258"/>
      <c r="AJ86" s="258"/>
      <c r="AK86" s="258"/>
      <c r="AL86" s="258"/>
      <c r="AM86" s="258">
        <f t="shared" si="13"/>
        <v>2</v>
      </c>
    </row>
    <row r="87" spans="1:39">
      <c r="A87" s="469" t="s">
        <v>930</v>
      </c>
      <c r="B87" s="258">
        <v>1</v>
      </c>
      <c r="C87" s="258"/>
      <c r="D87" s="258"/>
      <c r="E87" s="258"/>
      <c r="F87" s="258"/>
      <c r="G87" s="258"/>
      <c r="H87" s="258"/>
      <c r="I87" s="258"/>
      <c r="J87" s="258"/>
      <c r="K87" s="258"/>
      <c r="L87" s="258"/>
      <c r="M87" s="258"/>
      <c r="N87" s="258"/>
      <c r="O87" s="258"/>
      <c r="P87" s="258"/>
      <c r="Q87" s="258"/>
      <c r="R87" s="258"/>
      <c r="S87" s="258"/>
      <c r="T87" s="258"/>
      <c r="U87" s="258"/>
      <c r="V87" s="258"/>
      <c r="W87" s="258"/>
      <c r="X87" s="258"/>
      <c r="Y87" s="258"/>
      <c r="Z87" s="258"/>
      <c r="AA87" s="258"/>
      <c r="AB87" s="258"/>
      <c r="AC87" s="258"/>
      <c r="AD87" s="258"/>
      <c r="AE87" s="258"/>
      <c r="AF87" s="258"/>
      <c r="AG87" s="258"/>
      <c r="AH87" s="258"/>
      <c r="AI87" s="258"/>
      <c r="AJ87" s="258"/>
      <c r="AK87" s="258"/>
      <c r="AL87" s="258"/>
      <c r="AM87" s="258">
        <f t="shared" si="13"/>
        <v>1</v>
      </c>
    </row>
    <row r="88" spans="1:39">
      <c r="A88" s="470" t="s">
        <v>83</v>
      </c>
      <c r="B88" s="260">
        <f>SUM(B89:B95)</f>
        <v>2</v>
      </c>
      <c r="C88" s="260">
        <f t="shared" ref="C88:AH88" si="14">SUM(C89:C95)</f>
        <v>0</v>
      </c>
      <c r="D88" s="260">
        <f t="shared" si="14"/>
        <v>0</v>
      </c>
      <c r="E88" s="260">
        <f t="shared" si="14"/>
        <v>0</v>
      </c>
      <c r="F88" s="260">
        <f t="shared" si="14"/>
        <v>0</v>
      </c>
      <c r="G88" s="260">
        <f t="shared" si="14"/>
        <v>0</v>
      </c>
      <c r="H88" s="260">
        <f t="shared" si="14"/>
        <v>0</v>
      </c>
      <c r="I88" s="260">
        <f t="shared" si="14"/>
        <v>0</v>
      </c>
      <c r="J88" s="260">
        <f t="shared" si="14"/>
        <v>0</v>
      </c>
      <c r="K88" s="260">
        <f t="shared" si="14"/>
        <v>0</v>
      </c>
      <c r="L88" s="260">
        <f t="shared" si="14"/>
        <v>0</v>
      </c>
      <c r="M88" s="260">
        <f t="shared" si="14"/>
        <v>0</v>
      </c>
      <c r="N88" s="260">
        <f t="shared" si="14"/>
        <v>0</v>
      </c>
      <c r="O88" s="260">
        <f t="shared" si="14"/>
        <v>0</v>
      </c>
      <c r="P88" s="260">
        <f t="shared" si="14"/>
        <v>0</v>
      </c>
      <c r="Q88" s="260">
        <f t="shared" si="14"/>
        <v>5</v>
      </c>
      <c r="R88" s="260">
        <f t="shared" si="14"/>
        <v>0</v>
      </c>
      <c r="S88" s="260">
        <f t="shared" si="14"/>
        <v>0</v>
      </c>
      <c r="T88" s="260">
        <f t="shared" si="14"/>
        <v>0</v>
      </c>
      <c r="U88" s="260">
        <f t="shared" si="14"/>
        <v>0</v>
      </c>
      <c r="V88" s="260">
        <f t="shared" si="14"/>
        <v>0</v>
      </c>
      <c r="W88" s="260">
        <f t="shared" si="14"/>
        <v>0</v>
      </c>
      <c r="X88" s="260">
        <f t="shared" si="14"/>
        <v>0</v>
      </c>
      <c r="Y88" s="260">
        <f t="shared" si="14"/>
        <v>0</v>
      </c>
      <c r="Z88" s="260">
        <f t="shared" si="14"/>
        <v>1</v>
      </c>
      <c r="AA88" s="260">
        <f t="shared" si="14"/>
        <v>0</v>
      </c>
      <c r="AB88" s="260">
        <f t="shared" si="14"/>
        <v>0</v>
      </c>
      <c r="AC88" s="260">
        <f t="shared" si="14"/>
        <v>0</v>
      </c>
      <c r="AD88" s="260">
        <f t="shared" si="14"/>
        <v>0</v>
      </c>
      <c r="AE88" s="260">
        <f t="shared" si="14"/>
        <v>0</v>
      </c>
      <c r="AF88" s="260">
        <f t="shared" si="14"/>
        <v>0</v>
      </c>
      <c r="AG88" s="260">
        <f t="shared" si="14"/>
        <v>0</v>
      </c>
      <c r="AH88" s="260">
        <f t="shared" si="14"/>
        <v>0</v>
      </c>
      <c r="AI88" s="260">
        <f>SUM(AI89:AI95)</f>
        <v>0</v>
      </c>
      <c r="AJ88" s="260">
        <f>SUM(AJ89:AJ95)</f>
        <v>0</v>
      </c>
      <c r="AK88" s="260">
        <f>SUM(AK89:AK95)</f>
        <v>0</v>
      </c>
      <c r="AL88" s="260">
        <f>SUM(AL89:AL95)</f>
        <v>0</v>
      </c>
      <c r="AM88" s="260">
        <f>SUM(B88:AL88)</f>
        <v>8</v>
      </c>
    </row>
    <row r="89" spans="1:39">
      <c r="A89" s="469" t="s">
        <v>931</v>
      </c>
      <c r="B89" s="258"/>
      <c r="C89" s="258"/>
      <c r="D89" s="258"/>
      <c r="E89" s="258"/>
      <c r="F89" s="258"/>
      <c r="G89" s="258"/>
      <c r="H89" s="258"/>
      <c r="I89" s="258"/>
      <c r="J89" s="258"/>
      <c r="K89" s="258"/>
      <c r="L89" s="258"/>
      <c r="M89" s="258"/>
      <c r="N89" s="258"/>
      <c r="O89" s="258"/>
      <c r="P89" s="258"/>
      <c r="Q89" s="258">
        <v>1</v>
      </c>
      <c r="R89" s="258"/>
      <c r="S89" s="258"/>
      <c r="T89" s="258"/>
      <c r="U89" s="258"/>
      <c r="V89" s="258"/>
      <c r="W89" s="258"/>
      <c r="X89" s="258"/>
      <c r="Y89" s="258"/>
      <c r="Z89" s="258"/>
      <c r="AA89" s="258"/>
      <c r="AB89" s="258"/>
      <c r="AC89" s="258"/>
      <c r="AD89" s="258"/>
      <c r="AE89" s="258"/>
      <c r="AF89" s="258"/>
      <c r="AG89" s="258"/>
      <c r="AH89" s="258"/>
      <c r="AI89" s="258"/>
      <c r="AJ89" s="258"/>
      <c r="AK89" s="258"/>
      <c r="AL89" s="258"/>
      <c r="AM89" s="258">
        <f t="shared" ref="AM89:AM95" si="15">SUM(B89:AL89)</f>
        <v>1</v>
      </c>
    </row>
    <row r="90" spans="1:39">
      <c r="A90" s="469" t="s">
        <v>933</v>
      </c>
      <c r="B90" s="258"/>
      <c r="C90" s="258"/>
      <c r="D90" s="258"/>
      <c r="E90" s="258"/>
      <c r="F90" s="258"/>
      <c r="G90" s="258"/>
      <c r="H90" s="258"/>
      <c r="I90" s="258"/>
      <c r="J90" s="258"/>
      <c r="K90" s="258"/>
      <c r="L90" s="258"/>
      <c r="M90" s="258"/>
      <c r="N90" s="258"/>
      <c r="O90" s="258"/>
      <c r="P90" s="258"/>
      <c r="Q90" s="258">
        <v>1</v>
      </c>
      <c r="R90" s="258"/>
      <c r="S90" s="258"/>
      <c r="T90" s="258"/>
      <c r="U90" s="258"/>
      <c r="V90" s="258"/>
      <c r="W90" s="258"/>
      <c r="X90" s="258"/>
      <c r="Y90" s="258"/>
      <c r="Z90" s="258"/>
      <c r="AA90" s="258"/>
      <c r="AB90" s="258"/>
      <c r="AC90" s="258"/>
      <c r="AD90" s="258"/>
      <c r="AE90" s="258"/>
      <c r="AF90" s="258"/>
      <c r="AG90" s="258"/>
      <c r="AH90" s="258"/>
      <c r="AI90" s="258"/>
      <c r="AJ90" s="258"/>
      <c r="AK90" s="258"/>
      <c r="AL90" s="258"/>
      <c r="AM90" s="258">
        <f t="shared" si="15"/>
        <v>1</v>
      </c>
    </row>
    <row r="91" spans="1:39">
      <c r="A91" s="469" t="s">
        <v>934</v>
      </c>
      <c r="B91" s="258"/>
      <c r="C91" s="258"/>
      <c r="D91" s="258"/>
      <c r="E91" s="258"/>
      <c r="F91" s="258"/>
      <c r="G91" s="258"/>
      <c r="H91" s="258"/>
      <c r="I91" s="258"/>
      <c r="J91" s="258"/>
      <c r="K91" s="258"/>
      <c r="L91" s="258"/>
      <c r="M91" s="258"/>
      <c r="N91" s="258"/>
      <c r="O91" s="258"/>
      <c r="P91" s="258"/>
      <c r="Q91" s="258">
        <v>1</v>
      </c>
      <c r="R91" s="258"/>
      <c r="S91" s="258"/>
      <c r="T91" s="258"/>
      <c r="U91" s="258"/>
      <c r="V91" s="258"/>
      <c r="W91" s="258"/>
      <c r="X91" s="258"/>
      <c r="Y91" s="258"/>
      <c r="Z91" s="258"/>
      <c r="AA91" s="258"/>
      <c r="AB91" s="258"/>
      <c r="AC91" s="258"/>
      <c r="AD91" s="258"/>
      <c r="AE91" s="258"/>
      <c r="AF91" s="258"/>
      <c r="AG91" s="258"/>
      <c r="AH91" s="258"/>
      <c r="AI91" s="258"/>
      <c r="AJ91" s="258"/>
      <c r="AK91" s="258"/>
      <c r="AL91" s="258"/>
      <c r="AM91" s="258">
        <f t="shared" si="15"/>
        <v>1</v>
      </c>
    </row>
    <row r="92" spans="1:39">
      <c r="A92" s="469" t="s">
        <v>936</v>
      </c>
      <c r="B92" s="258"/>
      <c r="C92" s="258"/>
      <c r="D92" s="258"/>
      <c r="E92" s="258"/>
      <c r="F92" s="258"/>
      <c r="G92" s="258"/>
      <c r="H92" s="258"/>
      <c r="I92" s="258"/>
      <c r="J92" s="258"/>
      <c r="K92" s="258"/>
      <c r="L92" s="258"/>
      <c r="M92" s="258"/>
      <c r="N92" s="258"/>
      <c r="O92" s="258"/>
      <c r="P92" s="258"/>
      <c r="Q92" s="258">
        <v>1</v>
      </c>
      <c r="R92" s="258"/>
      <c r="S92" s="258"/>
      <c r="T92" s="258"/>
      <c r="U92" s="258"/>
      <c r="V92" s="258"/>
      <c r="W92" s="258"/>
      <c r="X92" s="258"/>
      <c r="Y92" s="258"/>
      <c r="Z92" s="258"/>
      <c r="AA92" s="258"/>
      <c r="AB92" s="258"/>
      <c r="AC92" s="258"/>
      <c r="AD92" s="258"/>
      <c r="AE92" s="258"/>
      <c r="AF92" s="258"/>
      <c r="AG92" s="258"/>
      <c r="AH92" s="258"/>
      <c r="AI92" s="258"/>
      <c r="AJ92" s="258"/>
      <c r="AK92" s="258"/>
      <c r="AL92" s="258"/>
      <c r="AM92" s="258">
        <f t="shared" si="15"/>
        <v>1</v>
      </c>
    </row>
    <row r="93" spans="1:39">
      <c r="A93" s="469" t="s">
        <v>937</v>
      </c>
      <c r="B93" s="258">
        <v>1</v>
      </c>
      <c r="C93" s="258"/>
      <c r="D93" s="258"/>
      <c r="E93" s="258"/>
      <c r="F93" s="258"/>
      <c r="G93" s="258"/>
      <c r="H93" s="258"/>
      <c r="I93" s="258"/>
      <c r="J93" s="258"/>
      <c r="K93" s="258"/>
      <c r="L93" s="258"/>
      <c r="M93" s="258"/>
      <c r="N93" s="258"/>
      <c r="O93" s="258"/>
      <c r="P93" s="258"/>
      <c r="Q93" s="258"/>
      <c r="R93" s="258"/>
      <c r="S93" s="258"/>
      <c r="T93" s="258"/>
      <c r="U93" s="258"/>
      <c r="V93" s="258"/>
      <c r="W93" s="258"/>
      <c r="X93" s="258"/>
      <c r="Y93" s="258"/>
      <c r="Z93" s="258"/>
      <c r="AA93" s="258"/>
      <c r="AB93" s="258"/>
      <c r="AC93" s="258"/>
      <c r="AD93" s="258"/>
      <c r="AE93" s="258"/>
      <c r="AF93" s="258"/>
      <c r="AG93" s="258"/>
      <c r="AH93" s="258"/>
      <c r="AI93" s="258"/>
      <c r="AJ93" s="258"/>
      <c r="AK93" s="258"/>
      <c r="AL93" s="258"/>
      <c r="AM93" s="258">
        <f t="shared" si="15"/>
        <v>1</v>
      </c>
    </row>
    <row r="94" spans="1:39">
      <c r="A94" s="469" t="s">
        <v>938</v>
      </c>
      <c r="B94" s="258">
        <v>1</v>
      </c>
      <c r="C94" s="258"/>
      <c r="D94" s="258"/>
      <c r="E94" s="258"/>
      <c r="F94" s="258"/>
      <c r="G94" s="258"/>
      <c r="H94" s="258"/>
      <c r="I94" s="258"/>
      <c r="J94" s="258"/>
      <c r="K94" s="258"/>
      <c r="L94" s="258"/>
      <c r="M94" s="258"/>
      <c r="N94" s="258"/>
      <c r="O94" s="258"/>
      <c r="P94" s="258"/>
      <c r="Q94" s="258"/>
      <c r="R94" s="258"/>
      <c r="S94" s="258"/>
      <c r="T94" s="258"/>
      <c r="U94" s="258"/>
      <c r="V94" s="258"/>
      <c r="W94" s="258"/>
      <c r="X94" s="258"/>
      <c r="Y94" s="258"/>
      <c r="Z94" s="258">
        <v>1</v>
      </c>
      <c r="AA94" s="258"/>
      <c r="AB94" s="258"/>
      <c r="AC94" s="258"/>
      <c r="AD94" s="258"/>
      <c r="AE94" s="258"/>
      <c r="AF94" s="258"/>
      <c r="AG94" s="258"/>
      <c r="AH94" s="258"/>
      <c r="AI94" s="258"/>
      <c r="AJ94" s="258"/>
      <c r="AK94" s="258"/>
      <c r="AL94" s="258"/>
      <c r="AM94" s="258">
        <f t="shared" si="15"/>
        <v>2</v>
      </c>
    </row>
    <row r="95" spans="1:39">
      <c r="A95" s="469" t="s">
        <v>939</v>
      </c>
      <c r="B95" s="258"/>
      <c r="C95" s="258"/>
      <c r="D95" s="258"/>
      <c r="E95" s="258"/>
      <c r="F95" s="258"/>
      <c r="G95" s="258"/>
      <c r="H95" s="258"/>
      <c r="I95" s="258"/>
      <c r="J95" s="258"/>
      <c r="K95" s="258"/>
      <c r="L95" s="258"/>
      <c r="M95" s="258"/>
      <c r="N95" s="258"/>
      <c r="O95" s="258"/>
      <c r="P95" s="258"/>
      <c r="Q95" s="258">
        <v>1</v>
      </c>
      <c r="R95" s="258"/>
      <c r="S95" s="258"/>
      <c r="T95" s="258"/>
      <c r="U95" s="258"/>
      <c r="V95" s="258"/>
      <c r="W95" s="258"/>
      <c r="X95" s="258"/>
      <c r="Y95" s="258"/>
      <c r="Z95" s="258"/>
      <c r="AA95" s="258"/>
      <c r="AB95" s="258"/>
      <c r="AC95" s="258"/>
      <c r="AD95" s="258"/>
      <c r="AE95" s="258"/>
      <c r="AF95" s="258"/>
      <c r="AG95" s="258"/>
      <c r="AH95" s="258"/>
      <c r="AI95" s="258"/>
      <c r="AJ95" s="258"/>
      <c r="AK95" s="258"/>
      <c r="AL95" s="258"/>
      <c r="AM95" s="258">
        <f t="shared" si="15"/>
        <v>1</v>
      </c>
    </row>
    <row r="96" spans="1:39">
      <c r="A96" s="469"/>
      <c r="B96" s="258"/>
      <c r="C96" s="258"/>
      <c r="D96" s="258"/>
      <c r="E96" s="258"/>
      <c r="F96" s="258"/>
      <c r="G96" s="258"/>
      <c r="H96" s="258"/>
      <c r="I96" s="258"/>
      <c r="J96" s="258"/>
      <c r="K96" s="258"/>
      <c r="L96" s="258"/>
      <c r="M96" s="258"/>
      <c r="N96" s="258"/>
      <c r="O96" s="258"/>
      <c r="P96" s="258"/>
      <c r="Q96" s="258"/>
      <c r="R96" s="258"/>
      <c r="S96" s="258"/>
      <c r="T96" s="258"/>
      <c r="U96" s="258"/>
      <c r="V96" s="258"/>
      <c r="W96" s="258"/>
      <c r="X96" s="258"/>
      <c r="Y96" s="258"/>
      <c r="Z96" s="258"/>
      <c r="AA96" s="258"/>
      <c r="AB96" s="258"/>
      <c r="AC96" s="258"/>
      <c r="AD96" s="258"/>
      <c r="AE96" s="258"/>
      <c r="AF96" s="258"/>
      <c r="AG96" s="258"/>
      <c r="AH96" s="258"/>
      <c r="AI96" s="258"/>
      <c r="AJ96" s="258"/>
      <c r="AK96" s="258"/>
      <c r="AL96" s="258"/>
      <c r="AM96" s="258"/>
    </row>
    <row r="97" spans="1:39" ht="25.5">
      <c r="A97" s="253" t="s">
        <v>941</v>
      </c>
      <c r="B97" s="278">
        <f t="shared" ref="B97:AL97" si="16">SUM(B19,B8)</f>
        <v>32</v>
      </c>
      <c r="C97" s="278">
        <f t="shared" si="16"/>
        <v>18</v>
      </c>
      <c r="D97" s="278">
        <f t="shared" si="16"/>
        <v>7</v>
      </c>
      <c r="E97" s="278">
        <f t="shared" si="16"/>
        <v>2</v>
      </c>
      <c r="F97" s="278">
        <f t="shared" si="16"/>
        <v>6</v>
      </c>
      <c r="G97" s="278">
        <f t="shared" si="16"/>
        <v>10</v>
      </c>
      <c r="H97" s="278">
        <f t="shared" si="16"/>
        <v>8</v>
      </c>
      <c r="I97" s="278">
        <f t="shared" si="16"/>
        <v>3</v>
      </c>
      <c r="J97" s="278">
        <f t="shared" si="16"/>
        <v>5</v>
      </c>
      <c r="K97" s="278">
        <f t="shared" si="16"/>
        <v>3</v>
      </c>
      <c r="L97" s="278">
        <f t="shared" si="16"/>
        <v>3</v>
      </c>
      <c r="M97" s="278">
        <f t="shared" si="16"/>
        <v>5</v>
      </c>
      <c r="N97" s="278">
        <f t="shared" si="16"/>
        <v>5</v>
      </c>
      <c r="O97" s="278">
        <f t="shared" si="16"/>
        <v>6</v>
      </c>
      <c r="P97" s="278">
        <f t="shared" si="16"/>
        <v>3</v>
      </c>
      <c r="Q97" s="278">
        <f t="shared" si="16"/>
        <v>6</v>
      </c>
      <c r="R97" s="278">
        <f t="shared" si="16"/>
        <v>3</v>
      </c>
      <c r="S97" s="278">
        <f t="shared" si="16"/>
        <v>3</v>
      </c>
      <c r="T97" s="278">
        <f t="shared" si="16"/>
        <v>2</v>
      </c>
      <c r="U97" s="278">
        <f t="shared" si="16"/>
        <v>4</v>
      </c>
      <c r="V97" s="278">
        <f t="shared" si="16"/>
        <v>5</v>
      </c>
      <c r="W97" s="278">
        <f t="shared" si="16"/>
        <v>2</v>
      </c>
      <c r="X97" s="278">
        <f t="shared" si="16"/>
        <v>6</v>
      </c>
      <c r="Y97" s="278">
        <f t="shared" si="16"/>
        <v>3</v>
      </c>
      <c r="Z97" s="278">
        <f t="shared" si="16"/>
        <v>11</v>
      </c>
      <c r="AA97" s="278">
        <f t="shared" si="16"/>
        <v>5</v>
      </c>
      <c r="AB97" s="278">
        <f t="shared" si="16"/>
        <v>7</v>
      </c>
      <c r="AC97" s="278">
        <f t="shared" si="16"/>
        <v>6</v>
      </c>
      <c r="AD97" s="278">
        <f t="shared" si="16"/>
        <v>9</v>
      </c>
      <c r="AE97" s="278">
        <f t="shared" si="16"/>
        <v>9</v>
      </c>
      <c r="AF97" s="278">
        <f t="shared" si="16"/>
        <v>1</v>
      </c>
      <c r="AG97" s="278">
        <f t="shared" si="16"/>
        <v>3</v>
      </c>
      <c r="AH97" s="278">
        <f t="shared" si="16"/>
        <v>4</v>
      </c>
      <c r="AI97" s="278">
        <f t="shared" si="16"/>
        <v>2</v>
      </c>
      <c r="AJ97" s="278">
        <f t="shared" si="16"/>
        <v>1</v>
      </c>
      <c r="AK97" s="278">
        <f>SUM(AK19,AK8)</f>
        <v>2</v>
      </c>
      <c r="AL97" s="278">
        <f t="shared" si="16"/>
        <v>4</v>
      </c>
      <c r="AM97" s="278">
        <f>SUM(B97:AL97)</f>
        <v>214</v>
      </c>
    </row>
    <row r="98" spans="1:39">
      <c r="A98" s="253" t="s">
        <v>942</v>
      </c>
      <c r="B98" s="278">
        <v>376</v>
      </c>
      <c r="C98" s="278">
        <v>299</v>
      </c>
      <c r="D98" s="278">
        <v>103</v>
      </c>
      <c r="E98" s="278">
        <v>49</v>
      </c>
      <c r="F98" s="278">
        <v>57</v>
      </c>
      <c r="G98" s="278">
        <v>114</v>
      </c>
      <c r="H98" s="278">
        <v>66</v>
      </c>
      <c r="I98" s="278">
        <v>50</v>
      </c>
      <c r="J98" s="278">
        <v>62</v>
      </c>
      <c r="K98" s="278">
        <v>50</v>
      </c>
      <c r="L98" s="278">
        <v>46</v>
      </c>
      <c r="M98" s="278">
        <v>44</v>
      </c>
      <c r="N98" s="278">
        <v>62</v>
      </c>
      <c r="O98" s="278">
        <v>60</v>
      </c>
      <c r="P98" s="278">
        <v>40</v>
      </c>
      <c r="Q98" s="278">
        <v>50</v>
      </c>
      <c r="R98" s="278">
        <v>46</v>
      </c>
      <c r="S98" s="278">
        <v>51</v>
      </c>
      <c r="T98" s="278">
        <v>27</v>
      </c>
      <c r="U98" s="278">
        <v>62</v>
      </c>
      <c r="V98" s="278">
        <v>87</v>
      </c>
      <c r="W98" s="278">
        <v>43</v>
      </c>
      <c r="X98" s="278">
        <v>60</v>
      </c>
      <c r="Y98" s="278">
        <v>42</v>
      </c>
      <c r="Z98" s="278">
        <v>91</v>
      </c>
      <c r="AA98" s="278">
        <v>47</v>
      </c>
      <c r="AB98" s="278">
        <v>75</v>
      </c>
      <c r="AC98" s="278">
        <v>65</v>
      </c>
      <c r="AD98" s="278">
        <v>137</v>
      </c>
      <c r="AE98" s="278">
        <v>87</v>
      </c>
      <c r="AF98" s="278">
        <v>21</v>
      </c>
      <c r="AG98" s="278">
        <v>32</v>
      </c>
      <c r="AH98" s="278">
        <v>35</v>
      </c>
      <c r="AI98" s="278">
        <v>19</v>
      </c>
      <c r="AJ98" s="278">
        <v>18</v>
      </c>
      <c r="AK98" s="278">
        <v>27</v>
      </c>
      <c r="AL98" s="278">
        <v>1</v>
      </c>
      <c r="AM98" s="278">
        <f>SUM(B98:AL98)</f>
        <v>2601</v>
      </c>
    </row>
    <row r="99" spans="1:39" ht="13.5" thickBot="1">
      <c r="A99" s="462"/>
      <c r="B99" s="462"/>
      <c r="C99" s="462"/>
      <c r="D99" s="462"/>
      <c r="E99" s="462"/>
      <c r="F99" s="462"/>
      <c r="G99" s="462"/>
      <c r="H99" s="462"/>
      <c r="I99" s="462"/>
      <c r="J99" s="462"/>
      <c r="K99" s="462"/>
      <c r="L99" s="462"/>
      <c r="M99" s="462"/>
      <c r="N99" s="462"/>
      <c r="O99" s="462"/>
      <c r="P99" s="462"/>
      <c r="Q99" s="462"/>
      <c r="R99" s="462"/>
      <c r="S99" s="462"/>
      <c r="T99" s="462"/>
      <c r="U99" s="462"/>
      <c r="V99" s="462"/>
      <c r="W99" s="462"/>
      <c r="X99" s="462"/>
      <c r="Y99" s="462"/>
      <c r="Z99" s="462"/>
      <c r="AA99" s="462"/>
      <c r="AB99" s="462"/>
      <c r="AC99" s="462"/>
      <c r="AD99" s="462"/>
      <c r="AE99" s="462"/>
      <c r="AF99" s="462"/>
      <c r="AG99" s="462"/>
      <c r="AH99" s="462"/>
      <c r="AI99" s="462"/>
      <c r="AJ99" s="462"/>
      <c r="AK99" s="462"/>
      <c r="AL99" s="462"/>
      <c r="AM99" s="462"/>
    </row>
    <row r="100" spans="1:39" ht="13.5" thickTop="1"/>
  </sheetData>
  <mergeCells count="5">
    <mergeCell ref="A1:AM1"/>
    <mergeCell ref="A2:AM2"/>
    <mergeCell ref="A3:AM3"/>
    <mergeCell ref="A4:AM4"/>
    <mergeCell ref="A5:AM5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K113"/>
  <sheetViews>
    <sheetView zoomScaleNormal="100" workbookViewId="0">
      <selection activeCell="A4" sqref="A4:K4"/>
    </sheetView>
  </sheetViews>
  <sheetFormatPr defaultRowHeight="12.75"/>
  <cols>
    <col min="1" max="1" width="62.5703125" style="208" bestFit="1" customWidth="1"/>
    <col min="2" max="10" width="8.7109375" style="208" customWidth="1"/>
    <col min="11" max="11" width="12.42578125" style="208" bestFit="1" customWidth="1"/>
    <col min="12" max="256" width="9.140625" style="208"/>
    <col min="257" max="257" width="62.5703125" style="208" bestFit="1" customWidth="1"/>
    <col min="258" max="266" width="8.7109375" style="208" customWidth="1"/>
    <col min="267" max="267" width="12.42578125" style="208" bestFit="1" customWidth="1"/>
    <col min="268" max="512" width="9.140625" style="208"/>
    <col min="513" max="513" width="62.5703125" style="208" bestFit="1" customWidth="1"/>
    <col min="514" max="522" width="8.7109375" style="208" customWidth="1"/>
    <col min="523" max="523" width="12.42578125" style="208" bestFit="1" customWidth="1"/>
    <col min="524" max="768" width="9.140625" style="208"/>
    <col min="769" max="769" width="62.5703125" style="208" bestFit="1" customWidth="1"/>
    <col min="770" max="778" width="8.7109375" style="208" customWidth="1"/>
    <col min="779" max="779" width="12.42578125" style="208" bestFit="1" customWidth="1"/>
    <col min="780" max="1024" width="9.140625" style="208"/>
    <col min="1025" max="1025" width="62.5703125" style="208" bestFit="1" customWidth="1"/>
    <col min="1026" max="1034" width="8.7109375" style="208" customWidth="1"/>
    <col min="1035" max="1035" width="12.42578125" style="208" bestFit="1" customWidth="1"/>
    <col min="1036" max="1280" width="9.140625" style="208"/>
    <col min="1281" max="1281" width="62.5703125" style="208" bestFit="1" customWidth="1"/>
    <col min="1282" max="1290" width="8.7109375" style="208" customWidth="1"/>
    <col min="1291" max="1291" width="12.42578125" style="208" bestFit="1" customWidth="1"/>
    <col min="1292" max="1536" width="9.140625" style="208"/>
    <col min="1537" max="1537" width="62.5703125" style="208" bestFit="1" customWidth="1"/>
    <col min="1538" max="1546" width="8.7109375" style="208" customWidth="1"/>
    <col min="1547" max="1547" width="12.42578125" style="208" bestFit="1" customWidth="1"/>
    <col min="1548" max="1792" width="9.140625" style="208"/>
    <col min="1793" max="1793" width="62.5703125" style="208" bestFit="1" customWidth="1"/>
    <col min="1794" max="1802" width="8.7109375" style="208" customWidth="1"/>
    <col min="1803" max="1803" width="12.42578125" style="208" bestFit="1" customWidth="1"/>
    <col min="1804" max="2048" width="9.140625" style="208"/>
    <col min="2049" max="2049" width="62.5703125" style="208" bestFit="1" customWidth="1"/>
    <col min="2050" max="2058" width="8.7109375" style="208" customWidth="1"/>
    <col min="2059" max="2059" width="12.42578125" style="208" bestFit="1" customWidth="1"/>
    <col min="2060" max="2304" width="9.140625" style="208"/>
    <col min="2305" max="2305" width="62.5703125" style="208" bestFit="1" customWidth="1"/>
    <col min="2306" max="2314" width="8.7109375" style="208" customWidth="1"/>
    <col min="2315" max="2315" width="12.42578125" style="208" bestFit="1" customWidth="1"/>
    <col min="2316" max="2560" width="9.140625" style="208"/>
    <col min="2561" max="2561" width="62.5703125" style="208" bestFit="1" customWidth="1"/>
    <col min="2562" max="2570" width="8.7109375" style="208" customWidth="1"/>
    <col min="2571" max="2571" width="12.42578125" style="208" bestFit="1" customWidth="1"/>
    <col min="2572" max="2816" width="9.140625" style="208"/>
    <col min="2817" max="2817" width="62.5703125" style="208" bestFit="1" customWidth="1"/>
    <col min="2818" max="2826" width="8.7109375" style="208" customWidth="1"/>
    <col min="2827" max="2827" width="12.42578125" style="208" bestFit="1" customWidth="1"/>
    <col min="2828" max="3072" width="9.140625" style="208"/>
    <col min="3073" max="3073" width="62.5703125" style="208" bestFit="1" customWidth="1"/>
    <col min="3074" max="3082" width="8.7109375" style="208" customWidth="1"/>
    <col min="3083" max="3083" width="12.42578125" style="208" bestFit="1" customWidth="1"/>
    <col min="3084" max="3328" width="9.140625" style="208"/>
    <col min="3329" max="3329" width="62.5703125" style="208" bestFit="1" customWidth="1"/>
    <col min="3330" max="3338" width="8.7109375" style="208" customWidth="1"/>
    <col min="3339" max="3339" width="12.42578125" style="208" bestFit="1" customWidth="1"/>
    <col min="3340" max="3584" width="9.140625" style="208"/>
    <col min="3585" max="3585" width="62.5703125" style="208" bestFit="1" customWidth="1"/>
    <col min="3586" max="3594" width="8.7109375" style="208" customWidth="1"/>
    <col min="3595" max="3595" width="12.42578125" style="208" bestFit="1" customWidth="1"/>
    <col min="3596" max="3840" width="9.140625" style="208"/>
    <col min="3841" max="3841" width="62.5703125" style="208" bestFit="1" customWidth="1"/>
    <col min="3842" max="3850" width="8.7109375" style="208" customWidth="1"/>
    <col min="3851" max="3851" width="12.42578125" style="208" bestFit="1" customWidth="1"/>
    <col min="3852" max="4096" width="9.140625" style="208"/>
    <col min="4097" max="4097" width="62.5703125" style="208" bestFit="1" customWidth="1"/>
    <col min="4098" max="4106" width="8.7109375" style="208" customWidth="1"/>
    <col min="4107" max="4107" width="12.42578125" style="208" bestFit="1" customWidth="1"/>
    <col min="4108" max="4352" width="9.140625" style="208"/>
    <col min="4353" max="4353" width="62.5703125" style="208" bestFit="1" customWidth="1"/>
    <col min="4354" max="4362" width="8.7109375" style="208" customWidth="1"/>
    <col min="4363" max="4363" width="12.42578125" style="208" bestFit="1" customWidth="1"/>
    <col min="4364" max="4608" width="9.140625" style="208"/>
    <col min="4609" max="4609" width="62.5703125" style="208" bestFit="1" customWidth="1"/>
    <col min="4610" max="4618" width="8.7109375" style="208" customWidth="1"/>
    <col min="4619" max="4619" width="12.42578125" style="208" bestFit="1" customWidth="1"/>
    <col min="4620" max="4864" width="9.140625" style="208"/>
    <col min="4865" max="4865" width="62.5703125" style="208" bestFit="1" customWidth="1"/>
    <col min="4866" max="4874" width="8.7109375" style="208" customWidth="1"/>
    <col min="4875" max="4875" width="12.42578125" style="208" bestFit="1" customWidth="1"/>
    <col min="4876" max="5120" width="9.140625" style="208"/>
    <col min="5121" max="5121" width="62.5703125" style="208" bestFit="1" customWidth="1"/>
    <col min="5122" max="5130" width="8.7109375" style="208" customWidth="1"/>
    <col min="5131" max="5131" width="12.42578125" style="208" bestFit="1" customWidth="1"/>
    <col min="5132" max="5376" width="9.140625" style="208"/>
    <col min="5377" max="5377" width="62.5703125" style="208" bestFit="1" customWidth="1"/>
    <col min="5378" max="5386" width="8.7109375" style="208" customWidth="1"/>
    <col min="5387" max="5387" width="12.42578125" style="208" bestFit="1" customWidth="1"/>
    <col min="5388" max="5632" width="9.140625" style="208"/>
    <col min="5633" max="5633" width="62.5703125" style="208" bestFit="1" customWidth="1"/>
    <col min="5634" max="5642" width="8.7109375" style="208" customWidth="1"/>
    <col min="5643" max="5643" width="12.42578125" style="208" bestFit="1" customWidth="1"/>
    <col min="5644" max="5888" width="9.140625" style="208"/>
    <col min="5889" max="5889" width="62.5703125" style="208" bestFit="1" customWidth="1"/>
    <col min="5890" max="5898" width="8.7109375" style="208" customWidth="1"/>
    <col min="5899" max="5899" width="12.42578125" style="208" bestFit="1" customWidth="1"/>
    <col min="5900" max="6144" width="9.140625" style="208"/>
    <col min="6145" max="6145" width="62.5703125" style="208" bestFit="1" customWidth="1"/>
    <col min="6146" max="6154" width="8.7109375" style="208" customWidth="1"/>
    <col min="6155" max="6155" width="12.42578125" style="208" bestFit="1" customWidth="1"/>
    <col min="6156" max="6400" width="9.140625" style="208"/>
    <col min="6401" max="6401" width="62.5703125" style="208" bestFit="1" customWidth="1"/>
    <col min="6402" max="6410" width="8.7109375" style="208" customWidth="1"/>
    <col min="6411" max="6411" width="12.42578125" style="208" bestFit="1" customWidth="1"/>
    <col min="6412" max="6656" width="9.140625" style="208"/>
    <col min="6657" max="6657" width="62.5703125" style="208" bestFit="1" customWidth="1"/>
    <col min="6658" max="6666" width="8.7109375" style="208" customWidth="1"/>
    <col min="6667" max="6667" width="12.42578125" style="208" bestFit="1" customWidth="1"/>
    <col min="6668" max="6912" width="9.140625" style="208"/>
    <col min="6913" max="6913" width="62.5703125" style="208" bestFit="1" customWidth="1"/>
    <col min="6914" max="6922" width="8.7109375" style="208" customWidth="1"/>
    <col min="6923" max="6923" width="12.42578125" style="208" bestFit="1" customWidth="1"/>
    <col min="6924" max="7168" width="9.140625" style="208"/>
    <col min="7169" max="7169" width="62.5703125" style="208" bestFit="1" customWidth="1"/>
    <col min="7170" max="7178" width="8.7109375" style="208" customWidth="1"/>
    <col min="7179" max="7179" width="12.42578125" style="208" bestFit="1" customWidth="1"/>
    <col min="7180" max="7424" width="9.140625" style="208"/>
    <col min="7425" max="7425" width="62.5703125" style="208" bestFit="1" customWidth="1"/>
    <col min="7426" max="7434" width="8.7109375" style="208" customWidth="1"/>
    <col min="7435" max="7435" width="12.42578125" style="208" bestFit="1" customWidth="1"/>
    <col min="7436" max="7680" width="9.140625" style="208"/>
    <col min="7681" max="7681" width="62.5703125" style="208" bestFit="1" customWidth="1"/>
    <col min="7682" max="7690" width="8.7109375" style="208" customWidth="1"/>
    <col min="7691" max="7691" width="12.42578125" style="208" bestFit="1" customWidth="1"/>
    <col min="7692" max="7936" width="9.140625" style="208"/>
    <col min="7937" max="7937" width="62.5703125" style="208" bestFit="1" customWidth="1"/>
    <col min="7938" max="7946" width="8.7109375" style="208" customWidth="1"/>
    <col min="7947" max="7947" width="12.42578125" style="208" bestFit="1" customWidth="1"/>
    <col min="7948" max="8192" width="9.140625" style="208"/>
    <col min="8193" max="8193" width="62.5703125" style="208" bestFit="1" customWidth="1"/>
    <col min="8194" max="8202" width="8.7109375" style="208" customWidth="1"/>
    <col min="8203" max="8203" width="12.42578125" style="208" bestFit="1" customWidth="1"/>
    <col min="8204" max="8448" width="9.140625" style="208"/>
    <col min="8449" max="8449" width="62.5703125" style="208" bestFit="1" customWidth="1"/>
    <col min="8450" max="8458" width="8.7109375" style="208" customWidth="1"/>
    <col min="8459" max="8459" width="12.42578125" style="208" bestFit="1" customWidth="1"/>
    <col min="8460" max="8704" width="9.140625" style="208"/>
    <col min="8705" max="8705" width="62.5703125" style="208" bestFit="1" customWidth="1"/>
    <col min="8706" max="8714" width="8.7109375" style="208" customWidth="1"/>
    <col min="8715" max="8715" width="12.42578125" style="208" bestFit="1" customWidth="1"/>
    <col min="8716" max="8960" width="9.140625" style="208"/>
    <col min="8961" max="8961" width="62.5703125" style="208" bestFit="1" customWidth="1"/>
    <col min="8962" max="8970" width="8.7109375" style="208" customWidth="1"/>
    <col min="8971" max="8971" width="12.42578125" style="208" bestFit="1" customWidth="1"/>
    <col min="8972" max="9216" width="9.140625" style="208"/>
    <col min="9217" max="9217" width="62.5703125" style="208" bestFit="1" customWidth="1"/>
    <col min="9218" max="9226" width="8.7109375" style="208" customWidth="1"/>
    <col min="9227" max="9227" width="12.42578125" style="208" bestFit="1" customWidth="1"/>
    <col min="9228" max="9472" width="9.140625" style="208"/>
    <col min="9473" max="9473" width="62.5703125" style="208" bestFit="1" customWidth="1"/>
    <col min="9474" max="9482" width="8.7109375" style="208" customWidth="1"/>
    <col min="9483" max="9483" width="12.42578125" style="208" bestFit="1" customWidth="1"/>
    <col min="9484" max="9728" width="9.140625" style="208"/>
    <col min="9729" max="9729" width="62.5703125" style="208" bestFit="1" customWidth="1"/>
    <col min="9730" max="9738" width="8.7109375" style="208" customWidth="1"/>
    <col min="9739" max="9739" width="12.42578125" style="208" bestFit="1" customWidth="1"/>
    <col min="9740" max="9984" width="9.140625" style="208"/>
    <col min="9985" max="9985" width="62.5703125" style="208" bestFit="1" customWidth="1"/>
    <col min="9986" max="9994" width="8.7109375" style="208" customWidth="1"/>
    <col min="9995" max="9995" width="12.42578125" style="208" bestFit="1" customWidth="1"/>
    <col min="9996" max="10240" width="9.140625" style="208"/>
    <col min="10241" max="10241" width="62.5703125" style="208" bestFit="1" customWidth="1"/>
    <col min="10242" max="10250" width="8.7109375" style="208" customWidth="1"/>
    <col min="10251" max="10251" width="12.42578125" style="208" bestFit="1" customWidth="1"/>
    <col min="10252" max="10496" width="9.140625" style="208"/>
    <col min="10497" max="10497" width="62.5703125" style="208" bestFit="1" customWidth="1"/>
    <col min="10498" max="10506" width="8.7109375" style="208" customWidth="1"/>
    <col min="10507" max="10507" width="12.42578125" style="208" bestFit="1" customWidth="1"/>
    <col min="10508" max="10752" width="9.140625" style="208"/>
    <col min="10753" max="10753" width="62.5703125" style="208" bestFit="1" customWidth="1"/>
    <col min="10754" max="10762" width="8.7109375" style="208" customWidth="1"/>
    <col min="10763" max="10763" width="12.42578125" style="208" bestFit="1" customWidth="1"/>
    <col min="10764" max="11008" width="9.140625" style="208"/>
    <col min="11009" max="11009" width="62.5703125" style="208" bestFit="1" customWidth="1"/>
    <col min="11010" max="11018" width="8.7109375" style="208" customWidth="1"/>
    <col min="11019" max="11019" width="12.42578125" style="208" bestFit="1" customWidth="1"/>
    <col min="11020" max="11264" width="9.140625" style="208"/>
    <col min="11265" max="11265" width="62.5703125" style="208" bestFit="1" customWidth="1"/>
    <col min="11266" max="11274" width="8.7109375" style="208" customWidth="1"/>
    <col min="11275" max="11275" width="12.42578125" style="208" bestFit="1" customWidth="1"/>
    <col min="11276" max="11520" width="9.140625" style="208"/>
    <col min="11521" max="11521" width="62.5703125" style="208" bestFit="1" customWidth="1"/>
    <col min="11522" max="11530" width="8.7109375" style="208" customWidth="1"/>
    <col min="11531" max="11531" width="12.42578125" style="208" bestFit="1" customWidth="1"/>
    <col min="11532" max="11776" width="9.140625" style="208"/>
    <col min="11777" max="11777" width="62.5703125" style="208" bestFit="1" customWidth="1"/>
    <col min="11778" max="11786" width="8.7109375" style="208" customWidth="1"/>
    <col min="11787" max="11787" width="12.42578125" style="208" bestFit="1" customWidth="1"/>
    <col min="11788" max="12032" width="9.140625" style="208"/>
    <col min="12033" max="12033" width="62.5703125" style="208" bestFit="1" customWidth="1"/>
    <col min="12034" max="12042" width="8.7109375" style="208" customWidth="1"/>
    <col min="12043" max="12043" width="12.42578125" style="208" bestFit="1" customWidth="1"/>
    <col min="12044" max="12288" width="9.140625" style="208"/>
    <col min="12289" max="12289" width="62.5703125" style="208" bestFit="1" customWidth="1"/>
    <col min="12290" max="12298" width="8.7109375" style="208" customWidth="1"/>
    <col min="12299" max="12299" width="12.42578125" style="208" bestFit="1" customWidth="1"/>
    <col min="12300" max="12544" width="9.140625" style="208"/>
    <col min="12545" max="12545" width="62.5703125" style="208" bestFit="1" customWidth="1"/>
    <col min="12546" max="12554" width="8.7109375" style="208" customWidth="1"/>
    <col min="12555" max="12555" width="12.42578125" style="208" bestFit="1" customWidth="1"/>
    <col min="12556" max="12800" width="9.140625" style="208"/>
    <col min="12801" max="12801" width="62.5703125" style="208" bestFit="1" customWidth="1"/>
    <col min="12802" max="12810" width="8.7109375" style="208" customWidth="1"/>
    <col min="12811" max="12811" width="12.42578125" style="208" bestFit="1" customWidth="1"/>
    <col min="12812" max="13056" width="9.140625" style="208"/>
    <col min="13057" max="13057" width="62.5703125" style="208" bestFit="1" customWidth="1"/>
    <col min="13058" max="13066" width="8.7109375" style="208" customWidth="1"/>
    <col min="13067" max="13067" width="12.42578125" style="208" bestFit="1" customWidth="1"/>
    <col min="13068" max="13312" width="9.140625" style="208"/>
    <col min="13313" max="13313" width="62.5703125" style="208" bestFit="1" customWidth="1"/>
    <col min="13314" max="13322" width="8.7109375" style="208" customWidth="1"/>
    <col min="13323" max="13323" width="12.42578125" style="208" bestFit="1" customWidth="1"/>
    <col min="13324" max="13568" width="9.140625" style="208"/>
    <col min="13569" max="13569" width="62.5703125" style="208" bestFit="1" customWidth="1"/>
    <col min="13570" max="13578" width="8.7109375" style="208" customWidth="1"/>
    <col min="13579" max="13579" width="12.42578125" style="208" bestFit="1" customWidth="1"/>
    <col min="13580" max="13824" width="9.140625" style="208"/>
    <col min="13825" max="13825" width="62.5703125" style="208" bestFit="1" customWidth="1"/>
    <col min="13826" max="13834" width="8.7109375" style="208" customWidth="1"/>
    <col min="13835" max="13835" width="12.42578125" style="208" bestFit="1" customWidth="1"/>
    <col min="13836" max="14080" width="9.140625" style="208"/>
    <col min="14081" max="14081" width="62.5703125" style="208" bestFit="1" customWidth="1"/>
    <col min="14082" max="14090" width="8.7109375" style="208" customWidth="1"/>
    <col min="14091" max="14091" width="12.42578125" style="208" bestFit="1" customWidth="1"/>
    <col min="14092" max="14336" width="9.140625" style="208"/>
    <col min="14337" max="14337" width="62.5703125" style="208" bestFit="1" customWidth="1"/>
    <col min="14338" max="14346" width="8.7109375" style="208" customWidth="1"/>
    <col min="14347" max="14347" width="12.42578125" style="208" bestFit="1" customWidth="1"/>
    <col min="14348" max="14592" width="9.140625" style="208"/>
    <col min="14593" max="14593" width="62.5703125" style="208" bestFit="1" customWidth="1"/>
    <col min="14594" max="14602" width="8.7109375" style="208" customWidth="1"/>
    <col min="14603" max="14603" width="12.42578125" style="208" bestFit="1" customWidth="1"/>
    <col min="14604" max="14848" width="9.140625" style="208"/>
    <col min="14849" max="14849" width="62.5703125" style="208" bestFit="1" customWidth="1"/>
    <col min="14850" max="14858" width="8.7109375" style="208" customWidth="1"/>
    <col min="14859" max="14859" width="12.42578125" style="208" bestFit="1" customWidth="1"/>
    <col min="14860" max="15104" width="9.140625" style="208"/>
    <col min="15105" max="15105" width="62.5703125" style="208" bestFit="1" customWidth="1"/>
    <col min="15106" max="15114" width="8.7109375" style="208" customWidth="1"/>
    <col min="15115" max="15115" width="12.42578125" style="208" bestFit="1" customWidth="1"/>
    <col min="15116" max="15360" width="9.140625" style="208"/>
    <col min="15361" max="15361" width="62.5703125" style="208" bestFit="1" customWidth="1"/>
    <col min="15362" max="15370" width="8.7109375" style="208" customWidth="1"/>
    <col min="15371" max="15371" width="12.42578125" style="208" bestFit="1" customWidth="1"/>
    <col min="15372" max="15616" width="9.140625" style="208"/>
    <col min="15617" max="15617" width="62.5703125" style="208" bestFit="1" customWidth="1"/>
    <col min="15618" max="15626" width="8.7109375" style="208" customWidth="1"/>
    <col min="15627" max="15627" width="12.42578125" style="208" bestFit="1" customWidth="1"/>
    <col min="15628" max="15872" width="9.140625" style="208"/>
    <col min="15873" max="15873" width="62.5703125" style="208" bestFit="1" customWidth="1"/>
    <col min="15874" max="15882" width="8.7109375" style="208" customWidth="1"/>
    <col min="15883" max="15883" width="12.42578125" style="208" bestFit="1" customWidth="1"/>
    <col min="15884" max="16128" width="9.140625" style="208"/>
    <col min="16129" max="16129" width="62.5703125" style="208" bestFit="1" customWidth="1"/>
    <col min="16130" max="16138" width="8.7109375" style="208" customWidth="1"/>
    <col min="16139" max="16139" width="12.42578125" style="208" bestFit="1" customWidth="1"/>
    <col min="16140" max="16384" width="9.140625" style="208"/>
  </cols>
  <sheetData>
    <row r="1" spans="1:11" ht="18">
      <c r="A1" s="545"/>
      <c r="B1" s="545"/>
      <c r="C1" s="545"/>
      <c r="D1" s="545"/>
      <c r="E1" s="545"/>
      <c r="F1" s="545"/>
      <c r="G1" s="545"/>
      <c r="H1" s="545"/>
      <c r="I1" s="545"/>
      <c r="J1" s="545"/>
      <c r="K1" s="545"/>
    </row>
    <row r="2" spans="1:11" ht="18">
      <c r="A2" s="543" t="s">
        <v>138</v>
      </c>
      <c r="B2" s="543"/>
      <c r="C2" s="543"/>
      <c r="D2" s="543"/>
      <c r="E2" s="543"/>
      <c r="F2" s="543"/>
      <c r="G2" s="543"/>
      <c r="H2" s="543"/>
      <c r="I2" s="543"/>
      <c r="J2" s="543"/>
      <c r="K2" s="543"/>
    </row>
    <row r="3" spans="1:11" ht="18">
      <c r="A3" s="543" t="s">
        <v>943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</row>
    <row r="4" spans="1:11" ht="18">
      <c r="A4" s="546" t="s">
        <v>575</v>
      </c>
      <c r="B4" s="546"/>
      <c r="C4" s="546"/>
      <c r="D4" s="546"/>
      <c r="E4" s="546"/>
      <c r="F4" s="546"/>
      <c r="G4" s="546"/>
      <c r="H4" s="546"/>
      <c r="I4" s="546"/>
      <c r="J4" s="546"/>
      <c r="K4" s="546"/>
    </row>
    <row r="5" spans="1:11" ht="18">
      <c r="A5" s="543"/>
      <c r="B5" s="543"/>
      <c r="C5" s="543"/>
      <c r="D5" s="543"/>
      <c r="E5" s="543"/>
      <c r="F5" s="543"/>
      <c r="G5" s="543"/>
      <c r="H5" s="543"/>
      <c r="I5" s="543"/>
      <c r="J5" s="543"/>
      <c r="K5" s="543"/>
    </row>
    <row r="6" spans="1:11">
      <c r="A6" s="301"/>
      <c r="B6" s="303"/>
      <c r="C6" s="303"/>
      <c r="D6" s="303"/>
      <c r="E6" s="303"/>
      <c r="F6" s="303"/>
      <c r="G6" s="303"/>
      <c r="H6" s="303"/>
      <c r="I6" s="303"/>
      <c r="J6" s="303"/>
    </row>
    <row r="7" spans="1:11" ht="26.25" thickBot="1">
      <c r="A7" s="474"/>
      <c r="B7" s="474" t="s">
        <v>139</v>
      </c>
      <c r="C7" s="474" t="s">
        <v>140</v>
      </c>
      <c r="D7" s="474" t="s">
        <v>141</v>
      </c>
      <c r="E7" s="474" t="s">
        <v>142</v>
      </c>
      <c r="F7" s="474" t="s">
        <v>143</v>
      </c>
      <c r="G7" s="474" t="s">
        <v>144</v>
      </c>
      <c r="H7" s="474" t="s">
        <v>145</v>
      </c>
      <c r="I7" s="474" t="s">
        <v>146</v>
      </c>
      <c r="J7" s="474" t="s">
        <v>317</v>
      </c>
      <c r="K7" s="474" t="s">
        <v>576</v>
      </c>
    </row>
    <row r="8" spans="1:11">
      <c r="A8" s="248" t="s">
        <v>801</v>
      </c>
      <c r="B8" s="278">
        <f>SUM(B9:B18)</f>
        <v>13</v>
      </c>
      <c r="C8" s="278">
        <f t="shared" ref="C8:J8" si="0">SUM(C9:C18)</f>
        <v>43</v>
      </c>
      <c r="D8" s="278">
        <f t="shared" si="0"/>
        <v>39</v>
      </c>
      <c r="E8" s="278">
        <f t="shared" si="0"/>
        <v>2</v>
      </c>
      <c r="F8" s="278">
        <f t="shared" si="0"/>
        <v>13</v>
      </c>
      <c r="G8" s="278">
        <f t="shared" si="0"/>
        <v>9</v>
      </c>
      <c r="H8" s="278">
        <f t="shared" si="0"/>
        <v>3</v>
      </c>
      <c r="I8" s="278">
        <f t="shared" si="0"/>
        <v>41</v>
      </c>
      <c r="J8" s="278">
        <f t="shared" si="0"/>
        <v>22</v>
      </c>
      <c r="K8" s="278">
        <f>SUM(B8:J8)</f>
        <v>185</v>
      </c>
    </row>
    <row r="9" spans="1:11">
      <c r="A9" s="469" t="s">
        <v>802</v>
      </c>
      <c r="B9" s="258">
        <v>1</v>
      </c>
      <c r="C9" s="258">
        <v>4</v>
      </c>
      <c r="D9" s="258">
        <v>2</v>
      </c>
      <c r="E9" s="258"/>
      <c r="F9" s="258">
        <v>1</v>
      </c>
      <c r="G9" s="258"/>
      <c r="H9" s="258"/>
      <c r="I9" s="258">
        <v>3</v>
      </c>
      <c r="J9" s="258">
        <v>1</v>
      </c>
      <c r="K9" s="258">
        <f t="shared" ref="K9:K51" si="1">SUM(B9:J9)</f>
        <v>12</v>
      </c>
    </row>
    <row r="10" spans="1:11">
      <c r="A10" s="469" t="s">
        <v>803</v>
      </c>
      <c r="B10" s="258">
        <v>1</v>
      </c>
      <c r="C10" s="258">
        <v>7</v>
      </c>
      <c r="D10" s="258">
        <v>9</v>
      </c>
      <c r="E10" s="258"/>
      <c r="F10" s="258"/>
      <c r="G10" s="258">
        <v>1</v>
      </c>
      <c r="H10" s="258">
        <v>2</v>
      </c>
      <c r="I10" s="258">
        <v>4</v>
      </c>
      <c r="J10" s="258">
        <v>6</v>
      </c>
      <c r="K10" s="258">
        <f t="shared" si="1"/>
        <v>30</v>
      </c>
    </row>
    <row r="11" spans="1:11">
      <c r="A11" s="469" t="s">
        <v>804</v>
      </c>
      <c r="B11" s="258">
        <v>1</v>
      </c>
      <c r="C11" s="258">
        <v>7</v>
      </c>
      <c r="D11" s="258">
        <v>18</v>
      </c>
      <c r="E11" s="258"/>
      <c r="F11" s="258">
        <v>1</v>
      </c>
      <c r="G11" s="258">
        <v>1</v>
      </c>
      <c r="H11" s="258">
        <v>1</v>
      </c>
      <c r="I11" s="258">
        <v>9</v>
      </c>
      <c r="J11" s="258">
        <v>4</v>
      </c>
      <c r="K11" s="258">
        <f t="shared" si="1"/>
        <v>42</v>
      </c>
    </row>
    <row r="12" spans="1:11">
      <c r="A12" s="469" t="s">
        <v>805</v>
      </c>
      <c r="B12" s="258">
        <v>3</v>
      </c>
      <c r="C12" s="258">
        <v>3</v>
      </c>
      <c r="D12" s="258">
        <v>1</v>
      </c>
      <c r="E12" s="258"/>
      <c r="F12" s="258">
        <v>3</v>
      </c>
      <c r="G12" s="258">
        <v>1</v>
      </c>
      <c r="H12" s="258"/>
      <c r="I12" s="258">
        <v>3</v>
      </c>
      <c r="J12" s="258">
        <v>2</v>
      </c>
      <c r="K12" s="258">
        <f t="shared" si="1"/>
        <v>16</v>
      </c>
    </row>
    <row r="13" spans="1:11">
      <c r="A13" s="469" t="s">
        <v>806</v>
      </c>
      <c r="B13" s="258">
        <v>1</v>
      </c>
      <c r="C13" s="258">
        <v>4</v>
      </c>
      <c r="D13" s="258">
        <v>3</v>
      </c>
      <c r="E13" s="258"/>
      <c r="F13" s="258">
        <v>2</v>
      </c>
      <c r="G13" s="258">
        <v>2</v>
      </c>
      <c r="H13" s="258"/>
      <c r="I13" s="258">
        <v>6</v>
      </c>
      <c r="J13" s="258">
        <v>1</v>
      </c>
      <c r="K13" s="258">
        <f t="shared" si="1"/>
        <v>19</v>
      </c>
    </row>
    <row r="14" spans="1:11">
      <c r="A14" s="469" t="s">
        <v>807</v>
      </c>
      <c r="B14" s="258">
        <v>1</v>
      </c>
      <c r="C14" s="258">
        <v>2</v>
      </c>
      <c r="D14" s="258">
        <v>2</v>
      </c>
      <c r="E14" s="258"/>
      <c r="F14" s="258">
        <v>1</v>
      </c>
      <c r="G14" s="258">
        <v>1</v>
      </c>
      <c r="H14" s="258"/>
      <c r="I14" s="258">
        <v>3</v>
      </c>
      <c r="J14" s="258">
        <v>2</v>
      </c>
      <c r="K14" s="258">
        <f t="shared" si="1"/>
        <v>12</v>
      </c>
    </row>
    <row r="15" spans="1:11">
      <c r="A15" s="469" t="s">
        <v>808</v>
      </c>
      <c r="B15" s="258">
        <v>2</v>
      </c>
      <c r="C15" s="258">
        <v>3</v>
      </c>
      <c r="D15" s="258">
        <v>1</v>
      </c>
      <c r="E15" s="258">
        <v>1</v>
      </c>
      <c r="F15" s="258"/>
      <c r="G15" s="258">
        <v>1</v>
      </c>
      <c r="H15" s="258"/>
      <c r="I15" s="258">
        <v>3</v>
      </c>
      <c r="J15" s="258">
        <v>1</v>
      </c>
      <c r="K15" s="258">
        <f t="shared" si="1"/>
        <v>12</v>
      </c>
    </row>
    <row r="16" spans="1:11">
      <c r="A16" s="469" t="s">
        <v>809</v>
      </c>
      <c r="B16" s="258">
        <v>2</v>
      </c>
      <c r="C16" s="258">
        <v>10</v>
      </c>
      <c r="D16" s="258">
        <v>2</v>
      </c>
      <c r="E16" s="258">
        <v>1</v>
      </c>
      <c r="F16" s="258">
        <v>5</v>
      </c>
      <c r="G16" s="258">
        <v>1</v>
      </c>
      <c r="H16" s="258"/>
      <c r="I16" s="258">
        <v>7</v>
      </c>
      <c r="J16" s="258">
        <v>5</v>
      </c>
      <c r="K16" s="258">
        <f t="shared" si="1"/>
        <v>33</v>
      </c>
    </row>
    <row r="17" spans="1:11">
      <c r="A17" s="469" t="s">
        <v>810</v>
      </c>
      <c r="B17" s="258"/>
      <c r="C17" s="258">
        <v>2</v>
      </c>
      <c r="D17" s="258">
        <v>1</v>
      </c>
      <c r="E17" s="258"/>
      <c r="F17" s="258"/>
      <c r="G17" s="258"/>
      <c r="H17" s="258"/>
      <c r="I17" s="258">
        <v>2</v>
      </c>
      <c r="J17" s="258"/>
      <c r="K17" s="258">
        <f t="shared" si="1"/>
        <v>5</v>
      </c>
    </row>
    <row r="18" spans="1:11">
      <c r="A18" s="469" t="s">
        <v>811</v>
      </c>
      <c r="B18" s="258">
        <v>1</v>
      </c>
      <c r="C18" s="258">
        <v>1</v>
      </c>
      <c r="D18" s="258"/>
      <c r="E18" s="258"/>
      <c r="F18" s="258"/>
      <c r="G18" s="258">
        <v>1</v>
      </c>
      <c r="H18" s="258"/>
      <c r="I18" s="258">
        <v>1</v>
      </c>
      <c r="J18" s="258"/>
      <c r="K18" s="258">
        <f t="shared" si="1"/>
        <v>4</v>
      </c>
    </row>
    <row r="19" spans="1:11">
      <c r="A19" s="263" t="s">
        <v>812</v>
      </c>
      <c r="B19" s="278">
        <f>SUM(B20,B26,B52,B66,B69,B76,B82,B101,B107)</f>
        <v>17</v>
      </c>
      <c r="C19" s="278">
        <f t="shared" ref="C19:J19" si="2">SUM(C20,C26,C52,C66,C69,C76,C82,C101,C107)</f>
        <v>43</v>
      </c>
      <c r="D19" s="278">
        <f t="shared" si="2"/>
        <v>24</v>
      </c>
      <c r="E19" s="278">
        <f t="shared" si="2"/>
        <v>3</v>
      </c>
      <c r="F19" s="278">
        <f t="shared" si="2"/>
        <v>13</v>
      </c>
      <c r="G19" s="278">
        <f t="shared" si="2"/>
        <v>8</v>
      </c>
      <c r="H19" s="278">
        <f t="shared" si="2"/>
        <v>1</v>
      </c>
      <c r="I19" s="278">
        <f t="shared" si="2"/>
        <v>8</v>
      </c>
      <c r="J19" s="278">
        <f t="shared" si="2"/>
        <v>21</v>
      </c>
      <c r="K19" s="278">
        <f t="shared" si="1"/>
        <v>138</v>
      </c>
    </row>
    <row r="20" spans="1:11">
      <c r="A20" s="470" t="s">
        <v>78</v>
      </c>
      <c r="B20" s="260">
        <f>SUM(B21:B25)</f>
        <v>1</v>
      </c>
      <c r="C20" s="260">
        <f t="shared" ref="C20:J20" si="3">SUM(C21:C25)</f>
        <v>3</v>
      </c>
      <c r="D20" s="260">
        <f t="shared" si="3"/>
        <v>0</v>
      </c>
      <c r="E20" s="260">
        <f t="shared" si="3"/>
        <v>0</v>
      </c>
      <c r="F20" s="260">
        <f t="shared" si="3"/>
        <v>0</v>
      </c>
      <c r="G20" s="260">
        <f t="shared" si="3"/>
        <v>3</v>
      </c>
      <c r="H20" s="260">
        <f t="shared" si="3"/>
        <v>0</v>
      </c>
      <c r="I20" s="260">
        <f t="shared" si="3"/>
        <v>0</v>
      </c>
      <c r="J20" s="260">
        <f t="shared" si="3"/>
        <v>1</v>
      </c>
      <c r="K20" s="260">
        <f t="shared" si="1"/>
        <v>8</v>
      </c>
    </row>
    <row r="21" spans="1:11">
      <c r="A21" s="469" t="s">
        <v>814</v>
      </c>
      <c r="B21" s="258"/>
      <c r="C21" s="258">
        <v>1</v>
      </c>
      <c r="D21" s="258"/>
      <c r="E21" s="258"/>
      <c r="F21" s="258"/>
      <c r="G21" s="258"/>
      <c r="H21" s="258"/>
      <c r="I21" s="258"/>
      <c r="J21" s="258"/>
      <c r="K21" s="258">
        <f t="shared" si="1"/>
        <v>1</v>
      </c>
    </row>
    <row r="22" spans="1:11">
      <c r="A22" s="469" t="s">
        <v>815</v>
      </c>
      <c r="B22" s="258">
        <v>1</v>
      </c>
      <c r="C22" s="258">
        <v>1</v>
      </c>
      <c r="D22" s="258"/>
      <c r="E22" s="258"/>
      <c r="F22" s="258"/>
      <c r="G22" s="258">
        <v>1</v>
      </c>
      <c r="H22" s="258"/>
      <c r="I22" s="258"/>
      <c r="J22" s="258"/>
      <c r="K22" s="258">
        <f t="shared" si="1"/>
        <v>3</v>
      </c>
    </row>
    <row r="23" spans="1:11">
      <c r="A23" s="469" t="s">
        <v>816</v>
      </c>
      <c r="B23" s="258"/>
      <c r="C23" s="258">
        <v>1</v>
      </c>
      <c r="D23" s="258"/>
      <c r="E23" s="258"/>
      <c r="F23" s="258"/>
      <c r="G23" s="258">
        <v>1</v>
      </c>
      <c r="H23" s="258"/>
      <c r="I23" s="258"/>
      <c r="J23" s="258"/>
      <c r="K23" s="258">
        <f t="shared" si="1"/>
        <v>2</v>
      </c>
    </row>
    <row r="24" spans="1:11">
      <c r="A24" s="469" t="s">
        <v>817</v>
      </c>
      <c r="B24" s="258"/>
      <c r="C24" s="258"/>
      <c r="D24" s="258"/>
      <c r="E24" s="258"/>
      <c r="F24" s="258"/>
      <c r="G24" s="258"/>
      <c r="H24" s="258"/>
      <c r="I24" s="258"/>
      <c r="J24" s="258">
        <v>1</v>
      </c>
      <c r="K24" s="258">
        <f t="shared" si="1"/>
        <v>1</v>
      </c>
    </row>
    <row r="25" spans="1:11">
      <c r="A25" s="469" t="s">
        <v>952</v>
      </c>
      <c r="B25" s="258"/>
      <c r="C25" s="258"/>
      <c r="D25" s="258"/>
      <c r="E25" s="258"/>
      <c r="F25" s="258"/>
      <c r="G25" s="258">
        <v>1</v>
      </c>
      <c r="H25" s="258"/>
      <c r="I25" s="258"/>
      <c r="J25" s="258"/>
      <c r="K25" s="258">
        <f t="shared" si="1"/>
        <v>1</v>
      </c>
    </row>
    <row r="26" spans="1:11">
      <c r="A26" s="470" t="s">
        <v>79</v>
      </c>
      <c r="B26" s="260">
        <f>SUM(B27:B51)</f>
        <v>1</v>
      </c>
      <c r="C26" s="260">
        <f t="shared" ref="C26:J26" si="4">SUM(C27:C51)</f>
        <v>12</v>
      </c>
      <c r="D26" s="260">
        <f t="shared" si="4"/>
        <v>17</v>
      </c>
      <c r="E26" s="260">
        <f t="shared" si="4"/>
        <v>0</v>
      </c>
      <c r="F26" s="260">
        <f t="shared" si="4"/>
        <v>0</v>
      </c>
      <c r="G26" s="260">
        <f t="shared" si="4"/>
        <v>0</v>
      </c>
      <c r="H26" s="260">
        <f t="shared" si="4"/>
        <v>1</v>
      </c>
      <c r="I26" s="260">
        <f t="shared" si="4"/>
        <v>0</v>
      </c>
      <c r="J26" s="260">
        <f t="shared" si="4"/>
        <v>6</v>
      </c>
      <c r="K26" s="260">
        <f t="shared" si="1"/>
        <v>37</v>
      </c>
    </row>
    <row r="27" spans="1:11">
      <c r="A27" s="469" t="s">
        <v>965</v>
      </c>
      <c r="B27" s="258"/>
      <c r="C27" s="258"/>
      <c r="D27" s="258">
        <v>1</v>
      </c>
      <c r="E27" s="258"/>
      <c r="F27" s="258"/>
      <c r="G27" s="258"/>
      <c r="H27" s="258"/>
      <c r="I27" s="258"/>
      <c r="J27" s="258"/>
      <c r="K27" s="258">
        <f t="shared" si="1"/>
        <v>1</v>
      </c>
    </row>
    <row r="28" spans="1:11">
      <c r="A28" s="469" t="s">
        <v>966</v>
      </c>
      <c r="B28" s="258"/>
      <c r="C28" s="258"/>
      <c r="D28" s="258">
        <v>1</v>
      </c>
      <c r="E28" s="258"/>
      <c r="F28" s="258"/>
      <c r="G28" s="258"/>
      <c r="H28" s="258"/>
      <c r="I28" s="258"/>
      <c r="J28" s="258"/>
      <c r="K28" s="258">
        <f t="shared" si="1"/>
        <v>1</v>
      </c>
    </row>
    <row r="29" spans="1:11">
      <c r="A29" s="469" t="s">
        <v>823</v>
      </c>
      <c r="B29" s="258">
        <v>1</v>
      </c>
      <c r="C29" s="258">
        <v>1</v>
      </c>
      <c r="D29" s="258"/>
      <c r="E29" s="258"/>
      <c r="F29" s="258"/>
      <c r="G29" s="258"/>
      <c r="H29" s="258"/>
      <c r="I29" s="258"/>
      <c r="J29" s="258">
        <v>1</v>
      </c>
      <c r="K29" s="258">
        <f t="shared" si="1"/>
        <v>3</v>
      </c>
    </row>
    <row r="30" spans="1:11">
      <c r="A30" s="469" t="s">
        <v>825</v>
      </c>
      <c r="B30" s="258"/>
      <c r="C30" s="258">
        <v>1</v>
      </c>
      <c r="D30" s="258">
        <v>1</v>
      </c>
      <c r="E30" s="258"/>
      <c r="F30" s="258"/>
      <c r="G30" s="258"/>
      <c r="H30" s="258"/>
      <c r="I30" s="258"/>
      <c r="J30" s="258">
        <v>1</v>
      </c>
      <c r="K30" s="258">
        <f t="shared" si="1"/>
        <v>3</v>
      </c>
    </row>
    <row r="31" spans="1:11">
      <c r="A31" s="469" t="s">
        <v>945</v>
      </c>
      <c r="B31" s="258"/>
      <c r="C31" s="258">
        <v>1</v>
      </c>
      <c r="D31" s="258"/>
      <c r="E31" s="258"/>
      <c r="F31" s="258"/>
      <c r="G31" s="258"/>
      <c r="H31" s="258"/>
      <c r="I31" s="258"/>
      <c r="J31" s="258"/>
      <c r="K31" s="258">
        <f t="shared" si="1"/>
        <v>1</v>
      </c>
    </row>
    <row r="32" spans="1:11">
      <c r="A32" s="469" t="s">
        <v>967</v>
      </c>
      <c r="B32" s="258"/>
      <c r="C32" s="258"/>
      <c r="D32" s="258">
        <v>1</v>
      </c>
      <c r="E32" s="258"/>
      <c r="F32" s="258"/>
      <c r="G32" s="258"/>
      <c r="H32" s="258"/>
      <c r="I32" s="258"/>
      <c r="J32" s="258"/>
      <c r="K32" s="258">
        <f t="shared" si="1"/>
        <v>1</v>
      </c>
    </row>
    <row r="33" spans="1:11">
      <c r="A33" s="469" t="s">
        <v>968</v>
      </c>
      <c r="B33" s="258"/>
      <c r="C33" s="258"/>
      <c r="D33" s="258">
        <v>1</v>
      </c>
      <c r="E33" s="258"/>
      <c r="F33" s="258"/>
      <c r="G33" s="258"/>
      <c r="H33" s="258"/>
      <c r="I33" s="258"/>
      <c r="J33" s="258"/>
      <c r="K33" s="258">
        <f t="shared" si="1"/>
        <v>1</v>
      </c>
    </row>
    <row r="34" spans="1:11">
      <c r="A34" s="469" t="s">
        <v>969</v>
      </c>
      <c r="B34" s="258"/>
      <c r="C34" s="258"/>
      <c r="D34" s="258">
        <v>1</v>
      </c>
      <c r="E34" s="258"/>
      <c r="F34" s="258"/>
      <c r="G34" s="258"/>
      <c r="H34" s="258"/>
      <c r="I34" s="258"/>
      <c r="J34" s="258"/>
      <c r="K34" s="258">
        <f t="shared" si="1"/>
        <v>1</v>
      </c>
    </row>
    <row r="35" spans="1:11">
      <c r="A35" s="469" t="s">
        <v>827</v>
      </c>
      <c r="B35" s="258"/>
      <c r="C35" s="258">
        <v>1</v>
      </c>
      <c r="D35" s="258">
        <v>1</v>
      </c>
      <c r="E35" s="258"/>
      <c r="F35" s="258"/>
      <c r="G35" s="258"/>
      <c r="H35" s="258"/>
      <c r="I35" s="258"/>
      <c r="J35" s="258"/>
      <c r="K35" s="258">
        <f t="shared" si="1"/>
        <v>2</v>
      </c>
    </row>
    <row r="36" spans="1:11">
      <c r="A36" s="469" t="s">
        <v>970</v>
      </c>
      <c r="B36" s="258"/>
      <c r="C36" s="258">
        <v>1</v>
      </c>
      <c r="D36" s="258"/>
      <c r="E36" s="258"/>
      <c r="F36" s="258"/>
      <c r="G36" s="258"/>
      <c r="H36" s="258"/>
      <c r="I36" s="258"/>
      <c r="J36" s="258"/>
      <c r="K36" s="258">
        <f t="shared" si="1"/>
        <v>1</v>
      </c>
    </row>
    <row r="37" spans="1:11">
      <c r="A37" s="469" t="s">
        <v>829</v>
      </c>
      <c r="B37" s="258"/>
      <c r="C37" s="258"/>
      <c r="D37" s="258">
        <v>1</v>
      </c>
      <c r="E37" s="258"/>
      <c r="F37" s="258"/>
      <c r="G37" s="258"/>
      <c r="H37" s="258"/>
      <c r="I37" s="258"/>
      <c r="J37" s="258"/>
      <c r="K37" s="258">
        <f t="shared" si="1"/>
        <v>1</v>
      </c>
    </row>
    <row r="38" spans="1:11">
      <c r="A38" s="469" t="s">
        <v>971</v>
      </c>
      <c r="B38" s="258"/>
      <c r="C38" s="258">
        <v>1</v>
      </c>
      <c r="D38" s="258"/>
      <c r="E38" s="258"/>
      <c r="F38" s="258"/>
      <c r="G38" s="258"/>
      <c r="H38" s="258"/>
      <c r="I38" s="258"/>
      <c r="J38" s="258">
        <v>1</v>
      </c>
      <c r="K38" s="258">
        <f t="shared" si="1"/>
        <v>2</v>
      </c>
    </row>
    <row r="39" spans="1:11">
      <c r="A39" s="469" t="s">
        <v>972</v>
      </c>
      <c r="B39" s="258"/>
      <c r="C39" s="258">
        <v>1</v>
      </c>
      <c r="D39" s="258"/>
      <c r="E39" s="258"/>
      <c r="F39" s="258"/>
      <c r="G39" s="258"/>
      <c r="H39" s="258"/>
      <c r="I39" s="258"/>
      <c r="J39" s="258"/>
      <c r="K39" s="258">
        <f t="shared" si="1"/>
        <v>1</v>
      </c>
    </row>
    <row r="40" spans="1:11">
      <c r="A40" s="469" t="s">
        <v>830</v>
      </c>
      <c r="B40" s="258"/>
      <c r="C40" s="258">
        <v>1</v>
      </c>
      <c r="D40" s="258">
        <v>1</v>
      </c>
      <c r="E40" s="258"/>
      <c r="F40" s="258"/>
      <c r="G40" s="258"/>
      <c r="H40" s="258"/>
      <c r="I40" s="258"/>
      <c r="J40" s="258">
        <v>1</v>
      </c>
      <c r="K40" s="258">
        <f t="shared" si="1"/>
        <v>3</v>
      </c>
    </row>
    <row r="41" spans="1:11">
      <c r="A41" s="469" t="s">
        <v>973</v>
      </c>
      <c r="B41" s="258"/>
      <c r="C41" s="258"/>
      <c r="D41" s="258">
        <v>1</v>
      </c>
      <c r="E41" s="258"/>
      <c r="F41" s="258"/>
      <c r="G41" s="258"/>
      <c r="H41" s="258"/>
      <c r="I41" s="258"/>
      <c r="J41" s="258"/>
      <c r="K41" s="258">
        <f t="shared" si="1"/>
        <v>1</v>
      </c>
    </row>
    <row r="42" spans="1:11">
      <c r="A42" s="469" t="s">
        <v>974</v>
      </c>
      <c r="B42" s="258"/>
      <c r="C42" s="258"/>
      <c r="D42" s="258">
        <v>1</v>
      </c>
      <c r="E42" s="258"/>
      <c r="F42" s="258"/>
      <c r="G42" s="258"/>
      <c r="H42" s="258"/>
      <c r="I42" s="258"/>
      <c r="J42" s="258"/>
      <c r="K42" s="258">
        <f t="shared" si="1"/>
        <v>1</v>
      </c>
    </row>
    <row r="43" spans="1:11">
      <c r="A43" s="469" t="s">
        <v>831</v>
      </c>
      <c r="B43" s="258"/>
      <c r="C43" s="258">
        <v>1</v>
      </c>
      <c r="D43" s="258">
        <v>1</v>
      </c>
      <c r="E43" s="258"/>
      <c r="F43" s="258"/>
      <c r="G43" s="258"/>
      <c r="H43" s="258"/>
      <c r="I43" s="258"/>
      <c r="J43" s="258"/>
      <c r="K43" s="258">
        <f t="shared" si="1"/>
        <v>2</v>
      </c>
    </row>
    <row r="44" spans="1:11">
      <c r="A44" s="469" t="s">
        <v>834</v>
      </c>
      <c r="B44" s="258"/>
      <c r="C44" s="258"/>
      <c r="D44" s="258"/>
      <c r="E44" s="258"/>
      <c r="F44" s="258"/>
      <c r="G44" s="258"/>
      <c r="H44" s="258">
        <v>1</v>
      </c>
      <c r="I44" s="258"/>
      <c r="J44" s="258"/>
      <c r="K44" s="258">
        <f t="shared" si="1"/>
        <v>1</v>
      </c>
    </row>
    <row r="45" spans="1:11">
      <c r="A45" s="469" t="s">
        <v>836</v>
      </c>
      <c r="B45" s="258"/>
      <c r="C45" s="258">
        <v>1</v>
      </c>
      <c r="D45" s="258"/>
      <c r="E45" s="258"/>
      <c r="F45" s="258"/>
      <c r="G45" s="258"/>
      <c r="H45" s="258"/>
      <c r="I45" s="258"/>
      <c r="J45" s="258">
        <v>1</v>
      </c>
      <c r="K45" s="258">
        <f t="shared" si="1"/>
        <v>2</v>
      </c>
    </row>
    <row r="46" spans="1:11">
      <c r="A46" s="469" t="s">
        <v>837</v>
      </c>
      <c r="B46" s="258"/>
      <c r="C46" s="258">
        <v>1</v>
      </c>
      <c r="D46" s="258">
        <v>1</v>
      </c>
      <c r="E46" s="258"/>
      <c r="F46" s="258"/>
      <c r="G46" s="258"/>
      <c r="H46" s="258"/>
      <c r="I46" s="258"/>
      <c r="J46" s="258"/>
      <c r="K46" s="258">
        <f t="shared" si="1"/>
        <v>2</v>
      </c>
    </row>
    <row r="47" spans="1:11">
      <c r="A47" s="469" t="s">
        <v>975</v>
      </c>
      <c r="B47" s="258"/>
      <c r="C47" s="258"/>
      <c r="D47" s="258">
        <v>1</v>
      </c>
      <c r="E47" s="258"/>
      <c r="F47" s="258"/>
      <c r="G47" s="258"/>
      <c r="H47" s="258"/>
      <c r="I47" s="258"/>
      <c r="J47" s="258"/>
      <c r="K47" s="258">
        <f t="shared" si="1"/>
        <v>1</v>
      </c>
    </row>
    <row r="48" spans="1:11">
      <c r="A48" s="469" t="s">
        <v>976</v>
      </c>
      <c r="B48" s="258"/>
      <c r="C48" s="258"/>
      <c r="D48" s="258">
        <v>1</v>
      </c>
      <c r="E48" s="258"/>
      <c r="F48" s="258"/>
      <c r="G48" s="258"/>
      <c r="H48" s="258"/>
      <c r="I48" s="258"/>
      <c r="J48" s="258"/>
      <c r="K48" s="258">
        <f t="shared" si="1"/>
        <v>1</v>
      </c>
    </row>
    <row r="49" spans="1:11">
      <c r="A49" s="469" t="s">
        <v>839</v>
      </c>
      <c r="B49" s="258"/>
      <c r="C49" s="258">
        <v>1</v>
      </c>
      <c r="D49" s="258">
        <v>1</v>
      </c>
      <c r="E49" s="258"/>
      <c r="F49" s="258"/>
      <c r="G49" s="258"/>
      <c r="H49" s="258"/>
      <c r="I49" s="258"/>
      <c r="J49" s="258"/>
      <c r="K49" s="258">
        <f t="shared" si="1"/>
        <v>2</v>
      </c>
    </row>
    <row r="50" spans="1:11">
      <c r="A50" s="469" t="s">
        <v>841</v>
      </c>
      <c r="B50" s="258"/>
      <c r="C50" s="258"/>
      <c r="D50" s="258"/>
      <c r="E50" s="258"/>
      <c r="F50" s="258"/>
      <c r="G50" s="258"/>
      <c r="H50" s="258"/>
      <c r="I50" s="258"/>
      <c r="J50" s="258">
        <v>1</v>
      </c>
      <c r="K50" s="258">
        <f t="shared" si="1"/>
        <v>1</v>
      </c>
    </row>
    <row r="51" spans="1:11">
      <c r="A51" s="469" t="s">
        <v>842</v>
      </c>
      <c r="B51" s="258"/>
      <c r="C51" s="258"/>
      <c r="D51" s="258">
        <v>1</v>
      </c>
      <c r="E51" s="258"/>
      <c r="F51" s="258"/>
      <c r="G51" s="258"/>
      <c r="H51" s="258"/>
      <c r="I51" s="258"/>
      <c r="J51" s="258"/>
      <c r="K51" s="258">
        <f t="shared" si="1"/>
        <v>1</v>
      </c>
    </row>
    <row r="52" spans="1:11">
      <c r="A52" s="470" t="s">
        <v>75</v>
      </c>
      <c r="B52" s="260">
        <f>SUM(B53:B65)</f>
        <v>7</v>
      </c>
      <c r="C52" s="260">
        <f t="shared" ref="C52:J52" si="5">SUM(C53:C65)</f>
        <v>6</v>
      </c>
      <c r="D52" s="260">
        <f t="shared" si="5"/>
        <v>1</v>
      </c>
      <c r="E52" s="260">
        <f t="shared" si="5"/>
        <v>0</v>
      </c>
      <c r="F52" s="260">
        <f t="shared" si="5"/>
        <v>7</v>
      </c>
      <c r="G52" s="260">
        <f t="shared" si="5"/>
        <v>0</v>
      </c>
      <c r="H52" s="260">
        <f t="shared" si="5"/>
        <v>0</v>
      </c>
      <c r="I52" s="260">
        <f t="shared" si="5"/>
        <v>2</v>
      </c>
      <c r="J52" s="260">
        <f t="shared" si="5"/>
        <v>4</v>
      </c>
      <c r="K52" s="260">
        <f>SUM(B52:J52)</f>
        <v>27</v>
      </c>
    </row>
    <row r="53" spans="1:11">
      <c r="A53" s="469" t="s">
        <v>845</v>
      </c>
      <c r="B53" s="258"/>
      <c r="C53" s="258"/>
      <c r="D53" s="258"/>
      <c r="E53" s="258"/>
      <c r="F53" s="258">
        <v>1</v>
      </c>
      <c r="G53" s="258"/>
      <c r="H53" s="258"/>
      <c r="I53" s="258"/>
      <c r="J53" s="258"/>
      <c r="K53" s="258">
        <f t="shared" ref="K53:K65" si="6">SUM(B53:J53)</f>
        <v>1</v>
      </c>
    </row>
    <row r="54" spans="1:11">
      <c r="A54" s="469" t="s">
        <v>846</v>
      </c>
      <c r="B54" s="258">
        <v>1</v>
      </c>
      <c r="C54" s="258"/>
      <c r="D54" s="258"/>
      <c r="E54" s="258"/>
      <c r="F54" s="258"/>
      <c r="G54" s="258"/>
      <c r="H54" s="258"/>
      <c r="I54" s="258"/>
      <c r="J54" s="258"/>
      <c r="K54" s="258">
        <f t="shared" si="6"/>
        <v>1</v>
      </c>
    </row>
    <row r="55" spans="1:11">
      <c r="A55" s="469" t="s">
        <v>847</v>
      </c>
      <c r="B55" s="258">
        <v>1</v>
      </c>
      <c r="C55" s="258">
        <v>1</v>
      </c>
      <c r="D55" s="258"/>
      <c r="E55" s="258"/>
      <c r="F55" s="258"/>
      <c r="G55" s="258"/>
      <c r="H55" s="258"/>
      <c r="I55" s="258"/>
      <c r="J55" s="258"/>
      <c r="K55" s="258">
        <f t="shared" si="6"/>
        <v>2</v>
      </c>
    </row>
    <row r="56" spans="1:11">
      <c r="A56" s="469" t="s">
        <v>848</v>
      </c>
      <c r="B56" s="258">
        <v>1</v>
      </c>
      <c r="C56" s="258">
        <v>1</v>
      </c>
      <c r="D56" s="258"/>
      <c r="E56" s="258"/>
      <c r="F56" s="258"/>
      <c r="G56" s="258"/>
      <c r="H56" s="258"/>
      <c r="I56" s="258"/>
      <c r="J56" s="258"/>
      <c r="K56" s="258">
        <f t="shared" si="6"/>
        <v>2</v>
      </c>
    </row>
    <row r="57" spans="1:11">
      <c r="A57" s="469" t="s">
        <v>849</v>
      </c>
      <c r="B57" s="258">
        <v>1</v>
      </c>
      <c r="C57" s="258"/>
      <c r="D57" s="258"/>
      <c r="E57" s="258"/>
      <c r="F57" s="258">
        <v>1</v>
      </c>
      <c r="G57" s="258"/>
      <c r="H57" s="258"/>
      <c r="I57" s="258"/>
      <c r="J57" s="258"/>
      <c r="K57" s="258">
        <f t="shared" si="6"/>
        <v>2</v>
      </c>
    </row>
    <row r="58" spans="1:11">
      <c r="A58" s="469" t="s">
        <v>850</v>
      </c>
      <c r="B58" s="258"/>
      <c r="C58" s="258">
        <v>1</v>
      </c>
      <c r="D58" s="258"/>
      <c r="E58" s="258"/>
      <c r="F58" s="258">
        <v>1</v>
      </c>
      <c r="G58" s="258"/>
      <c r="H58" s="258"/>
      <c r="I58" s="258">
        <v>1</v>
      </c>
      <c r="J58" s="258">
        <v>1</v>
      </c>
      <c r="K58" s="258">
        <f t="shared" si="6"/>
        <v>4</v>
      </c>
    </row>
    <row r="59" spans="1:11">
      <c r="A59" s="469" t="s">
        <v>851</v>
      </c>
      <c r="B59" s="258"/>
      <c r="C59" s="258">
        <v>1</v>
      </c>
      <c r="D59" s="258"/>
      <c r="E59" s="258"/>
      <c r="F59" s="258"/>
      <c r="G59" s="258"/>
      <c r="H59" s="258"/>
      <c r="I59" s="258"/>
      <c r="J59" s="258"/>
      <c r="K59" s="258">
        <f t="shared" si="6"/>
        <v>1</v>
      </c>
    </row>
    <row r="60" spans="1:11">
      <c r="A60" s="469" t="s">
        <v>853</v>
      </c>
      <c r="B60" s="258"/>
      <c r="C60" s="258"/>
      <c r="D60" s="258"/>
      <c r="E60" s="258"/>
      <c r="F60" s="258">
        <v>1</v>
      </c>
      <c r="G60" s="258"/>
      <c r="H60" s="258"/>
      <c r="I60" s="258"/>
      <c r="J60" s="258"/>
      <c r="K60" s="258">
        <f t="shared" si="6"/>
        <v>1</v>
      </c>
    </row>
    <row r="61" spans="1:11">
      <c r="A61" s="469" t="s">
        <v>854</v>
      </c>
      <c r="B61" s="258">
        <v>1</v>
      </c>
      <c r="C61" s="258"/>
      <c r="D61" s="258"/>
      <c r="E61" s="258"/>
      <c r="F61" s="258"/>
      <c r="G61" s="258"/>
      <c r="H61" s="258"/>
      <c r="I61" s="258"/>
      <c r="J61" s="258">
        <v>1</v>
      </c>
      <c r="K61" s="258">
        <f t="shared" si="6"/>
        <v>2</v>
      </c>
    </row>
    <row r="62" spans="1:11">
      <c r="A62" s="469" t="s">
        <v>855</v>
      </c>
      <c r="B62" s="258"/>
      <c r="C62" s="258">
        <v>1</v>
      </c>
      <c r="D62" s="258"/>
      <c r="E62" s="258"/>
      <c r="F62" s="258">
        <v>1</v>
      </c>
      <c r="G62" s="258"/>
      <c r="H62" s="258"/>
      <c r="I62" s="258"/>
      <c r="J62" s="258">
        <v>1</v>
      </c>
      <c r="K62" s="258">
        <f t="shared" si="6"/>
        <v>3</v>
      </c>
    </row>
    <row r="63" spans="1:11">
      <c r="A63" s="469" t="s">
        <v>857</v>
      </c>
      <c r="B63" s="258">
        <v>1</v>
      </c>
      <c r="C63" s="258">
        <v>1</v>
      </c>
      <c r="D63" s="258">
        <v>1</v>
      </c>
      <c r="E63" s="258"/>
      <c r="F63" s="258">
        <v>1</v>
      </c>
      <c r="G63" s="258"/>
      <c r="H63" s="258"/>
      <c r="I63" s="258">
        <v>1</v>
      </c>
      <c r="J63" s="258">
        <v>1</v>
      </c>
      <c r="K63" s="258">
        <f t="shared" si="6"/>
        <v>6</v>
      </c>
    </row>
    <row r="64" spans="1:11">
      <c r="A64" s="469" t="s">
        <v>861</v>
      </c>
      <c r="B64" s="258"/>
      <c r="C64" s="258"/>
      <c r="D64" s="258"/>
      <c r="E64" s="258"/>
      <c r="F64" s="258">
        <v>1</v>
      </c>
      <c r="G64" s="258"/>
      <c r="H64" s="258"/>
      <c r="I64" s="258"/>
      <c r="J64" s="258"/>
      <c r="K64" s="258">
        <f t="shared" si="6"/>
        <v>1</v>
      </c>
    </row>
    <row r="65" spans="1:11">
      <c r="A65" s="469" t="s">
        <v>958</v>
      </c>
      <c r="B65" s="258">
        <v>1</v>
      </c>
      <c r="C65" s="258"/>
      <c r="D65" s="258"/>
      <c r="E65" s="258"/>
      <c r="F65" s="258"/>
      <c r="G65" s="258"/>
      <c r="H65" s="258"/>
      <c r="I65" s="258"/>
      <c r="J65" s="258"/>
      <c r="K65" s="258">
        <f t="shared" si="6"/>
        <v>1</v>
      </c>
    </row>
    <row r="66" spans="1:11">
      <c r="A66" s="470" t="s">
        <v>76</v>
      </c>
      <c r="B66" s="260">
        <f>SUM(B67:B68)</f>
        <v>1</v>
      </c>
      <c r="C66" s="260">
        <f t="shared" ref="C66:J66" si="7">SUM(C67:C68)</f>
        <v>1</v>
      </c>
      <c r="D66" s="260">
        <f t="shared" si="7"/>
        <v>1</v>
      </c>
      <c r="E66" s="260">
        <f t="shared" si="7"/>
        <v>0</v>
      </c>
      <c r="F66" s="260">
        <f t="shared" si="7"/>
        <v>1</v>
      </c>
      <c r="G66" s="260">
        <f t="shared" si="7"/>
        <v>1</v>
      </c>
      <c r="H66" s="260">
        <f t="shared" si="7"/>
        <v>0</v>
      </c>
      <c r="I66" s="260">
        <f t="shared" si="7"/>
        <v>0</v>
      </c>
      <c r="J66" s="260">
        <f t="shared" si="7"/>
        <v>1</v>
      </c>
      <c r="K66" s="260">
        <f>SUM(B66:J66)</f>
        <v>6</v>
      </c>
    </row>
    <row r="67" spans="1:11">
      <c r="A67" s="469" t="s">
        <v>862</v>
      </c>
      <c r="B67" s="258">
        <v>1</v>
      </c>
      <c r="C67" s="258">
        <v>1</v>
      </c>
      <c r="D67" s="258"/>
      <c r="E67" s="258"/>
      <c r="F67" s="258">
        <v>1</v>
      </c>
      <c r="G67" s="258">
        <v>1</v>
      </c>
      <c r="H67" s="258"/>
      <c r="I67" s="258"/>
      <c r="J67" s="258">
        <v>1</v>
      </c>
      <c r="K67" s="258">
        <f>SUM(B67:J67)</f>
        <v>5</v>
      </c>
    </row>
    <row r="68" spans="1:11">
      <c r="A68" s="469" t="s">
        <v>865</v>
      </c>
      <c r="B68" s="258"/>
      <c r="C68" s="258"/>
      <c r="D68" s="258">
        <v>1</v>
      </c>
      <c r="E68" s="258"/>
      <c r="F68" s="258"/>
      <c r="G68" s="258"/>
      <c r="H68" s="258"/>
      <c r="I68" s="258"/>
      <c r="J68" s="258"/>
      <c r="K68" s="258">
        <f>SUM(B68:J68)</f>
        <v>1</v>
      </c>
    </row>
    <row r="69" spans="1:11">
      <c r="A69" s="470" t="s">
        <v>80</v>
      </c>
      <c r="B69" s="260">
        <f>SUM(B70:B75)</f>
        <v>0</v>
      </c>
      <c r="C69" s="260">
        <f t="shared" ref="C69:J69" si="8">SUM(C70:C75)</f>
        <v>5</v>
      </c>
      <c r="D69" s="260">
        <f t="shared" si="8"/>
        <v>2</v>
      </c>
      <c r="E69" s="260">
        <f t="shared" si="8"/>
        <v>0</v>
      </c>
      <c r="F69" s="260">
        <f t="shared" si="8"/>
        <v>1</v>
      </c>
      <c r="G69" s="260">
        <f t="shared" si="8"/>
        <v>1</v>
      </c>
      <c r="H69" s="260">
        <f t="shared" si="8"/>
        <v>0</v>
      </c>
      <c r="I69" s="260">
        <f t="shared" si="8"/>
        <v>0</v>
      </c>
      <c r="J69" s="260">
        <f t="shared" si="8"/>
        <v>2</v>
      </c>
      <c r="K69" s="260">
        <f>SUM(B69:J69)</f>
        <v>11</v>
      </c>
    </row>
    <row r="70" spans="1:11">
      <c r="A70" s="469" t="s">
        <v>869</v>
      </c>
      <c r="B70" s="258"/>
      <c r="C70" s="258">
        <v>1</v>
      </c>
      <c r="D70" s="258"/>
      <c r="E70" s="258"/>
      <c r="F70" s="258"/>
      <c r="G70" s="258">
        <v>1</v>
      </c>
      <c r="H70" s="258"/>
      <c r="I70" s="258"/>
      <c r="J70" s="258"/>
      <c r="K70" s="258">
        <f t="shared" ref="K70:K108" si="9">SUM(B70:J70)</f>
        <v>2</v>
      </c>
    </row>
    <row r="71" spans="1:11">
      <c r="A71" s="469" t="s">
        <v>977</v>
      </c>
      <c r="B71" s="258"/>
      <c r="C71" s="258"/>
      <c r="D71" s="258">
        <v>1</v>
      </c>
      <c r="E71" s="258"/>
      <c r="F71" s="258"/>
      <c r="G71" s="258"/>
      <c r="H71" s="258"/>
      <c r="I71" s="258"/>
      <c r="J71" s="258"/>
      <c r="K71" s="258">
        <f t="shared" si="9"/>
        <v>1</v>
      </c>
    </row>
    <row r="72" spans="1:11">
      <c r="A72" s="469" t="s">
        <v>872</v>
      </c>
      <c r="B72" s="258"/>
      <c r="C72" s="258">
        <v>1</v>
      </c>
      <c r="D72" s="258"/>
      <c r="E72" s="258"/>
      <c r="F72" s="258"/>
      <c r="G72" s="258"/>
      <c r="H72" s="258"/>
      <c r="I72" s="258"/>
      <c r="J72" s="258">
        <v>1</v>
      </c>
      <c r="K72" s="258">
        <f t="shared" si="9"/>
        <v>2</v>
      </c>
    </row>
    <row r="73" spans="1:11">
      <c r="A73" s="469" t="s">
        <v>875</v>
      </c>
      <c r="B73" s="258"/>
      <c r="C73" s="258">
        <v>1</v>
      </c>
      <c r="D73" s="258"/>
      <c r="E73" s="258"/>
      <c r="F73" s="258"/>
      <c r="G73" s="258"/>
      <c r="H73" s="258"/>
      <c r="I73" s="258"/>
      <c r="J73" s="258">
        <v>1</v>
      </c>
      <c r="K73" s="258">
        <f t="shared" si="9"/>
        <v>2</v>
      </c>
    </row>
    <row r="74" spans="1:11">
      <c r="A74" s="469" t="s">
        <v>878</v>
      </c>
      <c r="B74" s="258"/>
      <c r="C74" s="258">
        <v>1</v>
      </c>
      <c r="D74" s="258">
        <v>1</v>
      </c>
      <c r="E74" s="258"/>
      <c r="F74" s="258">
        <v>1</v>
      </c>
      <c r="G74" s="258"/>
      <c r="H74" s="258"/>
      <c r="I74" s="258"/>
      <c r="J74" s="258"/>
      <c r="K74" s="258">
        <f t="shared" si="9"/>
        <v>3</v>
      </c>
    </row>
    <row r="75" spans="1:11">
      <c r="A75" s="469" t="s">
        <v>881</v>
      </c>
      <c r="B75" s="258"/>
      <c r="C75" s="258">
        <v>1</v>
      </c>
      <c r="D75" s="258"/>
      <c r="E75" s="258"/>
      <c r="F75" s="258"/>
      <c r="G75" s="258"/>
      <c r="H75" s="258"/>
      <c r="I75" s="258"/>
      <c r="J75" s="258"/>
      <c r="K75" s="258">
        <f t="shared" si="9"/>
        <v>1</v>
      </c>
    </row>
    <row r="76" spans="1:11">
      <c r="A76" s="470" t="s">
        <v>81</v>
      </c>
      <c r="B76" s="260">
        <f>SUM(B77:B81)</f>
        <v>0</v>
      </c>
      <c r="C76" s="260">
        <f t="shared" ref="C76:J76" si="10">SUM(C77:C81)</f>
        <v>4</v>
      </c>
      <c r="D76" s="260">
        <f t="shared" si="10"/>
        <v>0</v>
      </c>
      <c r="E76" s="260">
        <f t="shared" si="10"/>
        <v>0</v>
      </c>
      <c r="F76" s="260">
        <f t="shared" si="10"/>
        <v>2</v>
      </c>
      <c r="G76" s="260">
        <f t="shared" si="10"/>
        <v>1</v>
      </c>
      <c r="H76" s="260">
        <f t="shared" si="10"/>
        <v>0</v>
      </c>
      <c r="I76" s="260">
        <f t="shared" si="10"/>
        <v>1</v>
      </c>
      <c r="J76" s="260">
        <f t="shared" si="10"/>
        <v>0</v>
      </c>
      <c r="K76" s="260">
        <f t="shared" si="9"/>
        <v>8</v>
      </c>
    </row>
    <row r="77" spans="1:11">
      <c r="A77" s="469" t="s">
        <v>883</v>
      </c>
      <c r="B77" s="258"/>
      <c r="C77" s="258">
        <v>1</v>
      </c>
      <c r="D77" s="258"/>
      <c r="E77" s="258"/>
      <c r="F77" s="258"/>
      <c r="G77" s="258"/>
      <c r="H77" s="258"/>
      <c r="I77" s="258">
        <v>1</v>
      </c>
      <c r="J77" s="258"/>
      <c r="K77" s="258">
        <f t="shared" si="9"/>
        <v>2</v>
      </c>
    </row>
    <row r="78" spans="1:11">
      <c r="A78" s="469" t="s">
        <v>884</v>
      </c>
      <c r="B78" s="258"/>
      <c r="C78" s="258"/>
      <c r="D78" s="258"/>
      <c r="E78" s="258"/>
      <c r="F78" s="258"/>
      <c r="G78" s="258">
        <v>1</v>
      </c>
      <c r="H78" s="258"/>
      <c r="I78" s="258"/>
      <c r="J78" s="258"/>
      <c r="K78" s="258">
        <f t="shared" si="9"/>
        <v>1</v>
      </c>
    </row>
    <row r="79" spans="1:11">
      <c r="A79" s="469" t="s">
        <v>847</v>
      </c>
      <c r="B79" s="258"/>
      <c r="C79" s="258">
        <v>1</v>
      </c>
      <c r="D79" s="258"/>
      <c r="E79" s="258"/>
      <c r="F79" s="258"/>
      <c r="G79" s="258"/>
      <c r="H79" s="258"/>
      <c r="I79" s="258"/>
      <c r="J79" s="258"/>
      <c r="K79" s="258">
        <f t="shared" si="9"/>
        <v>1</v>
      </c>
    </row>
    <row r="80" spans="1:11">
      <c r="A80" s="469" t="s">
        <v>886</v>
      </c>
      <c r="B80" s="258"/>
      <c r="C80" s="258">
        <v>1</v>
      </c>
      <c r="D80" s="258"/>
      <c r="E80" s="258"/>
      <c r="F80" s="258">
        <v>1</v>
      </c>
      <c r="G80" s="258"/>
      <c r="H80" s="258"/>
      <c r="I80" s="258"/>
      <c r="J80" s="258"/>
      <c r="K80" s="258">
        <f t="shared" si="9"/>
        <v>2</v>
      </c>
    </row>
    <row r="81" spans="1:11">
      <c r="A81" s="469" t="s">
        <v>887</v>
      </c>
      <c r="B81" s="258"/>
      <c r="C81" s="258">
        <v>1</v>
      </c>
      <c r="D81" s="258"/>
      <c r="E81" s="258"/>
      <c r="F81" s="258">
        <v>1</v>
      </c>
      <c r="G81" s="258"/>
      <c r="H81" s="258"/>
      <c r="I81" s="258"/>
      <c r="J81" s="258"/>
      <c r="K81" s="258">
        <f t="shared" si="9"/>
        <v>2</v>
      </c>
    </row>
    <row r="82" spans="1:11">
      <c r="A82" s="470" t="s">
        <v>82</v>
      </c>
      <c r="B82" s="260">
        <f>SUM(B83:B100)</f>
        <v>6</v>
      </c>
      <c r="C82" s="260">
        <f t="shared" ref="C82:J82" si="11">SUM(C83:C100)</f>
        <v>7</v>
      </c>
      <c r="D82" s="260">
        <f t="shared" si="11"/>
        <v>0</v>
      </c>
      <c r="E82" s="260">
        <f t="shared" si="11"/>
        <v>3</v>
      </c>
      <c r="F82" s="260">
        <f t="shared" si="11"/>
        <v>2</v>
      </c>
      <c r="G82" s="260">
        <f t="shared" si="11"/>
        <v>0</v>
      </c>
      <c r="H82" s="260">
        <f t="shared" si="11"/>
        <v>0</v>
      </c>
      <c r="I82" s="260">
        <f t="shared" si="11"/>
        <v>4</v>
      </c>
      <c r="J82" s="260">
        <f t="shared" si="11"/>
        <v>7</v>
      </c>
      <c r="K82" s="260">
        <f t="shared" si="9"/>
        <v>29</v>
      </c>
    </row>
    <row r="83" spans="1:11">
      <c r="A83" s="469" t="s">
        <v>889</v>
      </c>
      <c r="B83" s="258"/>
      <c r="C83" s="258"/>
      <c r="D83" s="258"/>
      <c r="E83" s="258"/>
      <c r="F83" s="258"/>
      <c r="G83" s="258"/>
      <c r="H83" s="258"/>
      <c r="I83" s="258"/>
      <c r="J83" s="258">
        <v>1</v>
      </c>
      <c r="K83" s="258">
        <f t="shared" si="9"/>
        <v>1</v>
      </c>
    </row>
    <row r="84" spans="1:11">
      <c r="A84" s="469" t="s">
        <v>890</v>
      </c>
      <c r="B84" s="258"/>
      <c r="C84" s="258"/>
      <c r="D84" s="258"/>
      <c r="E84" s="258"/>
      <c r="F84" s="258"/>
      <c r="G84" s="258"/>
      <c r="H84" s="258"/>
      <c r="I84" s="258"/>
      <c r="J84" s="258">
        <v>1</v>
      </c>
      <c r="K84" s="258">
        <f t="shared" si="9"/>
        <v>1</v>
      </c>
    </row>
    <row r="85" spans="1:11">
      <c r="A85" s="469" t="s">
        <v>897</v>
      </c>
      <c r="B85" s="258"/>
      <c r="C85" s="258">
        <v>1</v>
      </c>
      <c r="D85" s="258"/>
      <c r="E85" s="258"/>
      <c r="F85" s="258">
        <v>1</v>
      </c>
      <c r="G85" s="258"/>
      <c r="H85" s="258"/>
      <c r="I85" s="258"/>
      <c r="J85" s="258"/>
      <c r="K85" s="258">
        <f t="shared" si="9"/>
        <v>2</v>
      </c>
    </row>
    <row r="86" spans="1:11">
      <c r="A86" s="469" t="s">
        <v>901</v>
      </c>
      <c r="B86" s="258"/>
      <c r="C86" s="258"/>
      <c r="D86" s="258"/>
      <c r="E86" s="258"/>
      <c r="F86" s="258"/>
      <c r="G86" s="258"/>
      <c r="H86" s="258"/>
      <c r="I86" s="258"/>
      <c r="J86" s="258">
        <v>1</v>
      </c>
      <c r="K86" s="258">
        <f t="shared" si="9"/>
        <v>1</v>
      </c>
    </row>
    <row r="87" spans="1:11">
      <c r="A87" s="469" t="s">
        <v>905</v>
      </c>
      <c r="B87" s="258"/>
      <c r="C87" s="258"/>
      <c r="D87" s="258"/>
      <c r="E87" s="258"/>
      <c r="F87" s="258"/>
      <c r="G87" s="258"/>
      <c r="H87" s="258"/>
      <c r="I87" s="258">
        <v>1</v>
      </c>
      <c r="J87" s="258"/>
      <c r="K87" s="258">
        <f t="shared" si="9"/>
        <v>1</v>
      </c>
    </row>
    <row r="88" spans="1:11">
      <c r="A88" s="469" t="s">
        <v>906</v>
      </c>
      <c r="B88" s="258"/>
      <c r="C88" s="258"/>
      <c r="D88" s="258"/>
      <c r="E88" s="258">
        <v>1</v>
      </c>
      <c r="F88" s="258"/>
      <c r="G88" s="258"/>
      <c r="H88" s="258"/>
      <c r="I88" s="258"/>
      <c r="J88" s="258"/>
      <c r="K88" s="258">
        <f t="shared" si="9"/>
        <v>1</v>
      </c>
    </row>
    <row r="89" spans="1:11">
      <c r="A89" s="469" t="s">
        <v>907</v>
      </c>
      <c r="B89" s="258"/>
      <c r="C89" s="258"/>
      <c r="D89" s="258"/>
      <c r="E89" s="258"/>
      <c r="F89" s="258"/>
      <c r="G89" s="258"/>
      <c r="H89" s="258"/>
      <c r="I89" s="258"/>
      <c r="J89" s="258">
        <v>1</v>
      </c>
      <c r="K89" s="258">
        <f t="shared" si="9"/>
        <v>1</v>
      </c>
    </row>
    <row r="90" spans="1:11">
      <c r="A90" s="469" t="s">
        <v>911</v>
      </c>
      <c r="B90" s="258">
        <v>1</v>
      </c>
      <c r="C90" s="258">
        <v>1</v>
      </c>
      <c r="D90" s="258"/>
      <c r="E90" s="258"/>
      <c r="F90" s="258">
        <v>1</v>
      </c>
      <c r="G90" s="258"/>
      <c r="H90" s="258"/>
      <c r="I90" s="258"/>
      <c r="J90" s="258">
        <v>1</v>
      </c>
      <c r="K90" s="258">
        <f t="shared" si="9"/>
        <v>4</v>
      </c>
    </row>
    <row r="91" spans="1:11">
      <c r="A91" s="469" t="s">
        <v>912</v>
      </c>
      <c r="B91" s="258"/>
      <c r="C91" s="258">
        <v>1</v>
      </c>
      <c r="D91" s="258"/>
      <c r="E91" s="258"/>
      <c r="F91" s="258"/>
      <c r="G91" s="258"/>
      <c r="H91" s="258"/>
      <c r="I91" s="258"/>
      <c r="J91" s="258"/>
      <c r="K91" s="258">
        <f t="shared" si="9"/>
        <v>1</v>
      </c>
    </row>
    <row r="92" spans="1:11">
      <c r="A92" s="469" t="s">
        <v>913</v>
      </c>
      <c r="B92" s="258"/>
      <c r="C92" s="258"/>
      <c r="D92" s="258"/>
      <c r="E92" s="258"/>
      <c r="F92" s="258"/>
      <c r="G92" s="258"/>
      <c r="H92" s="258"/>
      <c r="I92" s="258"/>
      <c r="J92" s="258">
        <v>1</v>
      </c>
      <c r="K92" s="258">
        <f t="shared" si="9"/>
        <v>1</v>
      </c>
    </row>
    <row r="93" spans="1:11">
      <c r="A93" s="469" t="s">
        <v>915</v>
      </c>
      <c r="B93" s="258"/>
      <c r="C93" s="258"/>
      <c r="D93" s="258"/>
      <c r="E93" s="258">
        <v>1</v>
      </c>
      <c r="F93" s="258"/>
      <c r="G93" s="258"/>
      <c r="H93" s="258"/>
      <c r="I93" s="258"/>
      <c r="J93" s="258"/>
      <c r="K93" s="258">
        <f t="shared" si="9"/>
        <v>1</v>
      </c>
    </row>
    <row r="94" spans="1:11">
      <c r="A94" s="469" t="s">
        <v>916</v>
      </c>
      <c r="B94" s="258">
        <v>1</v>
      </c>
      <c r="C94" s="258">
        <v>1</v>
      </c>
      <c r="D94" s="258"/>
      <c r="E94" s="258"/>
      <c r="F94" s="258"/>
      <c r="G94" s="258"/>
      <c r="H94" s="258"/>
      <c r="I94" s="258">
        <v>1</v>
      </c>
      <c r="J94" s="258">
        <v>1</v>
      </c>
      <c r="K94" s="258">
        <f t="shared" si="9"/>
        <v>4</v>
      </c>
    </row>
    <row r="95" spans="1:11">
      <c r="A95" s="469" t="s">
        <v>978</v>
      </c>
      <c r="B95" s="258"/>
      <c r="C95" s="258"/>
      <c r="D95" s="258"/>
      <c r="E95" s="258">
        <v>1</v>
      </c>
      <c r="F95" s="258"/>
      <c r="G95" s="258"/>
      <c r="H95" s="258"/>
      <c r="I95" s="258"/>
      <c r="J95" s="258"/>
      <c r="K95" s="258">
        <f t="shared" si="9"/>
        <v>1</v>
      </c>
    </row>
    <row r="96" spans="1:11">
      <c r="A96" s="469" t="s">
        <v>919</v>
      </c>
      <c r="B96" s="258"/>
      <c r="C96" s="258">
        <v>1</v>
      </c>
      <c r="D96" s="258"/>
      <c r="E96" s="258"/>
      <c r="F96" s="258"/>
      <c r="G96" s="258"/>
      <c r="H96" s="258"/>
      <c r="I96" s="258"/>
      <c r="J96" s="258"/>
      <c r="K96" s="258">
        <f t="shared" si="9"/>
        <v>1</v>
      </c>
    </row>
    <row r="97" spans="1:11">
      <c r="A97" s="469" t="s">
        <v>920</v>
      </c>
      <c r="B97" s="258">
        <v>1</v>
      </c>
      <c r="C97" s="258">
        <v>1</v>
      </c>
      <c r="D97" s="258"/>
      <c r="E97" s="258"/>
      <c r="F97" s="258"/>
      <c r="G97" s="258"/>
      <c r="H97" s="258"/>
      <c r="I97" s="258">
        <v>1</v>
      </c>
      <c r="J97" s="258"/>
      <c r="K97" s="258">
        <f t="shared" si="9"/>
        <v>3</v>
      </c>
    </row>
    <row r="98" spans="1:11">
      <c r="A98" s="469" t="s">
        <v>926</v>
      </c>
      <c r="B98" s="258">
        <v>1</v>
      </c>
      <c r="C98" s="258"/>
      <c r="D98" s="258"/>
      <c r="E98" s="258"/>
      <c r="F98" s="258"/>
      <c r="G98" s="258"/>
      <c r="H98" s="258"/>
      <c r="I98" s="258"/>
      <c r="J98" s="258"/>
      <c r="K98" s="258">
        <f t="shared" si="9"/>
        <v>1</v>
      </c>
    </row>
    <row r="99" spans="1:11">
      <c r="A99" s="469" t="s">
        <v>927</v>
      </c>
      <c r="B99" s="258">
        <v>1</v>
      </c>
      <c r="C99" s="258"/>
      <c r="D99" s="258"/>
      <c r="E99" s="258"/>
      <c r="F99" s="258"/>
      <c r="G99" s="258"/>
      <c r="H99" s="258"/>
      <c r="I99" s="258">
        <v>1</v>
      </c>
      <c r="J99" s="258"/>
      <c r="K99" s="258">
        <f t="shared" si="9"/>
        <v>2</v>
      </c>
    </row>
    <row r="100" spans="1:11">
      <c r="A100" s="469" t="s">
        <v>930</v>
      </c>
      <c r="B100" s="258">
        <v>1</v>
      </c>
      <c r="C100" s="258">
        <v>1</v>
      </c>
      <c r="D100" s="258"/>
      <c r="E100" s="258"/>
      <c r="F100" s="258"/>
      <c r="G100" s="258"/>
      <c r="H100" s="258"/>
      <c r="I100" s="258"/>
      <c r="J100" s="258"/>
      <c r="K100" s="258">
        <f t="shared" si="9"/>
        <v>2</v>
      </c>
    </row>
    <row r="101" spans="1:11">
      <c r="A101" s="470" t="s">
        <v>83</v>
      </c>
      <c r="B101" s="260">
        <f>SUM(B102:B106)</f>
        <v>1</v>
      </c>
      <c r="C101" s="260">
        <f t="shared" ref="C101:J101" si="12">SUM(C102:C106)</f>
        <v>5</v>
      </c>
      <c r="D101" s="260">
        <f t="shared" si="12"/>
        <v>3</v>
      </c>
      <c r="E101" s="260">
        <f t="shared" si="12"/>
        <v>0</v>
      </c>
      <c r="F101" s="260">
        <f t="shared" si="12"/>
        <v>0</v>
      </c>
      <c r="G101" s="260">
        <f t="shared" si="12"/>
        <v>1</v>
      </c>
      <c r="H101" s="260">
        <f t="shared" si="12"/>
        <v>0</v>
      </c>
      <c r="I101" s="260">
        <f t="shared" si="12"/>
        <v>1</v>
      </c>
      <c r="J101" s="260">
        <f t="shared" si="12"/>
        <v>0</v>
      </c>
      <c r="K101" s="260">
        <f t="shared" si="9"/>
        <v>11</v>
      </c>
    </row>
    <row r="102" spans="1:11">
      <c r="A102" s="469" t="s">
        <v>933</v>
      </c>
      <c r="B102" s="258"/>
      <c r="C102" s="258">
        <v>1</v>
      </c>
      <c r="D102" s="258">
        <v>1</v>
      </c>
      <c r="E102" s="258"/>
      <c r="F102" s="258"/>
      <c r="G102" s="258"/>
      <c r="H102" s="258"/>
      <c r="I102" s="258"/>
      <c r="J102" s="258"/>
      <c r="K102" s="258">
        <f t="shared" si="9"/>
        <v>2</v>
      </c>
    </row>
    <row r="103" spans="1:11">
      <c r="A103" s="469" t="s">
        <v>934</v>
      </c>
      <c r="B103" s="258"/>
      <c r="C103" s="258">
        <v>1</v>
      </c>
      <c r="D103" s="258">
        <v>2</v>
      </c>
      <c r="E103" s="258"/>
      <c r="F103" s="258"/>
      <c r="G103" s="258"/>
      <c r="H103" s="258"/>
      <c r="I103" s="258"/>
      <c r="J103" s="258"/>
      <c r="K103" s="258">
        <f t="shared" si="9"/>
        <v>3</v>
      </c>
    </row>
    <row r="104" spans="1:11">
      <c r="A104" s="469" t="s">
        <v>937</v>
      </c>
      <c r="B104" s="258"/>
      <c r="C104" s="258">
        <v>1</v>
      </c>
      <c r="D104" s="258"/>
      <c r="E104" s="258"/>
      <c r="F104" s="258"/>
      <c r="G104" s="258"/>
      <c r="H104" s="258"/>
      <c r="I104" s="258"/>
      <c r="J104" s="258"/>
      <c r="K104" s="258">
        <f t="shared" si="9"/>
        <v>1</v>
      </c>
    </row>
    <row r="105" spans="1:11">
      <c r="A105" s="469" t="s">
        <v>938</v>
      </c>
      <c r="B105" s="258">
        <v>1</v>
      </c>
      <c r="C105" s="258">
        <v>1</v>
      </c>
      <c r="D105" s="258"/>
      <c r="E105" s="258"/>
      <c r="F105" s="258"/>
      <c r="G105" s="258">
        <v>1</v>
      </c>
      <c r="H105" s="258"/>
      <c r="I105" s="258">
        <v>1</v>
      </c>
      <c r="J105" s="258"/>
      <c r="K105" s="258">
        <f t="shared" si="9"/>
        <v>4</v>
      </c>
    </row>
    <row r="106" spans="1:11">
      <c r="A106" s="469" t="s">
        <v>939</v>
      </c>
      <c r="B106" s="258"/>
      <c r="C106" s="258">
        <v>1</v>
      </c>
      <c r="D106" s="258"/>
      <c r="E106" s="258"/>
      <c r="F106" s="258"/>
      <c r="G106" s="258"/>
      <c r="H106" s="258"/>
      <c r="I106" s="258"/>
      <c r="J106" s="258"/>
      <c r="K106" s="258">
        <f t="shared" si="9"/>
        <v>1</v>
      </c>
    </row>
    <row r="107" spans="1:11">
      <c r="A107" s="470" t="s">
        <v>84</v>
      </c>
      <c r="B107" s="260">
        <f>SUM(B108)</f>
        <v>0</v>
      </c>
      <c r="C107" s="260">
        <f t="shared" ref="C107:J107" si="13">SUM(C108)</f>
        <v>0</v>
      </c>
      <c r="D107" s="260">
        <f t="shared" si="13"/>
        <v>0</v>
      </c>
      <c r="E107" s="260">
        <f t="shared" si="13"/>
        <v>0</v>
      </c>
      <c r="F107" s="260">
        <f t="shared" si="13"/>
        <v>0</v>
      </c>
      <c r="G107" s="260">
        <f t="shared" si="13"/>
        <v>1</v>
      </c>
      <c r="H107" s="260">
        <f t="shared" si="13"/>
        <v>0</v>
      </c>
      <c r="I107" s="260">
        <f t="shared" si="13"/>
        <v>0</v>
      </c>
      <c r="J107" s="260">
        <f t="shared" si="13"/>
        <v>0</v>
      </c>
      <c r="K107" s="260">
        <f t="shared" si="9"/>
        <v>1</v>
      </c>
    </row>
    <row r="108" spans="1:11">
      <c r="A108" s="469" t="s">
        <v>979</v>
      </c>
      <c r="B108" s="258"/>
      <c r="C108" s="258"/>
      <c r="D108" s="258"/>
      <c r="E108" s="258"/>
      <c r="F108" s="258"/>
      <c r="G108" s="258">
        <v>1</v>
      </c>
      <c r="H108" s="258"/>
      <c r="I108" s="258"/>
      <c r="J108" s="258"/>
      <c r="K108" s="258">
        <f t="shared" si="9"/>
        <v>1</v>
      </c>
    </row>
    <row r="109" spans="1:11">
      <c r="A109" s="469"/>
      <c r="B109" s="258"/>
      <c r="C109" s="258"/>
      <c r="D109" s="258"/>
      <c r="E109" s="258"/>
      <c r="F109" s="258"/>
      <c r="G109" s="258"/>
      <c r="H109" s="258"/>
      <c r="I109" s="258"/>
      <c r="J109" s="258"/>
      <c r="K109" s="258"/>
    </row>
    <row r="110" spans="1:11">
      <c r="A110" s="253" t="s">
        <v>941</v>
      </c>
      <c r="B110" s="278">
        <f>SUM(B19,B8)</f>
        <v>30</v>
      </c>
      <c r="C110" s="278">
        <f t="shared" ref="C110:J110" si="14">SUM(C19,C8)</f>
        <v>86</v>
      </c>
      <c r="D110" s="278">
        <f t="shared" si="14"/>
        <v>63</v>
      </c>
      <c r="E110" s="278">
        <f t="shared" si="14"/>
        <v>5</v>
      </c>
      <c r="F110" s="278">
        <f t="shared" si="14"/>
        <v>26</v>
      </c>
      <c r="G110" s="278">
        <f t="shared" si="14"/>
        <v>17</v>
      </c>
      <c r="H110" s="278">
        <f t="shared" si="14"/>
        <v>4</v>
      </c>
      <c r="I110" s="278">
        <f t="shared" si="14"/>
        <v>49</v>
      </c>
      <c r="J110" s="278">
        <f t="shared" si="14"/>
        <v>43</v>
      </c>
      <c r="K110" s="278">
        <f>SUM(B110:J110)</f>
        <v>323</v>
      </c>
    </row>
    <row r="111" spans="1:11">
      <c r="A111" s="253" t="s">
        <v>942</v>
      </c>
      <c r="B111" s="278">
        <v>325</v>
      </c>
      <c r="C111" s="278">
        <v>1519</v>
      </c>
      <c r="D111" s="278">
        <v>856</v>
      </c>
      <c r="E111" s="278">
        <v>52</v>
      </c>
      <c r="F111" s="278">
        <v>326</v>
      </c>
      <c r="G111" s="278">
        <v>219</v>
      </c>
      <c r="H111" s="278">
        <v>46</v>
      </c>
      <c r="I111" s="278">
        <v>658</v>
      </c>
      <c r="J111" s="278">
        <v>378</v>
      </c>
      <c r="K111" s="278">
        <f>SUM(B111:J111)</f>
        <v>4379</v>
      </c>
    </row>
    <row r="112" spans="1:11" ht="13.5" thickBot="1">
      <c r="A112" s="471"/>
      <c r="B112" s="471"/>
      <c r="C112" s="471"/>
      <c r="D112" s="471"/>
      <c r="E112" s="471"/>
      <c r="F112" s="471"/>
      <c r="G112" s="471"/>
      <c r="H112" s="471"/>
      <c r="I112" s="471"/>
      <c r="J112" s="471"/>
      <c r="K112" s="471"/>
    </row>
    <row r="113" spans="1:11" ht="13.5" thickTop="1">
      <c r="A113" s="301"/>
      <c r="B113" s="301"/>
      <c r="C113" s="301"/>
      <c r="D113" s="301"/>
      <c r="E113" s="301"/>
      <c r="F113" s="301"/>
      <c r="G113" s="301"/>
      <c r="H113" s="301"/>
      <c r="I113" s="301"/>
      <c r="J113" s="301"/>
      <c r="K113" s="301"/>
    </row>
  </sheetData>
  <mergeCells count="5">
    <mergeCell ref="A1:K1"/>
    <mergeCell ref="A2:K2"/>
    <mergeCell ref="A3:K3"/>
    <mergeCell ref="A4:K4"/>
    <mergeCell ref="A5:K5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/>
  <dimension ref="A1:C58"/>
  <sheetViews>
    <sheetView zoomScaleNormal="100" workbookViewId="0">
      <selection activeCell="A5" sqref="A5:C5"/>
    </sheetView>
  </sheetViews>
  <sheetFormatPr defaultRowHeight="12.75"/>
  <cols>
    <col min="1" max="1" width="62.5703125" style="208" bestFit="1" customWidth="1"/>
    <col min="2" max="2" width="10.7109375" style="208" customWidth="1"/>
    <col min="3" max="3" width="14" style="208" customWidth="1"/>
    <col min="4" max="12" width="9.7109375" style="208" customWidth="1"/>
    <col min="13" max="256" width="9.140625" style="208"/>
    <col min="257" max="257" width="62.5703125" style="208" bestFit="1" customWidth="1"/>
    <col min="258" max="258" width="10.7109375" style="208" customWidth="1"/>
    <col min="259" max="259" width="14" style="208" customWidth="1"/>
    <col min="260" max="268" width="9.7109375" style="208" customWidth="1"/>
    <col min="269" max="512" width="9.140625" style="208"/>
    <col min="513" max="513" width="62.5703125" style="208" bestFit="1" customWidth="1"/>
    <col min="514" max="514" width="10.7109375" style="208" customWidth="1"/>
    <col min="515" max="515" width="14" style="208" customWidth="1"/>
    <col min="516" max="524" width="9.7109375" style="208" customWidth="1"/>
    <col min="525" max="768" width="9.140625" style="208"/>
    <col min="769" max="769" width="62.5703125" style="208" bestFit="1" customWidth="1"/>
    <col min="770" max="770" width="10.7109375" style="208" customWidth="1"/>
    <col min="771" max="771" width="14" style="208" customWidth="1"/>
    <col min="772" max="780" width="9.7109375" style="208" customWidth="1"/>
    <col min="781" max="1024" width="9.140625" style="208"/>
    <col min="1025" max="1025" width="62.5703125" style="208" bestFit="1" customWidth="1"/>
    <col min="1026" max="1026" width="10.7109375" style="208" customWidth="1"/>
    <col min="1027" max="1027" width="14" style="208" customWidth="1"/>
    <col min="1028" max="1036" width="9.7109375" style="208" customWidth="1"/>
    <col min="1037" max="1280" width="9.140625" style="208"/>
    <col min="1281" max="1281" width="62.5703125" style="208" bestFit="1" customWidth="1"/>
    <col min="1282" max="1282" width="10.7109375" style="208" customWidth="1"/>
    <col min="1283" max="1283" width="14" style="208" customWidth="1"/>
    <col min="1284" max="1292" width="9.7109375" style="208" customWidth="1"/>
    <col min="1293" max="1536" width="9.140625" style="208"/>
    <col min="1537" max="1537" width="62.5703125" style="208" bestFit="1" customWidth="1"/>
    <col min="1538" max="1538" width="10.7109375" style="208" customWidth="1"/>
    <col min="1539" max="1539" width="14" style="208" customWidth="1"/>
    <col min="1540" max="1548" width="9.7109375" style="208" customWidth="1"/>
    <col min="1549" max="1792" width="9.140625" style="208"/>
    <col min="1793" max="1793" width="62.5703125" style="208" bestFit="1" customWidth="1"/>
    <col min="1794" max="1794" width="10.7109375" style="208" customWidth="1"/>
    <col min="1795" max="1795" width="14" style="208" customWidth="1"/>
    <col min="1796" max="1804" width="9.7109375" style="208" customWidth="1"/>
    <col min="1805" max="2048" width="9.140625" style="208"/>
    <col min="2049" max="2049" width="62.5703125" style="208" bestFit="1" customWidth="1"/>
    <col min="2050" max="2050" width="10.7109375" style="208" customWidth="1"/>
    <col min="2051" max="2051" width="14" style="208" customWidth="1"/>
    <col min="2052" max="2060" width="9.7109375" style="208" customWidth="1"/>
    <col min="2061" max="2304" width="9.140625" style="208"/>
    <col min="2305" max="2305" width="62.5703125" style="208" bestFit="1" customWidth="1"/>
    <col min="2306" max="2306" width="10.7109375" style="208" customWidth="1"/>
    <col min="2307" max="2307" width="14" style="208" customWidth="1"/>
    <col min="2308" max="2316" width="9.7109375" style="208" customWidth="1"/>
    <col min="2317" max="2560" width="9.140625" style="208"/>
    <col min="2561" max="2561" width="62.5703125" style="208" bestFit="1" customWidth="1"/>
    <col min="2562" max="2562" width="10.7109375" style="208" customWidth="1"/>
    <col min="2563" max="2563" width="14" style="208" customWidth="1"/>
    <col min="2564" max="2572" width="9.7109375" style="208" customWidth="1"/>
    <col min="2573" max="2816" width="9.140625" style="208"/>
    <col min="2817" max="2817" width="62.5703125" style="208" bestFit="1" customWidth="1"/>
    <col min="2818" max="2818" width="10.7109375" style="208" customWidth="1"/>
    <col min="2819" max="2819" width="14" style="208" customWidth="1"/>
    <col min="2820" max="2828" width="9.7109375" style="208" customWidth="1"/>
    <col min="2829" max="3072" width="9.140625" style="208"/>
    <col min="3073" max="3073" width="62.5703125" style="208" bestFit="1" customWidth="1"/>
    <col min="3074" max="3074" width="10.7109375" style="208" customWidth="1"/>
    <col min="3075" max="3075" width="14" style="208" customWidth="1"/>
    <col min="3076" max="3084" width="9.7109375" style="208" customWidth="1"/>
    <col min="3085" max="3328" width="9.140625" style="208"/>
    <col min="3329" max="3329" width="62.5703125" style="208" bestFit="1" customWidth="1"/>
    <col min="3330" max="3330" width="10.7109375" style="208" customWidth="1"/>
    <col min="3331" max="3331" width="14" style="208" customWidth="1"/>
    <col min="3332" max="3340" width="9.7109375" style="208" customWidth="1"/>
    <col min="3341" max="3584" width="9.140625" style="208"/>
    <col min="3585" max="3585" width="62.5703125" style="208" bestFit="1" customWidth="1"/>
    <col min="3586" max="3586" width="10.7109375" style="208" customWidth="1"/>
    <col min="3587" max="3587" width="14" style="208" customWidth="1"/>
    <col min="3588" max="3596" width="9.7109375" style="208" customWidth="1"/>
    <col min="3597" max="3840" width="9.140625" style="208"/>
    <col min="3841" max="3841" width="62.5703125" style="208" bestFit="1" customWidth="1"/>
    <col min="3842" max="3842" width="10.7109375" style="208" customWidth="1"/>
    <col min="3843" max="3843" width="14" style="208" customWidth="1"/>
    <col min="3844" max="3852" width="9.7109375" style="208" customWidth="1"/>
    <col min="3853" max="4096" width="9.140625" style="208"/>
    <col min="4097" max="4097" width="62.5703125" style="208" bestFit="1" customWidth="1"/>
    <col min="4098" max="4098" width="10.7109375" style="208" customWidth="1"/>
    <col min="4099" max="4099" width="14" style="208" customWidth="1"/>
    <col min="4100" max="4108" width="9.7109375" style="208" customWidth="1"/>
    <col min="4109" max="4352" width="9.140625" style="208"/>
    <col min="4353" max="4353" width="62.5703125" style="208" bestFit="1" customWidth="1"/>
    <col min="4354" max="4354" width="10.7109375" style="208" customWidth="1"/>
    <col min="4355" max="4355" width="14" style="208" customWidth="1"/>
    <col min="4356" max="4364" width="9.7109375" style="208" customWidth="1"/>
    <col min="4365" max="4608" width="9.140625" style="208"/>
    <col min="4609" max="4609" width="62.5703125" style="208" bestFit="1" customWidth="1"/>
    <col min="4610" max="4610" width="10.7109375" style="208" customWidth="1"/>
    <col min="4611" max="4611" width="14" style="208" customWidth="1"/>
    <col min="4612" max="4620" width="9.7109375" style="208" customWidth="1"/>
    <col min="4621" max="4864" width="9.140625" style="208"/>
    <col min="4865" max="4865" width="62.5703125" style="208" bestFit="1" customWidth="1"/>
    <col min="4866" max="4866" width="10.7109375" style="208" customWidth="1"/>
    <col min="4867" max="4867" width="14" style="208" customWidth="1"/>
    <col min="4868" max="4876" width="9.7109375" style="208" customWidth="1"/>
    <col min="4877" max="5120" width="9.140625" style="208"/>
    <col min="5121" max="5121" width="62.5703125" style="208" bestFit="1" customWidth="1"/>
    <col min="5122" max="5122" width="10.7109375" style="208" customWidth="1"/>
    <col min="5123" max="5123" width="14" style="208" customWidth="1"/>
    <col min="5124" max="5132" width="9.7109375" style="208" customWidth="1"/>
    <col min="5133" max="5376" width="9.140625" style="208"/>
    <col min="5377" max="5377" width="62.5703125" style="208" bestFit="1" customWidth="1"/>
    <col min="5378" max="5378" width="10.7109375" style="208" customWidth="1"/>
    <col min="5379" max="5379" width="14" style="208" customWidth="1"/>
    <col min="5380" max="5388" width="9.7109375" style="208" customWidth="1"/>
    <col min="5389" max="5632" width="9.140625" style="208"/>
    <col min="5633" max="5633" width="62.5703125" style="208" bestFit="1" customWidth="1"/>
    <col min="5634" max="5634" width="10.7109375" style="208" customWidth="1"/>
    <col min="5635" max="5635" width="14" style="208" customWidth="1"/>
    <col min="5636" max="5644" width="9.7109375" style="208" customWidth="1"/>
    <col min="5645" max="5888" width="9.140625" style="208"/>
    <col min="5889" max="5889" width="62.5703125" style="208" bestFit="1" customWidth="1"/>
    <col min="5890" max="5890" width="10.7109375" style="208" customWidth="1"/>
    <col min="5891" max="5891" width="14" style="208" customWidth="1"/>
    <col min="5892" max="5900" width="9.7109375" style="208" customWidth="1"/>
    <col min="5901" max="6144" width="9.140625" style="208"/>
    <col min="6145" max="6145" width="62.5703125" style="208" bestFit="1" customWidth="1"/>
    <col min="6146" max="6146" width="10.7109375" style="208" customWidth="1"/>
    <col min="6147" max="6147" width="14" style="208" customWidth="1"/>
    <col min="6148" max="6156" width="9.7109375" style="208" customWidth="1"/>
    <col min="6157" max="6400" width="9.140625" style="208"/>
    <col min="6401" max="6401" width="62.5703125" style="208" bestFit="1" customWidth="1"/>
    <col min="6402" max="6402" width="10.7109375" style="208" customWidth="1"/>
    <col min="6403" max="6403" width="14" style="208" customWidth="1"/>
    <col min="6404" max="6412" width="9.7109375" style="208" customWidth="1"/>
    <col min="6413" max="6656" width="9.140625" style="208"/>
    <col min="6657" max="6657" width="62.5703125" style="208" bestFit="1" customWidth="1"/>
    <col min="6658" max="6658" width="10.7109375" style="208" customWidth="1"/>
    <col min="6659" max="6659" width="14" style="208" customWidth="1"/>
    <col min="6660" max="6668" width="9.7109375" style="208" customWidth="1"/>
    <col min="6669" max="6912" width="9.140625" style="208"/>
    <col min="6913" max="6913" width="62.5703125" style="208" bestFit="1" customWidth="1"/>
    <col min="6914" max="6914" width="10.7109375" style="208" customWidth="1"/>
    <col min="6915" max="6915" width="14" style="208" customWidth="1"/>
    <col min="6916" max="6924" width="9.7109375" style="208" customWidth="1"/>
    <col min="6925" max="7168" width="9.140625" style="208"/>
    <col min="7169" max="7169" width="62.5703125" style="208" bestFit="1" customWidth="1"/>
    <col min="7170" max="7170" width="10.7109375" style="208" customWidth="1"/>
    <col min="7171" max="7171" width="14" style="208" customWidth="1"/>
    <col min="7172" max="7180" width="9.7109375" style="208" customWidth="1"/>
    <col min="7181" max="7424" width="9.140625" style="208"/>
    <col min="7425" max="7425" width="62.5703125" style="208" bestFit="1" customWidth="1"/>
    <col min="7426" max="7426" width="10.7109375" style="208" customWidth="1"/>
    <col min="7427" max="7427" width="14" style="208" customWidth="1"/>
    <col min="7428" max="7436" width="9.7109375" style="208" customWidth="1"/>
    <col min="7437" max="7680" width="9.140625" style="208"/>
    <col min="7681" max="7681" width="62.5703125" style="208" bestFit="1" customWidth="1"/>
    <col min="7682" max="7682" width="10.7109375" style="208" customWidth="1"/>
    <col min="7683" max="7683" width="14" style="208" customWidth="1"/>
    <col min="7684" max="7692" width="9.7109375" style="208" customWidth="1"/>
    <col min="7693" max="7936" width="9.140625" style="208"/>
    <col min="7937" max="7937" width="62.5703125" style="208" bestFit="1" customWidth="1"/>
    <col min="7938" max="7938" width="10.7109375" style="208" customWidth="1"/>
    <col min="7939" max="7939" width="14" style="208" customWidth="1"/>
    <col min="7940" max="7948" width="9.7109375" style="208" customWidth="1"/>
    <col min="7949" max="8192" width="9.140625" style="208"/>
    <col min="8193" max="8193" width="62.5703125" style="208" bestFit="1" customWidth="1"/>
    <col min="8194" max="8194" width="10.7109375" style="208" customWidth="1"/>
    <col min="8195" max="8195" width="14" style="208" customWidth="1"/>
    <col min="8196" max="8204" width="9.7109375" style="208" customWidth="1"/>
    <col min="8205" max="8448" width="9.140625" style="208"/>
    <col min="8449" max="8449" width="62.5703125" style="208" bestFit="1" customWidth="1"/>
    <col min="8450" max="8450" width="10.7109375" style="208" customWidth="1"/>
    <col min="8451" max="8451" width="14" style="208" customWidth="1"/>
    <col min="8452" max="8460" width="9.7109375" style="208" customWidth="1"/>
    <col min="8461" max="8704" width="9.140625" style="208"/>
    <col min="8705" max="8705" width="62.5703125" style="208" bestFit="1" customWidth="1"/>
    <col min="8706" max="8706" width="10.7109375" style="208" customWidth="1"/>
    <col min="8707" max="8707" width="14" style="208" customWidth="1"/>
    <col min="8708" max="8716" width="9.7109375" style="208" customWidth="1"/>
    <col min="8717" max="8960" width="9.140625" style="208"/>
    <col min="8961" max="8961" width="62.5703125" style="208" bestFit="1" customWidth="1"/>
    <col min="8962" max="8962" width="10.7109375" style="208" customWidth="1"/>
    <col min="8963" max="8963" width="14" style="208" customWidth="1"/>
    <col min="8964" max="8972" width="9.7109375" style="208" customWidth="1"/>
    <col min="8973" max="9216" width="9.140625" style="208"/>
    <col min="9217" max="9217" width="62.5703125" style="208" bestFit="1" customWidth="1"/>
    <col min="9218" max="9218" width="10.7109375" style="208" customWidth="1"/>
    <col min="9219" max="9219" width="14" style="208" customWidth="1"/>
    <col min="9220" max="9228" width="9.7109375" style="208" customWidth="1"/>
    <col min="9229" max="9472" width="9.140625" style="208"/>
    <col min="9473" max="9473" width="62.5703125" style="208" bestFit="1" customWidth="1"/>
    <col min="9474" max="9474" width="10.7109375" style="208" customWidth="1"/>
    <col min="9475" max="9475" width="14" style="208" customWidth="1"/>
    <col min="9476" max="9484" width="9.7109375" style="208" customWidth="1"/>
    <col min="9485" max="9728" width="9.140625" style="208"/>
    <col min="9729" max="9729" width="62.5703125" style="208" bestFit="1" customWidth="1"/>
    <col min="9730" max="9730" width="10.7109375" style="208" customWidth="1"/>
    <col min="9731" max="9731" width="14" style="208" customWidth="1"/>
    <col min="9732" max="9740" width="9.7109375" style="208" customWidth="1"/>
    <col min="9741" max="9984" width="9.140625" style="208"/>
    <col min="9985" max="9985" width="62.5703125" style="208" bestFit="1" customWidth="1"/>
    <col min="9986" max="9986" width="10.7109375" style="208" customWidth="1"/>
    <col min="9987" max="9987" width="14" style="208" customWidth="1"/>
    <col min="9988" max="9996" width="9.7109375" style="208" customWidth="1"/>
    <col min="9997" max="10240" width="9.140625" style="208"/>
    <col min="10241" max="10241" width="62.5703125" style="208" bestFit="1" customWidth="1"/>
    <col min="10242" max="10242" width="10.7109375" style="208" customWidth="1"/>
    <col min="10243" max="10243" width="14" style="208" customWidth="1"/>
    <col min="10244" max="10252" width="9.7109375" style="208" customWidth="1"/>
    <col min="10253" max="10496" width="9.140625" style="208"/>
    <col min="10497" max="10497" width="62.5703125" style="208" bestFit="1" customWidth="1"/>
    <col min="10498" max="10498" width="10.7109375" style="208" customWidth="1"/>
    <col min="10499" max="10499" width="14" style="208" customWidth="1"/>
    <col min="10500" max="10508" width="9.7109375" style="208" customWidth="1"/>
    <col min="10509" max="10752" width="9.140625" style="208"/>
    <col min="10753" max="10753" width="62.5703125" style="208" bestFit="1" customWidth="1"/>
    <col min="10754" max="10754" width="10.7109375" style="208" customWidth="1"/>
    <col min="10755" max="10755" width="14" style="208" customWidth="1"/>
    <col min="10756" max="10764" width="9.7109375" style="208" customWidth="1"/>
    <col min="10765" max="11008" width="9.140625" style="208"/>
    <col min="11009" max="11009" width="62.5703125" style="208" bestFit="1" customWidth="1"/>
    <col min="11010" max="11010" width="10.7109375" style="208" customWidth="1"/>
    <col min="11011" max="11011" width="14" style="208" customWidth="1"/>
    <col min="11012" max="11020" width="9.7109375" style="208" customWidth="1"/>
    <col min="11021" max="11264" width="9.140625" style="208"/>
    <col min="11265" max="11265" width="62.5703125" style="208" bestFit="1" customWidth="1"/>
    <col min="11266" max="11266" width="10.7109375" style="208" customWidth="1"/>
    <col min="11267" max="11267" width="14" style="208" customWidth="1"/>
    <col min="11268" max="11276" width="9.7109375" style="208" customWidth="1"/>
    <col min="11277" max="11520" width="9.140625" style="208"/>
    <col min="11521" max="11521" width="62.5703125" style="208" bestFit="1" customWidth="1"/>
    <col min="11522" max="11522" width="10.7109375" style="208" customWidth="1"/>
    <col min="11523" max="11523" width="14" style="208" customWidth="1"/>
    <col min="11524" max="11532" width="9.7109375" style="208" customWidth="1"/>
    <col min="11533" max="11776" width="9.140625" style="208"/>
    <col min="11777" max="11777" width="62.5703125" style="208" bestFit="1" customWidth="1"/>
    <col min="11778" max="11778" width="10.7109375" style="208" customWidth="1"/>
    <col min="11779" max="11779" width="14" style="208" customWidth="1"/>
    <col min="11780" max="11788" width="9.7109375" style="208" customWidth="1"/>
    <col min="11789" max="12032" width="9.140625" style="208"/>
    <col min="12033" max="12033" width="62.5703125" style="208" bestFit="1" customWidth="1"/>
    <col min="12034" max="12034" width="10.7109375" style="208" customWidth="1"/>
    <col min="12035" max="12035" width="14" style="208" customWidth="1"/>
    <col min="12036" max="12044" width="9.7109375" style="208" customWidth="1"/>
    <col min="12045" max="12288" width="9.140625" style="208"/>
    <col min="12289" max="12289" width="62.5703125" style="208" bestFit="1" customWidth="1"/>
    <col min="12290" max="12290" width="10.7109375" style="208" customWidth="1"/>
    <col min="12291" max="12291" width="14" style="208" customWidth="1"/>
    <col min="12292" max="12300" width="9.7109375" style="208" customWidth="1"/>
    <col min="12301" max="12544" width="9.140625" style="208"/>
    <col min="12545" max="12545" width="62.5703125" style="208" bestFit="1" customWidth="1"/>
    <col min="12546" max="12546" width="10.7109375" style="208" customWidth="1"/>
    <col min="12547" max="12547" width="14" style="208" customWidth="1"/>
    <col min="12548" max="12556" width="9.7109375" style="208" customWidth="1"/>
    <col min="12557" max="12800" width="9.140625" style="208"/>
    <col min="12801" max="12801" width="62.5703125" style="208" bestFit="1" customWidth="1"/>
    <col min="12802" max="12802" width="10.7109375" style="208" customWidth="1"/>
    <col min="12803" max="12803" width="14" style="208" customWidth="1"/>
    <col min="12804" max="12812" width="9.7109375" style="208" customWidth="1"/>
    <col min="12813" max="13056" width="9.140625" style="208"/>
    <col min="13057" max="13057" width="62.5703125" style="208" bestFit="1" customWidth="1"/>
    <col min="13058" max="13058" width="10.7109375" style="208" customWidth="1"/>
    <col min="13059" max="13059" width="14" style="208" customWidth="1"/>
    <col min="13060" max="13068" width="9.7109375" style="208" customWidth="1"/>
    <col min="13069" max="13312" width="9.140625" style="208"/>
    <col min="13313" max="13313" width="62.5703125" style="208" bestFit="1" customWidth="1"/>
    <col min="13314" max="13314" width="10.7109375" style="208" customWidth="1"/>
    <col min="13315" max="13315" width="14" style="208" customWidth="1"/>
    <col min="13316" max="13324" width="9.7109375" style="208" customWidth="1"/>
    <col min="13325" max="13568" width="9.140625" style="208"/>
    <col min="13569" max="13569" width="62.5703125" style="208" bestFit="1" customWidth="1"/>
    <col min="13570" max="13570" width="10.7109375" style="208" customWidth="1"/>
    <col min="13571" max="13571" width="14" style="208" customWidth="1"/>
    <col min="13572" max="13580" width="9.7109375" style="208" customWidth="1"/>
    <col min="13581" max="13824" width="9.140625" style="208"/>
    <col min="13825" max="13825" width="62.5703125" style="208" bestFit="1" customWidth="1"/>
    <col min="13826" max="13826" width="10.7109375" style="208" customWidth="1"/>
    <col min="13827" max="13827" width="14" style="208" customWidth="1"/>
    <col min="13828" max="13836" width="9.7109375" style="208" customWidth="1"/>
    <col min="13837" max="14080" width="9.140625" style="208"/>
    <col min="14081" max="14081" width="62.5703125" style="208" bestFit="1" customWidth="1"/>
    <col min="14082" max="14082" width="10.7109375" style="208" customWidth="1"/>
    <col min="14083" max="14083" width="14" style="208" customWidth="1"/>
    <col min="14084" max="14092" width="9.7109375" style="208" customWidth="1"/>
    <col min="14093" max="14336" width="9.140625" style="208"/>
    <col min="14337" max="14337" width="62.5703125" style="208" bestFit="1" customWidth="1"/>
    <col min="14338" max="14338" width="10.7109375" style="208" customWidth="1"/>
    <col min="14339" max="14339" width="14" style="208" customWidth="1"/>
    <col min="14340" max="14348" width="9.7109375" style="208" customWidth="1"/>
    <col min="14349" max="14592" width="9.140625" style="208"/>
    <col min="14593" max="14593" width="62.5703125" style="208" bestFit="1" customWidth="1"/>
    <col min="14594" max="14594" width="10.7109375" style="208" customWidth="1"/>
    <col min="14595" max="14595" width="14" style="208" customWidth="1"/>
    <col min="14596" max="14604" width="9.7109375" style="208" customWidth="1"/>
    <col min="14605" max="14848" width="9.140625" style="208"/>
    <col min="14849" max="14849" width="62.5703125" style="208" bestFit="1" customWidth="1"/>
    <col min="14850" max="14850" width="10.7109375" style="208" customWidth="1"/>
    <col min="14851" max="14851" width="14" style="208" customWidth="1"/>
    <col min="14852" max="14860" width="9.7109375" style="208" customWidth="1"/>
    <col min="14861" max="15104" width="9.140625" style="208"/>
    <col min="15105" max="15105" width="62.5703125" style="208" bestFit="1" customWidth="1"/>
    <col min="15106" max="15106" width="10.7109375" style="208" customWidth="1"/>
    <col min="15107" max="15107" width="14" style="208" customWidth="1"/>
    <col min="15108" max="15116" width="9.7109375" style="208" customWidth="1"/>
    <col min="15117" max="15360" width="9.140625" style="208"/>
    <col min="15361" max="15361" width="62.5703125" style="208" bestFit="1" customWidth="1"/>
    <col min="15362" max="15362" width="10.7109375" style="208" customWidth="1"/>
    <col min="15363" max="15363" width="14" style="208" customWidth="1"/>
    <col min="15364" max="15372" width="9.7109375" style="208" customWidth="1"/>
    <col min="15373" max="15616" width="9.140625" style="208"/>
    <col min="15617" max="15617" width="62.5703125" style="208" bestFit="1" customWidth="1"/>
    <col min="15618" max="15618" width="10.7109375" style="208" customWidth="1"/>
    <col min="15619" max="15619" width="14" style="208" customWidth="1"/>
    <col min="15620" max="15628" width="9.7109375" style="208" customWidth="1"/>
    <col min="15629" max="15872" width="9.140625" style="208"/>
    <col min="15873" max="15873" width="62.5703125" style="208" bestFit="1" customWidth="1"/>
    <col min="15874" max="15874" width="10.7109375" style="208" customWidth="1"/>
    <col min="15875" max="15875" width="14" style="208" customWidth="1"/>
    <col min="15876" max="15884" width="9.7109375" style="208" customWidth="1"/>
    <col min="15885" max="16128" width="9.140625" style="208"/>
    <col min="16129" max="16129" width="62.5703125" style="208" bestFit="1" customWidth="1"/>
    <col min="16130" max="16130" width="10.7109375" style="208" customWidth="1"/>
    <col min="16131" max="16131" width="14" style="208" customWidth="1"/>
    <col min="16132" max="16140" width="9.7109375" style="208" customWidth="1"/>
    <col min="16141" max="16384" width="9.140625" style="208"/>
  </cols>
  <sheetData>
    <row r="1" spans="1:3" ht="18">
      <c r="A1" s="544"/>
      <c r="B1" s="544"/>
      <c r="C1" s="544"/>
    </row>
    <row r="2" spans="1:3" ht="18">
      <c r="A2" s="517" t="s">
        <v>151</v>
      </c>
      <c r="B2" s="517"/>
      <c r="C2" s="517"/>
    </row>
    <row r="3" spans="1:3" ht="18">
      <c r="A3" s="517" t="s">
        <v>943</v>
      </c>
      <c r="B3" s="517"/>
      <c r="C3" s="517"/>
    </row>
    <row r="4" spans="1:3" ht="18">
      <c r="A4" s="520" t="s">
        <v>575</v>
      </c>
      <c r="B4" s="520"/>
      <c r="C4" s="520"/>
    </row>
    <row r="5" spans="1:3" ht="18">
      <c r="A5" s="517"/>
      <c r="B5" s="517"/>
      <c r="C5" s="517"/>
    </row>
    <row r="6" spans="1:3">
      <c r="B6" s="463"/>
    </row>
    <row r="7" spans="1:3" ht="26.25" thickBot="1">
      <c r="A7" s="280"/>
      <c r="B7" s="280" t="s">
        <v>152</v>
      </c>
      <c r="C7" s="457" t="s">
        <v>576</v>
      </c>
    </row>
    <row r="8" spans="1:3">
      <c r="A8" s="475" t="s">
        <v>801</v>
      </c>
      <c r="B8" s="476">
        <f>SUM(B9:B18)</f>
        <v>14</v>
      </c>
      <c r="C8" s="476">
        <f>SUM(B8)</f>
        <v>14</v>
      </c>
    </row>
    <row r="9" spans="1:3">
      <c r="A9" s="469" t="s">
        <v>802</v>
      </c>
      <c r="B9" s="458">
        <v>1</v>
      </c>
      <c r="C9" s="458">
        <f>SUM(B9)</f>
        <v>1</v>
      </c>
    </row>
    <row r="10" spans="1:3">
      <c r="A10" s="469" t="s">
        <v>803</v>
      </c>
      <c r="B10" s="458">
        <v>2</v>
      </c>
      <c r="C10" s="458">
        <f t="shared" ref="C10:C18" si="0">SUM(B10)</f>
        <v>2</v>
      </c>
    </row>
    <row r="11" spans="1:3">
      <c r="A11" s="469" t="s">
        <v>804</v>
      </c>
      <c r="B11" s="458">
        <v>2</v>
      </c>
      <c r="C11" s="458">
        <f t="shared" si="0"/>
        <v>2</v>
      </c>
    </row>
    <row r="12" spans="1:3">
      <c r="A12" s="469" t="s">
        <v>805</v>
      </c>
      <c r="B12" s="458">
        <v>2</v>
      </c>
      <c r="C12" s="458">
        <f t="shared" si="0"/>
        <v>2</v>
      </c>
    </row>
    <row r="13" spans="1:3">
      <c r="A13" s="469" t="s">
        <v>806</v>
      </c>
      <c r="B13" s="458">
        <v>1</v>
      </c>
      <c r="C13" s="458">
        <f t="shared" si="0"/>
        <v>1</v>
      </c>
    </row>
    <row r="14" spans="1:3">
      <c r="A14" s="469" t="s">
        <v>807</v>
      </c>
      <c r="B14" s="458">
        <v>1</v>
      </c>
      <c r="C14" s="458">
        <f t="shared" si="0"/>
        <v>1</v>
      </c>
    </row>
    <row r="15" spans="1:3">
      <c r="A15" s="469" t="s">
        <v>808</v>
      </c>
      <c r="B15" s="458">
        <v>1</v>
      </c>
      <c r="C15" s="458">
        <f t="shared" si="0"/>
        <v>1</v>
      </c>
    </row>
    <row r="16" spans="1:3">
      <c r="A16" s="469" t="s">
        <v>809</v>
      </c>
      <c r="B16" s="458">
        <v>2</v>
      </c>
      <c r="C16" s="458">
        <f t="shared" si="0"/>
        <v>2</v>
      </c>
    </row>
    <row r="17" spans="1:3">
      <c r="A17" s="469" t="s">
        <v>810</v>
      </c>
      <c r="B17" s="458">
        <v>1</v>
      </c>
      <c r="C17" s="458">
        <f t="shared" si="0"/>
        <v>1</v>
      </c>
    </row>
    <row r="18" spans="1:3">
      <c r="A18" s="469" t="s">
        <v>811</v>
      </c>
      <c r="B18" s="458">
        <v>1</v>
      </c>
      <c r="C18" s="458">
        <f t="shared" si="0"/>
        <v>1</v>
      </c>
    </row>
    <row r="19" spans="1:3">
      <c r="A19" s="263" t="s">
        <v>812</v>
      </c>
      <c r="B19" s="280">
        <f>SUM(B20,B23,B30,B35,B37,B41,B43,B52)</f>
        <v>26</v>
      </c>
      <c r="C19" s="280">
        <f>SUM(B19)</f>
        <v>26</v>
      </c>
    </row>
    <row r="20" spans="1:3">
      <c r="A20" s="470" t="s">
        <v>78</v>
      </c>
      <c r="B20" s="456">
        <f>SUM(B21:B22)</f>
        <v>2</v>
      </c>
      <c r="C20" s="456">
        <f>SUM(B20)</f>
        <v>2</v>
      </c>
    </row>
    <row r="21" spans="1:3">
      <c r="A21" s="469" t="s">
        <v>815</v>
      </c>
      <c r="B21" s="458">
        <v>1</v>
      </c>
      <c r="C21" s="458">
        <f>SUM(B21)</f>
        <v>1</v>
      </c>
    </row>
    <row r="22" spans="1:3">
      <c r="A22" s="469" t="s">
        <v>816</v>
      </c>
      <c r="B22" s="458">
        <v>1</v>
      </c>
      <c r="C22" s="458">
        <f>SUM(B22)</f>
        <v>1</v>
      </c>
    </row>
    <row r="23" spans="1:3">
      <c r="A23" s="470" t="s">
        <v>79</v>
      </c>
      <c r="B23" s="456">
        <f>SUM(B24:B29)</f>
        <v>6</v>
      </c>
      <c r="C23" s="456">
        <f>SUM(B23)</f>
        <v>6</v>
      </c>
    </row>
    <row r="24" spans="1:3">
      <c r="A24" s="469" t="s">
        <v>966</v>
      </c>
      <c r="B24" s="458">
        <v>1</v>
      </c>
      <c r="C24" s="458">
        <f t="shared" ref="C24:C29" si="1">SUM(B24)</f>
        <v>1</v>
      </c>
    </row>
    <row r="25" spans="1:3">
      <c r="A25" s="469" t="s">
        <v>823</v>
      </c>
      <c r="B25" s="458">
        <v>1</v>
      </c>
      <c r="C25" s="458">
        <f t="shared" si="1"/>
        <v>1</v>
      </c>
    </row>
    <row r="26" spans="1:3">
      <c r="A26" s="469" t="s">
        <v>825</v>
      </c>
      <c r="B26" s="458">
        <v>1</v>
      </c>
      <c r="C26" s="458">
        <f t="shared" si="1"/>
        <v>1</v>
      </c>
    </row>
    <row r="27" spans="1:3">
      <c r="A27" s="469" t="s">
        <v>972</v>
      </c>
      <c r="B27" s="458">
        <v>1</v>
      </c>
      <c r="C27" s="458">
        <f t="shared" si="1"/>
        <v>1</v>
      </c>
    </row>
    <row r="28" spans="1:3">
      <c r="A28" s="469" t="s">
        <v>839</v>
      </c>
      <c r="B28" s="458">
        <v>1</v>
      </c>
      <c r="C28" s="458">
        <f t="shared" si="1"/>
        <v>1</v>
      </c>
    </row>
    <row r="29" spans="1:3">
      <c r="A29" s="469" t="s">
        <v>842</v>
      </c>
      <c r="B29" s="458">
        <v>1</v>
      </c>
      <c r="C29" s="458">
        <f t="shared" si="1"/>
        <v>1</v>
      </c>
    </row>
    <row r="30" spans="1:3">
      <c r="A30" s="470" t="s">
        <v>75</v>
      </c>
      <c r="B30" s="456">
        <f>SUM(B31:B34)</f>
        <v>4</v>
      </c>
      <c r="C30" s="456">
        <f t="shared" ref="C30:C43" si="2">SUM(B30)</f>
        <v>4</v>
      </c>
    </row>
    <row r="31" spans="1:3">
      <c r="A31" s="469" t="s">
        <v>980</v>
      </c>
      <c r="B31" s="458">
        <v>1</v>
      </c>
      <c r="C31" s="458">
        <f t="shared" si="2"/>
        <v>1</v>
      </c>
    </row>
    <row r="32" spans="1:3">
      <c r="A32" s="469" t="s">
        <v>844</v>
      </c>
      <c r="B32" s="458">
        <v>1</v>
      </c>
      <c r="C32" s="458">
        <f t="shared" si="2"/>
        <v>1</v>
      </c>
    </row>
    <row r="33" spans="1:3">
      <c r="A33" s="469" t="s">
        <v>851</v>
      </c>
      <c r="B33" s="458">
        <v>1</v>
      </c>
      <c r="C33" s="458">
        <f t="shared" si="2"/>
        <v>1</v>
      </c>
    </row>
    <row r="34" spans="1:3">
      <c r="A34" s="469" t="s">
        <v>855</v>
      </c>
      <c r="B34" s="458">
        <v>1</v>
      </c>
      <c r="C34" s="458">
        <f t="shared" si="2"/>
        <v>1</v>
      </c>
    </row>
    <row r="35" spans="1:3">
      <c r="A35" s="470" t="s">
        <v>76</v>
      </c>
      <c r="B35" s="456">
        <f>SUM(B36)</f>
        <v>1</v>
      </c>
      <c r="C35" s="456">
        <f t="shared" si="2"/>
        <v>1</v>
      </c>
    </row>
    <row r="36" spans="1:3">
      <c r="A36" s="469" t="s">
        <v>981</v>
      </c>
      <c r="B36" s="458">
        <v>1</v>
      </c>
      <c r="C36" s="458">
        <f t="shared" si="2"/>
        <v>1</v>
      </c>
    </row>
    <row r="37" spans="1:3">
      <c r="A37" s="470" t="s">
        <v>80</v>
      </c>
      <c r="B37" s="456">
        <f>SUM(B38:B40)</f>
        <v>3</v>
      </c>
      <c r="C37" s="456">
        <f t="shared" si="2"/>
        <v>3</v>
      </c>
    </row>
    <row r="38" spans="1:3">
      <c r="A38" s="469" t="s">
        <v>982</v>
      </c>
      <c r="B38" s="458">
        <v>1</v>
      </c>
      <c r="C38" s="458">
        <f t="shared" si="2"/>
        <v>1</v>
      </c>
    </row>
    <row r="39" spans="1:3">
      <c r="A39" s="469" t="s">
        <v>869</v>
      </c>
      <c r="B39" s="458">
        <v>1</v>
      </c>
      <c r="C39" s="458">
        <f t="shared" si="2"/>
        <v>1</v>
      </c>
    </row>
    <row r="40" spans="1:3">
      <c r="A40" s="469" t="s">
        <v>881</v>
      </c>
      <c r="B40" s="458">
        <v>1</v>
      </c>
      <c r="C40" s="458">
        <f t="shared" si="2"/>
        <v>1</v>
      </c>
    </row>
    <row r="41" spans="1:3">
      <c r="A41" s="470" t="s">
        <v>81</v>
      </c>
      <c r="B41" s="456">
        <f>SUM(B42)</f>
        <v>1</v>
      </c>
      <c r="C41" s="456">
        <f t="shared" si="2"/>
        <v>1</v>
      </c>
    </row>
    <row r="42" spans="1:3">
      <c r="A42" s="469" t="s">
        <v>887</v>
      </c>
      <c r="B42" s="458">
        <v>1</v>
      </c>
      <c r="C42" s="458">
        <f t="shared" si="2"/>
        <v>1</v>
      </c>
    </row>
    <row r="43" spans="1:3">
      <c r="A43" s="470" t="s">
        <v>82</v>
      </c>
      <c r="B43" s="456">
        <f>SUM(B44:B51)</f>
        <v>8</v>
      </c>
      <c r="C43" s="456">
        <f t="shared" si="2"/>
        <v>8</v>
      </c>
    </row>
    <row r="44" spans="1:3">
      <c r="A44" s="469" t="s">
        <v>897</v>
      </c>
      <c r="B44" s="458">
        <v>1</v>
      </c>
      <c r="C44" s="458">
        <f t="shared" ref="C44:C51" si="3">SUM(B44)</f>
        <v>1</v>
      </c>
    </row>
    <row r="45" spans="1:3">
      <c r="A45" s="469" t="s">
        <v>901</v>
      </c>
      <c r="B45" s="458">
        <v>1</v>
      </c>
      <c r="C45" s="458">
        <f t="shared" si="3"/>
        <v>1</v>
      </c>
    </row>
    <row r="46" spans="1:3">
      <c r="A46" s="469" t="s">
        <v>911</v>
      </c>
      <c r="B46" s="458">
        <v>1</v>
      </c>
      <c r="C46" s="458">
        <f t="shared" si="3"/>
        <v>1</v>
      </c>
    </row>
    <row r="47" spans="1:3">
      <c r="A47" s="469" t="s">
        <v>912</v>
      </c>
      <c r="B47" s="458">
        <v>1</v>
      </c>
      <c r="C47" s="458">
        <f t="shared" si="3"/>
        <v>1</v>
      </c>
    </row>
    <row r="48" spans="1:3">
      <c r="A48" s="469" t="s">
        <v>916</v>
      </c>
      <c r="B48" s="458">
        <v>1</v>
      </c>
      <c r="C48" s="458">
        <f t="shared" si="3"/>
        <v>1</v>
      </c>
    </row>
    <row r="49" spans="1:3">
      <c r="A49" s="469" t="s">
        <v>920</v>
      </c>
      <c r="B49" s="458">
        <v>1</v>
      </c>
      <c r="C49" s="458">
        <f t="shared" si="3"/>
        <v>1</v>
      </c>
    </row>
    <row r="50" spans="1:3">
      <c r="A50" s="469" t="s">
        <v>924</v>
      </c>
      <c r="B50" s="458">
        <v>1</v>
      </c>
      <c r="C50" s="458">
        <f t="shared" si="3"/>
        <v>1</v>
      </c>
    </row>
    <row r="51" spans="1:3">
      <c r="A51" s="469" t="s">
        <v>927</v>
      </c>
      <c r="B51" s="458">
        <v>1</v>
      </c>
      <c r="C51" s="458">
        <f t="shared" si="3"/>
        <v>1</v>
      </c>
    </row>
    <row r="52" spans="1:3">
      <c r="A52" s="470" t="s">
        <v>83</v>
      </c>
      <c r="B52" s="456">
        <f>SUM(B53)</f>
        <v>1</v>
      </c>
      <c r="C52" s="456">
        <f>SUM(B52)</f>
        <v>1</v>
      </c>
    </row>
    <row r="53" spans="1:3">
      <c r="A53" s="469" t="s">
        <v>938</v>
      </c>
      <c r="B53" s="458">
        <v>1</v>
      </c>
      <c r="C53" s="458">
        <f>SUM(B53)</f>
        <v>1</v>
      </c>
    </row>
    <row r="54" spans="1:3">
      <c r="A54" s="469"/>
      <c r="B54" s="458"/>
      <c r="C54" s="458"/>
    </row>
    <row r="55" spans="1:3">
      <c r="A55" s="253" t="s">
        <v>941</v>
      </c>
      <c r="B55" s="278">
        <f>SUM(B19,B8)</f>
        <v>40</v>
      </c>
      <c r="C55" s="278">
        <f>SUM(B55)</f>
        <v>40</v>
      </c>
    </row>
    <row r="56" spans="1:3">
      <c r="A56" s="263" t="s">
        <v>942</v>
      </c>
      <c r="B56" s="280">
        <v>564</v>
      </c>
      <c r="C56" s="280">
        <f>SUM(B56)</f>
        <v>564</v>
      </c>
    </row>
    <row r="57" spans="1:3" ht="13.5" thickBot="1">
      <c r="A57" s="471"/>
      <c r="B57" s="471"/>
      <c r="C57" s="471"/>
    </row>
    <row r="58" spans="1:3" ht="13.5" thickTop="1"/>
  </sheetData>
  <mergeCells count="5">
    <mergeCell ref="A1:C1"/>
    <mergeCell ref="A2:C2"/>
    <mergeCell ref="A3:C3"/>
    <mergeCell ref="A4:C4"/>
    <mergeCell ref="A5:C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G61"/>
  <sheetViews>
    <sheetView showGridLines="0" zoomScaleNormal="100" workbookViewId="0">
      <selection activeCell="A3" sqref="A3:G3"/>
    </sheetView>
  </sheetViews>
  <sheetFormatPr defaultColWidth="14.7109375" defaultRowHeight="15"/>
  <cols>
    <col min="1" max="1" width="43.85546875" style="146" customWidth="1"/>
    <col min="2" max="6" width="14.7109375" style="147" customWidth="1"/>
    <col min="7" max="7" width="20.42578125" style="25" customWidth="1"/>
    <col min="8" max="228" width="9.140625" style="25" customWidth="1"/>
    <col min="229" max="229" width="38.85546875" style="25" customWidth="1"/>
    <col min="230" max="16384" width="14.7109375" style="25"/>
  </cols>
  <sheetData>
    <row r="1" spans="1:7" ht="30" customHeight="1">
      <c r="A1" s="547" t="s">
        <v>51</v>
      </c>
      <c r="B1" s="547"/>
      <c r="C1" s="547"/>
      <c r="D1" s="547"/>
      <c r="E1" s="547"/>
      <c r="F1" s="547"/>
      <c r="G1" s="547"/>
    </row>
    <row r="2" spans="1:7" ht="18">
      <c r="A2" s="548" t="s">
        <v>339</v>
      </c>
      <c r="B2" s="548"/>
      <c r="C2" s="548"/>
      <c r="D2" s="548"/>
      <c r="E2" s="548"/>
      <c r="F2" s="548"/>
      <c r="G2" s="548"/>
    </row>
    <row r="3" spans="1:7" ht="30" customHeight="1">
      <c r="A3" s="549" t="s">
        <v>575</v>
      </c>
      <c r="B3" s="549"/>
      <c r="C3" s="549"/>
      <c r="D3" s="549"/>
      <c r="E3" s="549"/>
      <c r="F3" s="549"/>
      <c r="G3" s="549"/>
    </row>
    <row r="4" spans="1:7">
      <c r="A4" s="550" t="s">
        <v>340</v>
      </c>
      <c r="B4" s="553">
        <v>2021</v>
      </c>
      <c r="C4" s="554"/>
      <c r="D4" s="555"/>
      <c r="E4" s="183">
        <v>2022</v>
      </c>
      <c r="F4" s="551" t="s">
        <v>341</v>
      </c>
      <c r="G4" s="552" t="s">
        <v>983</v>
      </c>
    </row>
    <row r="5" spans="1:7">
      <c r="A5" s="550"/>
      <c r="B5" s="148" t="s">
        <v>342</v>
      </c>
      <c r="C5" s="148" t="s">
        <v>343</v>
      </c>
      <c r="D5" s="148" t="s">
        <v>344</v>
      </c>
      <c r="E5" s="148" t="s">
        <v>345</v>
      </c>
      <c r="F5" s="551"/>
      <c r="G5" s="552"/>
    </row>
    <row r="6" spans="1:7" ht="15" customHeight="1">
      <c r="A6" s="152" t="s">
        <v>1006</v>
      </c>
      <c r="B6" s="150">
        <v>3221</v>
      </c>
      <c r="C6" s="150">
        <v>2389</v>
      </c>
      <c r="D6" s="150">
        <v>3299</v>
      </c>
      <c r="E6" s="150">
        <v>3021</v>
      </c>
      <c r="F6" s="150">
        <f>SUM(B6:E6)</f>
        <v>11930</v>
      </c>
      <c r="G6" s="151">
        <f>SUM(B6:E6)/SUM($B$9:$E$9)</f>
        <v>0.18619096669475918</v>
      </c>
    </row>
    <row r="7" spans="1:7" ht="15" customHeight="1">
      <c r="A7" s="152" t="s">
        <v>1007</v>
      </c>
      <c r="B7" s="150">
        <v>11594</v>
      </c>
      <c r="C7" s="150">
        <v>8612</v>
      </c>
      <c r="D7" s="150">
        <v>10725</v>
      </c>
      <c r="E7" s="150">
        <v>10055</v>
      </c>
      <c r="F7" s="150">
        <f>SUM(B7:E7)</f>
        <v>40986</v>
      </c>
      <c r="G7" s="151">
        <f>SUM(B7:E7)/SUM($B$9:$E$9)</f>
        <v>0.6396666354527577</v>
      </c>
    </row>
    <row r="8" spans="1:7" ht="18.75" customHeight="1">
      <c r="A8" s="152" t="s">
        <v>1008</v>
      </c>
      <c r="B8" s="150">
        <v>626</v>
      </c>
      <c r="C8" s="150">
        <v>6230</v>
      </c>
      <c r="D8" s="150">
        <v>1865</v>
      </c>
      <c r="E8" s="150">
        <v>2437</v>
      </c>
      <c r="F8" s="150">
        <f>SUM(B8:E8)</f>
        <v>11158</v>
      </c>
      <c r="G8" s="151">
        <f>SUM(B8:E8)/SUM($B$9:$E$9)</f>
        <v>0.17414239785248306</v>
      </c>
    </row>
    <row r="9" spans="1:7" ht="15" customHeight="1">
      <c r="A9" s="171" t="s">
        <v>346</v>
      </c>
      <c r="B9" s="135">
        <f t="shared" ref="B9:E9" si="0">SUM(B6:B8)</f>
        <v>15441</v>
      </c>
      <c r="C9" s="135">
        <f t="shared" si="0"/>
        <v>17231</v>
      </c>
      <c r="D9" s="135">
        <f t="shared" si="0"/>
        <v>15889</v>
      </c>
      <c r="E9" s="135">
        <f t="shared" si="0"/>
        <v>15513</v>
      </c>
      <c r="F9" s="135">
        <f>SUM(F6:F8)</f>
        <v>64074</v>
      </c>
      <c r="G9" s="136">
        <f>SUM(G6:G8)</f>
        <v>1</v>
      </c>
    </row>
    <row r="10" spans="1:7">
      <c r="A10" s="137"/>
      <c r="B10" s="138"/>
      <c r="C10" s="138"/>
      <c r="D10" s="138"/>
      <c r="E10" s="138"/>
      <c r="F10" s="138"/>
      <c r="G10" s="139"/>
    </row>
    <row r="11" spans="1:7" ht="30" customHeight="1">
      <c r="A11" s="547" t="s">
        <v>347</v>
      </c>
      <c r="B11" s="547"/>
      <c r="C11" s="547"/>
      <c r="D11" s="547"/>
      <c r="E11" s="547"/>
      <c r="F11" s="547"/>
      <c r="G11" s="547"/>
    </row>
    <row r="12" spans="1:7" ht="18">
      <c r="A12" s="548" t="s">
        <v>348</v>
      </c>
      <c r="B12" s="548"/>
      <c r="C12" s="548"/>
      <c r="D12" s="548"/>
      <c r="E12" s="548"/>
      <c r="F12" s="548"/>
      <c r="G12" s="548"/>
    </row>
    <row r="13" spans="1:7" ht="30" customHeight="1">
      <c r="A13" s="549" t="s">
        <v>575</v>
      </c>
      <c r="B13" s="549"/>
      <c r="C13" s="549"/>
      <c r="D13" s="549"/>
      <c r="E13" s="549"/>
      <c r="F13" s="549"/>
      <c r="G13" s="549"/>
    </row>
    <row r="14" spans="1:7" ht="16.5" customHeight="1">
      <c r="A14" s="550" t="s">
        <v>349</v>
      </c>
      <c r="B14" s="553">
        <v>2021</v>
      </c>
      <c r="C14" s="554"/>
      <c r="D14" s="555"/>
      <c r="E14" s="183">
        <v>2022</v>
      </c>
      <c r="F14" s="551" t="s">
        <v>341</v>
      </c>
      <c r="G14" s="552" t="s">
        <v>983</v>
      </c>
    </row>
    <row r="15" spans="1:7">
      <c r="A15" s="550"/>
      <c r="B15" s="148" t="s">
        <v>342</v>
      </c>
      <c r="C15" s="148" t="s">
        <v>343</v>
      </c>
      <c r="D15" s="148" t="s">
        <v>344</v>
      </c>
      <c r="E15" s="148" t="s">
        <v>345</v>
      </c>
      <c r="F15" s="551"/>
      <c r="G15" s="552"/>
    </row>
    <row r="16" spans="1:7">
      <c r="A16" s="152" t="s">
        <v>997</v>
      </c>
      <c r="B16" s="150">
        <v>5956</v>
      </c>
      <c r="C16" s="150">
        <v>6391</v>
      </c>
      <c r="D16" s="150">
        <v>6278</v>
      </c>
      <c r="E16" s="150">
        <v>5864</v>
      </c>
      <c r="F16" s="150">
        <f t="shared" ref="F16:F24" si="1">SUM(B16:E16)</f>
        <v>24489</v>
      </c>
      <c r="G16" s="151">
        <f>SUM(B16:E16)/SUM($B$25:$E$25)</f>
        <v>0.38219870774417081</v>
      </c>
    </row>
    <row r="17" spans="1:7">
      <c r="A17" s="152" t="s">
        <v>998</v>
      </c>
      <c r="B17" s="150">
        <v>5163</v>
      </c>
      <c r="C17" s="150">
        <v>6060</v>
      </c>
      <c r="D17" s="150">
        <v>4839</v>
      </c>
      <c r="E17" s="150">
        <v>4929</v>
      </c>
      <c r="F17" s="150">
        <f t="shared" si="1"/>
        <v>20991</v>
      </c>
      <c r="G17" s="151">
        <f t="shared" ref="G17:G24" si="2">SUM(B17:E17)/SUM($B$25:$E$25)</f>
        <v>0.32760558104691451</v>
      </c>
    </row>
    <row r="18" spans="1:7">
      <c r="A18" s="152" t="s">
        <v>999</v>
      </c>
      <c r="B18" s="150">
        <v>2054</v>
      </c>
      <c r="C18" s="150">
        <v>2324</v>
      </c>
      <c r="D18" s="150">
        <v>2145</v>
      </c>
      <c r="E18" s="150">
        <v>2159</v>
      </c>
      <c r="F18" s="150">
        <f t="shared" si="1"/>
        <v>8682</v>
      </c>
      <c r="G18" s="151">
        <f t="shared" si="2"/>
        <v>0.13549957861222961</v>
      </c>
    </row>
    <row r="19" spans="1:7">
      <c r="A19" s="152" t="s">
        <v>1000</v>
      </c>
      <c r="B19" s="150">
        <v>589</v>
      </c>
      <c r="C19" s="150">
        <v>694</v>
      </c>
      <c r="D19" s="150">
        <v>671</v>
      </c>
      <c r="E19" s="150">
        <v>691</v>
      </c>
      <c r="F19" s="150">
        <f t="shared" si="1"/>
        <v>2645</v>
      </c>
      <c r="G19" s="151">
        <f t="shared" si="2"/>
        <v>4.1280394543808718E-2</v>
      </c>
    </row>
    <row r="20" spans="1:7">
      <c r="A20" s="152" t="s">
        <v>1001</v>
      </c>
      <c r="B20" s="150">
        <v>530</v>
      </c>
      <c r="C20" s="150">
        <v>509</v>
      </c>
      <c r="D20" s="150">
        <v>519</v>
      </c>
      <c r="E20" s="150">
        <v>529</v>
      </c>
      <c r="F20" s="150">
        <f t="shared" si="1"/>
        <v>2087</v>
      </c>
      <c r="G20" s="151">
        <f t="shared" si="2"/>
        <v>3.2571713955738678E-2</v>
      </c>
    </row>
    <row r="21" spans="1:7">
      <c r="A21" s="152" t="s">
        <v>1002</v>
      </c>
      <c r="B21" s="150">
        <v>324</v>
      </c>
      <c r="C21" s="150">
        <v>400</v>
      </c>
      <c r="D21" s="150">
        <v>522</v>
      </c>
      <c r="E21" s="150">
        <v>456</v>
      </c>
      <c r="F21" s="150">
        <f t="shared" si="1"/>
        <v>1702</v>
      </c>
      <c r="G21" s="151">
        <f t="shared" si="2"/>
        <v>2.6563036489059524E-2</v>
      </c>
    </row>
    <row r="22" spans="1:7">
      <c r="A22" s="152" t="s">
        <v>1003</v>
      </c>
      <c r="B22" s="150">
        <v>335</v>
      </c>
      <c r="C22" s="150">
        <v>384</v>
      </c>
      <c r="D22" s="150">
        <v>431</v>
      </c>
      <c r="E22" s="150">
        <v>364</v>
      </c>
      <c r="F22" s="150">
        <f t="shared" si="1"/>
        <v>1514</v>
      </c>
      <c r="G22" s="151">
        <f t="shared" si="2"/>
        <v>2.3628929050785029E-2</v>
      </c>
    </row>
    <row r="23" spans="1:7">
      <c r="A23" s="152" t="s">
        <v>1004</v>
      </c>
      <c r="B23" s="150">
        <v>400</v>
      </c>
      <c r="C23" s="150">
        <v>346</v>
      </c>
      <c r="D23" s="150">
        <v>349</v>
      </c>
      <c r="E23" s="150">
        <v>342</v>
      </c>
      <c r="F23" s="150">
        <f t="shared" si="1"/>
        <v>1437</v>
      </c>
      <c r="G23" s="151">
        <f t="shared" si="2"/>
        <v>2.2427193557449199E-2</v>
      </c>
    </row>
    <row r="24" spans="1:7">
      <c r="A24" s="152" t="s">
        <v>1005</v>
      </c>
      <c r="B24" s="150">
        <v>90</v>
      </c>
      <c r="C24" s="150">
        <v>123</v>
      </c>
      <c r="D24" s="150">
        <v>135</v>
      </c>
      <c r="E24" s="150">
        <v>179</v>
      </c>
      <c r="F24" s="150">
        <f t="shared" si="1"/>
        <v>527</v>
      </c>
      <c r="G24" s="151">
        <f t="shared" si="2"/>
        <v>8.22486499984393E-3</v>
      </c>
    </row>
    <row r="25" spans="1:7">
      <c r="A25" s="171" t="s">
        <v>346</v>
      </c>
      <c r="B25" s="135">
        <f t="shared" ref="B25:G25" si="3">SUM(B16:B24)</f>
        <v>15441</v>
      </c>
      <c r="C25" s="135">
        <f t="shared" si="3"/>
        <v>17231</v>
      </c>
      <c r="D25" s="135">
        <f t="shared" si="3"/>
        <v>15889</v>
      </c>
      <c r="E25" s="135">
        <f t="shared" si="3"/>
        <v>15513</v>
      </c>
      <c r="F25" s="135">
        <f t="shared" si="3"/>
        <v>64074</v>
      </c>
      <c r="G25" s="136">
        <f t="shared" si="3"/>
        <v>1</v>
      </c>
    </row>
    <row r="26" spans="1:7">
      <c r="A26" s="137"/>
      <c r="B26" s="138"/>
      <c r="C26" s="138"/>
      <c r="D26" s="138"/>
      <c r="E26" s="138"/>
      <c r="F26" s="138"/>
      <c r="G26" s="139"/>
    </row>
    <row r="27" spans="1:7" ht="30" customHeight="1">
      <c r="A27" s="547" t="s">
        <v>347</v>
      </c>
      <c r="B27" s="547"/>
      <c r="C27" s="547"/>
      <c r="D27" s="547"/>
      <c r="E27" s="547"/>
      <c r="F27" s="547"/>
      <c r="G27" s="547"/>
    </row>
    <row r="28" spans="1:7" ht="18">
      <c r="A28" s="548" t="s">
        <v>350</v>
      </c>
      <c r="B28" s="548"/>
      <c r="C28" s="548"/>
      <c r="D28" s="548"/>
      <c r="E28" s="548"/>
      <c r="F28" s="548"/>
      <c r="G28" s="548"/>
    </row>
    <row r="29" spans="1:7" ht="30" customHeight="1">
      <c r="A29" s="549" t="s">
        <v>575</v>
      </c>
      <c r="B29" s="549"/>
      <c r="C29" s="549"/>
      <c r="D29" s="549"/>
      <c r="E29" s="549"/>
      <c r="F29" s="549"/>
      <c r="G29" s="549"/>
    </row>
    <row r="30" spans="1:7" ht="16.5" customHeight="1">
      <c r="A30" s="550" t="s">
        <v>340</v>
      </c>
      <c r="B30" s="553">
        <v>2021</v>
      </c>
      <c r="C30" s="554"/>
      <c r="D30" s="555"/>
      <c r="E30" s="183">
        <v>2022</v>
      </c>
      <c r="F30" s="551" t="s">
        <v>341</v>
      </c>
      <c r="G30" s="552" t="s">
        <v>983</v>
      </c>
    </row>
    <row r="31" spans="1:7">
      <c r="A31" s="550"/>
      <c r="B31" s="148" t="s">
        <v>342</v>
      </c>
      <c r="C31" s="148" t="s">
        <v>343</v>
      </c>
      <c r="D31" s="148" t="s">
        <v>344</v>
      </c>
      <c r="E31" s="148" t="s">
        <v>345</v>
      </c>
      <c r="F31" s="551"/>
      <c r="G31" s="552"/>
    </row>
    <row r="32" spans="1:7">
      <c r="A32" s="140" t="s">
        <v>351</v>
      </c>
      <c r="B32" s="141">
        <v>1227</v>
      </c>
      <c r="C32" s="141">
        <v>1237</v>
      </c>
      <c r="D32" s="141">
        <v>1393</v>
      </c>
      <c r="E32" s="141">
        <v>1405</v>
      </c>
      <c r="F32" s="150">
        <f>SUM(B32:E32)</f>
        <v>5262</v>
      </c>
      <c r="G32" s="151">
        <f>SUM(B32:E32)/SUM($B$50:$E$50)</f>
        <v>8.2123794362768052E-2</v>
      </c>
    </row>
    <row r="33" spans="1:7">
      <c r="A33" s="140" t="s">
        <v>352</v>
      </c>
      <c r="B33" s="141">
        <v>897</v>
      </c>
      <c r="C33" s="141">
        <v>1115</v>
      </c>
      <c r="D33" s="141">
        <v>1251</v>
      </c>
      <c r="E33" s="141">
        <v>1253</v>
      </c>
      <c r="F33" s="150">
        <f t="shared" ref="F33:F49" si="4">SUM(B33:E33)</f>
        <v>4516</v>
      </c>
      <c r="G33" s="151">
        <f t="shared" ref="G33:G49" si="5">SUM(B33:E33)/SUM($B$50:$E$50)</f>
        <v>7.0481006336423513E-2</v>
      </c>
    </row>
    <row r="34" spans="1:7">
      <c r="A34" s="140" t="s">
        <v>353</v>
      </c>
      <c r="B34" s="141">
        <v>10</v>
      </c>
      <c r="C34" s="141">
        <v>4</v>
      </c>
      <c r="D34" s="141">
        <v>10</v>
      </c>
      <c r="E34" s="141">
        <v>2</v>
      </c>
      <c r="F34" s="150">
        <f t="shared" si="4"/>
        <v>26</v>
      </c>
      <c r="G34" s="151">
        <f t="shared" si="5"/>
        <v>4.0578081593157909E-4</v>
      </c>
    </row>
    <row r="35" spans="1:7">
      <c r="A35" s="140" t="s">
        <v>354</v>
      </c>
      <c r="B35" s="141">
        <v>28</v>
      </c>
      <c r="C35" s="141">
        <v>31</v>
      </c>
      <c r="D35" s="141">
        <v>36</v>
      </c>
      <c r="E35" s="141">
        <v>37</v>
      </c>
      <c r="F35" s="150">
        <f t="shared" si="4"/>
        <v>132</v>
      </c>
      <c r="G35" s="151">
        <f t="shared" si="5"/>
        <v>2.0601179885757093E-3</v>
      </c>
    </row>
    <row r="36" spans="1:7">
      <c r="A36" s="140" t="s">
        <v>355</v>
      </c>
      <c r="B36" s="141">
        <v>632</v>
      </c>
      <c r="C36" s="141">
        <v>830</v>
      </c>
      <c r="D36" s="141">
        <v>717</v>
      </c>
      <c r="E36" s="141">
        <v>715</v>
      </c>
      <c r="F36" s="150">
        <f t="shared" si="4"/>
        <v>2894</v>
      </c>
      <c r="G36" s="151">
        <f t="shared" si="5"/>
        <v>4.5166526204076539E-2</v>
      </c>
    </row>
    <row r="37" spans="1:7">
      <c r="A37" s="140" t="s">
        <v>356</v>
      </c>
      <c r="B37" s="141">
        <v>47</v>
      </c>
      <c r="C37" s="141">
        <v>80</v>
      </c>
      <c r="D37" s="141">
        <v>39</v>
      </c>
      <c r="E37" s="141">
        <v>58</v>
      </c>
      <c r="F37" s="150">
        <f t="shared" si="4"/>
        <v>224</v>
      </c>
      <c r="G37" s="151">
        <f t="shared" si="5"/>
        <v>3.4959577987951429E-3</v>
      </c>
    </row>
    <row r="38" spans="1:7">
      <c r="A38" s="140" t="s">
        <v>357</v>
      </c>
      <c r="B38" s="141">
        <v>32</v>
      </c>
      <c r="C38" s="141">
        <v>15</v>
      </c>
      <c r="D38" s="141">
        <v>18</v>
      </c>
      <c r="E38" s="141">
        <v>20</v>
      </c>
      <c r="F38" s="150">
        <f t="shared" si="4"/>
        <v>85</v>
      </c>
      <c r="G38" s="151">
        <f t="shared" si="5"/>
        <v>1.3265911290070856E-3</v>
      </c>
    </row>
    <row r="39" spans="1:7">
      <c r="A39" s="140" t="s">
        <v>1009</v>
      </c>
      <c r="B39" s="141">
        <v>9</v>
      </c>
      <c r="C39" s="141">
        <v>11</v>
      </c>
      <c r="D39" s="141">
        <v>12</v>
      </c>
      <c r="E39" s="141">
        <v>19</v>
      </c>
      <c r="F39" s="150">
        <f t="shared" si="4"/>
        <v>51</v>
      </c>
      <c r="G39" s="151">
        <f t="shared" si="5"/>
        <v>7.9595467740425137E-4</v>
      </c>
    </row>
    <row r="40" spans="1:7">
      <c r="A40" s="140" t="s">
        <v>358</v>
      </c>
      <c r="B40" s="141">
        <v>1323</v>
      </c>
      <c r="C40" s="141">
        <v>1538</v>
      </c>
      <c r="D40" s="141">
        <v>1538</v>
      </c>
      <c r="E40" s="141">
        <v>1460</v>
      </c>
      <c r="F40" s="150">
        <f t="shared" si="4"/>
        <v>5859</v>
      </c>
      <c r="G40" s="151">
        <f t="shared" si="5"/>
        <v>9.1441146174735463E-2</v>
      </c>
    </row>
    <row r="41" spans="1:7">
      <c r="A41" s="140" t="s">
        <v>359</v>
      </c>
      <c r="B41" s="141">
        <v>51</v>
      </c>
      <c r="C41" s="141">
        <v>66</v>
      </c>
      <c r="D41" s="141">
        <v>44</v>
      </c>
      <c r="E41" s="141">
        <v>45</v>
      </c>
      <c r="F41" s="150">
        <f t="shared" si="4"/>
        <v>206</v>
      </c>
      <c r="G41" s="151">
        <f t="shared" si="5"/>
        <v>3.2150326185348193E-3</v>
      </c>
    </row>
    <row r="42" spans="1:7">
      <c r="A42" s="140" t="s">
        <v>335</v>
      </c>
      <c r="B42" s="141">
        <v>37</v>
      </c>
      <c r="C42" s="141">
        <v>42</v>
      </c>
      <c r="D42" s="141">
        <v>33</v>
      </c>
      <c r="E42" s="141">
        <v>26</v>
      </c>
      <c r="F42" s="150">
        <f t="shared" si="4"/>
        <v>138</v>
      </c>
      <c r="G42" s="151">
        <f t="shared" si="5"/>
        <v>2.1537597153291508E-3</v>
      </c>
    </row>
    <row r="43" spans="1:7">
      <c r="A43" s="140" t="s">
        <v>398</v>
      </c>
      <c r="B43" s="141">
        <v>1486</v>
      </c>
      <c r="C43" s="141">
        <v>1346</v>
      </c>
      <c r="D43" s="141">
        <v>651</v>
      </c>
      <c r="E43" s="141">
        <v>419</v>
      </c>
      <c r="F43" s="150">
        <f t="shared" si="4"/>
        <v>3902</v>
      </c>
      <c r="G43" s="151">
        <f t="shared" si="5"/>
        <v>6.0898336298654682E-2</v>
      </c>
    </row>
    <row r="44" spans="1:7">
      <c r="A44" s="140" t="s">
        <v>360</v>
      </c>
      <c r="B44" s="141">
        <v>41</v>
      </c>
      <c r="C44" s="141">
        <v>77</v>
      </c>
      <c r="D44" s="141">
        <v>46</v>
      </c>
      <c r="E44" s="141">
        <v>60</v>
      </c>
      <c r="F44" s="150">
        <f t="shared" si="4"/>
        <v>224</v>
      </c>
      <c r="G44" s="151">
        <f t="shared" si="5"/>
        <v>3.4959577987951429E-3</v>
      </c>
    </row>
    <row r="45" spans="1:7">
      <c r="A45" s="140" t="s">
        <v>361</v>
      </c>
      <c r="B45" s="141">
        <v>77</v>
      </c>
      <c r="C45" s="141">
        <v>69</v>
      </c>
      <c r="D45" s="141">
        <v>62</v>
      </c>
      <c r="E45" s="141">
        <v>38</v>
      </c>
      <c r="F45" s="150">
        <f t="shared" si="4"/>
        <v>246</v>
      </c>
      <c r="G45" s="151">
        <f t="shared" si="5"/>
        <v>3.8393107968910946E-3</v>
      </c>
    </row>
    <row r="46" spans="1:7">
      <c r="A46" s="140" t="s">
        <v>362</v>
      </c>
      <c r="B46" s="141">
        <v>369</v>
      </c>
      <c r="C46" s="141">
        <v>438</v>
      </c>
      <c r="D46" s="141">
        <v>536</v>
      </c>
      <c r="E46" s="141">
        <v>399</v>
      </c>
      <c r="F46" s="150">
        <f t="shared" si="4"/>
        <v>1742</v>
      </c>
      <c r="G46" s="151">
        <f t="shared" si="5"/>
        <v>2.71873146674158E-2</v>
      </c>
    </row>
    <row r="47" spans="1:7">
      <c r="A47" s="140" t="s">
        <v>1010</v>
      </c>
      <c r="B47" s="141">
        <v>230</v>
      </c>
      <c r="C47" s="141">
        <v>235</v>
      </c>
      <c r="D47" s="141">
        <v>270</v>
      </c>
      <c r="E47" s="141">
        <v>332</v>
      </c>
      <c r="F47" s="150">
        <f t="shared" si="4"/>
        <v>1067</v>
      </c>
      <c r="G47" s="151">
        <f t="shared" si="5"/>
        <v>1.665262040765365E-2</v>
      </c>
    </row>
    <row r="48" spans="1:7">
      <c r="A48" s="140" t="s">
        <v>363</v>
      </c>
      <c r="B48" s="141">
        <v>685</v>
      </c>
      <c r="C48" s="141">
        <v>703</v>
      </c>
      <c r="D48" s="141">
        <v>650</v>
      </c>
      <c r="E48" s="141">
        <v>623</v>
      </c>
      <c r="F48" s="150">
        <f t="shared" si="4"/>
        <v>2661</v>
      </c>
      <c r="G48" s="151">
        <f t="shared" si="5"/>
        <v>4.1530105815151229E-2</v>
      </c>
    </row>
    <row r="49" spans="1:7">
      <c r="A49" s="140" t="s">
        <v>364</v>
      </c>
      <c r="B49" s="141">
        <v>8260</v>
      </c>
      <c r="C49" s="141">
        <v>9394</v>
      </c>
      <c r="D49" s="141">
        <v>8583</v>
      </c>
      <c r="E49" s="141">
        <v>8602</v>
      </c>
      <c r="F49" s="150">
        <f t="shared" si="4"/>
        <v>34839</v>
      </c>
      <c r="G49" s="151">
        <f t="shared" si="5"/>
        <v>0.54373068639385713</v>
      </c>
    </row>
    <row r="50" spans="1:7">
      <c r="A50" s="171" t="s">
        <v>346</v>
      </c>
      <c r="B50" s="142">
        <f>SUM(B32:B49)</f>
        <v>15441</v>
      </c>
      <c r="C50" s="142">
        <f>SUM(C32:C49)</f>
        <v>17231</v>
      </c>
      <c r="D50" s="142">
        <f t="shared" ref="D50:E50" si="6">SUM(D32:D49)</f>
        <v>15889</v>
      </c>
      <c r="E50" s="142">
        <f t="shared" si="6"/>
        <v>15513</v>
      </c>
      <c r="F50" s="142">
        <f t="shared" ref="F50" si="7">SUM(F32:F49)</f>
        <v>64074</v>
      </c>
      <c r="G50" s="136">
        <f>SUM(G32:G49)</f>
        <v>1</v>
      </c>
    </row>
    <row r="51" spans="1:7">
      <c r="A51" s="143"/>
      <c r="B51" s="144"/>
      <c r="C51" s="144"/>
      <c r="D51" s="144"/>
      <c r="E51" s="144"/>
      <c r="F51" s="144"/>
      <c r="G51" s="144"/>
    </row>
    <row r="52" spans="1:7">
      <c r="A52" s="143"/>
      <c r="B52" s="145"/>
      <c r="C52" s="145"/>
      <c r="D52" s="145"/>
      <c r="E52" s="145"/>
      <c r="F52" s="145"/>
      <c r="G52" s="144"/>
    </row>
    <row r="53" spans="1:7">
      <c r="A53" s="143"/>
      <c r="B53" s="145"/>
      <c r="C53" s="145"/>
      <c r="D53" s="145"/>
      <c r="E53" s="145"/>
      <c r="F53" s="145"/>
      <c r="G53" s="144"/>
    </row>
    <row r="54" spans="1:7">
      <c r="A54" s="143"/>
      <c r="B54" s="145"/>
      <c r="C54" s="145"/>
      <c r="D54" s="145"/>
      <c r="E54" s="145"/>
      <c r="F54" s="145"/>
      <c r="G54" s="144"/>
    </row>
    <row r="55" spans="1:7">
      <c r="A55" s="143"/>
      <c r="B55" s="145"/>
      <c r="C55" s="145"/>
      <c r="D55" s="145"/>
      <c r="E55" s="145"/>
      <c r="F55" s="145"/>
      <c r="G55" s="144"/>
    </row>
    <row r="56" spans="1:7">
      <c r="A56" s="143"/>
      <c r="B56" s="145"/>
      <c r="C56" s="145"/>
      <c r="D56" s="145"/>
      <c r="E56" s="145"/>
      <c r="F56" s="145"/>
      <c r="G56" s="144"/>
    </row>
    <row r="57" spans="1:7">
      <c r="A57" s="143"/>
      <c r="B57" s="145"/>
      <c r="C57" s="145"/>
      <c r="D57" s="145"/>
      <c r="E57" s="145"/>
      <c r="F57" s="145"/>
      <c r="G57" s="144"/>
    </row>
    <row r="58" spans="1:7">
      <c r="A58" s="143"/>
      <c r="B58" s="145"/>
      <c r="C58" s="145"/>
      <c r="D58" s="145"/>
      <c r="E58" s="145"/>
      <c r="F58" s="145"/>
      <c r="G58" s="144"/>
    </row>
    <row r="59" spans="1:7">
      <c r="A59" s="143"/>
      <c r="B59" s="145"/>
      <c r="C59" s="145"/>
      <c r="D59" s="145"/>
      <c r="E59" s="145"/>
      <c r="F59" s="145"/>
      <c r="G59" s="144"/>
    </row>
    <row r="60" spans="1:7">
      <c r="A60" s="143"/>
      <c r="B60" s="145"/>
      <c r="C60" s="145"/>
      <c r="D60" s="145"/>
      <c r="E60" s="145"/>
      <c r="F60" s="145"/>
      <c r="G60" s="144"/>
    </row>
    <row r="61" spans="1:7">
      <c r="A61" s="143"/>
      <c r="B61" s="145"/>
      <c r="C61" s="145"/>
      <c r="D61" s="145"/>
      <c r="E61" s="145"/>
      <c r="F61" s="145"/>
      <c r="G61" s="144"/>
    </row>
  </sheetData>
  <mergeCells count="21">
    <mergeCell ref="A27:G27"/>
    <mergeCell ref="A28:G28"/>
    <mergeCell ref="A29:G29"/>
    <mergeCell ref="A30:A31"/>
    <mergeCell ref="F30:F31"/>
    <mergeCell ref="G30:G31"/>
    <mergeCell ref="B30:D30"/>
    <mergeCell ref="A11:G11"/>
    <mergeCell ref="A12:G12"/>
    <mergeCell ref="A13:G13"/>
    <mergeCell ref="A14:A15"/>
    <mergeCell ref="F14:F15"/>
    <mergeCell ref="G14:G15"/>
    <mergeCell ref="B14:D14"/>
    <mergeCell ref="A1:G1"/>
    <mergeCell ref="A2:G2"/>
    <mergeCell ref="A3:G3"/>
    <mergeCell ref="A4:A5"/>
    <mergeCell ref="F4:F5"/>
    <mergeCell ref="G4:G5"/>
    <mergeCell ref="B4:D4"/>
  </mergeCells>
  <conditionalFormatting sqref="A16:A24 A26:G26 A10:G10">
    <cfRule type="cellIs" dxfId="164" priority="508" stopIfTrue="1" operator="greaterThan">
      <formula>0</formula>
    </cfRule>
    <cfRule type="containsBlanks" dxfId="163" priority="509" stopIfTrue="1">
      <formula>LEN(TRIM(A10))=0</formula>
    </cfRule>
    <cfRule type="cellIs" dxfId="162" priority="510" stopIfTrue="1" operator="equal">
      <formula>0</formula>
    </cfRule>
  </conditionalFormatting>
  <conditionalFormatting sqref="A32:A49">
    <cfRule type="cellIs" dxfId="161" priority="511" stopIfTrue="1" operator="greaterThan">
      <formula>0</formula>
    </cfRule>
    <cfRule type="containsBlanks" dxfId="160" priority="512" stopIfTrue="1">
      <formula>LEN(TRIM(A32))=0</formula>
    </cfRule>
    <cfRule type="cellIs" dxfId="159" priority="513" stopIfTrue="1" operator="equal">
      <formula>0</formula>
    </cfRule>
  </conditionalFormatting>
  <conditionalFormatting sqref="A6:A8 G6:G8 G16:G24">
    <cfRule type="cellIs" dxfId="158" priority="514" stopIfTrue="1" operator="greaterThan">
      <formula>0</formula>
    </cfRule>
    <cfRule type="containsBlanks" dxfId="157" priority="515" stopIfTrue="1">
      <formula>LEN(TRIM(A6))=0</formula>
    </cfRule>
    <cfRule type="cellIs" dxfId="156" priority="516" stopIfTrue="1" operator="equal">
      <formula>0</formula>
    </cfRule>
  </conditionalFormatting>
  <conditionalFormatting sqref="F6:F8">
    <cfRule type="cellIs" dxfId="155" priority="478" stopIfTrue="1" operator="greaterThan">
      <formula>0</formula>
    </cfRule>
    <cfRule type="containsBlanks" dxfId="154" priority="479" stopIfTrue="1">
      <formula>LEN(TRIM(F6))=0</formula>
    </cfRule>
    <cfRule type="cellIs" dxfId="153" priority="480" stopIfTrue="1" operator="equal">
      <formula>0</formula>
    </cfRule>
  </conditionalFormatting>
  <conditionalFormatting sqref="E17:F24">
    <cfRule type="cellIs" dxfId="152" priority="472" stopIfTrue="1" operator="greaterThan">
      <formula>0</formula>
    </cfRule>
    <cfRule type="containsBlanks" dxfId="151" priority="473" stopIfTrue="1">
      <formula>LEN(TRIM(E17))=0</formula>
    </cfRule>
    <cfRule type="cellIs" dxfId="150" priority="474" stopIfTrue="1" operator="equal">
      <formula>0</formula>
    </cfRule>
  </conditionalFormatting>
  <conditionalFormatting sqref="F6:F8">
    <cfRule type="cellIs" dxfId="149" priority="475" stopIfTrue="1" operator="greaterThan">
      <formula>0</formula>
    </cfRule>
    <cfRule type="containsBlanks" dxfId="148" priority="476" stopIfTrue="1">
      <formula>LEN(TRIM(F6))=0</formula>
    </cfRule>
    <cfRule type="cellIs" dxfId="147" priority="477" stopIfTrue="1" operator="equal">
      <formula>0</formula>
    </cfRule>
  </conditionalFormatting>
  <conditionalFormatting sqref="E32:E49">
    <cfRule type="cellIs" dxfId="146" priority="469" stopIfTrue="1" operator="greaterThan">
      <formula>0</formula>
    </cfRule>
    <cfRule type="containsBlanks" dxfId="145" priority="470" stopIfTrue="1">
      <formula>LEN(TRIM(E32))=0</formula>
    </cfRule>
    <cfRule type="cellIs" dxfId="144" priority="471" stopIfTrue="1" operator="equal">
      <formula>0</formula>
    </cfRule>
  </conditionalFormatting>
  <conditionalFormatting sqref="F32">
    <cfRule type="cellIs" dxfId="143" priority="457" stopIfTrue="1" operator="greaterThan">
      <formula>0</formula>
    </cfRule>
    <cfRule type="containsBlanks" dxfId="142" priority="458" stopIfTrue="1">
      <formula>LEN(TRIM(F32))=0</formula>
    </cfRule>
    <cfRule type="cellIs" dxfId="141" priority="459" stopIfTrue="1" operator="equal">
      <formula>0</formula>
    </cfRule>
  </conditionalFormatting>
  <conditionalFormatting sqref="F16:F24">
    <cfRule type="cellIs" dxfId="140" priority="463" stopIfTrue="1" operator="greaterThan">
      <formula>0</formula>
    </cfRule>
    <cfRule type="containsBlanks" dxfId="139" priority="464" stopIfTrue="1">
      <formula>LEN(TRIM(F16))=0</formula>
    </cfRule>
    <cfRule type="cellIs" dxfId="138" priority="465" stopIfTrue="1" operator="equal">
      <formula>0</formula>
    </cfRule>
  </conditionalFormatting>
  <conditionalFormatting sqref="F16:F24">
    <cfRule type="cellIs" dxfId="137" priority="466" stopIfTrue="1" operator="greaterThan">
      <formula>0</formula>
    </cfRule>
    <cfRule type="containsBlanks" dxfId="136" priority="467" stopIfTrue="1">
      <formula>LEN(TRIM(F16))=0</formula>
    </cfRule>
    <cfRule type="cellIs" dxfId="135" priority="468" stopIfTrue="1" operator="equal">
      <formula>0</formula>
    </cfRule>
  </conditionalFormatting>
  <conditionalFormatting sqref="F32">
    <cfRule type="cellIs" dxfId="134" priority="460" stopIfTrue="1" operator="greaterThan">
      <formula>0</formula>
    </cfRule>
    <cfRule type="containsBlanks" dxfId="133" priority="461" stopIfTrue="1">
      <formula>LEN(TRIM(F32))=0</formula>
    </cfRule>
    <cfRule type="cellIs" dxfId="132" priority="462" stopIfTrue="1" operator="equal">
      <formula>0</formula>
    </cfRule>
  </conditionalFormatting>
  <conditionalFormatting sqref="E6:E8">
    <cfRule type="cellIs" dxfId="131" priority="367" stopIfTrue="1" operator="greaterThan">
      <formula>0</formula>
    </cfRule>
    <cfRule type="containsBlanks" dxfId="130" priority="368" stopIfTrue="1">
      <formula>LEN(TRIM(E6))=0</formula>
    </cfRule>
    <cfRule type="cellIs" dxfId="129" priority="369" stopIfTrue="1" operator="equal">
      <formula>0</formula>
    </cfRule>
  </conditionalFormatting>
  <conditionalFormatting sqref="E6:E8">
    <cfRule type="cellIs" dxfId="128" priority="370" stopIfTrue="1" operator="greaterThan">
      <formula>0</formula>
    </cfRule>
    <cfRule type="containsBlanks" dxfId="127" priority="371" stopIfTrue="1">
      <formula>LEN(TRIM(E6))=0</formula>
    </cfRule>
    <cfRule type="cellIs" dxfId="126" priority="372" stopIfTrue="1" operator="equal">
      <formula>0</formula>
    </cfRule>
  </conditionalFormatting>
  <conditionalFormatting sqref="E16:E24">
    <cfRule type="cellIs" dxfId="125" priority="307" stopIfTrue="1" operator="greaterThan">
      <formula>0</formula>
    </cfRule>
    <cfRule type="containsBlanks" dxfId="124" priority="308" stopIfTrue="1">
      <formula>LEN(TRIM(E16))=0</formula>
    </cfRule>
    <cfRule type="cellIs" dxfId="123" priority="309" stopIfTrue="1" operator="equal">
      <formula>0</formula>
    </cfRule>
  </conditionalFormatting>
  <conditionalFormatting sqref="E16:E24">
    <cfRule type="cellIs" dxfId="122" priority="310" stopIfTrue="1" operator="greaterThan">
      <formula>0</formula>
    </cfRule>
    <cfRule type="containsBlanks" dxfId="121" priority="311" stopIfTrue="1">
      <formula>LEN(TRIM(E16))=0</formula>
    </cfRule>
    <cfRule type="cellIs" dxfId="120" priority="312" stopIfTrue="1" operator="equal">
      <formula>0</formula>
    </cfRule>
  </conditionalFormatting>
  <conditionalFormatting sqref="B6:B8">
    <cfRule type="cellIs" dxfId="119" priority="115" stopIfTrue="1" operator="greaterThan">
      <formula>0</formula>
    </cfRule>
    <cfRule type="containsBlanks" dxfId="118" priority="116" stopIfTrue="1">
      <formula>LEN(TRIM(B6))=0</formula>
    </cfRule>
    <cfRule type="cellIs" dxfId="117" priority="117" stopIfTrue="1" operator="equal">
      <formula>0</formula>
    </cfRule>
  </conditionalFormatting>
  <conditionalFormatting sqref="B6:B8">
    <cfRule type="cellIs" dxfId="116" priority="118" stopIfTrue="1" operator="greaterThan">
      <formula>0</formula>
    </cfRule>
    <cfRule type="containsBlanks" dxfId="115" priority="119" stopIfTrue="1">
      <formula>LEN(TRIM(B6))=0</formula>
    </cfRule>
    <cfRule type="cellIs" dxfId="114" priority="120" stopIfTrue="1" operator="equal">
      <formula>0</formula>
    </cfRule>
  </conditionalFormatting>
  <conditionalFormatting sqref="B17:B24">
    <cfRule type="cellIs" dxfId="113" priority="112" stopIfTrue="1" operator="greaterThan">
      <formula>0</formula>
    </cfRule>
    <cfRule type="containsBlanks" dxfId="112" priority="113" stopIfTrue="1">
      <formula>LEN(TRIM(B17))=0</formula>
    </cfRule>
    <cfRule type="cellIs" dxfId="111" priority="114" stopIfTrue="1" operator="equal">
      <formula>0</formula>
    </cfRule>
  </conditionalFormatting>
  <conditionalFormatting sqref="B16:B24">
    <cfRule type="cellIs" dxfId="110" priority="106" stopIfTrue="1" operator="greaterThan">
      <formula>0</formula>
    </cfRule>
    <cfRule type="containsBlanks" dxfId="109" priority="107" stopIfTrue="1">
      <formula>LEN(TRIM(B16))=0</formula>
    </cfRule>
    <cfRule type="cellIs" dxfId="108" priority="108" stopIfTrue="1" operator="equal">
      <formula>0</formula>
    </cfRule>
  </conditionalFormatting>
  <conditionalFormatting sqref="B16:B24">
    <cfRule type="cellIs" dxfId="107" priority="109" stopIfTrue="1" operator="greaterThan">
      <formula>0</formula>
    </cfRule>
    <cfRule type="containsBlanks" dxfId="106" priority="110" stopIfTrue="1">
      <formula>LEN(TRIM(B16))=0</formula>
    </cfRule>
    <cfRule type="cellIs" dxfId="105" priority="111" stopIfTrue="1" operator="equal">
      <formula>0</formula>
    </cfRule>
  </conditionalFormatting>
  <conditionalFormatting sqref="B32:B49">
    <cfRule type="cellIs" dxfId="104" priority="103" stopIfTrue="1" operator="greaterThan">
      <formula>0</formula>
    </cfRule>
    <cfRule type="containsBlanks" dxfId="103" priority="104" stopIfTrue="1">
      <formula>LEN(TRIM(B32))=0</formula>
    </cfRule>
    <cfRule type="cellIs" dxfId="102" priority="105" stopIfTrue="1" operator="equal">
      <formula>0</formula>
    </cfRule>
  </conditionalFormatting>
  <conditionalFormatting sqref="C6:C8">
    <cfRule type="cellIs" dxfId="101" priority="97" stopIfTrue="1" operator="greaterThan">
      <formula>0</formula>
    </cfRule>
    <cfRule type="containsBlanks" dxfId="100" priority="98" stopIfTrue="1">
      <formula>LEN(TRIM(C6))=0</formula>
    </cfRule>
    <cfRule type="cellIs" dxfId="99" priority="99" stopIfTrue="1" operator="equal">
      <formula>0</formula>
    </cfRule>
  </conditionalFormatting>
  <conditionalFormatting sqref="C6:C8">
    <cfRule type="cellIs" dxfId="98" priority="100" stopIfTrue="1" operator="greaterThan">
      <formula>0</formula>
    </cfRule>
    <cfRule type="containsBlanks" dxfId="97" priority="101" stopIfTrue="1">
      <formula>LEN(TRIM(C6))=0</formula>
    </cfRule>
    <cfRule type="cellIs" dxfId="96" priority="102" stopIfTrue="1" operator="equal">
      <formula>0</formula>
    </cfRule>
  </conditionalFormatting>
  <conditionalFormatting sqref="C17:C24">
    <cfRule type="cellIs" dxfId="95" priority="94" stopIfTrue="1" operator="greaterThan">
      <formula>0</formula>
    </cfRule>
    <cfRule type="containsBlanks" dxfId="94" priority="95" stopIfTrue="1">
      <formula>LEN(TRIM(C17))=0</formula>
    </cfRule>
    <cfRule type="cellIs" dxfId="93" priority="96" stopIfTrue="1" operator="equal">
      <formula>0</formula>
    </cfRule>
  </conditionalFormatting>
  <conditionalFormatting sqref="C16:C24">
    <cfRule type="cellIs" dxfId="92" priority="88" stopIfTrue="1" operator="greaterThan">
      <formula>0</formula>
    </cfRule>
    <cfRule type="containsBlanks" dxfId="91" priority="89" stopIfTrue="1">
      <formula>LEN(TRIM(C16))=0</formula>
    </cfRule>
    <cfRule type="cellIs" dxfId="90" priority="90" stopIfTrue="1" operator="equal">
      <formula>0</formula>
    </cfRule>
  </conditionalFormatting>
  <conditionalFormatting sqref="C16:C24">
    <cfRule type="cellIs" dxfId="89" priority="91" stopIfTrue="1" operator="greaterThan">
      <formula>0</formula>
    </cfRule>
    <cfRule type="containsBlanks" dxfId="88" priority="92" stopIfTrue="1">
      <formula>LEN(TRIM(C16))=0</formula>
    </cfRule>
    <cfRule type="cellIs" dxfId="87" priority="93" stopIfTrue="1" operator="equal">
      <formula>0</formula>
    </cfRule>
  </conditionalFormatting>
  <conditionalFormatting sqref="C32:C49">
    <cfRule type="cellIs" dxfId="86" priority="85" stopIfTrue="1" operator="greaterThan">
      <formula>0</formula>
    </cfRule>
    <cfRule type="containsBlanks" dxfId="85" priority="86" stopIfTrue="1">
      <formula>LEN(TRIM(C32))=0</formula>
    </cfRule>
    <cfRule type="cellIs" dxfId="84" priority="87" stopIfTrue="1" operator="equal">
      <formula>0</formula>
    </cfRule>
  </conditionalFormatting>
  <conditionalFormatting sqref="D6:D8">
    <cfRule type="cellIs" dxfId="83" priority="79" stopIfTrue="1" operator="greaterThan">
      <formula>0</formula>
    </cfRule>
    <cfRule type="containsBlanks" dxfId="82" priority="80" stopIfTrue="1">
      <formula>LEN(TRIM(D6))=0</formula>
    </cfRule>
    <cfRule type="cellIs" dxfId="81" priority="81" stopIfTrue="1" operator="equal">
      <formula>0</formula>
    </cfRule>
  </conditionalFormatting>
  <conditionalFormatting sqref="D6:D8">
    <cfRule type="cellIs" dxfId="80" priority="82" stopIfTrue="1" operator="greaterThan">
      <formula>0</formula>
    </cfRule>
    <cfRule type="containsBlanks" dxfId="79" priority="83" stopIfTrue="1">
      <formula>LEN(TRIM(D6))=0</formula>
    </cfRule>
    <cfRule type="cellIs" dxfId="78" priority="84" stopIfTrue="1" operator="equal">
      <formula>0</formula>
    </cfRule>
  </conditionalFormatting>
  <conditionalFormatting sqref="D17:D24">
    <cfRule type="cellIs" dxfId="77" priority="76" stopIfTrue="1" operator="greaterThan">
      <formula>0</formula>
    </cfRule>
    <cfRule type="containsBlanks" dxfId="76" priority="77" stopIfTrue="1">
      <formula>LEN(TRIM(D17))=0</formula>
    </cfRule>
    <cfRule type="cellIs" dxfId="75" priority="78" stopIfTrue="1" operator="equal">
      <formula>0</formula>
    </cfRule>
  </conditionalFormatting>
  <conditionalFormatting sqref="D16:D24">
    <cfRule type="cellIs" dxfId="74" priority="70" stopIfTrue="1" operator="greaterThan">
      <formula>0</formula>
    </cfRule>
    <cfRule type="containsBlanks" dxfId="73" priority="71" stopIfTrue="1">
      <formula>LEN(TRIM(D16))=0</formula>
    </cfRule>
    <cfRule type="cellIs" dxfId="72" priority="72" stopIfTrue="1" operator="equal">
      <formula>0</formula>
    </cfRule>
  </conditionalFormatting>
  <conditionalFormatting sqref="D16:D24">
    <cfRule type="cellIs" dxfId="71" priority="73" stopIfTrue="1" operator="greaterThan">
      <formula>0</formula>
    </cfRule>
    <cfRule type="containsBlanks" dxfId="70" priority="74" stopIfTrue="1">
      <formula>LEN(TRIM(D16))=0</formula>
    </cfRule>
    <cfRule type="cellIs" dxfId="69" priority="75" stopIfTrue="1" operator="equal">
      <formula>0</formula>
    </cfRule>
  </conditionalFormatting>
  <conditionalFormatting sqref="D32:D49">
    <cfRule type="cellIs" dxfId="68" priority="67" stopIfTrue="1" operator="greaterThan">
      <formula>0</formula>
    </cfRule>
    <cfRule type="containsBlanks" dxfId="67" priority="68" stopIfTrue="1">
      <formula>LEN(TRIM(D32))=0</formula>
    </cfRule>
    <cfRule type="cellIs" dxfId="66" priority="69" stopIfTrue="1" operator="equal">
      <formula>0</formula>
    </cfRule>
  </conditionalFormatting>
  <conditionalFormatting sqref="G32">
    <cfRule type="cellIs" dxfId="65" priority="64" stopIfTrue="1" operator="greaterThan">
      <formula>0</formula>
    </cfRule>
    <cfRule type="containsBlanks" dxfId="64" priority="65" stopIfTrue="1">
      <formula>LEN(TRIM(G32))=0</formula>
    </cfRule>
    <cfRule type="cellIs" dxfId="63" priority="66" stopIfTrue="1" operator="equal">
      <formula>0</formula>
    </cfRule>
  </conditionalFormatting>
  <conditionalFormatting sqref="F33:F49">
    <cfRule type="cellIs" dxfId="62" priority="58" stopIfTrue="1" operator="greaterThan">
      <formula>0</formula>
    </cfRule>
    <cfRule type="containsBlanks" dxfId="61" priority="59" stopIfTrue="1">
      <formula>LEN(TRIM(F33))=0</formula>
    </cfRule>
    <cfRule type="cellIs" dxfId="60" priority="60" stopIfTrue="1" operator="equal">
      <formula>0</formula>
    </cfRule>
  </conditionalFormatting>
  <conditionalFormatting sqref="F33:F49">
    <cfRule type="cellIs" dxfId="59" priority="61" stopIfTrue="1" operator="greaterThan">
      <formula>0</formula>
    </cfRule>
    <cfRule type="containsBlanks" dxfId="58" priority="62" stopIfTrue="1">
      <formula>LEN(TRIM(F33))=0</formula>
    </cfRule>
    <cfRule type="cellIs" dxfId="57" priority="63" stopIfTrue="1" operator="equal">
      <formula>0</formula>
    </cfRule>
  </conditionalFormatting>
  <conditionalFormatting sqref="G33:G49">
    <cfRule type="cellIs" dxfId="56" priority="55" stopIfTrue="1" operator="greaterThan">
      <formula>0</formula>
    </cfRule>
    <cfRule type="containsBlanks" dxfId="55" priority="56" stopIfTrue="1">
      <formula>LEN(TRIM(G33))=0</formula>
    </cfRule>
    <cfRule type="cellIs" dxfId="54" priority="57" stopIfTrue="1" operator="equal">
      <formula>0</formula>
    </cfRule>
  </conditionalFormatting>
  <conditionalFormatting sqref="D6:D8">
    <cfRule type="cellIs" dxfId="53" priority="49" stopIfTrue="1" operator="greaterThan">
      <formula>0</formula>
    </cfRule>
    <cfRule type="containsBlanks" dxfId="52" priority="50" stopIfTrue="1">
      <formula>LEN(TRIM(D6))=0</formula>
    </cfRule>
    <cfRule type="cellIs" dxfId="51" priority="51" stopIfTrue="1" operator="equal">
      <formula>0</formula>
    </cfRule>
  </conditionalFormatting>
  <conditionalFormatting sqref="D6:D8">
    <cfRule type="cellIs" dxfId="50" priority="52" stopIfTrue="1" operator="greaterThan">
      <formula>0</formula>
    </cfRule>
    <cfRule type="containsBlanks" dxfId="49" priority="53" stopIfTrue="1">
      <formula>LEN(TRIM(D6))=0</formula>
    </cfRule>
    <cfRule type="cellIs" dxfId="48" priority="54" stopIfTrue="1" operator="equal">
      <formula>0</formula>
    </cfRule>
  </conditionalFormatting>
  <conditionalFormatting sqref="B6:B8">
    <cfRule type="cellIs" dxfId="47" priority="43" stopIfTrue="1" operator="greaterThan">
      <formula>0</formula>
    </cfRule>
    <cfRule type="containsBlanks" dxfId="46" priority="44" stopIfTrue="1">
      <formula>LEN(TRIM(B6))=0</formula>
    </cfRule>
    <cfRule type="cellIs" dxfId="45" priority="45" stopIfTrue="1" operator="equal">
      <formula>0</formula>
    </cfRule>
  </conditionalFormatting>
  <conditionalFormatting sqref="B6:B8">
    <cfRule type="cellIs" dxfId="44" priority="46" stopIfTrue="1" operator="greaterThan">
      <formula>0</formula>
    </cfRule>
    <cfRule type="containsBlanks" dxfId="43" priority="47" stopIfTrue="1">
      <formula>LEN(TRIM(B6))=0</formula>
    </cfRule>
    <cfRule type="cellIs" dxfId="42" priority="48" stopIfTrue="1" operator="equal">
      <formula>0</formula>
    </cfRule>
  </conditionalFormatting>
  <conditionalFormatting sqref="C6:C8">
    <cfRule type="cellIs" dxfId="41" priority="37" stopIfTrue="1" operator="greaterThan">
      <formula>0</formula>
    </cfRule>
    <cfRule type="containsBlanks" dxfId="40" priority="38" stopIfTrue="1">
      <formula>LEN(TRIM(C6))=0</formula>
    </cfRule>
    <cfRule type="cellIs" dxfId="39" priority="39" stopIfTrue="1" operator="equal">
      <formula>0</formula>
    </cfRule>
  </conditionalFormatting>
  <conditionalFormatting sqref="C6:C8">
    <cfRule type="cellIs" dxfId="38" priority="40" stopIfTrue="1" operator="greaterThan">
      <formula>0</formula>
    </cfRule>
    <cfRule type="containsBlanks" dxfId="37" priority="41" stopIfTrue="1">
      <formula>LEN(TRIM(C6))=0</formula>
    </cfRule>
    <cfRule type="cellIs" dxfId="36" priority="42" stopIfTrue="1" operator="equal">
      <formula>0</formula>
    </cfRule>
  </conditionalFormatting>
  <conditionalFormatting sqref="D17:D24">
    <cfRule type="cellIs" dxfId="35" priority="34" stopIfTrue="1" operator="greaterThan">
      <formula>0</formula>
    </cfRule>
    <cfRule type="containsBlanks" dxfId="34" priority="35" stopIfTrue="1">
      <formula>LEN(TRIM(D17))=0</formula>
    </cfRule>
    <cfRule type="cellIs" dxfId="33" priority="36" stopIfTrue="1" operator="equal">
      <formula>0</formula>
    </cfRule>
  </conditionalFormatting>
  <conditionalFormatting sqref="D16:D24">
    <cfRule type="cellIs" dxfId="32" priority="28" stopIfTrue="1" operator="greaterThan">
      <formula>0</formula>
    </cfRule>
    <cfRule type="containsBlanks" dxfId="31" priority="29" stopIfTrue="1">
      <formula>LEN(TRIM(D16))=0</formula>
    </cfRule>
    <cfRule type="cellIs" dxfId="30" priority="30" stopIfTrue="1" operator="equal">
      <formula>0</formula>
    </cfRule>
  </conditionalFormatting>
  <conditionalFormatting sqref="D16:D24">
    <cfRule type="cellIs" dxfId="29" priority="31" stopIfTrue="1" operator="greaterThan">
      <formula>0</formula>
    </cfRule>
    <cfRule type="containsBlanks" dxfId="28" priority="32" stopIfTrue="1">
      <formula>LEN(TRIM(D16))=0</formula>
    </cfRule>
    <cfRule type="cellIs" dxfId="27" priority="33" stopIfTrue="1" operator="equal">
      <formula>0</formula>
    </cfRule>
  </conditionalFormatting>
  <conditionalFormatting sqref="B17:B24">
    <cfRule type="cellIs" dxfId="26" priority="25" stopIfTrue="1" operator="greaterThan">
      <formula>0</formula>
    </cfRule>
    <cfRule type="containsBlanks" dxfId="25" priority="26" stopIfTrue="1">
      <formula>LEN(TRIM(B17))=0</formula>
    </cfRule>
    <cfRule type="cellIs" dxfId="24" priority="27" stopIfTrue="1" operator="equal">
      <formula>0</formula>
    </cfRule>
  </conditionalFormatting>
  <conditionalFormatting sqref="B16:B24">
    <cfRule type="cellIs" dxfId="23" priority="19" stopIfTrue="1" operator="greaterThan">
      <formula>0</formula>
    </cfRule>
    <cfRule type="containsBlanks" dxfId="22" priority="20" stopIfTrue="1">
      <formula>LEN(TRIM(B16))=0</formula>
    </cfRule>
    <cfRule type="cellIs" dxfId="21" priority="21" stopIfTrue="1" operator="equal">
      <formula>0</formula>
    </cfRule>
  </conditionalFormatting>
  <conditionalFormatting sqref="B16:B24">
    <cfRule type="cellIs" dxfId="20" priority="22" stopIfTrue="1" operator="greaterThan">
      <formula>0</formula>
    </cfRule>
    <cfRule type="containsBlanks" dxfId="19" priority="23" stopIfTrue="1">
      <formula>LEN(TRIM(B16))=0</formula>
    </cfRule>
    <cfRule type="cellIs" dxfId="18" priority="24" stopIfTrue="1" operator="equal">
      <formula>0</formula>
    </cfRule>
  </conditionalFormatting>
  <conditionalFormatting sqref="C17:C24">
    <cfRule type="cellIs" dxfId="17" priority="16" stopIfTrue="1" operator="greaterThan">
      <formula>0</formula>
    </cfRule>
    <cfRule type="containsBlanks" dxfId="16" priority="17" stopIfTrue="1">
      <formula>LEN(TRIM(C17))=0</formula>
    </cfRule>
    <cfRule type="cellIs" dxfId="15" priority="18" stopIfTrue="1" operator="equal">
      <formula>0</formula>
    </cfRule>
  </conditionalFormatting>
  <conditionalFormatting sqref="C16:C24">
    <cfRule type="cellIs" dxfId="14" priority="10" stopIfTrue="1" operator="greaterThan">
      <formula>0</formula>
    </cfRule>
    <cfRule type="containsBlanks" dxfId="13" priority="11" stopIfTrue="1">
      <formula>LEN(TRIM(C16))=0</formula>
    </cfRule>
    <cfRule type="cellIs" dxfId="12" priority="12" stopIfTrue="1" operator="equal">
      <formula>0</formula>
    </cfRule>
  </conditionalFormatting>
  <conditionalFormatting sqref="C16:C24">
    <cfRule type="cellIs" dxfId="11" priority="13" stopIfTrue="1" operator="greaterThan">
      <formula>0</formula>
    </cfRule>
    <cfRule type="containsBlanks" dxfId="10" priority="14" stopIfTrue="1">
      <formula>LEN(TRIM(C16))=0</formula>
    </cfRule>
    <cfRule type="cellIs" dxfId="9" priority="15" stopIfTrue="1" operator="equal">
      <formula>0</formula>
    </cfRule>
  </conditionalFormatting>
  <conditionalFormatting sqref="D32:D49">
    <cfRule type="cellIs" dxfId="8" priority="7" stopIfTrue="1" operator="greaterThan">
      <formula>0</formula>
    </cfRule>
    <cfRule type="containsBlanks" dxfId="7" priority="8" stopIfTrue="1">
      <formula>LEN(TRIM(D32))=0</formula>
    </cfRule>
    <cfRule type="cellIs" dxfId="6" priority="9" stopIfTrue="1" operator="equal">
      <formula>0</formula>
    </cfRule>
  </conditionalFormatting>
  <conditionalFormatting sqref="B32:B49">
    <cfRule type="cellIs" dxfId="5" priority="4" stopIfTrue="1" operator="greaterThan">
      <formula>0</formula>
    </cfRule>
    <cfRule type="containsBlanks" dxfId="4" priority="5" stopIfTrue="1">
      <formula>LEN(TRIM(B32))=0</formula>
    </cfRule>
    <cfRule type="cellIs" dxfId="3" priority="6" stopIfTrue="1" operator="equal">
      <formula>0</formula>
    </cfRule>
  </conditionalFormatting>
  <conditionalFormatting sqref="C32:C49">
    <cfRule type="cellIs" dxfId="2" priority="1" stopIfTrue="1" operator="greaterThan">
      <formula>0</formula>
    </cfRule>
    <cfRule type="containsBlanks" dxfId="1" priority="2" stopIfTrue="1">
      <formula>LEN(TRIM(C32))=0</formula>
    </cfRule>
    <cfRule type="cellIs" dxfId="0" priority="3" stopIfTrue="1" operator="equal">
      <formula>0</formula>
    </cfRule>
  </conditionalFormatting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G94"/>
  <sheetViews>
    <sheetView showGridLines="0" zoomScaleNormal="100" workbookViewId="0">
      <selection activeCell="A3" sqref="A3:G3"/>
    </sheetView>
  </sheetViews>
  <sheetFormatPr defaultColWidth="11.42578125" defaultRowHeight="15"/>
  <cols>
    <col min="1" max="1" width="88.7109375" style="43" customWidth="1"/>
    <col min="2" max="6" width="13.42578125" style="43" customWidth="1"/>
    <col min="7" max="7" width="18.85546875" style="43" customWidth="1"/>
    <col min="8" max="16384" width="11.42578125" style="43"/>
  </cols>
  <sheetData>
    <row r="1" spans="1:7" ht="30" customHeight="1">
      <c r="A1" s="547" t="s">
        <v>347</v>
      </c>
      <c r="B1" s="547"/>
      <c r="C1" s="547"/>
      <c r="D1" s="547"/>
      <c r="E1" s="547"/>
      <c r="F1" s="547"/>
      <c r="G1" s="547"/>
    </row>
    <row r="2" spans="1:7" ht="18">
      <c r="A2" s="556" t="s">
        <v>365</v>
      </c>
      <c r="B2" s="548"/>
      <c r="C2" s="548"/>
      <c r="D2" s="548"/>
      <c r="E2" s="548"/>
      <c r="F2" s="548"/>
      <c r="G2" s="548"/>
    </row>
    <row r="3" spans="1:7" ht="30" customHeight="1">
      <c r="A3" s="549" t="s">
        <v>575</v>
      </c>
      <c r="B3" s="549"/>
      <c r="C3" s="549"/>
      <c r="D3" s="549"/>
      <c r="E3" s="549"/>
      <c r="F3" s="549"/>
      <c r="G3" s="549"/>
    </row>
    <row r="4" spans="1:7" ht="15" customHeight="1">
      <c r="A4" s="550" t="s">
        <v>366</v>
      </c>
      <c r="B4" s="553">
        <v>2021</v>
      </c>
      <c r="C4" s="554"/>
      <c r="D4" s="555"/>
      <c r="E4" s="183">
        <v>2022</v>
      </c>
      <c r="F4" s="551" t="s">
        <v>341</v>
      </c>
      <c r="G4" s="552" t="s">
        <v>983</v>
      </c>
    </row>
    <row r="5" spans="1:7">
      <c r="A5" s="550"/>
      <c r="B5" s="148" t="s">
        <v>342</v>
      </c>
      <c r="C5" s="148" t="s">
        <v>343</v>
      </c>
      <c r="D5" s="148" t="s">
        <v>344</v>
      </c>
      <c r="E5" s="148" t="s">
        <v>345</v>
      </c>
      <c r="F5" s="551"/>
      <c r="G5" s="552"/>
    </row>
    <row r="6" spans="1:7">
      <c r="A6" s="163" t="s">
        <v>56</v>
      </c>
      <c r="B6" s="164"/>
      <c r="C6" s="164"/>
      <c r="D6" s="164"/>
      <c r="E6" s="164"/>
      <c r="F6" s="164"/>
      <c r="G6" s="165"/>
    </row>
    <row r="7" spans="1:7">
      <c r="A7" s="153" t="s">
        <v>367</v>
      </c>
      <c r="B7" s="154">
        <v>1078</v>
      </c>
      <c r="C7" s="154">
        <v>1189</v>
      </c>
      <c r="D7" s="154">
        <v>1555</v>
      </c>
      <c r="E7" s="154">
        <v>1347</v>
      </c>
      <c r="F7" s="154">
        <f>SUM(B7:E7)</f>
        <v>5169</v>
      </c>
      <c r="G7" s="151">
        <f>SUM(B7:E7)/SUM($B$20:$E$20)</f>
        <v>8.4861519265814062E-2</v>
      </c>
    </row>
    <row r="8" spans="1:7">
      <c r="A8" s="153" t="s">
        <v>369</v>
      </c>
      <c r="B8" s="154">
        <v>2074</v>
      </c>
      <c r="C8" s="154">
        <v>2252</v>
      </c>
      <c r="D8" s="154">
        <v>1914</v>
      </c>
      <c r="E8" s="154">
        <v>1727</v>
      </c>
      <c r="F8" s="154">
        <f t="shared" ref="F8:F19" si="0">SUM(B8:E8)</f>
        <v>7967</v>
      </c>
      <c r="G8" s="151">
        <f t="shared" ref="G8:G19" si="1">SUM(B8:E8)/SUM($B$20:$E$20)</f>
        <v>0.13079739291753542</v>
      </c>
    </row>
    <row r="9" spans="1:7">
      <c r="A9" s="153" t="s">
        <v>370</v>
      </c>
      <c r="B9" s="154">
        <v>706</v>
      </c>
      <c r="C9" s="154">
        <v>573</v>
      </c>
      <c r="D9" s="154">
        <v>414</v>
      </c>
      <c r="E9" s="154">
        <v>575</v>
      </c>
      <c r="F9" s="154">
        <f t="shared" si="0"/>
        <v>2268</v>
      </c>
      <c r="G9" s="151">
        <f t="shared" si="1"/>
        <v>3.7234653839208022E-2</v>
      </c>
    </row>
    <row r="10" spans="1:7">
      <c r="A10" s="153" t="s">
        <v>368</v>
      </c>
      <c r="B10" s="154">
        <v>1</v>
      </c>
      <c r="C10" s="154">
        <v>1</v>
      </c>
      <c r="D10" s="154">
        <v>1</v>
      </c>
      <c r="E10" s="154">
        <v>0</v>
      </c>
      <c r="F10" s="154">
        <f t="shared" si="0"/>
        <v>3</v>
      </c>
      <c r="G10" s="151">
        <f t="shared" si="1"/>
        <v>4.9252187618000036E-5</v>
      </c>
    </row>
    <row r="11" spans="1:7">
      <c r="A11" s="153" t="s">
        <v>371</v>
      </c>
      <c r="B11" s="154">
        <v>1027</v>
      </c>
      <c r="C11" s="154">
        <v>1283</v>
      </c>
      <c r="D11" s="154">
        <v>1478</v>
      </c>
      <c r="E11" s="154">
        <v>1332</v>
      </c>
      <c r="F11" s="154">
        <f t="shared" si="0"/>
        <v>5120</v>
      </c>
      <c r="G11" s="151">
        <f t="shared" si="1"/>
        <v>8.4057066868053393E-2</v>
      </c>
    </row>
    <row r="12" spans="1:7">
      <c r="A12" s="153" t="s">
        <v>372</v>
      </c>
      <c r="B12" s="154">
        <v>4682</v>
      </c>
      <c r="C12" s="154">
        <v>4945</v>
      </c>
      <c r="D12" s="154">
        <v>5298</v>
      </c>
      <c r="E12" s="154">
        <v>5622</v>
      </c>
      <c r="F12" s="154">
        <f t="shared" si="0"/>
        <v>20547</v>
      </c>
      <c r="G12" s="151">
        <f t="shared" si="1"/>
        <v>0.33732823299568221</v>
      </c>
    </row>
    <row r="13" spans="1:7">
      <c r="A13" s="153" t="s">
        <v>373</v>
      </c>
      <c r="B13" s="154">
        <v>706</v>
      </c>
      <c r="C13" s="154">
        <v>713</v>
      </c>
      <c r="D13" s="154">
        <v>571</v>
      </c>
      <c r="E13" s="154">
        <v>562</v>
      </c>
      <c r="F13" s="154">
        <f t="shared" si="0"/>
        <v>2552</v>
      </c>
      <c r="G13" s="151">
        <f t="shared" si="1"/>
        <v>4.1897194267045364E-2</v>
      </c>
    </row>
    <row r="14" spans="1:7">
      <c r="A14" s="153" t="s">
        <v>374</v>
      </c>
      <c r="B14" s="154">
        <v>1719</v>
      </c>
      <c r="C14" s="154">
        <v>1677</v>
      </c>
      <c r="D14" s="154">
        <v>1390</v>
      </c>
      <c r="E14" s="154">
        <v>1117</v>
      </c>
      <c r="F14" s="154">
        <f t="shared" si="0"/>
        <v>5903</v>
      </c>
      <c r="G14" s="151">
        <f t="shared" si="1"/>
        <v>9.6911887836351393E-2</v>
      </c>
    </row>
    <row r="15" spans="1:7">
      <c r="A15" s="153" t="s">
        <v>375</v>
      </c>
      <c r="B15" s="154">
        <v>380</v>
      </c>
      <c r="C15" s="154">
        <v>1523</v>
      </c>
      <c r="D15" s="154">
        <v>556</v>
      </c>
      <c r="E15" s="154">
        <v>744</v>
      </c>
      <c r="F15" s="154">
        <f t="shared" si="0"/>
        <v>3203</v>
      </c>
      <c r="G15" s="151">
        <f t="shared" si="1"/>
        <v>5.2584918980151371E-2</v>
      </c>
    </row>
    <row r="16" spans="1:7">
      <c r="A16" s="153" t="s">
        <v>376</v>
      </c>
      <c r="B16" s="154">
        <v>378</v>
      </c>
      <c r="C16" s="154">
        <v>467</v>
      </c>
      <c r="D16" s="154">
        <v>379</v>
      </c>
      <c r="E16" s="154">
        <v>304</v>
      </c>
      <c r="F16" s="154">
        <f t="shared" si="0"/>
        <v>1528</v>
      </c>
      <c r="G16" s="151">
        <f t="shared" si="1"/>
        <v>2.5085780893434682E-2</v>
      </c>
    </row>
    <row r="17" spans="1:7">
      <c r="A17" s="153" t="s">
        <v>377</v>
      </c>
      <c r="B17" s="154">
        <v>87</v>
      </c>
      <c r="C17" s="154">
        <v>65</v>
      </c>
      <c r="D17" s="154">
        <v>65</v>
      </c>
      <c r="E17" s="154">
        <v>55</v>
      </c>
      <c r="F17" s="154">
        <f t="shared" si="0"/>
        <v>272</v>
      </c>
      <c r="G17" s="151">
        <f t="shared" si="1"/>
        <v>4.4655316773653366E-3</v>
      </c>
    </row>
    <row r="18" spans="1:7">
      <c r="A18" s="153" t="s">
        <v>378</v>
      </c>
      <c r="B18" s="154">
        <v>1756</v>
      </c>
      <c r="C18" s="154">
        <v>1385</v>
      </c>
      <c r="D18" s="154">
        <v>1333</v>
      </c>
      <c r="E18" s="154">
        <v>1396</v>
      </c>
      <c r="F18" s="154">
        <f t="shared" si="0"/>
        <v>5870</v>
      </c>
      <c r="G18" s="151">
        <f t="shared" si="1"/>
        <v>9.6370113772553403E-2</v>
      </c>
    </row>
    <row r="19" spans="1:7">
      <c r="A19" s="153" t="s">
        <v>379</v>
      </c>
      <c r="B19" s="154">
        <v>121</v>
      </c>
      <c r="C19" s="154">
        <v>155</v>
      </c>
      <c r="D19" s="154">
        <v>132</v>
      </c>
      <c r="E19" s="154">
        <v>101</v>
      </c>
      <c r="F19" s="154">
        <f t="shared" si="0"/>
        <v>509</v>
      </c>
      <c r="G19" s="151">
        <f t="shared" si="1"/>
        <v>8.3564544991873383E-3</v>
      </c>
    </row>
    <row r="20" spans="1:7">
      <c r="A20" s="155" t="s">
        <v>147</v>
      </c>
      <c r="B20" s="156">
        <f t="shared" ref="B20" si="2">SUM(B7:B19)</f>
        <v>14715</v>
      </c>
      <c r="C20" s="156">
        <f>SUM(C7:C19)</f>
        <v>16228</v>
      </c>
      <c r="D20" s="156">
        <f t="shared" ref="D20" si="3">SUM(D7:D19)</f>
        <v>15086</v>
      </c>
      <c r="E20" s="156">
        <f t="shared" ref="E20:G20" si="4">SUM(E7:E19)</f>
        <v>14882</v>
      </c>
      <c r="F20" s="156">
        <f t="shared" si="4"/>
        <v>60911</v>
      </c>
      <c r="G20" s="157">
        <f t="shared" si="4"/>
        <v>1.0000000000000002</v>
      </c>
    </row>
    <row r="21" spans="1:7">
      <c r="A21" s="166" t="s">
        <v>394</v>
      </c>
      <c r="B21" s="167"/>
      <c r="C21" s="167"/>
      <c r="D21" s="167"/>
      <c r="E21" s="167"/>
      <c r="F21" s="167"/>
      <c r="G21" s="168"/>
    </row>
    <row r="22" spans="1:7">
      <c r="A22" s="153" t="s">
        <v>395</v>
      </c>
      <c r="B22" s="154">
        <v>14</v>
      </c>
      <c r="C22" s="154">
        <v>40</v>
      </c>
      <c r="D22" s="154">
        <v>21</v>
      </c>
      <c r="E22" s="154">
        <v>25</v>
      </c>
      <c r="F22" s="154">
        <f>SUM(B22:E22)</f>
        <v>100</v>
      </c>
      <c r="G22" s="151">
        <f>SUM(B22:E22)/SUM($B$23:$E$23)</f>
        <v>1</v>
      </c>
    </row>
    <row r="23" spans="1:7">
      <c r="A23" s="155" t="s">
        <v>147</v>
      </c>
      <c r="B23" s="156">
        <f t="shared" ref="B23" si="5">SUM(B22)</f>
        <v>14</v>
      </c>
      <c r="C23" s="156">
        <f>SUM(C22)</f>
        <v>40</v>
      </c>
      <c r="D23" s="156">
        <f t="shared" ref="D23" si="6">SUM(D22)</f>
        <v>21</v>
      </c>
      <c r="E23" s="156">
        <f t="shared" ref="E23:G23" si="7">SUM(E22)</f>
        <v>25</v>
      </c>
      <c r="F23" s="156">
        <f t="shared" si="7"/>
        <v>100</v>
      </c>
      <c r="G23" s="157">
        <f t="shared" si="7"/>
        <v>1</v>
      </c>
    </row>
    <row r="24" spans="1:7">
      <c r="A24" s="166" t="s">
        <v>132</v>
      </c>
      <c r="B24" s="167"/>
      <c r="C24" s="167"/>
      <c r="D24" s="167"/>
      <c r="E24" s="167"/>
      <c r="F24" s="167"/>
      <c r="G24" s="168"/>
    </row>
    <row r="25" spans="1:7">
      <c r="A25" s="153" t="s">
        <v>399</v>
      </c>
      <c r="B25" s="154">
        <v>145</v>
      </c>
      <c r="C25" s="154">
        <v>226</v>
      </c>
      <c r="D25" s="154">
        <v>175</v>
      </c>
      <c r="E25" s="154">
        <v>157</v>
      </c>
      <c r="F25" s="154">
        <f>SUM(B25:E25)</f>
        <v>703</v>
      </c>
      <c r="G25" s="151">
        <f>SUM(B25:E25)/SUM($B$27:$E$27)</f>
        <v>0.88874841972187102</v>
      </c>
    </row>
    <row r="26" spans="1:7">
      <c r="A26" s="153" t="s">
        <v>400</v>
      </c>
      <c r="B26" s="154">
        <v>29</v>
      </c>
      <c r="C26" s="154">
        <v>21</v>
      </c>
      <c r="D26" s="154">
        <v>14</v>
      </c>
      <c r="E26" s="154">
        <v>24</v>
      </c>
      <c r="F26" s="154">
        <f>SUM(B26:E26)</f>
        <v>88</v>
      </c>
      <c r="G26" s="151">
        <f>SUM(B26:E26)/SUM($B$27:$E$27)</f>
        <v>0.11125158027812895</v>
      </c>
    </row>
    <row r="27" spans="1:7">
      <c r="A27" s="155" t="s">
        <v>147</v>
      </c>
      <c r="B27" s="156">
        <f t="shared" ref="B27" si="8">SUM(B25:B26)</f>
        <v>174</v>
      </c>
      <c r="C27" s="156">
        <f>SUM(C25:C26)</f>
        <v>247</v>
      </c>
      <c r="D27" s="156">
        <f t="shared" ref="D27:E27" si="9">SUM(D25:D26)</f>
        <v>189</v>
      </c>
      <c r="E27" s="156">
        <f t="shared" si="9"/>
        <v>181</v>
      </c>
      <c r="F27" s="156">
        <f>SUM(F25:F26)</f>
        <v>791</v>
      </c>
      <c r="G27" s="157">
        <f>SUM(G25:G26)</f>
        <v>1</v>
      </c>
    </row>
    <row r="28" spans="1:7">
      <c r="A28" s="166" t="s">
        <v>337</v>
      </c>
      <c r="B28" s="167"/>
      <c r="C28" s="167"/>
      <c r="D28" s="167"/>
      <c r="E28" s="167"/>
      <c r="F28" s="167"/>
      <c r="G28" s="168"/>
    </row>
    <row r="29" spans="1:7">
      <c r="A29" s="153" t="s">
        <v>401</v>
      </c>
      <c r="B29" s="154">
        <v>19</v>
      </c>
      <c r="C29" s="154">
        <v>36</v>
      </c>
      <c r="D29" s="154">
        <v>25</v>
      </c>
      <c r="E29" s="154">
        <v>23</v>
      </c>
      <c r="F29" s="154">
        <f>SUM(B29:E29)</f>
        <v>103</v>
      </c>
      <c r="G29" s="151">
        <f>SUM(B29:E29)/SUM($B$32:$E$32)</f>
        <v>0.60588235294117643</v>
      </c>
    </row>
    <row r="30" spans="1:7">
      <c r="A30" s="153" t="s">
        <v>402</v>
      </c>
      <c r="B30" s="154">
        <v>12</v>
      </c>
      <c r="C30" s="154">
        <v>19</v>
      </c>
      <c r="D30" s="154">
        <v>11</v>
      </c>
      <c r="E30" s="154">
        <v>13</v>
      </c>
      <c r="F30" s="154">
        <f t="shared" ref="F30:F31" si="10">SUM(B30:E30)</f>
        <v>55</v>
      </c>
      <c r="G30" s="151">
        <f t="shared" ref="G30:G31" si="11">SUM(B30:E30)/SUM($B$32:$E$32)</f>
        <v>0.3235294117647059</v>
      </c>
    </row>
    <row r="31" spans="1:7">
      <c r="A31" s="153" t="s">
        <v>403</v>
      </c>
      <c r="B31" s="154">
        <v>2</v>
      </c>
      <c r="C31" s="154">
        <v>5</v>
      </c>
      <c r="D31" s="154">
        <v>3</v>
      </c>
      <c r="E31" s="154">
        <v>2</v>
      </c>
      <c r="F31" s="154">
        <f t="shared" si="10"/>
        <v>12</v>
      </c>
      <c r="G31" s="151">
        <f t="shared" si="11"/>
        <v>7.0588235294117646E-2</v>
      </c>
    </row>
    <row r="32" spans="1:7">
      <c r="A32" s="155" t="s">
        <v>147</v>
      </c>
      <c r="B32" s="156">
        <f t="shared" ref="B32" si="12">SUM(B29:B31)</f>
        <v>33</v>
      </c>
      <c r="C32" s="156">
        <f>SUM(C29:C31)</f>
        <v>60</v>
      </c>
      <c r="D32" s="156">
        <f t="shared" ref="D32" si="13">SUM(D29:D31)</f>
        <v>39</v>
      </c>
      <c r="E32" s="156">
        <f t="shared" ref="E32:G32" si="14">SUM(E29:E31)</f>
        <v>38</v>
      </c>
      <c r="F32" s="156">
        <f t="shared" si="14"/>
        <v>170</v>
      </c>
      <c r="G32" s="157">
        <f t="shared" si="14"/>
        <v>1</v>
      </c>
    </row>
    <row r="33" spans="1:7">
      <c r="A33" s="166" t="s">
        <v>380</v>
      </c>
      <c r="B33" s="167"/>
      <c r="C33" s="167"/>
      <c r="D33" s="167"/>
      <c r="E33" s="167"/>
      <c r="F33" s="167"/>
      <c r="G33" s="168"/>
    </row>
    <row r="34" spans="1:7">
      <c r="A34" s="153" t="s">
        <v>404</v>
      </c>
      <c r="B34" s="154">
        <v>116</v>
      </c>
      <c r="C34" s="154">
        <v>168</v>
      </c>
      <c r="D34" s="154">
        <v>123</v>
      </c>
      <c r="E34" s="154">
        <v>75</v>
      </c>
      <c r="F34" s="154">
        <f>SUM(B34:E34)</f>
        <v>482</v>
      </c>
      <c r="G34" s="151">
        <f t="shared" ref="G34:G62" si="15">SUM(B34:E34)/SUM($B$63:$E$63)</f>
        <v>0.57312722948870387</v>
      </c>
    </row>
    <row r="35" spans="1:7">
      <c r="A35" s="153" t="s">
        <v>405</v>
      </c>
      <c r="B35" s="154">
        <v>10</v>
      </c>
      <c r="C35" s="154">
        <v>24</v>
      </c>
      <c r="D35" s="154">
        <v>10</v>
      </c>
      <c r="E35" s="154">
        <v>15</v>
      </c>
      <c r="F35" s="154">
        <f t="shared" ref="F35:F61" si="16">SUM(B35:E35)</f>
        <v>59</v>
      </c>
      <c r="G35" s="151">
        <f t="shared" si="15"/>
        <v>7.0154577883472055E-2</v>
      </c>
    </row>
    <row r="36" spans="1:7">
      <c r="A36" s="153" t="s">
        <v>1011</v>
      </c>
      <c r="B36" s="154">
        <v>1</v>
      </c>
      <c r="C36" s="154">
        <v>4</v>
      </c>
      <c r="D36" s="154">
        <v>3</v>
      </c>
      <c r="E36" s="154">
        <v>3</v>
      </c>
      <c r="F36" s="154">
        <f t="shared" si="16"/>
        <v>11</v>
      </c>
      <c r="G36" s="151">
        <f t="shared" si="15"/>
        <v>1.3079667063020214E-2</v>
      </c>
    </row>
    <row r="37" spans="1:7">
      <c r="A37" s="153" t="s">
        <v>1012</v>
      </c>
      <c r="B37" s="154">
        <v>1</v>
      </c>
      <c r="C37" s="154">
        <v>1</v>
      </c>
      <c r="D37" s="154">
        <v>2</v>
      </c>
      <c r="E37" s="154">
        <v>1</v>
      </c>
      <c r="F37" s="154">
        <f t="shared" si="16"/>
        <v>5</v>
      </c>
      <c r="G37" s="151">
        <f t="shared" si="15"/>
        <v>5.945303210463734E-3</v>
      </c>
    </row>
    <row r="38" spans="1:7">
      <c r="A38" s="153" t="s">
        <v>1024</v>
      </c>
      <c r="B38" s="154">
        <v>9</v>
      </c>
      <c r="C38" s="154">
        <v>2</v>
      </c>
      <c r="D38" s="154">
        <v>3</v>
      </c>
      <c r="E38" s="154">
        <v>3</v>
      </c>
      <c r="F38" s="154">
        <f t="shared" si="16"/>
        <v>17</v>
      </c>
      <c r="G38" s="151">
        <f t="shared" si="15"/>
        <v>2.0214030915576695E-2</v>
      </c>
    </row>
    <row r="39" spans="1:7">
      <c r="A39" s="153" t="s">
        <v>1013</v>
      </c>
      <c r="B39" s="154">
        <v>1</v>
      </c>
      <c r="C39" s="154">
        <v>8</v>
      </c>
      <c r="D39" s="154">
        <v>2</v>
      </c>
      <c r="E39" s="154">
        <v>3</v>
      </c>
      <c r="F39" s="154">
        <f t="shared" si="16"/>
        <v>14</v>
      </c>
      <c r="G39" s="151">
        <f t="shared" si="15"/>
        <v>1.6646848989298454E-2</v>
      </c>
    </row>
    <row r="40" spans="1:7">
      <c r="A40" s="153" t="s">
        <v>406</v>
      </c>
      <c r="B40" s="154">
        <v>1</v>
      </c>
      <c r="C40" s="154">
        <v>3</v>
      </c>
      <c r="D40" s="154">
        <v>1</v>
      </c>
      <c r="E40" s="154">
        <v>1</v>
      </c>
      <c r="F40" s="154">
        <f t="shared" si="16"/>
        <v>6</v>
      </c>
      <c r="G40" s="151">
        <f t="shared" si="15"/>
        <v>7.1343638525564806E-3</v>
      </c>
    </row>
    <row r="41" spans="1:7">
      <c r="A41" s="153" t="s">
        <v>1014</v>
      </c>
      <c r="B41" s="154">
        <v>17</v>
      </c>
      <c r="C41" s="154">
        <v>5</v>
      </c>
      <c r="D41" s="154">
        <v>3</v>
      </c>
      <c r="E41" s="154">
        <v>7</v>
      </c>
      <c r="F41" s="154">
        <f t="shared" si="16"/>
        <v>32</v>
      </c>
      <c r="G41" s="151">
        <f t="shared" si="15"/>
        <v>3.8049940546967892E-2</v>
      </c>
    </row>
    <row r="42" spans="1:7">
      <c r="A42" s="153" t="s">
        <v>1025</v>
      </c>
      <c r="B42" s="154">
        <v>3</v>
      </c>
      <c r="C42" s="154">
        <v>3</v>
      </c>
      <c r="D42" s="154">
        <v>5</v>
      </c>
      <c r="E42" s="154">
        <v>4</v>
      </c>
      <c r="F42" s="154">
        <f t="shared" si="16"/>
        <v>15</v>
      </c>
      <c r="G42" s="151">
        <f t="shared" si="15"/>
        <v>1.78359096313912E-2</v>
      </c>
    </row>
    <row r="43" spans="1:7">
      <c r="A43" s="153" t="s">
        <v>407</v>
      </c>
      <c r="B43" s="154">
        <v>1</v>
      </c>
      <c r="C43" s="154">
        <v>2</v>
      </c>
      <c r="D43" s="154">
        <v>1</v>
      </c>
      <c r="E43" s="154">
        <v>0</v>
      </c>
      <c r="F43" s="154">
        <f t="shared" si="16"/>
        <v>4</v>
      </c>
      <c r="G43" s="151">
        <f t="shared" si="15"/>
        <v>4.7562425683709865E-3</v>
      </c>
    </row>
    <row r="44" spans="1:7">
      <c r="A44" s="153" t="s">
        <v>1015</v>
      </c>
      <c r="B44" s="154">
        <v>0</v>
      </c>
      <c r="C44" s="154">
        <v>2</v>
      </c>
      <c r="D44" s="154">
        <v>4</v>
      </c>
      <c r="E44" s="154">
        <v>3</v>
      </c>
      <c r="F44" s="154">
        <f t="shared" si="16"/>
        <v>9</v>
      </c>
      <c r="G44" s="151">
        <f t="shared" si="15"/>
        <v>1.070154577883472E-2</v>
      </c>
    </row>
    <row r="45" spans="1:7">
      <c r="A45" s="153" t="s">
        <v>408</v>
      </c>
      <c r="B45" s="154">
        <v>5</v>
      </c>
      <c r="C45" s="154">
        <v>2</v>
      </c>
      <c r="D45" s="154">
        <v>2</v>
      </c>
      <c r="E45" s="154">
        <v>2</v>
      </c>
      <c r="F45" s="154">
        <f t="shared" si="16"/>
        <v>11</v>
      </c>
      <c r="G45" s="151">
        <f t="shared" si="15"/>
        <v>1.3079667063020214E-2</v>
      </c>
    </row>
    <row r="46" spans="1:7">
      <c r="A46" s="153" t="s">
        <v>503</v>
      </c>
      <c r="B46" s="154">
        <v>1</v>
      </c>
      <c r="C46" s="154">
        <v>1</v>
      </c>
      <c r="D46" s="154">
        <v>2</v>
      </c>
      <c r="E46" s="154">
        <v>1</v>
      </c>
      <c r="F46" s="154">
        <f t="shared" si="16"/>
        <v>5</v>
      </c>
      <c r="G46" s="151">
        <f t="shared" si="15"/>
        <v>5.945303210463734E-3</v>
      </c>
    </row>
    <row r="47" spans="1:7">
      <c r="A47" s="153" t="s">
        <v>1016</v>
      </c>
      <c r="B47" s="154">
        <v>3</v>
      </c>
      <c r="C47" s="154">
        <v>0</v>
      </c>
      <c r="D47" s="154">
        <v>2</v>
      </c>
      <c r="E47" s="154">
        <v>7</v>
      </c>
      <c r="F47" s="154">
        <f t="shared" si="16"/>
        <v>12</v>
      </c>
      <c r="G47" s="151">
        <f t="shared" si="15"/>
        <v>1.4268727705112961E-2</v>
      </c>
    </row>
    <row r="48" spans="1:7">
      <c r="A48" s="153" t="s">
        <v>1026</v>
      </c>
      <c r="B48" s="154">
        <v>1</v>
      </c>
      <c r="C48" s="154">
        <v>1</v>
      </c>
      <c r="D48" s="154">
        <v>1</v>
      </c>
      <c r="E48" s="154">
        <v>1</v>
      </c>
      <c r="F48" s="154">
        <f t="shared" si="16"/>
        <v>4</v>
      </c>
      <c r="G48" s="151">
        <f t="shared" si="15"/>
        <v>4.7562425683709865E-3</v>
      </c>
    </row>
    <row r="49" spans="1:7">
      <c r="A49" s="153" t="s">
        <v>409</v>
      </c>
      <c r="B49" s="154">
        <v>1</v>
      </c>
      <c r="C49" s="154">
        <v>2</v>
      </c>
      <c r="D49" s="154">
        <v>2</v>
      </c>
      <c r="E49" s="154">
        <v>3</v>
      </c>
      <c r="F49" s="154">
        <f t="shared" si="16"/>
        <v>8</v>
      </c>
      <c r="G49" s="151">
        <f t="shared" si="15"/>
        <v>9.512485136741973E-3</v>
      </c>
    </row>
    <row r="50" spans="1:7">
      <c r="A50" s="153" t="s">
        <v>1017</v>
      </c>
      <c r="B50" s="154">
        <v>1</v>
      </c>
      <c r="C50" s="154">
        <v>2</v>
      </c>
      <c r="D50" s="154">
        <v>2</v>
      </c>
      <c r="E50" s="154">
        <v>1</v>
      </c>
      <c r="F50" s="154">
        <f t="shared" si="16"/>
        <v>6</v>
      </c>
      <c r="G50" s="151">
        <f t="shared" si="15"/>
        <v>7.1343638525564806E-3</v>
      </c>
    </row>
    <row r="51" spans="1:7">
      <c r="A51" s="153" t="s">
        <v>1018</v>
      </c>
      <c r="B51" s="154">
        <v>3</v>
      </c>
      <c r="C51" s="154">
        <v>3</v>
      </c>
      <c r="D51" s="154">
        <v>2</v>
      </c>
      <c r="E51" s="154">
        <v>0</v>
      </c>
      <c r="F51" s="154">
        <f t="shared" si="16"/>
        <v>8</v>
      </c>
      <c r="G51" s="151">
        <f t="shared" si="15"/>
        <v>9.512485136741973E-3</v>
      </c>
    </row>
    <row r="52" spans="1:7">
      <c r="A52" s="153" t="s">
        <v>529</v>
      </c>
      <c r="B52" s="154">
        <v>0</v>
      </c>
      <c r="C52" s="154">
        <v>3</v>
      </c>
      <c r="D52" s="154">
        <v>3</v>
      </c>
      <c r="E52" s="154">
        <v>3</v>
      </c>
      <c r="F52" s="154">
        <f t="shared" si="16"/>
        <v>9</v>
      </c>
      <c r="G52" s="151">
        <f t="shared" si="15"/>
        <v>1.070154577883472E-2</v>
      </c>
    </row>
    <row r="53" spans="1:7">
      <c r="A53" s="153" t="s">
        <v>381</v>
      </c>
      <c r="B53" s="154">
        <v>15</v>
      </c>
      <c r="C53" s="154">
        <v>6</v>
      </c>
      <c r="D53" s="154">
        <v>7</v>
      </c>
      <c r="E53" s="154">
        <v>2</v>
      </c>
      <c r="F53" s="154">
        <f t="shared" si="16"/>
        <v>30</v>
      </c>
      <c r="G53" s="151">
        <f t="shared" si="15"/>
        <v>3.56718192627824E-2</v>
      </c>
    </row>
    <row r="54" spans="1:7">
      <c r="A54" s="153" t="s">
        <v>410</v>
      </c>
      <c r="B54" s="154">
        <v>2</v>
      </c>
      <c r="C54" s="154">
        <v>1</v>
      </c>
      <c r="D54" s="154">
        <v>4</v>
      </c>
      <c r="E54" s="154">
        <v>1</v>
      </c>
      <c r="F54" s="154">
        <f t="shared" si="16"/>
        <v>8</v>
      </c>
      <c r="G54" s="151">
        <f t="shared" si="15"/>
        <v>9.512485136741973E-3</v>
      </c>
    </row>
    <row r="55" spans="1:7">
      <c r="A55" s="153" t="s">
        <v>411</v>
      </c>
      <c r="B55" s="154">
        <v>0</v>
      </c>
      <c r="C55" s="154">
        <v>8</v>
      </c>
      <c r="D55" s="154">
        <v>2</v>
      </c>
      <c r="E55" s="154">
        <v>0</v>
      </c>
      <c r="F55" s="154">
        <f t="shared" si="16"/>
        <v>10</v>
      </c>
      <c r="G55" s="151">
        <f t="shared" si="15"/>
        <v>1.1890606420927468E-2</v>
      </c>
    </row>
    <row r="56" spans="1:7">
      <c r="A56" s="153" t="s">
        <v>1019</v>
      </c>
      <c r="B56" s="154">
        <v>2</v>
      </c>
      <c r="C56" s="154">
        <v>1</v>
      </c>
      <c r="D56" s="154">
        <v>5</v>
      </c>
      <c r="E56" s="154">
        <v>1</v>
      </c>
      <c r="F56" s="154">
        <f t="shared" si="16"/>
        <v>9</v>
      </c>
      <c r="G56" s="151">
        <f t="shared" si="15"/>
        <v>1.070154577883472E-2</v>
      </c>
    </row>
    <row r="57" spans="1:7">
      <c r="A57" s="153" t="s">
        <v>1020</v>
      </c>
      <c r="B57" s="154">
        <v>4</v>
      </c>
      <c r="C57" s="154">
        <v>2</v>
      </c>
      <c r="D57" s="154">
        <v>1</v>
      </c>
      <c r="E57" s="154">
        <v>4</v>
      </c>
      <c r="F57" s="154">
        <f t="shared" si="16"/>
        <v>11</v>
      </c>
      <c r="G57" s="151">
        <f t="shared" si="15"/>
        <v>1.3079667063020214E-2</v>
      </c>
    </row>
    <row r="58" spans="1:7">
      <c r="A58" s="153" t="s">
        <v>412</v>
      </c>
      <c r="B58" s="154">
        <v>0</v>
      </c>
      <c r="C58" s="154">
        <v>1</v>
      </c>
      <c r="D58" s="154">
        <v>0</v>
      </c>
      <c r="E58" s="154">
        <v>1</v>
      </c>
      <c r="F58" s="154">
        <f t="shared" si="16"/>
        <v>2</v>
      </c>
      <c r="G58" s="151">
        <f t="shared" si="15"/>
        <v>2.3781212841854932E-3</v>
      </c>
    </row>
    <row r="59" spans="1:7">
      <c r="A59" s="153" t="s">
        <v>1021</v>
      </c>
      <c r="B59" s="154">
        <v>5</v>
      </c>
      <c r="C59" s="154">
        <v>3</v>
      </c>
      <c r="D59" s="154">
        <v>2</v>
      </c>
      <c r="E59" s="154">
        <v>2</v>
      </c>
      <c r="F59" s="154">
        <f t="shared" si="16"/>
        <v>12</v>
      </c>
      <c r="G59" s="151">
        <f t="shared" si="15"/>
        <v>1.4268727705112961E-2</v>
      </c>
    </row>
    <row r="60" spans="1:7">
      <c r="A60" s="153" t="s">
        <v>1022</v>
      </c>
      <c r="B60" s="154">
        <v>10</v>
      </c>
      <c r="C60" s="154">
        <v>5</v>
      </c>
      <c r="D60" s="154">
        <v>9</v>
      </c>
      <c r="E60" s="154">
        <v>4</v>
      </c>
      <c r="F60" s="154">
        <f t="shared" si="16"/>
        <v>28</v>
      </c>
      <c r="G60" s="151">
        <f t="shared" si="15"/>
        <v>3.3293697978596909E-2</v>
      </c>
    </row>
    <row r="61" spans="1:7">
      <c r="A61" s="153" t="s">
        <v>1027</v>
      </c>
      <c r="B61" s="154">
        <v>3</v>
      </c>
      <c r="C61" s="154">
        <v>4</v>
      </c>
      <c r="D61" s="154">
        <v>4</v>
      </c>
      <c r="E61" s="154">
        <v>2</v>
      </c>
      <c r="F61" s="154">
        <f t="shared" si="16"/>
        <v>13</v>
      </c>
      <c r="G61" s="151">
        <f t="shared" si="15"/>
        <v>1.5457788347205707E-2</v>
      </c>
    </row>
    <row r="62" spans="1:7">
      <c r="A62" s="153" t="s">
        <v>1023</v>
      </c>
      <c r="B62" s="154">
        <v>0</v>
      </c>
      <c r="C62" s="154">
        <v>0</v>
      </c>
      <c r="D62" s="154">
        <v>0</v>
      </c>
      <c r="E62" s="154">
        <v>1</v>
      </c>
      <c r="F62" s="154">
        <f>SUM(B62:E62)</f>
        <v>1</v>
      </c>
      <c r="G62" s="151">
        <f t="shared" si="15"/>
        <v>1.1890606420927466E-3</v>
      </c>
    </row>
    <row r="63" spans="1:7">
      <c r="A63" s="155" t="s">
        <v>147</v>
      </c>
      <c r="B63" s="156">
        <f t="shared" ref="B63:G63" si="17">SUM(B34:B62)</f>
        <v>216</v>
      </c>
      <c r="C63" s="156">
        <f t="shared" si="17"/>
        <v>267</v>
      </c>
      <c r="D63" s="156">
        <f t="shared" si="17"/>
        <v>207</v>
      </c>
      <c r="E63" s="156">
        <f t="shared" si="17"/>
        <v>151</v>
      </c>
      <c r="F63" s="156">
        <f t="shared" si="17"/>
        <v>841</v>
      </c>
      <c r="G63" s="157">
        <f t="shared" si="17"/>
        <v>1</v>
      </c>
    </row>
    <row r="64" spans="1:7">
      <c r="A64" s="166" t="s">
        <v>386</v>
      </c>
      <c r="B64" s="167"/>
      <c r="C64" s="167"/>
      <c r="D64" s="167"/>
      <c r="E64" s="167"/>
      <c r="F64" s="167"/>
      <c r="G64" s="168"/>
    </row>
    <row r="65" spans="1:7">
      <c r="A65" s="153" t="s">
        <v>1028</v>
      </c>
      <c r="B65" s="154">
        <v>0</v>
      </c>
      <c r="C65" s="154">
        <v>1</v>
      </c>
      <c r="D65" s="154">
        <v>0</v>
      </c>
      <c r="E65" s="154">
        <v>0</v>
      </c>
      <c r="F65" s="154">
        <f>SUM(B65:E65)</f>
        <v>1</v>
      </c>
      <c r="G65" s="151">
        <f>SUM(B65:E65)/SUM($B$66:$E$66)</f>
        <v>1</v>
      </c>
    </row>
    <row r="66" spans="1:7">
      <c r="A66" s="155" t="s">
        <v>147</v>
      </c>
      <c r="B66" s="156">
        <f t="shared" ref="B66" si="18">SUM(B65)</f>
        <v>0</v>
      </c>
      <c r="C66" s="156">
        <f>SUM(C65)</f>
        <v>1</v>
      </c>
      <c r="D66" s="156">
        <f t="shared" ref="D66" si="19">SUM(D65)</f>
        <v>0</v>
      </c>
      <c r="E66" s="156">
        <f t="shared" ref="E66:G66" si="20">SUM(E65)</f>
        <v>0</v>
      </c>
      <c r="F66" s="156">
        <f t="shared" si="20"/>
        <v>1</v>
      </c>
      <c r="G66" s="160">
        <f t="shared" si="20"/>
        <v>1</v>
      </c>
    </row>
    <row r="67" spans="1:7">
      <c r="A67" s="166" t="s">
        <v>382</v>
      </c>
      <c r="B67" s="167"/>
      <c r="C67" s="167"/>
      <c r="D67" s="167"/>
      <c r="E67" s="167"/>
      <c r="F67" s="167"/>
      <c r="G67" s="168"/>
    </row>
    <row r="68" spans="1:7">
      <c r="A68" s="153" t="s">
        <v>383</v>
      </c>
      <c r="B68" s="154">
        <v>1</v>
      </c>
      <c r="C68" s="154">
        <v>0</v>
      </c>
      <c r="D68" s="154">
        <v>2</v>
      </c>
      <c r="E68" s="154">
        <v>3</v>
      </c>
      <c r="F68" s="154">
        <f t="shared" ref="F68" si="21">SUM(B68:E68)</f>
        <v>6</v>
      </c>
      <c r="G68" s="151">
        <f>SUM(B68:E68)/SUM($B$70:$E$70)</f>
        <v>0.8571428571428571</v>
      </c>
    </row>
    <row r="69" spans="1:7">
      <c r="A69" s="153" t="s">
        <v>504</v>
      </c>
      <c r="B69" s="154">
        <v>1</v>
      </c>
      <c r="C69" s="154">
        <v>0</v>
      </c>
      <c r="D69" s="154">
        <v>0</v>
      </c>
      <c r="E69" s="154">
        <v>0</v>
      </c>
      <c r="F69" s="154">
        <f t="shared" ref="F69" si="22">SUM(B69:E69)</f>
        <v>1</v>
      </c>
      <c r="G69" s="151">
        <f>SUM(B69:E69)/SUM($B$70:$E$70)</f>
        <v>0.14285714285714285</v>
      </c>
    </row>
    <row r="70" spans="1:7">
      <c r="A70" s="155" t="s">
        <v>147</v>
      </c>
      <c r="B70" s="156">
        <f t="shared" ref="B70" si="23">SUM(B68:B69)</f>
        <v>2</v>
      </c>
      <c r="C70" s="156">
        <f>SUM(C68:C69)</f>
        <v>0</v>
      </c>
      <c r="D70" s="156">
        <f t="shared" ref="D70" si="24">SUM(D68:D69)</f>
        <v>2</v>
      </c>
      <c r="E70" s="156">
        <f t="shared" ref="E70:F70" si="25">SUM(E68:E69)</f>
        <v>3</v>
      </c>
      <c r="F70" s="156">
        <f t="shared" si="25"/>
        <v>7</v>
      </c>
      <c r="G70" s="157">
        <f>SUM(G68:G69)</f>
        <v>1</v>
      </c>
    </row>
    <row r="71" spans="1:7">
      <c r="A71" s="166" t="s">
        <v>384</v>
      </c>
      <c r="B71" s="167"/>
      <c r="C71" s="167"/>
      <c r="D71" s="167"/>
      <c r="E71" s="167"/>
      <c r="F71" s="167"/>
      <c r="G71" s="168"/>
    </row>
    <row r="72" spans="1:7">
      <c r="A72" s="153" t="s">
        <v>385</v>
      </c>
      <c r="B72" s="154">
        <v>16</v>
      </c>
      <c r="C72" s="154">
        <v>16</v>
      </c>
      <c r="D72" s="154">
        <v>23</v>
      </c>
      <c r="E72" s="154">
        <v>14</v>
      </c>
      <c r="F72" s="154">
        <f>SUM(B72:E72)</f>
        <v>69</v>
      </c>
      <c r="G72" s="151">
        <f>SUM(B72:E72)/SUM($B$74:$E$74)</f>
        <v>0.85185185185185186</v>
      </c>
    </row>
    <row r="73" spans="1:7">
      <c r="A73" s="153" t="s">
        <v>413</v>
      </c>
      <c r="B73" s="154">
        <v>3</v>
      </c>
      <c r="C73" s="154">
        <v>4</v>
      </c>
      <c r="D73" s="154">
        <v>2</v>
      </c>
      <c r="E73" s="154">
        <v>3</v>
      </c>
      <c r="F73" s="154">
        <f>SUM(B73:E73)</f>
        <v>12</v>
      </c>
      <c r="G73" s="151">
        <f>SUM(B73:E73)/SUM($B$74:$E$74)</f>
        <v>0.14814814814814814</v>
      </c>
    </row>
    <row r="74" spans="1:7">
      <c r="A74" s="155" t="s">
        <v>147</v>
      </c>
      <c r="B74" s="156">
        <f t="shared" ref="B74" si="26">SUM(B72:B73)</f>
        <v>19</v>
      </c>
      <c r="C74" s="156">
        <f>SUM(C72:C73)</f>
        <v>20</v>
      </c>
      <c r="D74" s="156">
        <f t="shared" ref="D74" si="27">SUM(D72:D73)</f>
        <v>25</v>
      </c>
      <c r="E74" s="156">
        <f t="shared" ref="E74:G74" si="28">SUM(E72:E73)</f>
        <v>17</v>
      </c>
      <c r="F74" s="156">
        <f t="shared" si="28"/>
        <v>81</v>
      </c>
      <c r="G74" s="157">
        <f t="shared" si="28"/>
        <v>1</v>
      </c>
    </row>
    <row r="75" spans="1:7">
      <c r="A75" s="166" t="s">
        <v>1029</v>
      </c>
      <c r="B75" s="167"/>
      <c r="C75" s="167"/>
      <c r="D75" s="167"/>
      <c r="E75" s="167"/>
      <c r="F75" s="167"/>
      <c r="G75" s="168"/>
    </row>
    <row r="76" spans="1:7">
      <c r="A76" s="153" t="s">
        <v>414</v>
      </c>
      <c r="B76" s="154">
        <v>11</v>
      </c>
      <c r="C76" s="154">
        <v>30</v>
      </c>
      <c r="D76" s="154">
        <v>44</v>
      </c>
      <c r="E76" s="154">
        <v>51</v>
      </c>
      <c r="F76" s="154">
        <f>SUM(B76:E76)</f>
        <v>136</v>
      </c>
      <c r="G76" s="151">
        <f>SUM(B76:E76)/SUM($B$77:$E$77)</f>
        <v>1</v>
      </c>
    </row>
    <row r="77" spans="1:7">
      <c r="A77" s="155" t="s">
        <v>147</v>
      </c>
      <c r="B77" s="156">
        <f t="shared" ref="B77" si="29">SUM(B76:B76)</f>
        <v>11</v>
      </c>
      <c r="C77" s="156">
        <f>SUM(C76:C76)</f>
        <v>30</v>
      </c>
      <c r="D77" s="156">
        <f t="shared" ref="D77" si="30">SUM(D76:D76)</f>
        <v>44</v>
      </c>
      <c r="E77" s="156">
        <f t="shared" ref="E77:G77" si="31">SUM(E76:E76)</f>
        <v>51</v>
      </c>
      <c r="F77" s="156">
        <f t="shared" si="31"/>
        <v>136</v>
      </c>
      <c r="G77" s="157">
        <f t="shared" si="31"/>
        <v>1</v>
      </c>
    </row>
    <row r="78" spans="1:7">
      <c r="A78" s="166" t="s">
        <v>138</v>
      </c>
      <c r="B78" s="167"/>
      <c r="C78" s="167"/>
      <c r="D78" s="167"/>
      <c r="E78" s="167"/>
      <c r="F78" s="167"/>
      <c r="G78" s="168"/>
    </row>
    <row r="79" spans="1:7">
      <c r="A79" s="153" t="s">
        <v>387</v>
      </c>
      <c r="B79" s="154">
        <v>22</v>
      </c>
      <c r="C79" s="154">
        <v>16</v>
      </c>
      <c r="D79" s="154">
        <v>15</v>
      </c>
      <c r="E79" s="154">
        <v>9</v>
      </c>
      <c r="F79" s="154">
        <f>SUM(B79:E79)</f>
        <v>62</v>
      </c>
      <c r="G79" s="151">
        <f>SUM(B79:E79)/SUM($B$88:$E$88)</f>
        <v>6.25E-2</v>
      </c>
    </row>
    <row r="80" spans="1:7">
      <c r="A80" s="153" t="s">
        <v>388</v>
      </c>
      <c r="B80" s="154">
        <v>93</v>
      </c>
      <c r="C80" s="154">
        <v>125</v>
      </c>
      <c r="D80" s="154">
        <v>92</v>
      </c>
      <c r="E80" s="154">
        <v>59</v>
      </c>
      <c r="F80" s="154">
        <f t="shared" ref="F80:F87" si="32">SUM(B80:E80)</f>
        <v>369</v>
      </c>
      <c r="G80" s="151">
        <f t="shared" ref="G80:G87" si="33">SUM(B80:E80)/SUM($B$88:$E$88)</f>
        <v>0.37197580645161288</v>
      </c>
    </row>
    <row r="81" spans="1:7">
      <c r="A81" s="153" t="s">
        <v>389</v>
      </c>
      <c r="B81" s="154">
        <v>30</v>
      </c>
      <c r="C81" s="154">
        <v>39</v>
      </c>
      <c r="D81" s="154">
        <v>42</v>
      </c>
      <c r="E81" s="154">
        <v>20</v>
      </c>
      <c r="F81" s="154">
        <f t="shared" si="32"/>
        <v>131</v>
      </c>
      <c r="G81" s="151">
        <f t="shared" si="33"/>
        <v>0.13205645161290322</v>
      </c>
    </row>
    <row r="82" spans="1:7">
      <c r="A82" s="153" t="s">
        <v>390</v>
      </c>
      <c r="B82" s="154">
        <v>3</v>
      </c>
      <c r="C82" s="154">
        <v>3</v>
      </c>
      <c r="D82" s="154">
        <v>2</v>
      </c>
      <c r="E82" s="154">
        <v>1</v>
      </c>
      <c r="F82" s="154">
        <f t="shared" si="32"/>
        <v>9</v>
      </c>
      <c r="G82" s="151">
        <f t="shared" si="33"/>
        <v>9.0725806451612909E-3</v>
      </c>
    </row>
    <row r="83" spans="1:7">
      <c r="A83" s="153" t="s">
        <v>391</v>
      </c>
      <c r="B83" s="154">
        <v>13</v>
      </c>
      <c r="C83" s="154">
        <v>19</v>
      </c>
      <c r="D83" s="154">
        <v>9</v>
      </c>
      <c r="E83" s="154">
        <v>2</v>
      </c>
      <c r="F83" s="154">
        <f t="shared" si="32"/>
        <v>43</v>
      </c>
      <c r="G83" s="151">
        <f t="shared" si="33"/>
        <v>4.334677419354839E-2</v>
      </c>
    </row>
    <row r="84" spans="1:7">
      <c r="A84" s="153" t="s">
        <v>392</v>
      </c>
      <c r="B84" s="154">
        <v>9</v>
      </c>
      <c r="C84" s="154">
        <v>14</v>
      </c>
      <c r="D84" s="154">
        <v>17</v>
      </c>
      <c r="E84" s="154">
        <v>11</v>
      </c>
      <c r="F84" s="154">
        <f t="shared" si="32"/>
        <v>51</v>
      </c>
      <c r="G84" s="151">
        <f t="shared" si="33"/>
        <v>5.1411290322580648E-2</v>
      </c>
    </row>
    <row r="85" spans="1:7">
      <c r="A85" s="153" t="s">
        <v>415</v>
      </c>
      <c r="B85" s="154">
        <v>2</v>
      </c>
      <c r="C85" s="154">
        <v>4</v>
      </c>
      <c r="D85" s="154">
        <v>4</v>
      </c>
      <c r="E85" s="154">
        <v>0</v>
      </c>
      <c r="F85" s="154">
        <f t="shared" si="32"/>
        <v>10</v>
      </c>
      <c r="G85" s="151">
        <f t="shared" si="33"/>
        <v>1.0080645161290322E-2</v>
      </c>
    </row>
    <row r="86" spans="1:7">
      <c r="A86" s="153" t="s">
        <v>416</v>
      </c>
      <c r="B86" s="154">
        <v>56</v>
      </c>
      <c r="C86" s="154">
        <v>86</v>
      </c>
      <c r="D86" s="154">
        <v>65</v>
      </c>
      <c r="E86" s="154">
        <v>37</v>
      </c>
      <c r="F86" s="154">
        <f t="shared" si="32"/>
        <v>244</v>
      </c>
      <c r="G86" s="151">
        <f t="shared" si="33"/>
        <v>0.24596774193548387</v>
      </c>
    </row>
    <row r="87" spans="1:7">
      <c r="A87" s="153" t="s">
        <v>393</v>
      </c>
      <c r="B87" s="154">
        <v>20</v>
      </c>
      <c r="C87" s="154">
        <v>23</v>
      </c>
      <c r="D87" s="154">
        <v>16</v>
      </c>
      <c r="E87" s="154">
        <v>14</v>
      </c>
      <c r="F87" s="154">
        <f t="shared" si="32"/>
        <v>73</v>
      </c>
      <c r="G87" s="151">
        <f t="shared" si="33"/>
        <v>7.3588709677419359E-2</v>
      </c>
    </row>
    <row r="88" spans="1:7">
      <c r="A88" s="155" t="s">
        <v>147</v>
      </c>
      <c r="B88" s="156">
        <f t="shared" ref="B88" si="34">SUM(B79:B87)</f>
        <v>248</v>
      </c>
      <c r="C88" s="156">
        <f>SUM(C79:C87)</f>
        <v>329</v>
      </c>
      <c r="D88" s="156">
        <f t="shared" ref="D88" si="35">SUM(D79:D87)</f>
        <v>262</v>
      </c>
      <c r="E88" s="156">
        <f t="shared" ref="E88:G88" si="36">SUM(E79:E87)</f>
        <v>153</v>
      </c>
      <c r="F88" s="156">
        <f t="shared" si="36"/>
        <v>992</v>
      </c>
      <c r="G88" s="157">
        <f t="shared" si="36"/>
        <v>1</v>
      </c>
    </row>
    <row r="89" spans="1:7">
      <c r="A89" s="166" t="s">
        <v>1030</v>
      </c>
      <c r="B89" s="167"/>
      <c r="C89" s="167"/>
      <c r="D89" s="167"/>
      <c r="E89" s="167"/>
      <c r="F89" s="167"/>
      <c r="G89" s="168"/>
    </row>
    <row r="90" spans="1:7">
      <c r="A90" s="153" t="s">
        <v>396</v>
      </c>
      <c r="B90" s="154">
        <v>0</v>
      </c>
      <c r="C90" s="154">
        <v>0</v>
      </c>
      <c r="D90" s="154">
        <v>1</v>
      </c>
      <c r="E90" s="154">
        <v>1</v>
      </c>
      <c r="F90" s="154">
        <f>SUM(B90:E90)</f>
        <v>2</v>
      </c>
      <c r="G90" s="151">
        <f>SUM(B90:E90)/SUM($B$93:$E$93)</f>
        <v>3.1213908917813776E-5</v>
      </c>
    </row>
    <row r="91" spans="1:7">
      <c r="A91" s="153" t="s">
        <v>397</v>
      </c>
      <c r="B91" s="154">
        <v>9</v>
      </c>
      <c r="C91" s="154">
        <v>9</v>
      </c>
      <c r="D91" s="154">
        <v>13</v>
      </c>
      <c r="E91" s="154">
        <v>11</v>
      </c>
      <c r="F91" s="154">
        <f>SUM(B91:E91)</f>
        <v>42</v>
      </c>
      <c r="G91" s="151">
        <f>SUM(B91:E91)/SUM($B$93:$E$93)</f>
        <v>6.5549208727408935E-4</v>
      </c>
    </row>
    <row r="92" spans="1:7">
      <c r="A92" s="155" t="s">
        <v>147</v>
      </c>
      <c r="B92" s="161">
        <f t="shared" ref="B92:D92" si="37">SUM(B90:B91)</f>
        <v>9</v>
      </c>
      <c r="C92" s="161">
        <f t="shared" si="37"/>
        <v>9</v>
      </c>
      <c r="D92" s="161">
        <f t="shared" si="37"/>
        <v>14</v>
      </c>
      <c r="E92" s="161">
        <f t="shared" ref="E92:G92" si="38">SUM(E90:E91)</f>
        <v>12</v>
      </c>
      <c r="F92" s="161">
        <f t="shared" si="38"/>
        <v>44</v>
      </c>
      <c r="G92" s="157">
        <f t="shared" si="38"/>
        <v>6.8670599619190319E-4</v>
      </c>
    </row>
    <row r="93" spans="1:7">
      <c r="A93" s="158" t="s">
        <v>72</v>
      </c>
      <c r="B93" s="159">
        <f>SUM(B20,B27,B32,B63,B70,B74,B77,B66,B88,B23,B92)</f>
        <v>15441</v>
      </c>
      <c r="C93" s="159">
        <f>SUM(C20,C27,C32,C63,C70,C74,C77,C66,C88,C23,C92)</f>
        <v>17231</v>
      </c>
      <c r="D93" s="159">
        <f>SUM(D20,D27,D32,D63,D70,D74,D77,D66,D88,D23,D92)</f>
        <v>15889</v>
      </c>
      <c r="E93" s="159">
        <f>SUM(E20,E27,E32,E63,E70,E74,E77,E66,E88,E23,E92)</f>
        <v>15513</v>
      </c>
      <c r="F93" s="159">
        <f>SUM(F20,F27,F32,F63,F70,F74,F77,F66,F88,F23,F92)</f>
        <v>64074</v>
      </c>
      <c r="G93" s="162"/>
    </row>
    <row r="94" spans="1:7">
      <c r="A94" s="144"/>
      <c r="B94" s="149"/>
      <c r="C94" s="149"/>
      <c r="D94" s="149"/>
      <c r="E94" s="149"/>
      <c r="F94" s="149"/>
      <c r="G94" s="144"/>
    </row>
  </sheetData>
  <mergeCells count="7">
    <mergeCell ref="A1:G1"/>
    <mergeCell ref="A2:G2"/>
    <mergeCell ref="A3:G3"/>
    <mergeCell ref="A4:A5"/>
    <mergeCell ref="F4:F5"/>
    <mergeCell ref="G4:G5"/>
    <mergeCell ref="B4:D4"/>
  </mergeCells>
  <pageMargins left="0.7" right="0.7" top="0.75" bottom="0.75" header="0.3" footer="0.3"/>
  <pageSetup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1"/>
  <dimension ref="A1:B159"/>
  <sheetViews>
    <sheetView zoomScale="115" zoomScaleNormal="115" workbookViewId="0">
      <selection sqref="A1:B1"/>
    </sheetView>
  </sheetViews>
  <sheetFormatPr defaultColWidth="11.42578125" defaultRowHeight="15"/>
  <cols>
    <col min="1" max="1" width="82.85546875" customWidth="1"/>
    <col min="2" max="2" width="9" customWidth="1"/>
  </cols>
  <sheetData>
    <row r="1" spans="1:2" ht="18">
      <c r="A1" s="519" t="s">
        <v>331</v>
      </c>
      <c r="B1" s="519"/>
    </row>
    <row r="2" spans="1:2">
      <c r="A2" s="41"/>
      <c r="B2" s="40"/>
    </row>
    <row r="3" spans="1:2">
      <c r="A3" s="172" t="s">
        <v>222</v>
      </c>
      <c r="B3" s="173"/>
    </row>
    <row r="4" spans="1:2">
      <c r="A4" s="173" t="s">
        <v>223</v>
      </c>
      <c r="B4" s="173" t="s">
        <v>57</v>
      </c>
    </row>
    <row r="5" spans="1:2">
      <c r="A5" s="173" t="s">
        <v>224</v>
      </c>
      <c r="B5" s="173" t="s">
        <v>59</v>
      </c>
    </row>
    <row r="6" spans="1:2">
      <c r="A6" s="173" t="s">
        <v>225</v>
      </c>
      <c r="B6" s="173" t="s">
        <v>60</v>
      </c>
    </row>
    <row r="7" spans="1:2">
      <c r="A7" s="173" t="s">
        <v>226</v>
      </c>
      <c r="B7" s="173" t="s">
        <v>63</v>
      </c>
    </row>
    <row r="8" spans="1:2">
      <c r="A8" s="173" t="s">
        <v>227</v>
      </c>
      <c r="B8" s="173" t="s">
        <v>64</v>
      </c>
    </row>
    <row r="9" spans="1:2">
      <c r="A9" s="173" t="s">
        <v>228</v>
      </c>
      <c r="B9" s="173" t="s">
        <v>62</v>
      </c>
    </row>
    <row r="10" spans="1:2">
      <c r="A10" s="173" t="s">
        <v>229</v>
      </c>
      <c r="B10" s="173" t="s">
        <v>61</v>
      </c>
    </row>
    <row r="11" spans="1:2">
      <c r="A11" s="173" t="s">
        <v>230</v>
      </c>
      <c r="B11" s="173" t="s">
        <v>65</v>
      </c>
    </row>
    <row r="12" spans="1:2">
      <c r="A12" s="173" t="s">
        <v>231</v>
      </c>
      <c r="B12" s="173" t="s">
        <v>67</v>
      </c>
    </row>
    <row r="13" spans="1:2">
      <c r="A13" s="173" t="s">
        <v>232</v>
      </c>
      <c r="B13" s="173" t="s">
        <v>68</v>
      </c>
    </row>
    <row r="14" spans="1:2">
      <c r="A14" s="173" t="s">
        <v>233</v>
      </c>
      <c r="B14" s="173" t="s">
        <v>69</v>
      </c>
    </row>
    <row r="15" spans="1:2">
      <c r="A15" s="173" t="s">
        <v>234</v>
      </c>
      <c r="B15" s="173" t="s">
        <v>70</v>
      </c>
    </row>
    <row r="16" spans="1:2">
      <c r="A16" s="173" t="s">
        <v>494</v>
      </c>
      <c r="B16" s="173" t="s">
        <v>66</v>
      </c>
    </row>
    <row r="17" spans="1:2">
      <c r="A17" s="173"/>
      <c r="B17" s="173"/>
    </row>
    <row r="18" spans="1:2">
      <c r="A18" s="172" t="s">
        <v>235</v>
      </c>
      <c r="B18" s="173"/>
    </row>
    <row r="19" spans="1:2">
      <c r="A19" s="173" t="s">
        <v>236</v>
      </c>
      <c r="B19" s="173" t="s">
        <v>134</v>
      </c>
    </row>
    <row r="20" spans="1:2">
      <c r="A20" s="173" t="s">
        <v>418</v>
      </c>
      <c r="B20" s="173" t="s">
        <v>133</v>
      </c>
    </row>
    <row r="21" spans="1:2">
      <c r="A21" s="173"/>
      <c r="B21" s="173"/>
    </row>
    <row r="22" spans="1:2">
      <c r="A22" s="172" t="s">
        <v>237</v>
      </c>
      <c r="B22" s="173"/>
    </row>
    <row r="23" spans="1:2">
      <c r="A23" s="173" t="s">
        <v>238</v>
      </c>
      <c r="B23" s="173" t="s">
        <v>135</v>
      </c>
    </row>
    <row r="24" spans="1:2">
      <c r="A24" s="173" t="s">
        <v>239</v>
      </c>
      <c r="B24" s="173" t="s">
        <v>136</v>
      </c>
    </row>
    <row r="25" spans="1:2">
      <c r="A25" s="173" t="s">
        <v>240</v>
      </c>
      <c r="B25" s="173" t="s">
        <v>137</v>
      </c>
    </row>
    <row r="26" spans="1:2">
      <c r="A26" s="173"/>
      <c r="B26" s="173"/>
    </row>
    <row r="27" spans="1:2">
      <c r="A27" s="172" t="s">
        <v>330</v>
      </c>
      <c r="B27" s="173"/>
    </row>
    <row r="28" spans="1:2">
      <c r="A28" s="173" t="s">
        <v>241</v>
      </c>
      <c r="B28" s="173" t="s">
        <v>102</v>
      </c>
    </row>
    <row r="29" spans="1:2">
      <c r="A29" s="173" t="s">
        <v>242</v>
      </c>
      <c r="B29" s="173" t="s">
        <v>103</v>
      </c>
    </row>
    <row r="30" spans="1:2">
      <c r="A30" s="173" t="s">
        <v>243</v>
      </c>
      <c r="B30" s="173" t="s">
        <v>104</v>
      </c>
    </row>
    <row r="31" spans="1:2">
      <c r="A31" s="173" t="s">
        <v>244</v>
      </c>
      <c r="B31" s="173" t="s">
        <v>105</v>
      </c>
    </row>
    <row r="32" spans="1:2">
      <c r="A32" s="173" t="s">
        <v>245</v>
      </c>
      <c r="B32" s="173" t="s">
        <v>106</v>
      </c>
    </row>
    <row r="33" spans="1:2">
      <c r="A33" s="173" t="s">
        <v>246</v>
      </c>
      <c r="B33" s="173" t="s">
        <v>107</v>
      </c>
    </row>
    <row r="34" spans="1:2">
      <c r="A34" s="173" t="s">
        <v>247</v>
      </c>
      <c r="B34" s="173" t="s">
        <v>108</v>
      </c>
    </row>
    <row r="35" spans="1:2">
      <c r="A35" s="173" t="s">
        <v>248</v>
      </c>
      <c r="B35" s="173" t="s">
        <v>109</v>
      </c>
    </row>
    <row r="36" spans="1:2">
      <c r="A36" s="173" t="s">
        <v>249</v>
      </c>
      <c r="B36" s="173" t="s">
        <v>110</v>
      </c>
    </row>
    <row r="37" spans="1:2">
      <c r="A37" s="173" t="s">
        <v>250</v>
      </c>
      <c r="B37" s="173" t="s">
        <v>111</v>
      </c>
    </row>
    <row r="38" spans="1:2">
      <c r="A38" s="173" t="s">
        <v>251</v>
      </c>
      <c r="B38" s="173" t="s">
        <v>112</v>
      </c>
    </row>
    <row r="39" spans="1:2">
      <c r="A39" s="173" t="s">
        <v>252</v>
      </c>
      <c r="B39" s="173" t="s">
        <v>113</v>
      </c>
    </row>
    <row r="40" spans="1:2">
      <c r="A40" s="173" t="s">
        <v>253</v>
      </c>
      <c r="B40" s="173" t="s">
        <v>114</v>
      </c>
    </row>
    <row r="41" spans="1:2">
      <c r="A41" s="173" t="s">
        <v>254</v>
      </c>
      <c r="B41" s="173" t="s">
        <v>115</v>
      </c>
    </row>
    <row r="42" spans="1:2">
      <c r="A42" s="173" t="s">
        <v>255</v>
      </c>
      <c r="B42" s="173" t="s">
        <v>116</v>
      </c>
    </row>
    <row r="43" spans="1:2">
      <c r="A43" s="173" t="s">
        <v>256</v>
      </c>
      <c r="B43" s="173" t="s">
        <v>117</v>
      </c>
    </row>
    <row r="44" spans="1:2">
      <c r="A44" s="173" t="s">
        <v>257</v>
      </c>
      <c r="B44" s="173" t="s">
        <v>118</v>
      </c>
    </row>
    <row r="45" spans="1:2">
      <c r="A45" s="173" t="s">
        <v>258</v>
      </c>
      <c r="B45" s="173" t="s">
        <v>119</v>
      </c>
    </row>
    <row r="46" spans="1:2">
      <c r="A46" s="173" t="s">
        <v>259</v>
      </c>
      <c r="B46" s="173" t="s">
        <v>120</v>
      </c>
    </row>
    <row r="47" spans="1:2">
      <c r="A47" s="173" t="s">
        <v>260</v>
      </c>
      <c r="B47" s="173" t="s">
        <v>121</v>
      </c>
    </row>
    <row r="48" spans="1:2">
      <c r="A48" s="173" t="s">
        <v>261</v>
      </c>
      <c r="B48" s="173" t="s">
        <v>122</v>
      </c>
    </row>
    <row r="49" spans="1:2">
      <c r="A49" s="173" t="s">
        <v>262</v>
      </c>
      <c r="B49" s="173" t="s">
        <v>123</v>
      </c>
    </row>
    <row r="50" spans="1:2">
      <c r="A50" s="173" t="s">
        <v>263</v>
      </c>
      <c r="B50" s="173" t="s">
        <v>124</v>
      </c>
    </row>
    <row r="51" spans="1:2">
      <c r="A51" s="173" t="s">
        <v>264</v>
      </c>
      <c r="B51" s="173" t="s">
        <v>125</v>
      </c>
    </row>
    <row r="52" spans="1:2">
      <c r="A52" s="173" t="s">
        <v>265</v>
      </c>
      <c r="B52" s="173" t="s">
        <v>126</v>
      </c>
    </row>
    <row r="53" spans="1:2">
      <c r="A53" s="173" t="s">
        <v>266</v>
      </c>
      <c r="B53" s="173" t="s">
        <v>127</v>
      </c>
    </row>
    <row r="54" spans="1:2">
      <c r="A54" s="173" t="s">
        <v>267</v>
      </c>
      <c r="B54" s="173" t="s">
        <v>128</v>
      </c>
    </row>
    <row r="55" spans="1:2">
      <c r="A55" s="173" t="s">
        <v>268</v>
      </c>
      <c r="B55" s="173" t="s">
        <v>129</v>
      </c>
    </row>
    <row r="56" spans="1:2">
      <c r="A56" s="173" t="s">
        <v>419</v>
      </c>
      <c r="B56" s="173" t="s">
        <v>130</v>
      </c>
    </row>
    <row r="57" spans="1:2">
      <c r="A57" s="173" t="s">
        <v>269</v>
      </c>
      <c r="B57" s="173" t="s">
        <v>131</v>
      </c>
    </row>
    <row r="58" spans="1:2">
      <c r="A58" s="173" t="s">
        <v>495</v>
      </c>
      <c r="B58" s="173" t="s">
        <v>324</v>
      </c>
    </row>
    <row r="59" spans="1:2" s="43" customFormat="1">
      <c r="A59" s="173" t="s">
        <v>525</v>
      </c>
      <c r="B59" s="173" t="s">
        <v>522</v>
      </c>
    </row>
    <row r="60" spans="1:2" s="43" customFormat="1">
      <c r="A60" s="173" t="s">
        <v>526</v>
      </c>
      <c r="B60" s="173" t="s">
        <v>523</v>
      </c>
    </row>
    <row r="61" spans="1:2" s="43" customFormat="1">
      <c r="A61" s="173" t="s">
        <v>527</v>
      </c>
      <c r="B61" s="173" t="s">
        <v>524</v>
      </c>
    </row>
    <row r="62" spans="1:2" s="43" customFormat="1">
      <c r="A62" s="173" t="s">
        <v>539</v>
      </c>
      <c r="B62" s="173" t="s">
        <v>537</v>
      </c>
    </row>
    <row r="63" spans="1:2" s="43" customFormat="1">
      <c r="A63" s="173" t="s">
        <v>540</v>
      </c>
      <c r="B63" s="173" t="s">
        <v>538</v>
      </c>
    </row>
    <row r="64" spans="1:2" s="43" customFormat="1">
      <c r="A64" s="173" t="s">
        <v>984</v>
      </c>
      <c r="B64" s="173" t="s">
        <v>950</v>
      </c>
    </row>
    <row r="65" spans="1:2">
      <c r="A65" s="173"/>
      <c r="B65" s="173"/>
    </row>
    <row r="66" spans="1:2">
      <c r="A66" s="172" t="s">
        <v>270</v>
      </c>
      <c r="B66" s="173"/>
    </row>
    <row r="67" spans="1:2">
      <c r="A67" s="173" t="s">
        <v>271</v>
      </c>
      <c r="B67" s="173" t="s">
        <v>139</v>
      </c>
    </row>
    <row r="68" spans="1:2">
      <c r="A68" s="173" t="s">
        <v>272</v>
      </c>
      <c r="B68" s="173" t="s">
        <v>140</v>
      </c>
    </row>
    <row r="69" spans="1:2" s="43" customFormat="1">
      <c r="A69" s="173" t="s">
        <v>273</v>
      </c>
      <c r="B69" s="173" t="s">
        <v>141</v>
      </c>
    </row>
    <row r="70" spans="1:2">
      <c r="A70" s="173" t="s">
        <v>274</v>
      </c>
      <c r="B70" s="173" t="s">
        <v>142</v>
      </c>
    </row>
    <row r="71" spans="1:2">
      <c r="A71" s="173" t="s">
        <v>275</v>
      </c>
      <c r="B71" s="173" t="s">
        <v>143</v>
      </c>
    </row>
    <row r="72" spans="1:2">
      <c r="A72" s="173" t="s">
        <v>276</v>
      </c>
      <c r="B72" s="173" t="s">
        <v>144</v>
      </c>
    </row>
    <row r="73" spans="1:2">
      <c r="A73" s="173" t="s">
        <v>277</v>
      </c>
      <c r="B73" s="174" t="s">
        <v>145</v>
      </c>
    </row>
    <row r="74" spans="1:2">
      <c r="A74" s="173" t="s">
        <v>420</v>
      </c>
      <c r="B74" s="174" t="s">
        <v>146</v>
      </c>
    </row>
    <row r="75" spans="1:2">
      <c r="A75" s="173" t="s">
        <v>496</v>
      </c>
      <c r="B75" s="174" t="s">
        <v>317</v>
      </c>
    </row>
    <row r="76" spans="1:2">
      <c r="A76" s="173"/>
      <c r="B76" s="173"/>
    </row>
    <row r="77" spans="1:2">
      <c r="A77" s="172" t="s">
        <v>278</v>
      </c>
      <c r="B77" s="173"/>
    </row>
    <row r="78" spans="1:2">
      <c r="A78" s="173" t="s">
        <v>279</v>
      </c>
      <c r="B78" s="173" t="s">
        <v>58</v>
      </c>
    </row>
    <row r="79" spans="1:2">
      <c r="A79" s="173"/>
      <c r="B79" s="173"/>
    </row>
    <row r="80" spans="1:2" s="43" customFormat="1">
      <c r="A80" s="172" t="s">
        <v>280</v>
      </c>
      <c r="B80" s="173"/>
    </row>
    <row r="81" spans="1:2">
      <c r="A81" s="173" t="s">
        <v>281</v>
      </c>
      <c r="B81" s="173" t="s">
        <v>152</v>
      </c>
    </row>
    <row r="82" spans="1:2">
      <c r="A82" s="173"/>
      <c r="B82" s="173"/>
    </row>
    <row r="83" spans="1:2">
      <c r="A83" s="172" t="s">
        <v>421</v>
      </c>
      <c r="B83" s="173"/>
    </row>
    <row r="84" spans="1:2">
      <c r="A84" s="172" t="s">
        <v>422</v>
      </c>
      <c r="B84" s="173"/>
    </row>
    <row r="85" spans="1:2">
      <c r="A85" s="173" t="s">
        <v>423</v>
      </c>
      <c r="B85" s="173" t="s">
        <v>424</v>
      </c>
    </row>
    <row r="86" spans="1:2">
      <c r="A86" s="173" t="s">
        <v>425</v>
      </c>
      <c r="B86" s="173" t="s">
        <v>426</v>
      </c>
    </row>
    <row r="87" spans="1:2">
      <c r="A87" s="173" t="s">
        <v>427</v>
      </c>
      <c r="B87" s="173" t="s">
        <v>428</v>
      </c>
    </row>
    <row r="88" spans="1:2">
      <c r="A88" s="173"/>
      <c r="B88" s="173"/>
    </row>
    <row r="89" spans="1:2">
      <c r="A89" s="172" t="s">
        <v>429</v>
      </c>
      <c r="B89" s="173"/>
    </row>
    <row r="90" spans="1:2">
      <c r="A90" s="173" t="s">
        <v>430</v>
      </c>
      <c r="B90" s="173" t="s">
        <v>431</v>
      </c>
    </row>
    <row r="91" spans="1:2">
      <c r="A91" s="173" t="s">
        <v>432</v>
      </c>
      <c r="B91" s="173" t="s">
        <v>433</v>
      </c>
    </row>
    <row r="92" spans="1:2">
      <c r="A92" s="173" t="s">
        <v>497</v>
      </c>
      <c r="B92" s="173" t="s">
        <v>434</v>
      </c>
    </row>
    <row r="93" spans="1:2">
      <c r="A93" s="173"/>
      <c r="B93" s="173"/>
    </row>
    <row r="94" spans="1:2">
      <c r="A94" s="172" t="s">
        <v>435</v>
      </c>
      <c r="B94" s="173"/>
    </row>
    <row r="95" spans="1:2">
      <c r="A95" s="173" t="s">
        <v>436</v>
      </c>
      <c r="B95" s="173" t="s">
        <v>437</v>
      </c>
    </row>
    <row r="96" spans="1:2" ht="29.25">
      <c r="A96" s="175" t="s">
        <v>438</v>
      </c>
      <c r="B96" s="173" t="s">
        <v>439</v>
      </c>
    </row>
    <row r="97" spans="1:2">
      <c r="A97" s="173"/>
      <c r="B97" s="173"/>
    </row>
    <row r="98" spans="1:2">
      <c r="A98" s="172" t="s">
        <v>440</v>
      </c>
      <c r="B98" s="173"/>
    </row>
    <row r="99" spans="1:2">
      <c r="A99" s="173" t="s">
        <v>441</v>
      </c>
      <c r="B99" s="173" t="s">
        <v>442</v>
      </c>
    </row>
    <row r="100" spans="1:2">
      <c r="A100" s="173" t="s">
        <v>443</v>
      </c>
      <c r="B100" s="173" t="s">
        <v>444</v>
      </c>
    </row>
    <row r="101" spans="1:2">
      <c r="A101" s="173"/>
      <c r="B101" s="173"/>
    </row>
    <row r="102" spans="1:2">
      <c r="A102" s="172" t="s">
        <v>445</v>
      </c>
      <c r="B102" s="173"/>
    </row>
    <row r="103" spans="1:2">
      <c r="A103" s="173" t="s">
        <v>446</v>
      </c>
      <c r="B103" s="173" t="s">
        <v>447</v>
      </c>
    </row>
    <row r="104" spans="1:2">
      <c r="A104" s="173"/>
      <c r="B104" s="173"/>
    </row>
    <row r="105" spans="1:2">
      <c r="A105" s="172" t="s">
        <v>448</v>
      </c>
      <c r="B105" s="173"/>
    </row>
    <row r="106" spans="1:2">
      <c r="A106" s="173" t="s">
        <v>498</v>
      </c>
      <c r="B106" s="173" t="s">
        <v>449</v>
      </c>
    </row>
    <row r="107" spans="1:2">
      <c r="A107" s="173" t="s">
        <v>450</v>
      </c>
      <c r="B107" s="173" t="s">
        <v>451</v>
      </c>
    </row>
    <row r="108" spans="1:2">
      <c r="A108" s="173"/>
      <c r="B108" s="173"/>
    </row>
    <row r="109" spans="1:2" s="40" customFormat="1">
      <c r="A109" s="172" t="s">
        <v>452</v>
      </c>
      <c r="B109" s="173"/>
    </row>
    <row r="110" spans="1:2" ht="17.25" customHeight="1">
      <c r="A110" s="173" t="s">
        <v>453</v>
      </c>
      <c r="B110" s="173" t="s">
        <v>454</v>
      </c>
    </row>
    <row r="111" spans="1:2">
      <c r="A111" s="173" t="s">
        <v>455</v>
      </c>
      <c r="B111" s="173" t="s">
        <v>456</v>
      </c>
    </row>
    <row r="112" spans="1:2">
      <c r="A112" s="173" t="s">
        <v>457</v>
      </c>
      <c r="B112" s="173" t="s">
        <v>458</v>
      </c>
    </row>
    <row r="113" spans="1:2" ht="15" customHeight="1">
      <c r="A113" s="173" t="s">
        <v>459</v>
      </c>
      <c r="B113" s="173" t="s">
        <v>460</v>
      </c>
    </row>
    <row r="114" spans="1:2">
      <c r="A114" s="173" t="s">
        <v>461</v>
      </c>
      <c r="B114" s="173" t="s">
        <v>462</v>
      </c>
    </row>
    <row r="115" spans="1:2">
      <c r="A115" s="173" t="s">
        <v>463</v>
      </c>
      <c r="B115" s="173" t="s">
        <v>464</v>
      </c>
    </row>
    <row r="116" spans="1:2">
      <c r="A116" s="173" t="s">
        <v>465</v>
      </c>
      <c r="B116" s="173" t="s">
        <v>466</v>
      </c>
    </row>
    <row r="117" spans="1:2">
      <c r="A117" s="144"/>
      <c r="B117" s="173"/>
    </row>
    <row r="118" spans="1:2">
      <c r="A118" s="172" t="s">
        <v>467</v>
      </c>
      <c r="B118" s="173"/>
    </row>
    <row r="119" spans="1:2">
      <c r="A119" s="175" t="s">
        <v>468</v>
      </c>
      <c r="B119" s="173" t="s">
        <v>469</v>
      </c>
    </row>
    <row r="120" spans="1:2">
      <c r="A120" s="175" t="s">
        <v>470</v>
      </c>
      <c r="B120" s="173" t="s">
        <v>471</v>
      </c>
    </row>
    <row r="121" spans="1:2">
      <c r="A121" s="173"/>
      <c r="B121" s="173"/>
    </row>
    <row r="122" spans="1:2">
      <c r="A122" s="172" t="s">
        <v>472</v>
      </c>
      <c r="B122" s="176"/>
    </row>
    <row r="123" spans="1:2">
      <c r="A123" s="175" t="s">
        <v>473</v>
      </c>
      <c r="B123" s="173" t="s">
        <v>474</v>
      </c>
    </row>
    <row r="124" spans="1:2">
      <c r="A124" s="175" t="s">
        <v>475</v>
      </c>
      <c r="B124" s="173" t="s">
        <v>476</v>
      </c>
    </row>
    <row r="125" spans="1:2">
      <c r="A125" s="175" t="s">
        <v>477</v>
      </c>
      <c r="B125" s="173" t="s">
        <v>478</v>
      </c>
    </row>
    <row r="126" spans="1:2">
      <c r="A126" s="175" t="s">
        <v>479</v>
      </c>
      <c r="B126" s="173" t="s">
        <v>480</v>
      </c>
    </row>
    <row r="127" spans="1:2">
      <c r="A127" s="175" t="s">
        <v>481</v>
      </c>
      <c r="B127" s="173" t="s">
        <v>482</v>
      </c>
    </row>
    <row r="128" spans="1:2">
      <c r="A128" s="175" t="s">
        <v>483</v>
      </c>
      <c r="B128" s="173" t="s">
        <v>484</v>
      </c>
    </row>
    <row r="129" spans="1:2">
      <c r="A129" s="175" t="s">
        <v>485</v>
      </c>
      <c r="B129" s="173" t="s">
        <v>486</v>
      </c>
    </row>
    <row r="130" spans="1:2">
      <c r="A130" s="177"/>
      <c r="B130" s="176"/>
    </row>
    <row r="131" spans="1:2">
      <c r="A131" s="172" t="s">
        <v>282</v>
      </c>
      <c r="B131" s="173"/>
    </row>
    <row r="132" spans="1:2">
      <c r="A132" s="173" t="s">
        <v>283</v>
      </c>
      <c r="B132" s="173" t="s">
        <v>284</v>
      </c>
    </row>
    <row r="133" spans="1:2">
      <c r="A133" s="173" t="s">
        <v>285</v>
      </c>
      <c r="B133" s="173" t="s">
        <v>286</v>
      </c>
    </row>
    <row r="134" spans="1:2">
      <c r="A134" s="173" t="s">
        <v>287</v>
      </c>
      <c r="B134" s="173" t="s">
        <v>288</v>
      </c>
    </row>
    <row r="135" spans="1:2">
      <c r="A135" s="173" t="s">
        <v>289</v>
      </c>
      <c r="B135" s="173" t="s">
        <v>290</v>
      </c>
    </row>
    <row r="136" spans="1:2">
      <c r="A136" s="173" t="s">
        <v>291</v>
      </c>
      <c r="B136" s="173" t="s">
        <v>292</v>
      </c>
    </row>
    <row r="137" spans="1:2">
      <c r="A137" s="173"/>
      <c r="B137" s="173"/>
    </row>
    <row r="138" spans="1:2">
      <c r="A138" s="173"/>
      <c r="B138" s="173"/>
    </row>
    <row r="139" spans="1:2">
      <c r="A139" s="180" t="s">
        <v>487</v>
      </c>
      <c r="B139" s="180"/>
    </row>
    <row r="140" spans="1:2">
      <c r="A140" s="180" t="s">
        <v>488</v>
      </c>
      <c r="B140" s="180"/>
    </row>
    <row r="141" spans="1:2">
      <c r="A141" s="180" t="s">
        <v>489</v>
      </c>
      <c r="B141" s="180"/>
    </row>
    <row r="142" spans="1:2">
      <c r="A142" s="180" t="s">
        <v>490</v>
      </c>
      <c r="B142" s="180"/>
    </row>
    <row r="143" spans="1:2" ht="28.5">
      <c r="A143" s="180" t="s">
        <v>293</v>
      </c>
      <c r="B143" s="180"/>
    </row>
    <row r="144" spans="1:2" ht="28.5">
      <c r="A144" s="180" t="s">
        <v>294</v>
      </c>
      <c r="B144" s="180"/>
    </row>
    <row r="145" spans="1:2">
      <c r="A145" s="180" t="s">
        <v>295</v>
      </c>
      <c r="B145" s="180"/>
    </row>
    <row r="146" spans="1:2">
      <c r="A146" s="180" t="s">
        <v>296</v>
      </c>
      <c r="B146" s="180"/>
    </row>
    <row r="147" spans="1:2" ht="28.5">
      <c r="A147" s="180" t="s">
        <v>491</v>
      </c>
      <c r="B147" s="180"/>
    </row>
    <row r="148" spans="1:2" ht="28.5">
      <c r="A148" s="180" t="s">
        <v>492</v>
      </c>
      <c r="B148" s="180"/>
    </row>
    <row r="149" spans="1:2" ht="28.5">
      <c r="A149" s="180" t="s">
        <v>493</v>
      </c>
      <c r="B149" s="180"/>
    </row>
    <row r="150" spans="1:2" ht="28.5">
      <c r="A150" s="180" t="s">
        <v>499</v>
      </c>
      <c r="B150" s="180"/>
    </row>
    <row r="151" spans="1:2">
      <c r="A151" s="180" t="s">
        <v>500</v>
      </c>
      <c r="B151" s="180"/>
    </row>
    <row r="152" spans="1:2">
      <c r="A152" s="180" t="s">
        <v>501</v>
      </c>
      <c r="B152" s="180"/>
    </row>
    <row r="153" spans="1:2" ht="28.5">
      <c r="A153" s="180" t="s">
        <v>502</v>
      </c>
      <c r="B153" s="180"/>
    </row>
    <row r="154" spans="1:2" ht="42.75">
      <c r="A154" s="180" t="s">
        <v>528</v>
      </c>
      <c r="B154" s="181"/>
    </row>
    <row r="155" spans="1:2" ht="42.75">
      <c r="A155" s="180" t="s">
        <v>988</v>
      </c>
      <c r="B155" s="181"/>
    </row>
    <row r="156" spans="1:2" ht="42.75">
      <c r="A156" s="180" t="s">
        <v>987</v>
      </c>
      <c r="B156" s="181"/>
    </row>
    <row r="157" spans="1:2" ht="42.75">
      <c r="A157" s="180" t="s">
        <v>541</v>
      </c>
    </row>
    <row r="158" spans="1:2" ht="42.75">
      <c r="A158" s="180" t="s">
        <v>986</v>
      </c>
    </row>
    <row r="159" spans="1:2" ht="42.75">
      <c r="A159" s="180" t="s">
        <v>985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119</vt:i4>
      </vt:variant>
      <vt:variant>
        <vt:lpstr>Named Ranges</vt:lpstr>
      </vt:variant>
      <vt:variant>
        <vt:i4>104</vt:i4>
      </vt:variant>
    </vt:vector>
  </HeadingPairs>
  <TitlesOfParts>
    <vt:vector size="223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41-3</vt:lpstr>
      <vt:lpstr>42-1</vt:lpstr>
      <vt:lpstr>42-2</vt:lpstr>
      <vt:lpstr>42-3</vt:lpstr>
      <vt:lpstr>42-4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Abreviaturas</vt:lpstr>
      <vt:lpstr>'10'!Print_Area</vt:lpstr>
      <vt:lpstr>'11-1'!Print_Area</vt:lpstr>
      <vt:lpstr>'11-2'!Print_Area</vt:lpstr>
      <vt:lpstr>'11-3'!Print_Area</vt:lpstr>
      <vt:lpstr>'11-4'!Print_Area</vt:lpstr>
      <vt:lpstr>'11-5'!Print_Area</vt:lpstr>
      <vt:lpstr>'12-1'!Print_Area</vt:lpstr>
      <vt:lpstr>'12-2'!Print_Area</vt:lpstr>
      <vt:lpstr>'12-3'!Print_Area</vt:lpstr>
      <vt:lpstr>'12-4'!Print_Area</vt:lpstr>
      <vt:lpstr>'12-5'!Print_Area</vt:lpstr>
      <vt:lpstr>'12-6'!Print_Area</vt:lpstr>
      <vt:lpstr>'12-7'!Print_Area</vt:lpstr>
      <vt:lpstr>'13-1'!Print_Area</vt:lpstr>
      <vt:lpstr>'13-2'!Print_Area</vt:lpstr>
      <vt:lpstr>'13-3'!Print_Area</vt:lpstr>
      <vt:lpstr>'13-4'!Print_Area</vt:lpstr>
      <vt:lpstr>'14-1'!Print_Area</vt:lpstr>
      <vt:lpstr>'14-2'!Print_Area</vt:lpstr>
      <vt:lpstr>'14-3'!Print_Area</vt:lpstr>
      <vt:lpstr>'14-4'!Print_Area</vt:lpstr>
      <vt:lpstr>'14-5'!Print_Area</vt:lpstr>
      <vt:lpstr>'15'!Print_Area</vt:lpstr>
      <vt:lpstr>'16'!Print_Area</vt:lpstr>
      <vt:lpstr>'17-1'!Print_Area</vt:lpstr>
      <vt:lpstr>'17-2'!Print_Area</vt:lpstr>
      <vt:lpstr>'17-3'!Print_Area</vt:lpstr>
      <vt:lpstr>'17-4'!Print_Area</vt:lpstr>
      <vt:lpstr>'17-5'!Print_Area</vt:lpstr>
      <vt:lpstr>'17-6'!Print_Area</vt:lpstr>
      <vt:lpstr>'17-7'!Print_Area</vt:lpstr>
      <vt:lpstr>'18'!Print_Area</vt:lpstr>
      <vt:lpstr>'19'!Print_Area</vt:lpstr>
      <vt:lpstr>'20'!Print_Area</vt:lpstr>
      <vt:lpstr>'21-1'!Print_Area</vt:lpstr>
      <vt:lpstr>'21-2'!Print_Area</vt:lpstr>
      <vt:lpstr>'21-3'!Print_Area</vt:lpstr>
      <vt:lpstr>'21-4'!Print_Area</vt:lpstr>
      <vt:lpstr>'21-5'!Print_Area</vt:lpstr>
      <vt:lpstr>'21-6'!Print_Area</vt:lpstr>
      <vt:lpstr>'21-7'!Print_Area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'30'!Print_Area</vt:lpstr>
      <vt:lpstr>'31'!Print_Area</vt:lpstr>
      <vt:lpstr>'32'!Print_Area</vt:lpstr>
      <vt:lpstr>'33'!Print_Area</vt:lpstr>
      <vt:lpstr>'34'!Print_Area</vt:lpstr>
      <vt:lpstr>'35'!Print_Area</vt:lpstr>
      <vt:lpstr>'36'!Print_Area</vt:lpstr>
      <vt:lpstr>'37'!Print_Area</vt:lpstr>
      <vt:lpstr>'38'!Print_Area</vt:lpstr>
      <vt:lpstr>'39'!Print_Area</vt:lpstr>
      <vt:lpstr>'40'!Print_Area</vt:lpstr>
      <vt:lpstr>'41-1'!Print_Area</vt:lpstr>
      <vt:lpstr>'41-2'!Print_Area</vt:lpstr>
      <vt:lpstr>'41-3'!Print_Area</vt:lpstr>
      <vt:lpstr>'42-1'!Print_Area</vt:lpstr>
      <vt:lpstr>'42-2'!Print_Area</vt:lpstr>
      <vt:lpstr>'42-3'!Print_Area</vt:lpstr>
      <vt:lpstr>'42-4'!Print_Area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'53-1'!Print_Area</vt:lpstr>
      <vt:lpstr>'53-2'!Print_Area</vt:lpstr>
      <vt:lpstr>'54-1'!Print_Area</vt:lpstr>
      <vt:lpstr>'54-2'!Print_Area</vt:lpstr>
      <vt:lpstr>'55-1'!Print_Area</vt:lpstr>
      <vt:lpstr>'55-2'!Print_Area</vt:lpstr>
      <vt:lpstr>'56-1'!Print_Area</vt:lpstr>
      <vt:lpstr>'56-2'!Print_Area</vt:lpstr>
      <vt:lpstr>'57'!Print_Area</vt:lpstr>
      <vt:lpstr>'58'!Print_Area</vt:lpstr>
      <vt:lpstr>'59'!Print_Area</vt:lpstr>
      <vt:lpstr>'6'!Print_Area</vt:lpstr>
      <vt:lpstr>'60'!Print_Area</vt:lpstr>
      <vt:lpstr>'61'!Print_Area</vt:lpstr>
      <vt:lpstr>'62'!Print_Area</vt:lpstr>
      <vt:lpstr>'63'!Print_Area</vt:lpstr>
      <vt:lpstr>'64'!Print_Area</vt:lpstr>
      <vt:lpstr>'65'!Print_Area</vt:lpstr>
      <vt:lpstr>'66'!Print_Area</vt:lpstr>
      <vt:lpstr>'67'!Print_Area</vt:lpstr>
      <vt:lpstr>'68'!Print_Area</vt:lpstr>
      <vt:lpstr>'7'!Print_Area</vt:lpstr>
      <vt:lpstr>'8'!Print_Area</vt:lpstr>
      <vt:lpstr>'9'!Print_Area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2022-04-19T15:20:36Z</cp:lastPrinted>
  <dcterms:created xsi:type="dcterms:W3CDTF">2019-04-24T21:11:13Z</dcterms:created>
  <dcterms:modified xsi:type="dcterms:W3CDTF">2022-04-27T17:14:53Z</dcterms:modified>
</cp:coreProperties>
</file>