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ownloads\CD_Informativo_Marzo_2022\"/>
    </mc:Choice>
  </mc:AlternateContent>
  <bookViews>
    <workbookView xWindow="930" yWindow="0" windowWidth="27870" windowHeight="14175" tabRatio="85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86" r:id="rId84"/>
    <sheet name="77" sheetId="1087" r:id="rId85"/>
    <sheet name="78" sheetId="1088" r:id="rId86"/>
    <sheet name="79" sheetId="1089" r:id="rId87"/>
    <sheet name="80" sheetId="1090" r:id="rId88"/>
    <sheet name="81" sheetId="1091" r:id="rId89"/>
    <sheet name="82" sheetId="1092" r:id="rId90"/>
    <sheet name="83" sheetId="1093" r:id="rId91"/>
    <sheet name="84" sheetId="1094" r:id="rId92"/>
    <sheet name="85" sheetId="1095" r:id="rId93"/>
    <sheet name="86" sheetId="1096" r:id="rId94"/>
    <sheet name="87" sheetId="1097" r:id="rId95"/>
    <sheet name="88" sheetId="1098" r:id="rId96"/>
    <sheet name="Abreviaturas" sheetId="82" r:id="rId97"/>
  </sheets>
  <externalReferences>
    <externalReference r:id="rId98"/>
    <externalReference r:id="rId99"/>
    <externalReference r:id="rId100"/>
  </externalReferences>
  <definedNames>
    <definedName name="_xlnm._FilterDatabase" localSheetId="1" hidden="1">'1'!$G$6:$H$6</definedName>
    <definedName name="_xlnm._FilterDatabase" localSheetId="91" hidden="1">'84'!$A$6:$D$56</definedName>
    <definedName name="_xlnm._FilterDatabase" localSheetId="95">#REF!</definedName>
    <definedName name="_xlnm._FilterDatabase">#REF!</definedName>
    <definedName name="A_impresión_IM">[1]FLUJOEERR!$A$364:$AD$487</definedName>
    <definedName name="grafico" localSheetId="95">#REF!</definedName>
    <definedName name="grafico">#REF!</definedName>
    <definedName name="_xlnm.Print_Area" localSheetId="11">'10'!$A$1:$K$86</definedName>
    <definedName name="_xlnm.Print_Area" localSheetId="12">'11'!$A$1:$K$86</definedName>
    <definedName name="_xlnm.Print_Area" localSheetId="13">'12'!$A$1:$K$86</definedName>
    <definedName name="_xlnm.Print_Area" localSheetId="14">'13'!$A$1:$K$86</definedName>
    <definedName name="_xlnm.Print_Area" localSheetId="15">'14'!$A$1:$K$86</definedName>
    <definedName name="_xlnm.Print_Area" localSheetId="16">'15'!$A$1:$K$86</definedName>
    <definedName name="_xlnm.Print_Area" localSheetId="17">'16'!$A$1:$K$86</definedName>
    <definedName name="_xlnm.Print_Area" localSheetId="18">'17'!$A$1:$K$86</definedName>
    <definedName name="_xlnm.Print_Area" localSheetId="19">'18'!$A$1:$K$86</definedName>
    <definedName name="_xlnm.Print_Area" localSheetId="20">'19'!$A$1:$K$86</definedName>
    <definedName name="_xlnm.Print_Area" localSheetId="21">'20'!$A$1:$K$86</definedName>
    <definedName name="_xlnm.Print_Area" localSheetId="22">'21'!$A$1:$K$86</definedName>
    <definedName name="_xlnm.Print_Area" localSheetId="23">'22'!$A$1:$O$37</definedName>
    <definedName name="_xlnm.Print_Area" localSheetId="24">'23'!$A$1:$P$25</definedName>
    <definedName name="_xlnm.Print_Area" localSheetId="25">'24'!$A$1:$O$45</definedName>
    <definedName name="_xlnm.Print_Area" localSheetId="26">'25'!$C$1:$K$23</definedName>
    <definedName name="_xlnm.Print_Area" localSheetId="27">'26'!$A$1:$G$34</definedName>
    <definedName name="_xlnm.Print_Area" localSheetId="32">'31'!$A$1:$K$85</definedName>
    <definedName name="_xlnm.Print_Area" localSheetId="33">'32-1'!$A$1:$M$56</definedName>
    <definedName name="_xlnm.Print_Area" localSheetId="34">'32-2'!$A$1:$M$75</definedName>
    <definedName name="_xlnm.Print_Area" localSheetId="35">'33'!$A$1:$K$86</definedName>
    <definedName name="_xlnm.Print_Area" localSheetId="36">'34'!$A$1:$K$86</definedName>
    <definedName name="_xlnm.Print_Area" localSheetId="37">'35'!$A$1:$D$37</definedName>
    <definedName name="_xlnm.Print_Area" localSheetId="38">'36'!$A$1:$E$25</definedName>
    <definedName name="_xlnm.Print_Area" localSheetId="39">'37'!$A$1:$O$24</definedName>
    <definedName name="_xlnm.Print_Area" localSheetId="40">'38'!$C$1:$K$23</definedName>
    <definedName name="_xlnm.Print_Area" localSheetId="41">'39'!$A$1:$G$34</definedName>
    <definedName name="_xlnm.Print_Area" localSheetId="42">'40'!$A$1:$S$52</definedName>
    <definedName name="_xlnm.Print_Area" localSheetId="47">'45'!$A$1:$K$86</definedName>
    <definedName name="_xlnm.Print_Area" localSheetId="48">'46-1'!$A$1:$M$57</definedName>
    <definedName name="_xlnm.Print_Area" localSheetId="49">'46-2'!$A$1:$M$75</definedName>
    <definedName name="_xlnm.Print_Area" localSheetId="50">'47'!$A$1:$E$37</definedName>
    <definedName name="_xlnm.Print_Area" localSheetId="51">'48'!$A$1:$F$25</definedName>
    <definedName name="_xlnm.Print_Area" localSheetId="56">'53'!$A$1:$K$85</definedName>
    <definedName name="_xlnm.Print_Area" localSheetId="57">'54-1'!$A$1:$M$56</definedName>
    <definedName name="_xlnm.Print_Area" localSheetId="58">'54-2'!$A$1:$M$75</definedName>
    <definedName name="_xlnm.Print_Area" localSheetId="59">'55-1'!$A$1:$S$37</definedName>
    <definedName name="_xlnm.Print_Area" localSheetId="60">'55-2'!$A$1:$U$37</definedName>
    <definedName name="_xlnm.Print_Area" localSheetId="61">'56-1'!$A$1:$S$25</definedName>
    <definedName name="_xlnm.Print_Area" localSheetId="62">'56-2'!$A$1:$V$25</definedName>
    <definedName name="_xlnm.Print_Area" localSheetId="64">'58'!$A$1:$S$77</definedName>
    <definedName name="_xlnm.Print_Area" localSheetId="68">'62'!$A$1:$I$85</definedName>
    <definedName name="_xlnm.Print_Area" localSheetId="69">'63-1'!$A$1:$K$56</definedName>
    <definedName name="_xlnm.Print_Area" localSheetId="70">'63-2'!$A$1:$K$75</definedName>
    <definedName name="_xlnm.Print_Area" localSheetId="71">'64'!$A$1:$K$37</definedName>
    <definedName name="_xlnm.Print_Area" localSheetId="72">'65'!$A$1:$L$25</definedName>
    <definedName name="_xlnm.Print_Area" localSheetId="7">'7'!$A$1:$K$85</definedName>
    <definedName name="_xlnm.Print_Area" localSheetId="77">'70'!$A$1:$J$85</definedName>
    <definedName name="_xlnm.Print_Area" localSheetId="78">'71'!$A$1:$L$56</definedName>
    <definedName name="_xlnm.Print_Area" localSheetId="79">'72'!$A$1:$L$75</definedName>
    <definedName name="_xlnm.Print_Area" localSheetId="80">'73'!$A$1:$C$37</definedName>
    <definedName name="_xlnm.Print_Area" localSheetId="81">'74'!$A$1:$D$25</definedName>
    <definedName name="_xlnm.Print_Area" localSheetId="83">'76'!$B$1:$N$89</definedName>
    <definedName name="_xlnm.Print_Area" localSheetId="84">'77'!$B$1:$N$94</definedName>
    <definedName name="_xlnm.Print_Area" localSheetId="85">'78'!$B$1:$N$45</definedName>
    <definedName name="_xlnm.Print_Area" localSheetId="86">'79'!$A$1:$E$78</definedName>
    <definedName name="_xlnm.Print_Area" localSheetId="87">'80'!$C$1:$G$89</definedName>
    <definedName name="_xlnm.Print_Area" localSheetId="88">'81'!$C$1:$F$62</definedName>
    <definedName name="_xlnm.Print_Area" localSheetId="8">'8-1'!$A$1:$M$56</definedName>
    <definedName name="_xlnm.Print_Area" localSheetId="89">'82'!$C$1:$F$62</definedName>
    <definedName name="_xlnm.Print_Area" localSheetId="9">'8-2'!$A$1:$M$75</definedName>
    <definedName name="_xlnm.Print_Area" localSheetId="90">'83'!$C$1:$E$61</definedName>
    <definedName name="_xlnm.Print_Area" localSheetId="94">'87'!$A$1:$I$74</definedName>
    <definedName name="_xlnm.Print_Area" localSheetId="95">#REF!</definedName>
    <definedName name="_xlnm.Print_Area" localSheetId="10">'9'!$A$1:$K$86</definedName>
    <definedName name="_xlnm.Print_Area">#REF!</definedName>
    <definedName name="Títulos_a_imprimir_IM" localSheetId="95">[2]FLUJOEERR!#REF!</definedName>
    <definedName name="Títulos_a_imprimir_IM">[2]FLUJOEERR!#REF!</definedName>
    <definedName name="VALOR" localSheetId="95">#REF!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5" i="1088" l="1"/>
  <c r="L5" i="1087"/>
  <c r="L5" i="1086"/>
  <c r="I5" i="1088" l="1"/>
  <c r="I5" i="1087"/>
  <c r="I5" i="1086" l="1"/>
  <c r="F5" i="1086"/>
  <c r="C5" i="1086"/>
  <c r="K83" i="1005" l="1"/>
  <c r="E331" i="1004" l="1"/>
  <c r="D331" i="1004"/>
  <c r="C331" i="1004"/>
  <c r="B331" i="1004"/>
  <c r="E329" i="1004"/>
  <c r="D329" i="1004"/>
  <c r="C329" i="1004"/>
  <c r="B329" i="1004"/>
  <c r="E327" i="1004"/>
  <c r="D327" i="1004"/>
  <c r="C327" i="1004"/>
  <c r="B327" i="1004"/>
  <c r="E325" i="1004"/>
  <c r="D325" i="1004"/>
  <c r="C325" i="1004"/>
  <c r="B325" i="1004"/>
  <c r="E323" i="1004"/>
  <c r="D323" i="1004"/>
  <c r="C323" i="1004"/>
  <c r="B323" i="1004"/>
  <c r="E316" i="1004"/>
  <c r="D316" i="1004"/>
  <c r="C316" i="1004"/>
  <c r="B316" i="1004"/>
  <c r="E306" i="1004"/>
  <c r="D306" i="1004"/>
  <c r="C306" i="1004"/>
  <c r="B306" i="1004"/>
  <c r="E305" i="1004"/>
  <c r="D305" i="1004"/>
  <c r="C305" i="1004"/>
  <c r="B305" i="1004"/>
  <c r="E289" i="1004"/>
  <c r="D289" i="1004"/>
  <c r="C289" i="1004"/>
  <c r="B289" i="1004"/>
  <c r="E282" i="1004"/>
  <c r="D282" i="1004"/>
  <c r="C282" i="1004"/>
  <c r="B282" i="1004"/>
  <c r="E275" i="1004"/>
  <c r="D275" i="1004"/>
  <c r="C275" i="1004"/>
  <c r="B275" i="1004"/>
  <c r="E274" i="1004"/>
  <c r="D274" i="1004"/>
  <c r="C274" i="1004"/>
  <c r="B274" i="1004"/>
  <c r="E266" i="1004"/>
  <c r="D266" i="1004"/>
  <c r="C266" i="1004"/>
  <c r="B266" i="1004"/>
  <c r="E254" i="1004"/>
  <c r="D254" i="1004"/>
  <c r="C254" i="1004"/>
  <c r="B254" i="1004"/>
  <c r="E215" i="1004"/>
  <c r="D215" i="1004"/>
  <c r="C215" i="1004"/>
  <c r="B215" i="1004"/>
  <c r="E195" i="1004"/>
  <c r="D195" i="1004"/>
  <c r="C195" i="1004"/>
  <c r="B195" i="1004"/>
  <c r="E194" i="1004"/>
  <c r="D194" i="1004"/>
  <c r="C194" i="1004"/>
  <c r="B194" i="1004"/>
  <c r="E176" i="1004"/>
  <c r="D176" i="1004"/>
  <c r="C176" i="1004"/>
  <c r="B176" i="1004"/>
  <c r="E167" i="1004"/>
  <c r="D167" i="1004"/>
  <c r="C167" i="1004"/>
  <c r="B167" i="1004"/>
  <c r="E162" i="1004"/>
  <c r="D162" i="1004"/>
  <c r="C162" i="1004"/>
  <c r="B162" i="1004"/>
  <c r="E155" i="1004"/>
  <c r="D155" i="1004"/>
  <c r="C155" i="1004"/>
  <c r="B155" i="1004"/>
  <c r="E149" i="1004"/>
  <c r="D149" i="1004"/>
  <c r="C149" i="1004"/>
  <c r="B149" i="1004"/>
  <c r="E140" i="1004"/>
  <c r="D140" i="1004"/>
  <c r="C140" i="1004"/>
  <c r="B140" i="1004"/>
  <c r="E133" i="1004"/>
  <c r="D133" i="1004"/>
  <c r="C133" i="1004"/>
  <c r="B133" i="1004"/>
  <c r="E132" i="1004"/>
  <c r="D132" i="1004"/>
  <c r="C132" i="1004"/>
  <c r="B132" i="1004"/>
  <c r="E115" i="1004"/>
  <c r="D115" i="1004"/>
  <c r="C115" i="1004"/>
  <c r="B115" i="1004"/>
  <c r="E114" i="1004"/>
  <c r="D114" i="1004"/>
  <c r="C114" i="1004"/>
  <c r="B114" i="1004"/>
  <c r="E107" i="1004"/>
  <c r="D107" i="1004"/>
  <c r="C107" i="1004"/>
  <c r="B107" i="1004"/>
  <c r="E101" i="1004"/>
  <c r="D101" i="1004"/>
  <c r="C101" i="1004"/>
  <c r="B101" i="1004"/>
  <c r="E91" i="1004"/>
  <c r="D91" i="1004"/>
  <c r="C91" i="1004"/>
  <c r="B91" i="1004"/>
  <c r="E81" i="1004"/>
  <c r="D81" i="1004"/>
  <c r="C81" i="1004"/>
  <c r="B81" i="1004"/>
  <c r="E75" i="1004"/>
  <c r="D75" i="1004"/>
  <c r="C75" i="1004"/>
  <c r="B75" i="1004"/>
  <c r="E69" i="1004"/>
  <c r="D69" i="1004"/>
  <c r="C69" i="1004"/>
  <c r="B69" i="1004"/>
  <c r="E26" i="1004"/>
  <c r="D26" i="1004"/>
  <c r="C26" i="1004"/>
  <c r="B26" i="1004"/>
  <c r="E17" i="1004"/>
  <c r="D17" i="1004"/>
  <c r="C17" i="1004"/>
  <c r="B17" i="1004"/>
  <c r="E330" i="1004"/>
  <c r="D330" i="1004"/>
  <c r="C330" i="1004"/>
  <c r="B330" i="1004"/>
  <c r="E328" i="1004"/>
  <c r="D328" i="1004"/>
  <c r="C328" i="1004"/>
  <c r="B328" i="1004"/>
  <c r="E326" i="1004"/>
  <c r="D326" i="1004"/>
  <c r="C326" i="1004"/>
  <c r="B326" i="1004"/>
  <c r="E324" i="1004"/>
  <c r="D324" i="1004"/>
  <c r="C324" i="1004"/>
  <c r="B324" i="1004"/>
  <c r="E322" i="1004"/>
  <c r="D322" i="1004"/>
  <c r="C322" i="1004"/>
  <c r="B322" i="1004"/>
  <c r="E321" i="1004"/>
  <c r="D321" i="1004"/>
  <c r="C321" i="1004"/>
  <c r="B321" i="1004"/>
  <c r="E320" i="1004"/>
  <c r="D320" i="1004"/>
  <c r="C320" i="1004"/>
  <c r="B320" i="1004"/>
  <c r="E319" i="1004"/>
  <c r="D319" i="1004"/>
  <c r="C319" i="1004"/>
  <c r="B319" i="1004"/>
  <c r="E318" i="1004"/>
  <c r="D318" i="1004"/>
  <c r="C318" i="1004"/>
  <c r="B318" i="1004"/>
  <c r="E317" i="1004"/>
  <c r="D317" i="1004"/>
  <c r="C317" i="1004"/>
  <c r="B317" i="1004"/>
  <c r="E315" i="1004"/>
  <c r="D315" i="1004"/>
  <c r="C315" i="1004"/>
  <c r="B315" i="1004"/>
  <c r="E314" i="1004"/>
  <c r="D314" i="1004"/>
  <c r="C314" i="1004"/>
  <c r="B314" i="1004"/>
  <c r="E313" i="1004"/>
  <c r="D313" i="1004"/>
  <c r="C313" i="1004"/>
  <c r="B313" i="1004"/>
  <c r="E312" i="1004"/>
  <c r="D312" i="1004"/>
  <c r="C312" i="1004"/>
  <c r="B312" i="1004"/>
  <c r="E311" i="1004"/>
  <c r="D311" i="1004"/>
  <c r="C311" i="1004"/>
  <c r="B311" i="1004"/>
  <c r="E310" i="1004"/>
  <c r="D310" i="1004"/>
  <c r="C310" i="1004"/>
  <c r="B310" i="1004"/>
  <c r="E309" i="1004"/>
  <c r="D309" i="1004"/>
  <c r="C309" i="1004"/>
  <c r="B309" i="1004"/>
  <c r="E308" i="1004"/>
  <c r="D308" i="1004"/>
  <c r="C308" i="1004"/>
  <c r="B308" i="1004"/>
  <c r="E307" i="1004"/>
  <c r="D307" i="1004"/>
  <c r="C307" i="1004"/>
  <c r="B307" i="1004"/>
  <c r="E304" i="1004"/>
  <c r="D304" i="1004"/>
  <c r="C304" i="1004"/>
  <c r="B304" i="1004"/>
  <c r="E303" i="1004"/>
  <c r="D303" i="1004"/>
  <c r="C303" i="1004"/>
  <c r="B303" i="1004"/>
  <c r="E302" i="1004"/>
  <c r="D302" i="1004"/>
  <c r="C302" i="1004"/>
  <c r="B302" i="1004"/>
  <c r="E301" i="1004"/>
  <c r="D301" i="1004"/>
  <c r="C301" i="1004"/>
  <c r="B301" i="1004"/>
  <c r="E300" i="1004"/>
  <c r="D300" i="1004"/>
  <c r="C300" i="1004"/>
  <c r="B300" i="1004"/>
  <c r="E299" i="1004"/>
  <c r="D299" i="1004"/>
  <c r="C299" i="1004"/>
  <c r="B299" i="1004"/>
  <c r="E298" i="1004"/>
  <c r="D298" i="1004"/>
  <c r="C298" i="1004"/>
  <c r="B298" i="1004"/>
  <c r="E297" i="1004"/>
  <c r="D297" i="1004"/>
  <c r="C297" i="1004"/>
  <c r="B297" i="1004"/>
  <c r="E296" i="1004"/>
  <c r="D296" i="1004"/>
  <c r="C296" i="1004"/>
  <c r="B296" i="1004"/>
  <c r="E295" i="1004"/>
  <c r="D295" i="1004"/>
  <c r="C295" i="1004"/>
  <c r="B295" i="1004"/>
  <c r="E294" i="1004"/>
  <c r="D294" i="1004"/>
  <c r="C294" i="1004"/>
  <c r="B294" i="1004"/>
  <c r="E293" i="1004"/>
  <c r="D293" i="1004"/>
  <c r="C293" i="1004"/>
  <c r="B293" i="1004"/>
  <c r="E292" i="1004"/>
  <c r="D292" i="1004"/>
  <c r="C292" i="1004"/>
  <c r="B292" i="1004"/>
  <c r="E291" i="1004"/>
  <c r="D291" i="1004"/>
  <c r="C291" i="1004"/>
  <c r="B291" i="1004"/>
  <c r="E290" i="1004"/>
  <c r="D290" i="1004"/>
  <c r="C290" i="1004"/>
  <c r="B290" i="1004"/>
  <c r="E288" i="1004"/>
  <c r="D288" i="1004"/>
  <c r="C288" i="1004"/>
  <c r="B288" i="1004"/>
  <c r="E287" i="1004"/>
  <c r="D287" i="1004"/>
  <c r="C287" i="1004"/>
  <c r="B287" i="1004"/>
  <c r="E286" i="1004"/>
  <c r="D286" i="1004"/>
  <c r="C286" i="1004"/>
  <c r="B286" i="1004"/>
  <c r="E285" i="1004"/>
  <c r="D285" i="1004"/>
  <c r="C285" i="1004"/>
  <c r="B285" i="1004"/>
  <c r="E284" i="1004"/>
  <c r="D284" i="1004"/>
  <c r="C284" i="1004"/>
  <c r="B284" i="1004"/>
  <c r="E283" i="1004"/>
  <c r="D283" i="1004"/>
  <c r="C283" i="1004"/>
  <c r="B283" i="1004"/>
  <c r="E281" i="1004"/>
  <c r="D281" i="1004"/>
  <c r="C281" i="1004"/>
  <c r="B281" i="1004"/>
  <c r="E280" i="1004"/>
  <c r="D280" i="1004"/>
  <c r="C280" i="1004"/>
  <c r="B280" i="1004"/>
  <c r="E279" i="1004"/>
  <c r="D279" i="1004"/>
  <c r="C279" i="1004"/>
  <c r="B279" i="1004"/>
  <c r="E278" i="1004"/>
  <c r="D278" i="1004"/>
  <c r="C278" i="1004"/>
  <c r="B278" i="1004"/>
  <c r="E277" i="1004"/>
  <c r="D277" i="1004"/>
  <c r="C277" i="1004"/>
  <c r="B277" i="1004"/>
  <c r="E276" i="1004"/>
  <c r="D276" i="1004"/>
  <c r="C276" i="1004"/>
  <c r="B276" i="1004"/>
  <c r="E273" i="1004"/>
  <c r="D273" i="1004"/>
  <c r="C273" i="1004"/>
  <c r="B273" i="1004"/>
  <c r="E272" i="1004"/>
  <c r="D272" i="1004"/>
  <c r="C272" i="1004"/>
  <c r="B272" i="1004"/>
  <c r="E271" i="1004"/>
  <c r="D271" i="1004"/>
  <c r="C271" i="1004"/>
  <c r="B271" i="1004"/>
  <c r="E270" i="1004"/>
  <c r="D270" i="1004"/>
  <c r="C270" i="1004"/>
  <c r="B270" i="1004"/>
  <c r="E269" i="1004"/>
  <c r="D269" i="1004"/>
  <c r="C269" i="1004"/>
  <c r="B269" i="1004"/>
  <c r="E268" i="1004"/>
  <c r="D268" i="1004"/>
  <c r="C268" i="1004"/>
  <c r="B268" i="1004"/>
  <c r="E267" i="1004"/>
  <c r="D267" i="1004"/>
  <c r="C267" i="1004"/>
  <c r="B267" i="1004"/>
  <c r="E265" i="1004"/>
  <c r="D265" i="1004"/>
  <c r="C265" i="1004"/>
  <c r="B265" i="1004"/>
  <c r="E264" i="1004"/>
  <c r="D264" i="1004"/>
  <c r="C264" i="1004"/>
  <c r="B264" i="1004"/>
  <c r="E263" i="1004"/>
  <c r="D263" i="1004"/>
  <c r="C263" i="1004"/>
  <c r="B263" i="1004"/>
  <c r="E262" i="1004"/>
  <c r="D262" i="1004"/>
  <c r="C262" i="1004"/>
  <c r="B262" i="1004"/>
  <c r="E261" i="1004"/>
  <c r="D261" i="1004"/>
  <c r="C261" i="1004"/>
  <c r="B261" i="1004"/>
  <c r="E260" i="1004"/>
  <c r="D260" i="1004"/>
  <c r="C260" i="1004"/>
  <c r="B260" i="1004"/>
  <c r="E259" i="1004"/>
  <c r="D259" i="1004"/>
  <c r="C259" i="1004"/>
  <c r="B259" i="1004"/>
  <c r="E258" i="1004"/>
  <c r="D258" i="1004"/>
  <c r="C258" i="1004"/>
  <c r="B258" i="1004"/>
  <c r="E257" i="1004"/>
  <c r="D257" i="1004"/>
  <c r="C257" i="1004"/>
  <c r="B257" i="1004"/>
  <c r="E256" i="1004"/>
  <c r="D256" i="1004"/>
  <c r="C256" i="1004"/>
  <c r="B256" i="1004"/>
  <c r="E255" i="1004"/>
  <c r="D255" i="1004"/>
  <c r="C255" i="1004"/>
  <c r="B255" i="1004"/>
  <c r="E253" i="1004"/>
  <c r="D253" i="1004"/>
  <c r="C253" i="1004"/>
  <c r="B253" i="1004"/>
  <c r="E252" i="1004"/>
  <c r="D252" i="1004"/>
  <c r="C252" i="1004"/>
  <c r="B252" i="1004"/>
  <c r="E251" i="1004"/>
  <c r="D251" i="1004"/>
  <c r="C251" i="1004"/>
  <c r="B251" i="1004"/>
  <c r="E250" i="1004"/>
  <c r="D250" i="1004"/>
  <c r="C250" i="1004"/>
  <c r="B250" i="1004"/>
  <c r="E249" i="1004"/>
  <c r="D249" i="1004"/>
  <c r="C249" i="1004"/>
  <c r="B249" i="1004"/>
  <c r="E248" i="1004"/>
  <c r="D248" i="1004"/>
  <c r="C248" i="1004"/>
  <c r="B248" i="1004"/>
  <c r="E247" i="1004"/>
  <c r="D247" i="1004"/>
  <c r="C247" i="1004"/>
  <c r="B247" i="1004"/>
  <c r="E246" i="1004"/>
  <c r="D246" i="1004"/>
  <c r="C246" i="1004"/>
  <c r="B246" i="1004"/>
  <c r="E245" i="1004"/>
  <c r="D245" i="1004"/>
  <c r="C245" i="1004"/>
  <c r="B245" i="1004"/>
  <c r="E244" i="1004"/>
  <c r="D244" i="1004"/>
  <c r="C244" i="1004"/>
  <c r="B244" i="1004"/>
  <c r="E243" i="1004"/>
  <c r="D243" i="1004"/>
  <c r="C243" i="1004"/>
  <c r="B243" i="1004"/>
  <c r="E242" i="1004"/>
  <c r="D242" i="1004"/>
  <c r="C242" i="1004"/>
  <c r="B242" i="1004"/>
  <c r="E241" i="1004"/>
  <c r="D241" i="1004"/>
  <c r="C241" i="1004"/>
  <c r="B241" i="1004"/>
  <c r="E240" i="1004"/>
  <c r="D240" i="1004"/>
  <c r="C240" i="1004"/>
  <c r="B240" i="1004"/>
  <c r="E239" i="1004"/>
  <c r="D239" i="1004"/>
  <c r="C239" i="1004"/>
  <c r="B239" i="1004"/>
  <c r="E238" i="1004"/>
  <c r="D238" i="1004"/>
  <c r="C238" i="1004"/>
  <c r="B238" i="1004"/>
  <c r="E237" i="1004"/>
  <c r="D237" i="1004"/>
  <c r="C237" i="1004"/>
  <c r="B237" i="1004"/>
  <c r="E236" i="1004"/>
  <c r="D236" i="1004"/>
  <c r="C236" i="1004"/>
  <c r="B236" i="1004"/>
  <c r="E235" i="1004"/>
  <c r="D235" i="1004"/>
  <c r="C235" i="1004"/>
  <c r="B235" i="1004"/>
  <c r="E234" i="1004"/>
  <c r="D234" i="1004"/>
  <c r="C234" i="1004"/>
  <c r="B234" i="1004"/>
  <c r="E233" i="1004"/>
  <c r="D233" i="1004"/>
  <c r="C233" i="1004"/>
  <c r="B233" i="1004"/>
  <c r="E232" i="1004"/>
  <c r="D232" i="1004"/>
  <c r="C232" i="1004"/>
  <c r="B232" i="1004"/>
  <c r="E231" i="1004"/>
  <c r="D231" i="1004"/>
  <c r="C231" i="1004"/>
  <c r="B231" i="1004"/>
  <c r="E230" i="1004"/>
  <c r="D230" i="1004"/>
  <c r="C230" i="1004"/>
  <c r="B230" i="1004"/>
  <c r="E229" i="1004"/>
  <c r="D229" i="1004"/>
  <c r="C229" i="1004"/>
  <c r="B229" i="1004"/>
  <c r="E228" i="1004"/>
  <c r="D228" i="1004"/>
  <c r="C228" i="1004"/>
  <c r="B228" i="1004"/>
  <c r="E227" i="1004"/>
  <c r="D227" i="1004"/>
  <c r="C227" i="1004"/>
  <c r="B227" i="1004"/>
  <c r="E226" i="1004"/>
  <c r="D226" i="1004"/>
  <c r="C226" i="1004"/>
  <c r="B226" i="1004"/>
  <c r="E225" i="1004"/>
  <c r="D225" i="1004"/>
  <c r="C225" i="1004"/>
  <c r="B225" i="1004"/>
  <c r="E224" i="1004"/>
  <c r="D224" i="1004"/>
  <c r="C224" i="1004"/>
  <c r="B224" i="1004"/>
  <c r="E223" i="1004"/>
  <c r="D223" i="1004"/>
  <c r="C223" i="1004"/>
  <c r="B223" i="1004"/>
  <c r="E222" i="1004"/>
  <c r="D222" i="1004"/>
  <c r="C222" i="1004"/>
  <c r="B222" i="1004"/>
  <c r="E221" i="1004"/>
  <c r="D221" i="1004"/>
  <c r="C221" i="1004"/>
  <c r="B221" i="1004"/>
  <c r="E220" i="1004"/>
  <c r="D220" i="1004"/>
  <c r="C220" i="1004"/>
  <c r="B220" i="1004"/>
  <c r="E219" i="1004"/>
  <c r="D219" i="1004"/>
  <c r="C219" i="1004"/>
  <c r="B219" i="1004"/>
  <c r="E218" i="1004"/>
  <c r="D218" i="1004"/>
  <c r="C218" i="1004"/>
  <c r="B218" i="1004"/>
  <c r="E217" i="1004"/>
  <c r="D217" i="1004"/>
  <c r="C217" i="1004"/>
  <c r="B217" i="1004"/>
  <c r="E216" i="1004"/>
  <c r="D216" i="1004"/>
  <c r="C216" i="1004"/>
  <c r="B216" i="1004"/>
  <c r="E214" i="1004"/>
  <c r="D214" i="1004"/>
  <c r="C214" i="1004"/>
  <c r="B214" i="1004"/>
  <c r="E213" i="1004"/>
  <c r="D213" i="1004"/>
  <c r="C213" i="1004"/>
  <c r="B213" i="1004"/>
  <c r="E212" i="1004"/>
  <c r="D212" i="1004"/>
  <c r="C212" i="1004"/>
  <c r="B212" i="1004"/>
  <c r="E211" i="1004"/>
  <c r="D211" i="1004"/>
  <c r="C211" i="1004"/>
  <c r="B211" i="1004"/>
  <c r="E210" i="1004"/>
  <c r="D210" i="1004"/>
  <c r="C210" i="1004"/>
  <c r="B210" i="1004"/>
  <c r="E209" i="1004"/>
  <c r="D209" i="1004"/>
  <c r="C209" i="1004"/>
  <c r="B209" i="1004"/>
  <c r="E208" i="1004"/>
  <c r="D208" i="1004"/>
  <c r="C208" i="1004"/>
  <c r="B208" i="1004"/>
  <c r="E207" i="1004"/>
  <c r="D207" i="1004"/>
  <c r="C207" i="1004"/>
  <c r="B207" i="1004"/>
  <c r="E206" i="1004"/>
  <c r="D206" i="1004"/>
  <c r="C206" i="1004"/>
  <c r="B206" i="1004"/>
  <c r="E205" i="1004"/>
  <c r="D205" i="1004"/>
  <c r="C205" i="1004"/>
  <c r="B205" i="1004"/>
  <c r="E204" i="1004"/>
  <c r="D204" i="1004"/>
  <c r="C204" i="1004"/>
  <c r="B204" i="1004"/>
  <c r="E203" i="1004"/>
  <c r="D203" i="1004"/>
  <c r="C203" i="1004"/>
  <c r="B203" i="1004"/>
  <c r="E202" i="1004"/>
  <c r="D202" i="1004"/>
  <c r="C202" i="1004"/>
  <c r="B202" i="1004"/>
  <c r="E201" i="1004"/>
  <c r="D201" i="1004"/>
  <c r="C201" i="1004"/>
  <c r="B201" i="1004"/>
  <c r="E200" i="1004"/>
  <c r="D200" i="1004"/>
  <c r="C200" i="1004"/>
  <c r="B200" i="1004"/>
  <c r="E199" i="1004"/>
  <c r="D199" i="1004"/>
  <c r="C199" i="1004"/>
  <c r="B199" i="1004"/>
  <c r="E198" i="1004"/>
  <c r="D198" i="1004"/>
  <c r="C198" i="1004"/>
  <c r="B198" i="1004"/>
  <c r="E197" i="1004"/>
  <c r="D197" i="1004"/>
  <c r="C197" i="1004"/>
  <c r="B197" i="1004"/>
  <c r="E196" i="1004"/>
  <c r="D196" i="1004"/>
  <c r="C196" i="1004"/>
  <c r="B196" i="1004"/>
  <c r="E193" i="1004"/>
  <c r="D193" i="1004"/>
  <c r="C193" i="1004"/>
  <c r="B193" i="1004"/>
  <c r="E192" i="1004"/>
  <c r="D192" i="1004"/>
  <c r="C192" i="1004"/>
  <c r="B192" i="1004"/>
  <c r="E191" i="1004"/>
  <c r="D191" i="1004"/>
  <c r="C191" i="1004"/>
  <c r="B191" i="1004"/>
  <c r="E190" i="1004"/>
  <c r="D190" i="1004"/>
  <c r="C190" i="1004"/>
  <c r="B190" i="1004"/>
  <c r="E189" i="1004"/>
  <c r="D189" i="1004"/>
  <c r="C189" i="1004"/>
  <c r="B189" i="1004"/>
  <c r="E188" i="1004"/>
  <c r="D188" i="1004"/>
  <c r="C188" i="1004"/>
  <c r="B188" i="1004"/>
  <c r="E187" i="1004"/>
  <c r="D187" i="1004"/>
  <c r="C187" i="1004"/>
  <c r="B187" i="1004"/>
  <c r="E186" i="1004"/>
  <c r="D186" i="1004"/>
  <c r="C186" i="1004"/>
  <c r="B186" i="1004"/>
  <c r="E185" i="1004"/>
  <c r="D185" i="1004"/>
  <c r="C185" i="1004"/>
  <c r="B185" i="1004"/>
  <c r="E184" i="1004"/>
  <c r="D184" i="1004"/>
  <c r="C184" i="1004"/>
  <c r="B184" i="1004"/>
  <c r="E183" i="1004"/>
  <c r="D183" i="1004"/>
  <c r="C183" i="1004"/>
  <c r="B183" i="1004"/>
  <c r="E182" i="1004"/>
  <c r="D182" i="1004"/>
  <c r="C182" i="1004"/>
  <c r="B182" i="1004"/>
  <c r="E181" i="1004"/>
  <c r="D181" i="1004"/>
  <c r="C181" i="1004"/>
  <c r="B181" i="1004"/>
  <c r="E180" i="1004"/>
  <c r="D180" i="1004"/>
  <c r="C180" i="1004"/>
  <c r="B180" i="1004"/>
  <c r="E179" i="1004"/>
  <c r="D179" i="1004"/>
  <c r="C179" i="1004"/>
  <c r="B179" i="1004"/>
  <c r="E178" i="1004"/>
  <c r="D178" i="1004"/>
  <c r="C178" i="1004"/>
  <c r="B178" i="1004"/>
  <c r="E177" i="1004"/>
  <c r="D177" i="1004"/>
  <c r="C177" i="1004"/>
  <c r="B177" i="1004"/>
  <c r="E175" i="1004"/>
  <c r="D175" i="1004"/>
  <c r="C175" i="1004"/>
  <c r="B175" i="1004"/>
  <c r="E174" i="1004"/>
  <c r="D174" i="1004"/>
  <c r="C174" i="1004"/>
  <c r="B174" i="1004"/>
  <c r="E173" i="1004"/>
  <c r="D173" i="1004"/>
  <c r="C173" i="1004"/>
  <c r="B173" i="1004"/>
  <c r="E172" i="1004"/>
  <c r="D172" i="1004"/>
  <c r="C172" i="1004"/>
  <c r="B172" i="1004"/>
  <c r="E171" i="1004"/>
  <c r="D171" i="1004"/>
  <c r="C171" i="1004"/>
  <c r="B171" i="1004"/>
  <c r="E170" i="1004"/>
  <c r="D170" i="1004"/>
  <c r="C170" i="1004"/>
  <c r="B170" i="1004"/>
  <c r="E169" i="1004"/>
  <c r="D169" i="1004"/>
  <c r="C169" i="1004"/>
  <c r="B169" i="1004"/>
  <c r="E168" i="1004"/>
  <c r="D168" i="1004"/>
  <c r="C168" i="1004"/>
  <c r="B168" i="1004"/>
  <c r="E166" i="1004"/>
  <c r="D166" i="1004"/>
  <c r="C166" i="1004"/>
  <c r="B166" i="1004"/>
  <c r="E165" i="1004"/>
  <c r="D165" i="1004"/>
  <c r="C165" i="1004"/>
  <c r="B165" i="1004"/>
  <c r="E164" i="1004"/>
  <c r="D164" i="1004"/>
  <c r="C164" i="1004"/>
  <c r="B164" i="1004"/>
  <c r="E163" i="1004"/>
  <c r="D163" i="1004"/>
  <c r="C163" i="1004"/>
  <c r="B163" i="1004"/>
  <c r="E161" i="1004"/>
  <c r="D161" i="1004"/>
  <c r="C161" i="1004"/>
  <c r="B161" i="1004"/>
  <c r="E160" i="1004"/>
  <c r="D160" i="1004"/>
  <c r="C160" i="1004"/>
  <c r="B160" i="1004"/>
  <c r="E159" i="1004"/>
  <c r="D159" i="1004"/>
  <c r="C159" i="1004"/>
  <c r="B159" i="1004"/>
  <c r="E158" i="1004"/>
  <c r="D158" i="1004"/>
  <c r="C158" i="1004"/>
  <c r="B158" i="1004"/>
  <c r="E157" i="1004"/>
  <c r="D157" i="1004"/>
  <c r="C157" i="1004"/>
  <c r="B157" i="1004"/>
  <c r="E156" i="1004"/>
  <c r="D156" i="1004"/>
  <c r="C156" i="1004"/>
  <c r="B156" i="1004"/>
  <c r="E154" i="1004"/>
  <c r="D154" i="1004"/>
  <c r="C154" i="1004"/>
  <c r="B154" i="1004"/>
  <c r="E153" i="1004"/>
  <c r="D153" i="1004"/>
  <c r="C153" i="1004"/>
  <c r="B153" i="1004"/>
  <c r="E152" i="1004"/>
  <c r="D152" i="1004"/>
  <c r="C152" i="1004"/>
  <c r="B152" i="1004"/>
  <c r="E151" i="1004"/>
  <c r="D151" i="1004"/>
  <c r="C151" i="1004"/>
  <c r="B151" i="1004"/>
  <c r="E150" i="1004"/>
  <c r="D150" i="1004"/>
  <c r="C150" i="1004"/>
  <c r="B150" i="1004"/>
  <c r="E148" i="1004"/>
  <c r="D148" i="1004"/>
  <c r="C148" i="1004"/>
  <c r="B148" i="1004"/>
  <c r="E147" i="1004"/>
  <c r="D147" i="1004"/>
  <c r="C147" i="1004"/>
  <c r="B147" i="1004"/>
  <c r="E146" i="1004"/>
  <c r="D146" i="1004"/>
  <c r="C146" i="1004"/>
  <c r="B146" i="1004"/>
  <c r="E145" i="1004"/>
  <c r="D145" i="1004"/>
  <c r="C145" i="1004"/>
  <c r="B145" i="1004"/>
  <c r="E144" i="1004"/>
  <c r="D144" i="1004"/>
  <c r="C144" i="1004"/>
  <c r="B144" i="1004"/>
  <c r="E143" i="1004"/>
  <c r="D143" i="1004"/>
  <c r="C143" i="1004"/>
  <c r="B143" i="1004"/>
  <c r="E142" i="1004"/>
  <c r="D142" i="1004"/>
  <c r="C142" i="1004"/>
  <c r="B142" i="1004"/>
  <c r="E141" i="1004"/>
  <c r="D141" i="1004"/>
  <c r="C141" i="1004"/>
  <c r="B141" i="1004"/>
  <c r="E139" i="1004"/>
  <c r="D139" i="1004"/>
  <c r="C139" i="1004"/>
  <c r="B139" i="1004"/>
  <c r="E138" i="1004"/>
  <c r="D138" i="1004"/>
  <c r="C138" i="1004"/>
  <c r="B138" i="1004"/>
  <c r="E137" i="1004"/>
  <c r="D137" i="1004"/>
  <c r="C137" i="1004"/>
  <c r="B137" i="1004"/>
  <c r="E136" i="1004"/>
  <c r="D136" i="1004"/>
  <c r="C136" i="1004"/>
  <c r="B136" i="1004"/>
  <c r="E135" i="1004"/>
  <c r="D135" i="1004"/>
  <c r="C135" i="1004"/>
  <c r="B135" i="1004"/>
  <c r="E134" i="1004"/>
  <c r="D134" i="1004"/>
  <c r="C134" i="1004"/>
  <c r="B134" i="1004"/>
  <c r="E131" i="1004"/>
  <c r="D131" i="1004"/>
  <c r="C131" i="1004"/>
  <c r="B131" i="1004"/>
  <c r="E130" i="1004"/>
  <c r="D130" i="1004"/>
  <c r="C130" i="1004"/>
  <c r="B130" i="1004"/>
  <c r="E129" i="1004"/>
  <c r="D129" i="1004"/>
  <c r="C129" i="1004"/>
  <c r="B129" i="1004"/>
  <c r="E128" i="1004"/>
  <c r="D128" i="1004"/>
  <c r="C128" i="1004"/>
  <c r="B128" i="1004"/>
  <c r="E127" i="1004"/>
  <c r="D127" i="1004"/>
  <c r="C127" i="1004"/>
  <c r="B127" i="1004"/>
  <c r="E126" i="1004"/>
  <c r="D126" i="1004"/>
  <c r="C126" i="1004"/>
  <c r="B126" i="1004"/>
  <c r="E125" i="1004"/>
  <c r="D125" i="1004"/>
  <c r="C125" i="1004"/>
  <c r="B125" i="1004"/>
  <c r="E124" i="1004"/>
  <c r="D124" i="1004"/>
  <c r="C124" i="1004"/>
  <c r="B124" i="1004"/>
  <c r="E123" i="1004"/>
  <c r="D123" i="1004"/>
  <c r="C123" i="1004"/>
  <c r="B123" i="1004"/>
  <c r="E122" i="1004"/>
  <c r="D122" i="1004"/>
  <c r="C122" i="1004"/>
  <c r="B122" i="1004"/>
  <c r="E121" i="1004"/>
  <c r="D121" i="1004"/>
  <c r="C121" i="1004"/>
  <c r="B121" i="1004"/>
  <c r="E120" i="1004"/>
  <c r="D120" i="1004"/>
  <c r="C120" i="1004"/>
  <c r="B120" i="1004"/>
  <c r="E119" i="1004"/>
  <c r="D119" i="1004"/>
  <c r="C119" i="1004"/>
  <c r="B119" i="1004"/>
  <c r="E118" i="1004"/>
  <c r="D118" i="1004"/>
  <c r="C118" i="1004"/>
  <c r="B118" i="1004"/>
  <c r="E117" i="1004"/>
  <c r="D117" i="1004"/>
  <c r="C117" i="1004"/>
  <c r="B117" i="1004"/>
  <c r="E116" i="1004"/>
  <c r="D116" i="1004"/>
  <c r="C116" i="1004"/>
  <c r="B116" i="1004"/>
  <c r="E113" i="1004"/>
  <c r="D113" i="1004"/>
  <c r="C113" i="1004"/>
  <c r="B113" i="1004"/>
  <c r="E112" i="1004"/>
  <c r="D112" i="1004"/>
  <c r="C112" i="1004"/>
  <c r="B112" i="1004"/>
  <c r="E111" i="1004"/>
  <c r="D111" i="1004"/>
  <c r="C111" i="1004"/>
  <c r="B111" i="1004"/>
  <c r="E110" i="1004"/>
  <c r="D110" i="1004"/>
  <c r="C110" i="1004"/>
  <c r="B110" i="1004"/>
  <c r="E109" i="1004"/>
  <c r="D109" i="1004"/>
  <c r="C109" i="1004"/>
  <c r="B109" i="1004"/>
  <c r="E108" i="1004"/>
  <c r="D108" i="1004"/>
  <c r="C108" i="1004"/>
  <c r="B108" i="1004"/>
  <c r="E106" i="1004"/>
  <c r="D106" i="1004"/>
  <c r="C106" i="1004"/>
  <c r="B106" i="1004"/>
  <c r="E105" i="1004"/>
  <c r="D105" i="1004"/>
  <c r="C105" i="1004"/>
  <c r="B105" i="1004"/>
  <c r="E104" i="1004"/>
  <c r="D104" i="1004"/>
  <c r="C104" i="1004"/>
  <c r="B104" i="1004"/>
  <c r="E103" i="1004"/>
  <c r="D103" i="1004"/>
  <c r="C103" i="1004"/>
  <c r="B103" i="1004"/>
  <c r="E102" i="1004"/>
  <c r="D102" i="1004"/>
  <c r="C102" i="1004"/>
  <c r="B102" i="1004"/>
  <c r="E100" i="1004"/>
  <c r="D100" i="1004"/>
  <c r="C100" i="1004"/>
  <c r="B100" i="1004"/>
  <c r="E99" i="1004"/>
  <c r="D99" i="1004"/>
  <c r="C99" i="1004"/>
  <c r="B99" i="1004"/>
  <c r="E98" i="1004"/>
  <c r="D98" i="1004"/>
  <c r="C98" i="1004"/>
  <c r="B98" i="1004"/>
  <c r="E97" i="1004"/>
  <c r="D97" i="1004"/>
  <c r="C97" i="1004"/>
  <c r="B97" i="1004"/>
  <c r="E96" i="1004"/>
  <c r="D96" i="1004"/>
  <c r="C96" i="1004"/>
  <c r="B96" i="1004"/>
  <c r="E95" i="1004"/>
  <c r="D95" i="1004"/>
  <c r="C95" i="1004"/>
  <c r="B95" i="1004"/>
  <c r="E94" i="1004"/>
  <c r="D94" i="1004"/>
  <c r="C94" i="1004"/>
  <c r="B94" i="1004"/>
  <c r="E93" i="1004"/>
  <c r="D93" i="1004"/>
  <c r="C93" i="1004"/>
  <c r="B93" i="1004"/>
  <c r="E92" i="1004"/>
  <c r="D92" i="1004"/>
  <c r="C92" i="1004"/>
  <c r="B92" i="1004"/>
  <c r="E90" i="1004"/>
  <c r="D90" i="1004"/>
  <c r="C90" i="1004"/>
  <c r="B90" i="1004"/>
  <c r="E89" i="1004"/>
  <c r="D89" i="1004"/>
  <c r="C89" i="1004"/>
  <c r="B89" i="1004"/>
  <c r="E88" i="1004"/>
  <c r="D88" i="1004"/>
  <c r="C88" i="1004"/>
  <c r="B88" i="1004"/>
  <c r="E87" i="1004"/>
  <c r="D87" i="1004"/>
  <c r="C87" i="1004"/>
  <c r="B87" i="1004"/>
  <c r="E86" i="1004"/>
  <c r="D86" i="1004"/>
  <c r="C86" i="1004"/>
  <c r="B86" i="1004"/>
  <c r="E85" i="1004"/>
  <c r="D85" i="1004"/>
  <c r="C85" i="1004"/>
  <c r="B85" i="1004"/>
  <c r="E84" i="1004"/>
  <c r="D84" i="1004"/>
  <c r="C84" i="1004"/>
  <c r="B84" i="1004"/>
  <c r="E83" i="1004"/>
  <c r="D83" i="1004"/>
  <c r="C83" i="1004"/>
  <c r="B83" i="1004"/>
  <c r="E82" i="1004"/>
  <c r="D82" i="1004"/>
  <c r="C82" i="1004"/>
  <c r="B82" i="1004"/>
  <c r="E80" i="1004"/>
  <c r="D80" i="1004"/>
  <c r="C80" i="1004"/>
  <c r="B80" i="1004"/>
  <c r="E79" i="1004"/>
  <c r="D79" i="1004"/>
  <c r="C79" i="1004"/>
  <c r="B79" i="1004"/>
  <c r="E78" i="1004"/>
  <c r="D78" i="1004"/>
  <c r="C78" i="1004"/>
  <c r="B78" i="1004"/>
  <c r="E77" i="1004"/>
  <c r="D77" i="1004"/>
  <c r="C77" i="1004"/>
  <c r="B77" i="1004"/>
  <c r="E76" i="1004"/>
  <c r="D76" i="1004"/>
  <c r="C76" i="1004"/>
  <c r="B76" i="1004"/>
  <c r="E74" i="1004"/>
  <c r="D74" i="1004"/>
  <c r="C74" i="1004"/>
  <c r="B74" i="1004"/>
  <c r="E73" i="1004"/>
  <c r="D73" i="1004"/>
  <c r="C73" i="1004"/>
  <c r="B73" i="1004"/>
  <c r="E72" i="1004"/>
  <c r="D72" i="1004"/>
  <c r="C72" i="1004"/>
  <c r="B72" i="1004"/>
  <c r="E71" i="1004"/>
  <c r="D71" i="1004"/>
  <c r="C71" i="1004"/>
  <c r="B71" i="1004"/>
  <c r="E70" i="1004"/>
  <c r="D70" i="1004"/>
  <c r="C70" i="1004"/>
  <c r="B70" i="1004"/>
  <c r="E68" i="1004"/>
  <c r="D68" i="1004"/>
  <c r="C68" i="1004"/>
  <c r="B68" i="1004"/>
  <c r="E67" i="1004"/>
  <c r="D67" i="1004"/>
  <c r="C67" i="1004"/>
  <c r="B67" i="1004"/>
  <c r="E66" i="1004"/>
  <c r="D66" i="1004"/>
  <c r="C66" i="1004"/>
  <c r="B66" i="1004"/>
  <c r="E65" i="1004"/>
  <c r="D65" i="1004"/>
  <c r="C65" i="1004"/>
  <c r="B65" i="1004"/>
  <c r="E64" i="1004"/>
  <c r="D64" i="1004"/>
  <c r="C64" i="1004"/>
  <c r="B64" i="1004"/>
  <c r="E63" i="1004"/>
  <c r="D63" i="1004"/>
  <c r="C63" i="1004"/>
  <c r="B63" i="1004"/>
  <c r="E62" i="1004"/>
  <c r="D62" i="1004"/>
  <c r="C62" i="1004"/>
  <c r="B62" i="1004"/>
  <c r="E61" i="1004"/>
  <c r="D61" i="1004"/>
  <c r="C61" i="1004"/>
  <c r="B61" i="1004"/>
  <c r="E60" i="1004"/>
  <c r="D60" i="1004"/>
  <c r="C60" i="1004"/>
  <c r="B60" i="1004"/>
  <c r="E59" i="1004"/>
  <c r="D59" i="1004"/>
  <c r="C59" i="1004"/>
  <c r="B59" i="1004"/>
  <c r="E58" i="1004"/>
  <c r="D58" i="1004"/>
  <c r="C58" i="1004"/>
  <c r="B58" i="1004"/>
  <c r="E57" i="1004"/>
  <c r="D57" i="1004"/>
  <c r="C57" i="1004"/>
  <c r="B57" i="1004"/>
  <c r="E56" i="1004"/>
  <c r="D56" i="1004"/>
  <c r="C56" i="1004"/>
  <c r="B56" i="1004"/>
  <c r="E55" i="1004"/>
  <c r="D55" i="1004"/>
  <c r="C55" i="1004"/>
  <c r="B55" i="1004"/>
  <c r="E54" i="1004"/>
  <c r="D54" i="1004"/>
  <c r="C54" i="1004"/>
  <c r="B54" i="1004"/>
  <c r="E53" i="1004"/>
  <c r="D53" i="1004"/>
  <c r="C53" i="1004"/>
  <c r="B53" i="1004"/>
  <c r="E52" i="1004"/>
  <c r="D52" i="1004"/>
  <c r="C52" i="1004"/>
  <c r="B52" i="1004"/>
  <c r="E51" i="1004"/>
  <c r="D51" i="1004"/>
  <c r="C51" i="1004"/>
  <c r="B51" i="1004"/>
  <c r="E50" i="1004"/>
  <c r="D50" i="1004"/>
  <c r="C50" i="1004"/>
  <c r="B50" i="1004"/>
  <c r="E49" i="1004"/>
  <c r="D49" i="1004"/>
  <c r="C49" i="1004"/>
  <c r="B49" i="1004"/>
  <c r="E48" i="1004"/>
  <c r="D48" i="1004"/>
  <c r="C48" i="1004"/>
  <c r="B48" i="1004"/>
  <c r="E47" i="1004"/>
  <c r="D47" i="1004"/>
  <c r="C47" i="1004"/>
  <c r="B47" i="1004"/>
  <c r="E46" i="1004"/>
  <c r="D46" i="1004"/>
  <c r="C46" i="1004"/>
  <c r="B46" i="1004"/>
  <c r="E45" i="1004"/>
  <c r="D45" i="1004"/>
  <c r="C45" i="1004"/>
  <c r="B45" i="1004"/>
  <c r="E44" i="1004"/>
  <c r="D44" i="1004"/>
  <c r="C44" i="1004"/>
  <c r="B44" i="1004"/>
  <c r="E43" i="1004"/>
  <c r="D43" i="1004"/>
  <c r="C43" i="1004"/>
  <c r="B43" i="1004"/>
  <c r="E42" i="1004"/>
  <c r="D42" i="1004"/>
  <c r="C42" i="1004"/>
  <c r="B42" i="1004"/>
  <c r="E41" i="1004"/>
  <c r="D41" i="1004"/>
  <c r="C41" i="1004"/>
  <c r="B41" i="1004"/>
  <c r="E40" i="1004"/>
  <c r="D40" i="1004"/>
  <c r="C40" i="1004"/>
  <c r="B40" i="1004"/>
  <c r="E39" i="1004"/>
  <c r="D39" i="1004"/>
  <c r="C39" i="1004"/>
  <c r="B39" i="1004"/>
  <c r="E38" i="1004"/>
  <c r="D38" i="1004"/>
  <c r="C38" i="1004"/>
  <c r="B38" i="1004"/>
  <c r="E37" i="1004"/>
  <c r="D37" i="1004"/>
  <c r="C37" i="1004"/>
  <c r="B37" i="1004"/>
  <c r="E36" i="1004"/>
  <c r="D36" i="1004"/>
  <c r="C36" i="1004"/>
  <c r="B36" i="1004"/>
  <c r="E35" i="1004"/>
  <c r="D35" i="1004"/>
  <c r="C35" i="1004"/>
  <c r="B35" i="1004"/>
  <c r="E34" i="1004"/>
  <c r="D34" i="1004"/>
  <c r="C34" i="1004"/>
  <c r="B34" i="1004"/>
  <c r="E33" i="1004"/>
  <c r="D33" i="1004"/>
  <c r="C33" i="1004"/>
  <c r="B33" i="1004"/>
  <c r="E32" i="1004"/>
  <c r="D32" i="1004"/>
  <c r="C32" i="1004"/>
  <c r="B32" i="1004"/>
  <c r="E31" i="1004"/>
  <c r="D31" i="1004"/>
  <c r="C31" i="1004"/>
  <c r="B31" i="1004"/>
  <c r="E30" i="1004"/>
  <c r="D30" i="1004"/>
  <c r="C30" i="1004"/>
  <c r="B30" i="1004"/>
  <c r="E29" i="1004"/>
  <c r="D29" i="1004"/>
  <c r="C29" i="1004"/>
  <c r="B29" i="1004"/>
  <c r="E28" i="1004"/>
  <c r="D28" i="1004"/>
  <c r="C28" i="1004"/>
  <c r="B28" i="1004"/>
  <c r="E27" i="1004"/>
  <c r="D27" i="1004"/>
  <c r="C27" i="1004"/>
  <c r="B27" i="1004"/>
  <c r="E25" i="1004"/>
  <c r="D25" i="1004"/>
  <c r="C25" i="1004"/>
  <c r="B25" i="1004"/>
  <c r="E24" i="1004"/>
  <c r="D24" i="1004"/>
  <c r="C24" i="1004"/>
  <c r="B24" i="1004"/>
  <c r="E23" i="1004"/>
  <c r="D23" i="1004"/>
  <c r="C23" i="1004"/>
  <c r="B23" i="1004"/>
  <c r="E22" i="1004"/>
  <c r="D22" i="1004"/>
  <c r="C22" i="1004"/>
  <c r="B22" i="1004"/>
  <c r="E21" i="1004"/>
  <c r="D21" i="1004"/>
  <c r="C21" i="1004"/>
  <c r="B21" i="1004"/>
  <c r="E20" i="1004"/>
  <c r="D20" i="1004"/>
  <c r="C20" i="1004"/>
  <c r="B20" i="1004"/>
  <c r="E19" i="1004"/>
  <c r="D19" i="1004"/>
  <c r="C19" i="1004"/>
  <c r="B19" i="1004"/>
  <c r="E18" i="1004"/>
  <c r="D18" i="1004"/>
  <c r="C18" i="1004"/>
  <c r="B18" i="1004"/>
  <c r="E16" i="1004"/>
  <c r="D16" i="1004"/>
  <c r="C16" i="1004"/>
  <c r="B16" i="1004"/>
  <c r="E15" i="1004"/>
  <c r="D15" i="1004"/>
  <c r="C15" i="1004"/>
  <c r="B15" i="1004"/>
  <c r="E14" i="1004"/>
  <c r="D14" i="1004"/>
  <c r="C14" i="1004"/>
  <c r="B14" i="1004"/>
  <c r="E13" i="1004"/>
  <c r="D13" i="1004"/>
  <c r="C13" i="1004"/>
  <c r="B13" i="1004"/>
  <c r="E12" i="1004"/>
  <c r="D12" i="1004"/>
  <c r="C12" i="1004"/>
  <c r="B12" i="1004"/>
  <c r="E11" i="1004"/>
  <c r="D11" i="1004"/>
  <c r="C11" i="1004"/>
  <c r="B11" i="1004"/>
  <c r="E10" i="1004"/>
  <c r="D10" i="1004"/>
  <c r="C10" i="1004"/>
  <c r="B10" i="1004"/>
  <c r="C9" i="1004"/>
  <c r="D9" i="1004"/>
  <c r="E9" i="1004"/>
  <c r="B9" i="1004"/>
  <c r="C8" i="1004"/>
  <c r="D8" i="1004"/>
  <c r="E8" i="1004"/>
  <c r="B8" i="1004"/>
  <c r="B7" i="1004"/>
  <c r="C7" i="1004"/>
  <c r="D7" i="1004"/>
  <c r="E7" i="1004"/>
  <c r="F88" i="1004" l="1"/>
  <c r="F128" i="1004"/>
  <c r="F129" i="1004"/>
  <c r="F130" i="1004"/>
  <c r="F131" i="1004"/>
  <c r="F134" i="1004"/>
  <c r="F135" i="1004"/>
  <c r="F136" i="1004"/>
  <c r="F137" i="1004"/>
  <c r="F138" i="1004"/>
  <c r="F139" i="1004"/>
  <c r="F141" i="1004"/>
  <c r="F142" i="1004"/>
  <c r="F143" i="1004"/>
  <c r="F144" i="1004"/>
  <c r="F145" i="1004"/>
  <c r="F146" i="1004"/>
  <c r="F147" i="1004"/>
  <c r="F148" i="1004"/>
  <c r="F150" i="1004"/>
  <c r="F151" i="1004"/>
  <c r="F152" i="1004"/>
  <c r="F153" i="1004"/>
  <c r="F154" i="1004"/>
  <c r="F156" i="1004"/>
  <c r="F157" i="1004"/>
  <c r="F158" i="1004"/>
  <c r="F159" i="1004"/>
  <c r="F160" i="1004"/>
  <c r="F161" i="1004"/>
  <c r="F163" i="1004"/>
  <c r="F164" i="1004"/>
  <c r="F165" i="1004"/>
  <c r="F166" i="1004"/>
  <c r="F168" i="1004"/>
  <c r="F169" i="1004"/>
  <c r="F170" i="1004"/>
  <c r="F171" i="1004"/>
  <c r="F172" i="1004"/>
  <c r="F173" i="1004"/>
  <c r="F174" i="1004"/>
  <c r="F175" i="1004"/>
  <c r="F177" i="1004"/>
  <c r="F178" i="1004"/>
  <c r="F179" i="1004"/>
  <c r="F180" i="1004"/>
  <c r="F181" i="1004"/>
  <c r="F182" i="1004"/>
  <c r="F183" i="1004"/>
  <c r="F184" i="1004"/>
  <c r="F185" i="1004"/>
  <c r="F186" i="1004"/>
  <c r="F187" i="1004"/>
  <c r="F188" i="1004"/>
  <c r="F189" i="1004"/>
  <c r="F190" i="1004"/>
  <c r="F191" i="1004"/>
  <c r="F192" i="1004"/>
  <c r="F193" i="1004"/>
  <c r="F196" i="1004"/>
  <c r="F197" i="1004"/>
  <c r="F198" i="1004"/>
  <c r="F199" i="1004"/>
  <c r="F200" i="1004"/>
  <c r="F201" i="1004"/>
  <c r="F202" i="1004"/>
  <c r="F203" i="1004"/>
  <c r="F204" i="1004"/>
  <c r="F205" i="1004"/>
  <c r="F206" i="1004"/>
  <c r="F207" i="1004"/>
  <c r="F208" i="1004"/>
  <c r="F209" i="1004"/>
  <c r="F210" i="1004"/>
  <c r="F211" i="1004"/>
  <c r="F212" i="1004"/>
  <c r="F213" i="1004"/>
  <c r="F214" i="1004"/>
  <c r="F216" i="1004"/>
  <c r="F217" i="1004"/>
  <c r="F218" i="1004"/>
  <c r="F219" i="1004"/>
  <c r="F220" i="1004"/>
  <c r="F221" i="1004"/>
  <c r="F222" i="1004"/>
  <c r="F223" i="1004"/>
  <c r="F224" i="1004"/>
  <c r="F225" i="1004"/>
  <c r="F226" i="1004"/>
  <c r="F227" i="1004"/>
  <c r="F228" i="1004"/>
  <c r="F229" i="1004"/>
  <c r="F230" i="1004"/>
  <c r="F231" i="1004"/>
  <c r="F232" i="1004"/>
  <c r="F233" i="1004"/>
  <c r="F234" i="1004"/>
  <c r="F235" i="1004"/>
  <c r="F236" i="1004"/>
  <c r="F237" i="1004"/>
  <c r="F238" i="1004"/>
  <c r="F239" i="1004"/>
  <c r="F240" i="1004"/>
  <c r="F241" i="1004"/>
  <c r="F242" i="1004"/>
  <c r="F243" i="1004"/>
  <c r="F244" i="1004"/>
  <c r="F245" i="1004"/>
  <c r="F246" i="1004"/>
  <c r="F247" i="1004"/>
  <c r="F248" i="1004"/>
  <c r="F249" i="1004"/>
  <c r="F250" i="1004"/>
  <c r="F251" i="1004"/>
  <c r="F252" i="1004"/>
  <c r="F253" i="1004"/>
  <c r="F255" i="1004"/>
  <c r="F256" i="1004"/>
  <c r="F257" i="1004"/>
  <c r="F258" i="1004"/>
  <c r="F259" i="1004"/>
  <c r="F260" i="1004"/>
  <c r="F261" i="1004"/>
  <c r="F262" i="1004"/>
  <c r="F263" i="1004"/>
  <c r="F264" i="1004"/>
  <c r="F265" i="1004"/>
  <c r="F267" i="1004"/>
  <c r="F268" i="1004"/>
  <c r="F269" i="1004"/>
  <c r="F270" i="1004"/>
  <c r="F271" i="1004"/>
  <c r="F272" i="1004"/>
  <c r="F273" i="1004"/>
  <c r="F276" i="1004"/>
  <c r="F277" i="1004"/>
  <c r="F278" i="1004"/>
  <c r="F279" i="1004"/>
  <c r="F280" i="1004"/>
  <c r="F281" i="1004"/>
  <c r="F283" i="1004"/>
  <c r="F284" i="1004"/>
  <c r="F285" i="1004"/>
  <c r="F286" i="1004"/>
  <c r="F287" i="1004"/>
  <c r="F89" i="1004"/>
  <c r="F90" i="1004"/>
  <c r="F92" i="1004"/>
  <c r="F93" i="1004"/>
  <c r="F94" i="1004"/>
  <c r="F95" i="1004"/>
  <c r="F96" i="1004"/>
  <c r="F97" i="1004"/>
  <c r="F98" i="1004"/>
  <c r="F99" i="1004"/>
  <c r="F100" i="1004"/>
  <c r="F102" i="1004"/>
  <c r="F103" i="1004"/>
  <c r="F104" i="1004"/>
  <c r="F105" i="1004"/>
  <c r="F106" i="1004"/>
  <c r="F108" i="1004"/>
  <c r="F109" i="1004"/>
  <c r="F110" i="1004"/>
  <c r="F111" i="1004"/>
  <c r="F112" i="1004"/>
  <c r="F113" i="1004"/>
  <c r="F116" i="1004"/>
  <c r="F117" i="1004"/>
  <c r="F118" i="1004"/>
  <c r="F119" i="1004"/>
  <c r="F120" i="1004"/>
  <c r="F121" i="1004"/>
  <c r="F122" i="1004"/>
  <c r="F123" i="1004"/>
  <c r="F124" i="1004"/>
  <c r="F125" i="1004"/>
  <c r="F126" i="1004"/>
  <c r="F127" i="1004"/>
  <c r="F9" i="1004"/>
  <c r="F10" i="1004"/>
  <c r="F11" i="1004"/>
  <c r="F12" i="1004"/>
  <c r="F13" i="1004"/>
  <c r="F14" i="1004"/>
  <c r="F15" i="1004"/>
  <c r="F16" i="1004"/>
  <c r="F18" i="1004"/>
  <c r="F19" i="1004"/>
  <c r="F20" i="1004"/>
  <c r="F21" i="1004"/>
  <c r="F22" i="1004"/>
  <c r="F23" i="1004"/>
  <c r="F24" i="1004"/>
  <c r="F25" i="1004"/>
  <c r="F27" i="1004"/>
  <c r="F28" i="1004"/>
  <c r="F29" i="1004"/>
  <c r="F30" i="1004"/>
  <c r="F31" i="1004"/>
  <c r="F32" i="1004"/>
  <c r="F33" i="1004"/>
  <c r="F34" i="1004"/>
  <c r="F35" i="1004"/>
  <c r="F36" i="1004"/>
  <c r="F37" i="1004"/>
  <c r="F38" i="1004"/>
  <c r="F39" i="1004"/>
  <c r="F40" i="1004"/>
  <c r="F41" i="1004"/>
  <c r="F42" i="1004"/>
  <c r="F43" i="1004"/>
  <c r="F44" i="1004"/>
  <c r="F45" i="1004"/>
  <c r="F46" i="1004"/>
  <c r="F47" i="1004"/>
  <c r="F48" i="1004"/>
  <c r="F49" i="1004"/>
  <c r="F50" i="1004"/>
  <c r="F51" i="1004"/>
  <c r="F52" i="1004"/>
  <c r="F53" i="1004"/>
  <c r="F54" i="1004"/>
  <c r="F55" i="1004"/>
  <c r="F56" i="1004"/>
  <c r="F57" i="1004"/>
  <c r="F58" i="1004"/>
  <c r="F59" i="1004"/>
  <c r="F60" i="1004"/>
  <c r="F61" i="1004"/>
  <c r="F62" i="1004"/>
  <c r="F63" i="1004"/>
  <c r="F64" i="1004"/>
  <c r="F65" i="1004"/>
  <c r="F66" i="1004"/>
  <c r="F67" i="1004"/>
  <c r="F68" i="1004"/>
  <c r="F70" i="1004"/>
  <c r="F71" i="1004"/>
  <c r="F72" i="1004"/>
  <c r="F73" i="1004"/>
  <c r="F74" i="1004"/>
  <c r="F76" i="1004"/>
  <c r="F77" i="1004"/>
  <c r="F78" i="1004"/>
  <c r="F79" i="1004"/>
  <c r="F80" i="1004"/>
  <c r="F82" i="1004"/>
  <c r="F83" i="1004"/>
  <c r="F84" i="1004"/>
  <c r="F85" i="1004"/>
  <c r="F86" i="1004"/>
  <c r="F87" i="1004"/>
  <c r="F288" i="1004"/>
  <c r="F290" i="1004"/>
  <c r="F291" i="1004"/>
  <c r="F292" i="1004"/>
  <c r="F293" i="1004"/>
  <c r="F294" i="1004"/>
  <c r="F295" i="1004"/>
  <c r="F296" i="1004"/>
  <c r="F297" i="1004"/>
  <c r="F298" i="1004"/>
  <c r="F299" i="1004"/>
  <c r="F300" i="1004"/>
  <c r="F301" i="1004"/>
  <c r="F302" i="1004"/>
  <c r="F303" i="1004"/>
  <c r="F304" i="1004"/>
  <c r="F307" i="1004"/>
  <c r="F308" i="1004"/>
  <c r="F309" i="1004"/>
  <c r="F310" i="1004"/>
  <c r="F311" i="1004"/>
  <c r="F312" i="1004"/>
  <c r="F313" i="1004"/>
  <c r="F314" i="1004"/>
  <c r="F315" i="1004"/>
  <c r="F317" i="1004"/>
  <c r="F318" i="1004"/>
  <c r="F319" i="1004"/>
  <c r="F320" i="1004"/>
  <c r="F321" i="1004"/>
  <c r="F322" i="1004"/>
  <c r="F324" i="1004"/>
  <c r="F326" i="1004"/>
  <c r="F328" i="1004"/>
  <c r="F330" i="1004"/>
  <c r="F17" i="1004"/>
  <c r="F26" i="1004"/>
  <c r="F69" i="1004"/>
  <c r="F75" i="1004"/>
  <c r="F81" i="1004"/>
  <c r="F91" i="1004"/>
  <c r="F101" i="1004"/>
  <c r="F107" i="1004"/>
  <c r="F114" i="1004"/>
  <c r="F115" i="1004"/>
  <c r="F132" i="1004"/>
  <c r="F133" i="1004"/>
  <c r="F140" i="1004"/>
  <c r="F149" i="1004"/>
  <c r="F155" i="1004"/>
  <c r="F162" i="1004"/>
  <c r="F167" i="1004"/>
  <c r="F176" i="1004"/>
  <c r="F194" i="1004"/>
  <c r="F195" i="1004"/>
  <c r="F215" i="1004"/>
  <c r="F254" i="1004"/>
  <c r="F266" i="1004"/>
  <c r="F274" i="1004"/>
  <c r="F275" i="1004"/>
  <c r="F282" i="1004"/>
  <c r="F289" i="1004"/>
  <c r="F305" i="1004"/>
  <c r="F306" i="1004"/>
  <c r="F316" i="1004"/>
  <c r="F323" i="1004"/>
  <c r="F325" i="1004"/>
  <c r="F327" i="1004"/>
  <c r="F329" i="1004"/>
  <c r="F331" i="1004"/>
  <c r="B83" i="1005" l="1"/>
  <c r="K88" i="1006" l="1"/>
  <c r="J88" i="1006"/>
  <c r="I88" i="1006"/>
  <c r="H88" i="1006"/>
  <c r="G88" i="1006"/>
  <c r="F88" i="1006"/>
  <c r="E88" i="1006"/>
  <c r="D88" i="1006"/>
  <c r="C88" i="1006"/>
  <c r="B88" i="1006"/>
  <c r="J83" i="1005"/>
  <c r="I83" i="1005"/>
  <c r="H83" i="1005"/>
  <c r="G83" i="1005"/>
  <c r="F83" i="1005"/>
  <c r="E83" i="1005"/>
  <c r="D83" i="1005"/>
  <c r="C83" i="1005"/>
  <c r="F8" i="1004" l="1"/>
  <c r="F7" i="1004"/>
</calcChain>
</file>

<file path=xl/sharedStrings.xml><?xml version="1.0" encoding="utf-8"?>
<sst xmlns="http://schemas.openxmlformats.org/spreadsheetml/2006/main" count="14452" uniqueCount="1586">
  <si>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</si>
  <si>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</si>
  <si>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</si>
  <si>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</si>
  <si>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</si>
  <si>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</si>
  <si>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</si>
  <si>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</si>
  <si>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</si>
  <si>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</si>
  <si>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</si>
  <si>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</si>
  <si>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</si>
  <si>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</si>
  <si>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</si>
  <si>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</si>
  <si>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</si>
  <si>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</si>
  <si>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</si>
  <si>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</si>
  <si>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</si>
  <si>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</si>
  <si>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</si>
  <si>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</si>
  <si>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</si>
  <si>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</si>
  <si>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</si>
  <si>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</si>
  <si>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</si>
  <si>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</si>
  <si>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</si>
  <si>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</si>
  <si>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</si>
  <si>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</si>
  <si>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</si>
  <si>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</si>
  <si>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</si>
  <si>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</si>
  <si>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</si>
  <si>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</si>
  <si>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</si>
  <si>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</si>
  <si>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</si>
  <si>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</si>
  <si>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</si>
  <si>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</si>
  <si>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</si>
  <si>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</si>
  <si>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</si>
  <si>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</si>
  <si>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</si>
  <si>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</si>
  <si>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</si>
  <si>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</si>
  <si>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</si>
  <si>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</si>
  <si>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</si>
  <si>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</si>
  <si>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PCO</t>
  </si>
  <si>
    <t>Banco PYME EcoFuturo S.A.</t>
  </si>
  <si>
    <t>PEF</t>
  </si>
  <si>
    <t>Entidades Financieras de Vivienda (6)</t>
  </si>
  <si>
    <t>La Primera</t>
  </si>
  <si>
    <t>VL1</t>
  </si>
  <si>
    <t>La Promotora</t>
  </si>
  <si>
    <t>VPR</t>
  </si>
  <si>
    <t>El Progreso</t>
  </si>
  <si>
    <t>VPG</t>
  </si>
  <si>
    <t>CJN</t>
  </si>
  <si>
    <t>CSM</t>
  </si>
  <si>
    <t>CFA</t>
  </si>
  <si>
    <t>CSP</t>
  </si>
  <si>
    <t>CLY</t>
  </si>
  <si>
    <t>CSA</t>
  </si>
  <si>
    <t>CPX</t>
  </si>
  <si>
    <t>CIH</t>
  </si>
  <si>
    <t>CQC</t>
  </si>
  <si>
    <t>CJP</t>
  </si>
  <si>
    <t>CMG</t>
  </si>
  <si>
    <t>CEC</t>
  </si>
  <si>
    <t>CCR</t>
  </si>
  <si>
    <t>CCM</t>
  </si>
  <si>
    <t>CST</t>
  </si>
  <si>
    <t>CTR</t>
  </si>
  <si>
    <t>CJO</t>
  </si>
  <si>
    <t>CMR</t>
  </si>
  <si>
    <t>Cooperativa Abierta San José de Bermejo Ltda.</t>
  </si>
  <si>
    <t>CJB</t>
  </si>
  <si>
    <t>CCP</t>
  </si>
  <si>
    <t>CAS</t>
  </si>
  <si>
    <t>CCA</t>
  </si>
  <si>
    <t>CSR</t>
  </si>
  <si>
    <t>CMM</t>
  </si>
  <si>
    <t>CME</t>
  </si>
  <si>
    <t>CCB</t>
  </si>
  <si>
    <t>CCF</t>
  </si>
  <si>
    <t>CPG</t>
  </si>
  <si>
    <t>CLS</t>
  </si>
  <si>
    <t>CMD</t>
  </si>
  <si>
    <t>Instituciones Financieras de Desarrollo (9)</t>
  </si>
  <si>
    <t>Institución Financiera de Desarrollo CIDRE</t>
  </si>
  <si>
    <t>ICI</t>
  </si>
  <si>
    <t>Institución Financiera de Desarrollo CRECER</t>
  </si>
  <si>
    <t>ICR</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</si>
  <si>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</si>
  <si>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</si>
  <si>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</si>
  <si>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</si>
  <si>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</si>
  <si>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</si>
  <si>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</si>
  <si>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</si>
  <si>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</si>
  <si>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</si>
  <si>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</si>
  <si>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</si>
  <si>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</si>
  <si>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</si>
  <si>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</si>
  <si>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</si>
  <si>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</si>
  <si>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</si>
  <si>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</si>
  <si>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</si>
  <si>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</si>
  <si>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</si>
  <si>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</si>
  <si>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</si>
  <si>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</si>
  <si>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</si>
  <si>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</si>
  <si>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</si>
  <si>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</si>
  <si>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</si>
  <si>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</si>
  <si>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</si>
  <si>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</si>
  <si>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</si>
  <si>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</si>
  <si>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</si>
  <si>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</si>
  <si>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</si>
  <si>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</si>
  <si>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</si>
  <si>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</si>
  <si>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</si>
  <si>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</si>
  <si>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</si>
  <si>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</si>
  <si>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</si>
  <si>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</si>
  <si>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</si>
  <si>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</si>
  <si>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</si>
  <si>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</si>
  <si>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</si>
  <si>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</si>
  <si>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</si>
  <si>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</si>
  <si>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</si>
  <si>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</si>
  <si>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</si>
  <si>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</si>
  <si>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</si>
  <si>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</si>
  <si>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</si>
  <si>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</si>
  <si>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</si>
  <si>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</si>
  <si>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</si>
  <si>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</si>
  <si>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</si>
  <si>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</si>
  <si>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</si>
  <si>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</si>
  <si>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</si>
  <si>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</si>
  <si>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</si>
  <si>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</si>
  <si>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</si>
  <si>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</si>
  <si>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</si>
  <si>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</si>
  <si>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</si>
  <si>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</si>
  <si>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</si>
  <si>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</si>
  <si>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</si>
  <si>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</si>
  <si>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</si>
  <si>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</si>
  <si>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</si>
  <si>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</si>
  <si>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</si>
  <si>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</si>
  <si>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</si>
  <si>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</si>
  <si>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</si>
  <si>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</si>
  <si>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</si>
  <si>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</si>
  <si>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</si>
  <si>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</si>
  <si>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</si>
  <si>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</si>
  <si>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</si>
  <si>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</si>
  <si>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</si>
  <si>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</si>
  <si>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</si>
  <si>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</si>
  <si>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</si>
  <si>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</si>
  <si>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</si>
  <si>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</si>
  <si>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</si>
  <si>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</si>
  <si>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</si>
  <si>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</si>
  <si>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</si>
  <si>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</si>
  <si>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</si>
  <si>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</si>
  <si>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</si>
  <si>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</si>
  <si>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</si>
  <si>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</si>
  <si>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</si>
  <si>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</si>
  <si>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</si>
  <si>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</si>
  <si>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</si>
  <si>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</si>
  <si>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</si>
  <si>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</si>
  <si>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</si>
  <si>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</si>
  <si>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</si>
  <si>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</si>
  <si>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</si>
  <si>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</si>
  <si>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</si>
  <si>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</si>
  <si>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</si>
  <si>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</si>
  <si>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</si>
  <si>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</si>
  <si>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</si>
  <si>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</si>
  <si>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</si>
  <si>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</si>
  <si>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</si>
  <si>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</si>
  <si>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</si>
  <si>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</si>
  <si>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</si>
  <si>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</si>
  <si>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</si>
  <si>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</si>
  <si>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</si>
  <si>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</si>
  <si>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</si>
  <si>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</si>
  <si>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</si>
  <si>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</si>
  <si>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</si>
  <si>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</si>
  <si>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</si>
  <si>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</si>
  <si>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</si>
  <si>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</si>
  <si>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</si>
  <si>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</si>
  <si>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</si>
  <si>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</si>
  <si>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</si>
  <si>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</si>
  <si>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</si>
  <si>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</si>
  <si>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</si>
  <si>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</si>
  <si>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</si>
  <si>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</si>
  <si>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</si>
  <si>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</si>
  <si>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</si>
  <si>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</si>
  <si>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</si>
  <si>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</si>
  <si>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</si>
  <si>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</si>
  <si>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</si>
  <si>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</si>
  <si>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</si>
  <si>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</si>
  <si>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</si>
  <si>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</si>
  <si>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</si>
  <si>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</si>
  <si>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</si>
  <si>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</si>
  <si>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</si>
  <si>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</si>
  <si>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</si>
  <si>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</si>
  <si>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</si>
  <si>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</si>
  <si>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</si>
  <si>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</si>
  <si>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</si>
  <si>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</si>
  <si>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</si>
  <si>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</si>
  <si>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</si>
  <si>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</si>
  <si>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</si>
  <si>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</si>
  <si>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</si>
  <si>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</si>
  <si>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</si>
  <si>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</si>
  <si>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</si>
  <si>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</si>
  <si>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</si>
  <si>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</si>
  <si>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</si>
  <si>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</si>
  <si>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</si>
  <si>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</si>
  <si>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</si>
  <si>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</si>
  <si>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</si>
  <si>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</si>
  <si>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</si>
  <si>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</si>
  <si>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</si>
  <si>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</si>
  <si>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</si>
  <si>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</si>
  <si>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</si>
  <si>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</si>
  <si>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</si>
  <si>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</si>
  <si>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</si>
  <si>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</si>
  <si>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</si>
  <si>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</si>
  <si>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</si>
  <si>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</si>
  <si>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</si>
  <si>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</si>
  <si>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</si>
  <si>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</si>
  <si>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</si>
  <si>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</si>
  <si>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</si>
  <si>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</si>
  <si>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</si>
  <si>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</si>
  <si>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</si>
  <si>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</si>
  <si>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</si>
  <si>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</si>
  <si>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</si>
  <si>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</si>
  <si>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</si>
  <si>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</si>
  <si>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</si>
  <si>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</si>
  <si>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</si>
  <si>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</si>
  <si>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</si>
  <si>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</si>
  <si>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</si>
  <si>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</si>
  <si>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</si>
  <si>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</si>
  <si>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</si>
  <si>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</si>
  <si>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</si>
  <si>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</si>
  <si>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</si>
  <si>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</si>
  <si>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</si>
  <si>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</si>
  <si>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</si>
  <si>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</si>
  <si>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</si>
  <si>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</si>
  <si>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</si>
  <si>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</si>
  <si>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</si>
  <si>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</si>
  <si>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</si>
  <si>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</si>
  <si>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</si>
  <si>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</si>
  <si>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</si>
  <si>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</si>
  <si>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</si>
  <si>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</si>
  <si>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</si>
  <si>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</si>
  <si>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</si>
  <si>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</si>
  <si>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</si>
  <si>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</si>
  <si>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</si>
  <si>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</si>
  <si>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</si>
  <si>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</si>
  <si>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</si>
  <si>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</si>
  <si>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</si>
  <si>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</si>
  <si>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</si>
  <si>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</si>
  <si>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</si>
  <si>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</si>
  <si>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</si>
  <si>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</si>
  <si>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</si>
  <si>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</si>
  <si>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</si>
  <si>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</si>
  <si>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</si>
  <si>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</si>
  <si>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</si>
  <si>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</si>
  <si>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</si>
  <si>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</si>
  <si>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</si>
  <si>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</si>
  <si>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</si>
  <si>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</si>
  <si>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</si>
  <si>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</si>
  <si>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</si>
  <si>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</si>
  <si>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</si>
  <si>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</si>
  <si>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</si>
  <si>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</si>
  <si>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</si>
  <si>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</si>
  <si>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</si>
  <si>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</si>
  <si>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</si>
  <si>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</si>
  <si>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</si>
  <si>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</si>
  <si>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</si>
  <si>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</si>
  <si>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</si>
  <si>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</si>
  <si>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</si>
  <si>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</si>
  <si>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</si>
  <si>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</si>
  <si>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</si>
  <si>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</si>
  <si>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</si>
  <si>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</si>
  <si>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</si>
  <si>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</si>
  <si>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</si>
  <si>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</si>
  <si>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</si>
  <si>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</si>
  <si>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</si>
  <si>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</si>
  <si>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</si>
  <si>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</si>
  <si>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</si>
  <si>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</si>
  <si>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</si>
  <si>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</si>
  <si>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</si>
  <si>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</si>
  <si>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</si>
  <si>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</si>
  <si>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</si>
  <si>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</si>
  <si>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</si>
  <si>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</si>
  <si>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</si>
  <si>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</si>
  <si>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</si>
  <si>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</si>
  <si>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</si>
  <si>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</si>
  <si>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</si>
  <si>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</si>
  <si>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</si>
  <si>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</si>
  <si>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</si>
  <si>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</si>
  <si>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</si>
  <si>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</si>
  <si>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</si>
  <si>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</si>
  <si>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</si>
  <si>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</si>
  <si>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</si>
  <si>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</si>
  <si>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</si>
  <si>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</si>
  <si>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</si>
  <si>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</si>
  <si>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</si>
  <si>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</si>
  <si>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</si>
  <si>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</si>
  <si>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</si>
  <si>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</si>
  <si>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</si>
  <si>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</si>
  <si>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</si>
  <si>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</si>
  <si>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</si>
  <si>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</si>
  <si>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</si>
  <si>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</si>
  <si>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</si>
  <si>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</si>
  <si>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ESTRUCTURA DE OBLIGACIONES</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</si>
  <si>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</si>
  <si>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</si>
  <si>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</si>
  <si>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</si>
  <si>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</si>
  <si>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</si>
  <si>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</si>
  <si>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</si>
  <si>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</si>
  <si>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</si>
  <si>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</si>
  <si>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</si>
  <si>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</si>
  <si>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</si>
  <si>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</si>
  <si>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</si>
  <si>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</si>
  <si>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</si>
  <si>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</si>
  <si>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</si>
  <si>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</si>
  <si>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</si>
  <si>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</si>
  <si>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</si>
  <si>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</si>
  <si>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</si>
  <si>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</si>
  <si>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</si>
  <si>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</si>
  <si>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</si>
  <si>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</si>
  <si>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</si>
  <si>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</si>
  <si>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</si>
  <si>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</si>
  <si>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</si>
  <si>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</si>
  <si>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RESULTADOS (1)</t>
  </si>
  <si>
    <t>INGRESOS Y GASTOS FINANCIEROS (1)</t>
  </si>
  <si>
    <t>EFICIENCIA ADMINISTRATIVA</t>
  </si>
  <si>
    <t>RATIOS DE EFICIENCIA (1)</t>
  </si>
  <si>
    <t>ESTRUCTURA DE GASTOS DE ADMINISTRACIÓN</t>
  </si>
  <si>
    <t>CÁLCULO SPREAD EFECTIVO (1)</t>
  </si>
  <si>
    <t xml:space="preserve">    UTILIDAD NETA</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</si>
  <si>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</si>
  <si>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</si>
  <si>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</si>
  <si>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</si>
  <si>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</si>
  <si>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</si>
  <si>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</si>
  <si>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</si>
  <si>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</si>
  <si>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</si>
  <si>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</si>
  <si>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</si>
  <si>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</si>
  <si>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</si>
  <si>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</si>
  <si>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</si>
  <si>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</si>
  <si>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</si>
  <si>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</si>
  <si>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</si>
  <si>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</si>
  <si>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</si>
  <si>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</si>
  <si>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</si>
  <si>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</si>
  <si>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</si>
  <si>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</si>
  <si>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</si>
  <si>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</si>
  <si>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</si>
  <si>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</si>
  <si>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</si>
  <si>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</si>
  <si>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</si>
  <si>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</si>
  <si>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</si>
  <si>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</si>
  <si>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</si>
  <si>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</si>
  <si>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</si>
  <si>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</si>
  <si>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</si>
  <si>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</si>
  <si>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</si>
  <si>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</si>
  <si>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</si>
  <si>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</si>
  <si>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</si>
  <si>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</si>
  <si>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</si>
  <si>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</si>
  <si>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</si>
  <si>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</si>
  <si>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</si>
  <si>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</si>
  <si>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</si>
  <si>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</si>
  <si>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</si>
  <si>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</si>
  <si>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</si>
  <si>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</si>
  <si>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</si>
  <si>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</si>
  <si>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</si>
  <si>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</si>
  <si>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</si>
  <si>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</si>
  <si>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</si>
  <si>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</si>
  <si>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</si>
  <si>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</si>
  <si>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</si>
  <si>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</si>
  <si>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</si>
  <si>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</si>
  <si>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</si>
  <si>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</si>
  <si>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</si>
  <si>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</si>
  <si>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</si>
  <si>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</si>
  <si>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</si>
  <si>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</si>
  <si>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</si>
  <si>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</si>
  <si>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</si>
  <si>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</si>
  <si>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</si>
  <si>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</si>
  <si>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</si>
  <si>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</si>
  <si>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</si>
  <si>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</si>
  <si>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</si>
  <si>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</si>
  <si>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</si>
  <si>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</si>
  <si>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</si>
  <si>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</si>
  <si>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</si>
  <si>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</si>
  <si>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</si>
  <si>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</si>
  <si>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</si>
  <si>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</si>
  <si>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</si>
  <si>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</si>
  <si>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</si>
  <si>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</si>
  <si>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</si>
  <si>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</si>
  <si>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</si>
  <si>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</si>
  <si>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</si>
  <si>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</si>
  <si>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</si>
  <si>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</si>
  <si>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</si>
  <si>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</si>
  <si>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</si>
  <si>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</si>
  <si>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</si>
  <si>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</si>
  <si>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</si>
  <si>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</si>
  <si>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</si>
  <si>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</si>
  <si>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</si>
  <si>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</si>
  <si>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</si>
  <si>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</si>
  <si>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</si>
  <si>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</si>
  <si>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</si>
  <si>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</si>
  <si>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</si>
  <si>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</si>
  <si>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</si>
  <si>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</si>
  <si>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</si>
  <si>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</si>
  <si>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</si>
  <si>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</si>
  <si>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</si>
  <si>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</si>
  <si>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</si>
  <si>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</si>
  <si>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</si>
  <si>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</si>
  <si>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</si>
  <si>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</si>
  <si>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</si>
  <si>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</si>
  <si>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</si>
  <si>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</si>
  <si>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</si>
  <si>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</si>
  <si>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</si>
  <si>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</si>
  <si>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</si>
  <si>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</si>
  <si>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</si>
  <si>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</si>
  <si>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</si>
  <si>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</si>
  <si>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</si>
  <si>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</si>
  <si>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</si>
  <si>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</si>
  <si>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</si>
  <si>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</si>
  <si>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</si>
  <si>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</si>
  <si>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</si>
  <si>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</si>
  <si>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</si>
  <si>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</si>
  <si>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</si>
  <si>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</si>
  <si>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</si>
  <si>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</si>
  <si>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</si>
  <si>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</si>
  <si>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</si>
  <si>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</si>
  <si>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</si>
  <si>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</si>
  <si>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</si>
  <si>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</si>
  <si>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</si>
  <si>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</si>
  <si>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</si>
  <si>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</si>
  <si>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</si>
  <si>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</si>
  <si>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</si>
  <si>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</si>
  <si>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</si>
  <si>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</si>
  <si>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</si>
  <si>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</si>
  <si>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</si>
  <si>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</si>
  <si>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</si>
  <si>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</si>
  <si>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</si>
  <si>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</si>
  <si>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</si>
  <si>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</si>
  <si>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</si>
  <si>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</si>
  <si>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</si>
  <si>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</si>
  <si>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</si>
  <si>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</si>
  <si>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</si>
  <si>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</si>
  <si>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</si>
  <si>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</si>
  <si>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</si>
  <si>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</si>
  <si>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</si>
  <si>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</si>
  <si>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</si>
  <si>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</si>
  <si>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</si>
  <si>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</si>
  <si>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</si>
  <si>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</si>
  <si>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</si>
  <si>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</si>
  <si>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</si>
  <si>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</si>
  <si>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</si>
  <si>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</si>
  <si>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</si>
  <si>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</si>
  <si>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</si>
  <si>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</si>
  <si>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</si>
  <si>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</si>
  <si>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</si>
  <si>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</si>
  <si>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</si>
  <si>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</si>
  <si>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</si>
  <si>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</si>
  <si>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</si>
  <si>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</si>
  <si>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</si>
  <si>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</si>
  <si>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</si>
  <si>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</si>
  <si>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</si>
  <si>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</si>
  <si>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I12.02</t>
  </si>
  <si>
    <t>I12.04</t>
  </si>
  <si>
    <t>ESTRUCTURA OBLIGACIONES CON EL PÚBLICO</t>
  </si>
  <si>
    <t>I13.01</t>
  </si>
  <si>
    <t>I13.02</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</si>
  <si>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</si>
  <si>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</si>
  <si>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</si>
  <si>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</si>
  <si>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</si>
  <si>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</si>
  <si>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</si>
  <si>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</si>
  <si>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</si>
  <si>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</si>
  <si>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</si>
  <si>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</si>
  <si>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</si>
  <si>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</si>
  <si>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</si>
  <si>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</si>
  <si>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</si>
  <si>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</si>
  <si>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</si>
  <si>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</si>
  <si>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</si>
  <si>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</si>
  <si>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</si>
  <si>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</si>
  <si>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</si>
  <si>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</si>
  <si>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</si>
  <si>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</si>
  <si>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</si>
  <si>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</si>
  <si>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</si>
  <si>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</si>
  <si>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</si>
  <si>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</si>
  <si>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</si>
  <si>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</si>
  <si>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</si>
  <si>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</si>
  <si>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</si>
  <si>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</si>
  <si>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</si>
  <si>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</si>
  <si>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</si>
  <si>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</si>
  <si>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</si>
  <si>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</si>
  <si>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</si>
  <si>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</si>
  <si>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</si>
  <si>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</si>
  <si>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</si>
  <si>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</si>
  <si>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</si>
  <si>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</si>
  <si>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</si>
  <si>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</si>
  <si>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</si>
  <si>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</si>
  <si>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</si>
  <si>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</si>
  <si>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</si>
  <si>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</si>
  <si>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</si>
  <si>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</si>
  <si>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I18.10</t>
  </si>
  <si>
    <t>I18.11</t>
  </si>
  <si>
    <t>I18.04</t>
  </si>
  <si>
    <t>I18.06</t>
  </si>
  <si>
    <t>I18.07</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</si>
  <si>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</si>
  <si>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</si>
  <si>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</si>
  <si>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</si>
  <si>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</si>
  <si>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</si>
  <si>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</si>
  <si>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</si>
  <si>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</si>
  <si>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I19.05</t>
  </si>
  <si>
    <t>I19.06</t>
  </si>
  <si>
    <t>I19.08</t>
  </si>
  <si>
    <t>I19.09</t>
  </si>
  <si>
    <t>I21.01</t>
  </si>
  <si>
    <t>I21.08</t>
  </si>
  <si>
    <t>I21.03</t>
  </si>
  <si>
    <t>I21.09</t>
  </si>
  <si>
    <t>I21.10</t>
  </si>
  <si>
    <t>I21.11</t>
  </si>
  <si>
    <t>I21.12</t>
  </si>
  <si>
    <t>I21.04</t>
  </si>
  <si>
    <t>I21.05</t>
  </si>
  <si>
    <t>I21.06</t>
  </si>
  <si>
    <t>I21.07</t>
  </si>
  <si>
    <t>I22.01</t>
  </si>
  <si>
    <t>Gastos de Administración/(Activo+Contingente)</t>
  </si>
  <si>
    <t>I22.02</t>
  </si>
  <si>
    <t>Gastos de Administración/Activo Productivo Promedio neto de Contingente</t>
  </si>
  <si>
    <t>I22.03</t>
  </si>
  <si>
    <t>Gastos de Administración/(Cartera+Contingente)</t>
  </si>
  <si>
    <t>I22.04</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</si>
  <si>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</si>
  <si>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</si>
  <si>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</si>
  <si>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</si>
  <si>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</si>
  <si>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</si>
  <si>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</si>
  <si>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</si>
  <si>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</si>
  <si>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</si>
  <si>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</si>
  <si>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</si>
  <si>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</si>
  <si>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</si>
  <si>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</si>
  <si>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</si>
  <si>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</si>
  <si>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</si>
  <si>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</si>
  <si>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</si>
  <si>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</si>
  <si>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</si>
  <si>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</si>
  <si>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</si>
  <si>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</si>
  <si>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</si>
  <si>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</si>
  <si>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</si>
  <si>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</si>
  <si>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</si>
  <si>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</si>
  <si>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</si>
  <si>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</si>
  <si>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COOPERATIVAS DE AHORRO Y CRÉDITO</t>
  </si>
  <si>
    <t>INDICADORES FINANCIEROS</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</si>
  <si>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</si>
  <si>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</si>
  <si>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</si>
  <si>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</si>
  <si>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</si>
  <si>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</si>
  <si>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</si>
  <si>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</si>
  <si>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</si>
  <si>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</si>
  <si>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</si>
  <si>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</si>
  <si>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</si>
  <si>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</si>
  <si>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</si>
  <si>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</si>
  <si>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</si>
  <si>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</si>
  <si>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</si>
  <si>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</si>
  <si>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</si>
  <si>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</si>
  <si>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</si>
  <si>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</si>
  <si>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</si>
  <si>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</si>
  <si>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</si>
  <si>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</si>
  <si>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</si>
  <si>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</si>
  <si>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</si>
  <si>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</si>
  <si>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</si>
  <si>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</si>
  <si>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</si>
  <si>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</si>
  <si>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</si>
  <si>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</si>
  <si>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</si>
  <si>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</si>
  <si>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</si>
  <si>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</si>
  <si>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</si>
  <si>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</si>
  <si>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ESTRATIFICACIÓN DE DEPÓSITOS EN CAJA DE AHORROS, A PLAZO FIJO Y EN GARANTÍA</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</si>
  <si>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</si>
  <si>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</si>
  <si>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</si>
  <si>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</si>
  <si>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</si>
  <si>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</si>
  <si>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</si>
  <si>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</si>
  <si>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</si>
  <si>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</si>
  <si>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</si>
  <si>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</si>
  <si>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</si>
  <si>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</si>
  <si>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</si>
  <si>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</si>
  <si>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</si>
  <si>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</si>
  <si>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</si>
  <si>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</si>
  <si>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</si>
  <si>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</si>
  <si>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</si>
  <si>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</si>
  <si>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</si>
  <si>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</si>
  <si>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inició operaciones.</t>
  </si>
  <si>
    <t>RANKING DE CARTERA (1)</t>
  </si>
  <si>
    <t>CARTERA</t>
  </si>
  <si>
    <t>131.00+132.00+133.00+134.00+135.00+136.00+137.01</t>
  </si>
  <si>
    <t>ENTIDADES FINANCIERAS DE VIVIENDAS (2)</t>
  </si>
  <si>
    <t>(1) Cartera vigente, vencida y en ejecución</t>
  </si>
  <si>
    <t>RANKING DE CONTINGENTE</t>
  </si>
  <si>
    <t xml:space="preserve">TOTAL CONTINGENTE </t>
  </si>
  <si>
    <t>600.00</t>
  </si>
  <si>
    <t>BDB (2)</t>
  </si>
  <si>
    <t>ENTIDADES FINANCIERAS DE VIVIENDAS (1)</t>
  </si>
  <si>
    <t>COOPERATIVAS DE AHORRO Y CRÉDITO ABIERTAS</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</si>
  <si>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</si>
  <si>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</si>
  <si>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</si>
  <si>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</si>
  <si>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</si>
  <si>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</si>
  <si>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</si>
  <si>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</si>
  <si>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</si>
  <si>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</si>
  <si>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</si>
  <si>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</si>
  <si>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</si>
  <si>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</si>
  <si>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</si>
  <si>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</si>
  <si>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</si>
  <si>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</si>
  <si>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</si>
  <si>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</si>
  <si>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</si>
  <si>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</si>
  <si>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</si>
  <si>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</si>
  <si>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</si>
  <si>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</si>
  <si>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</si>
  <si>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</si>
  <si>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</si>
  <si>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</si>
  <si>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</si>
  <si>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</si>
  <si>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</si>
  <si>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</si>
  <si>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</si>
  <si>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</si>
  <si>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</si>
  <si>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</si>
  <si>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</si>
  <si>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</si>
  <si>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</si>
  <si>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</si>
  <si>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</si>
  <si>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</si>
  <si>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</si>
  <si>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</si>
  <si>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</si>
  <si>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</si>
  <si>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</si>
  <si>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</si>
  <si>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</si>
  <si>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</si>
  <si>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</si>
  <si>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</si>
  <si>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</si>
  <si>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</si>
  <si>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</si>
  <si>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</si>
  <si>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</si>
  <si>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</si>
  <si>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</si>
  <si>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</si>
  <si>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</si>
  <si>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</si>
  <si>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</si>
  <si>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</si>
  <si>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</si>
  <si>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</si>
  <si>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</si>
  <si>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</si>
  <si>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</si>
  <si>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</si>
  <si>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</si>
  <si>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</si>
  <si>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</si>
  <si>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</si>
  <si>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</si>
  <si>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</si>
  <si>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</si>
  <si>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</si>
  <si>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</si>
  <si>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</si>
  <si>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</si>
  <si>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</si>
  <si>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</si>
  <si>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</si>
  <si>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</si>
  <si>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</si>
  <si>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</si>
  <si>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</si>
  <si>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</si>
  <si>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</si>
  <si>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</si>
  <si>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</si>
  <si>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</si>
  <si>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</si>
  <si>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</si>
  <si>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</si>
  <si>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</si>
  <si>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</si>
  <si>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</si>
  <si>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</si>
  <si>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</si>
  <si>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</si>
  <si>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</si>
  <si>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</si>
  <si>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</si>
  <si>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</si>
  <si>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</si>
  <si>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</si>
  <si>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</si>
  <si>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</si>
  <si>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</si>
  <si>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</si>
  <si>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</si>
  <si>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</si>
  <si>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</si>
  <si>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</si>
  <si>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</si>
  <si>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</si>
  <si>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</si>
  <si>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</si>
  <si>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</si>
  <si>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</si>
  <si>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</si>
  <si>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</si>
  <si>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</si>
  <si>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</si>
  <si>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</si>
  <si>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</si>
  <si>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</si>
  <si>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</si>
  <si>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</si>
  <si>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</si>
  <si>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</si>
  <si>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</si>
  <si>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</si>
  <si>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</si>
  <si>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</si>
  <si>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</si>
  <si>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</si>
  <si>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</si>
  <si>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</si>
  <si>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</si>
  <si>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</si>
  <si>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</si>
  <si>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</si>
  <si>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</si>
  <si>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</si>
  <si>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</si>
  <si>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</si>
  <si>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</si>
  <si>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</si>
  <si>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</si>
  <si>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</si>
  <si>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</si>
  <si>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</si>
  <si>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</si>
  <si>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</si>
  <si>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</si>
  <si>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</si>
  <si>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</si>
  <si>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</si>
  <si>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</si>
  <si>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</si>
  <si>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</si>
  <si>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</si>
  <si>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</si>
  <si>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</si>
  <si>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</si>
  <si>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</si>
  <si>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</si>
  <si>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</si>
  <si>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</si>
  <si>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</si>
  <si>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</si>
  <si>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</si>
  <si>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</si>
  <si>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</si>
  <si>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</si>
  <si>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</si>
  <si>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</si>
  <si>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</si>
  <si>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</si>
  <si>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</si>
  <si>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</si>
  <si>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</si>
  <si>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</si>
  <si>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</si>
  <si>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</si>
  <si>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</si>
  <si>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</si>
  <si>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</si>
  <si>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</si>
  <si>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</si>
  <si>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</si>
  <si>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 xml:space="preserve">    Activos líquidos/Depósitos corto plazo (5)</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</si>
  <si>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</si>
  <si>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</si>
  <si>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</si>
  <si>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</si>
  <si>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</si>
  <si>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</si>
  <si>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</si>
  <si>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</si>
  <si>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</si>
  <si>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</si>
  <si>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</si>
  <si>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</si>
  <si>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</si>
  <si>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</si>
  <si>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</si>
  <si>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</si>
  <si>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</si>
  <si>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</si>
  <si>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</si>
  <si>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</si>
  <si>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</si>
  <si>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</si>
  <si>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</si>
  <si>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</si>
  <si>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</si>
  <si>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EMPRESAS DE GIROS Y REMESAS DE DINERO</t>
  </si>
  <si>
    <t>Dic-20</t>
  </si>
  <si>
    <t>63-1</t>
  </si>
  <si>
    <t>63-2</t>
  </si>
  <si>
    <t>ICI (5)</t>
  </si>
  <si>
    <t>(5) A partir de noviembre de 2020 se incluye las captaciones de depósitos de la Institución Financiera de Desarrollo CIDRE.</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</si>
  <si>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</si>
  <si>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</si>
  <si>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</si>
  <si>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</si>
  <si>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</si>
  <si>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IDI (6)</t>
  </si>
  <si>
    <t>DIC-19</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</si>
  <si>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</si>
  <si>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</si>
  <si>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</si>
  <si>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</si>
  <si>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</si>
  <si>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</si>
  <si>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</si>
  <si>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</si>
  <si>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</si>
  <si>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</si>
  <si>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</si>
  <si>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</si>
  <si>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</si>
  <si>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</si>
  <si>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</si>
  <si>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</si>
  <si>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Cooperativa Societaria San Martín R.L. (14)</t>
  </si>
  <si>
    <t>(14) A partir de enero de 2020.</t>
  </si>
  <si>
    <t>Banco do Brasil S.A. - Sucursal Bolivia - En liquidación (15)</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</si>
  <si>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</si>
  <si>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</si>
  <si>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</si>
  <si>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</si>
  <si>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</si>
  <si>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(6) A partir de febrero de 2021 se incluye las captaciones de depósitos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</si>
  <si>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</si>
  <si>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</si>
  <si>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</si>
  <si>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</si>
  <si>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</si>
  <si>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IPM (7)</t>
  </si>
  <si>
    <t>ICR (7)</t>
  </si>
  <si>
    <t>(7) A partir de mayo de 2021 se incluye información de depósitos del público de las Instituciones Financieras de Desarrollo Fundación PRO MUJER y CRECER.</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</si>
  <si>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</si>
  <si>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</si>
  <si>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</si>
  <si>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</si>
  <si>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</si>
  <si>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</si>
  <si>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CSQ (8)</t>
  </si>
  <si>
    <t>(8) A partir del 1 de julio de 2021 inició operaciones.</t>
  </si>
  <si>
    <t>CSQ (5)</t>
  </si>
  <si>
    <t>(5) A partir del 1 de julio de 2021 inició operaciones.</t>
  </si>
  <si>
    <t>Cooperativa Abierta La Sagrada Familia R.L. (10)</t>
  </si>
  <si>
    <t xml:space="preserve">      Depósitos a plazo fijo mayor a 1080 días</t>
  </si>
  <si>
    <t>Cooperativa Abierta San Pedro de Aiquile R.L. (16)</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</si>
  <si>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</si>
  <si>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</si>
  <si>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</si>
  <si>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</si>
  <si>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</si>
  <si>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</si>
  <si>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</si>
  <si>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</si>
  <si>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</si>
  <si>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CLO (9)</t>
  </si>
  <si>
    <t>CVE (9)</t>
  </si>
  <si>
    <t>(9) A partir del 20 de septiembre de 2021 inició operaciones.</t>
  </si>
  <si>
    <t>CLO (6)</t>
  </si>
  <si>
    <t>CVE (6)</t>
  </si>
  <si>
    <t>(6) A partir del 20 de septiembre de 2021 inició operaciones.</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</si>
  <si>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</si>
  <si>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</si>
  <si>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</si>
  <si>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</si>
  <si>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</si>
  <si>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</si>
  <si>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</si>
  <si>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</si>
  <si>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</si>
  <si>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COO</t>
  </si>
  <si>
    <t>CLC</t>
  </si>
  <si>
    <t>(10) A partir del 29 de noviembre de 2021 inició operaciones.</t>
  </si>
  <si>
    <t>CLC (10)</t>
  </si>
  <si>
    <t>COO (10)</t>
  </si>
  <si>
    <t>(7) A partir del 29 de noviembre de 2021 inició operaciones.</t>
  </si>
  <si>
    <t>CLC (7)</t>
  </si>
  <si>
    <t>COO (7)</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</si>
  <si>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</si>
  <si>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</si>
  <si>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Dic-21</t>
  </si>
  <si>
    <t xml:space="preserve"> TOTAL</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</si>
  <si>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</si>
  <si>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</si>
  <si>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</si>
  <si>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</si>
  <si>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</si>
  <si>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</si>
  <si>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</si>
  <si>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</si>
  <si>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</si>
  <si>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</si>
  <si>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</si>
  <si>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Fassil S.A.</t>
    </r>
  </si>
  <si>
    <r>
      <t xml:space="preserve">   - </t>
    </r>
    <r>
      <rPr>
        <u/>
        <sz val="11"/>
        <rFont val="Arial"/>
        <family val="2"/>
      </rPr>
      <t>Banco Prodem S.A.</t>
    </r>
  </si>
  <si>
    <r>
      <t xml:space="preserve">   - </t>
    </r>
    <r>
      <rPr>
        <u/>
        <sz val="11"/>
        <rFont val="Arial"/>
        <family val="2"/>
      </rPr>
      <t>Banco PYME de La Comunidad S.A.</t>
    </r>
  </si>
  <si>
    <r>
      <t xml:space="preserve">   - </t>
    </r>
    <r>
      <rPr>
        <u/>
        <sz val="11"/>
        <rFont val="Arial"/>
        <family val="2"/>
      </rPr>
      <t>Banco PYME Ecofuturo S.A.</t>
    </r>
  </si>
  <si>
    <t>DIC-20</t>
  </si>
  <si>
    <t>Cooperativa Abierta Jesús Nazareno R.L.</t>
  </si>
  <si>
    <t>Cooperativa Abierta San Martín de Porres R.L.</t>
  </si>
  <si>
    <t>Cooperativa Abierta Fátima R.L.</t>
  </si>
  <si>
    <t>Cooperativa Abierta Loyola R.L.</t>
  </si>
  <si>
    <t>Cooperativa Abierta Pio X R.L.</t>
  </si>
  <si>
    <t>Cooperativa Abierta El Chorolque R.L.</t>
  </si>
  <si>
    <t>Cooperativa Abierta Catedral (Potosí) R.L.</t>
  </si>
  <si>
    <t>Cooperativa Abierta Solucredit San Silvestre R.L. (19)</t>
  </si>
  <si>
    <t>Cooperativa Abierta Asunción R.L.</t>
  </si>
  <si>
    <t>Cooperativa Abierta Catedral de Tarija R.L.</t>
  </si>
  <si>
    <t>Cooperativa Abierta Comarapa R.L.</t>
  </si>
  <si>
    <t>Cooperativa Abierta Trinidad R.L.</t>
  </si>
  <si>
    <t>Cooperativa Abierta Educadores Gran Chaco R.L.</t>
  </si>
  <si>
    <t>Cooperativa Abierta San Mateo R.L.</t>
  </si>
  <si>
    <t>Cooperativa Abierta Monseñor Félix Gainza R.L.</t>
  </si>
  <si>
    <t>Cooperativa Abierta Magisterio Rural R.L.</t>
  </si>
  <si>
    <t>Cooperativa Abierta San Joaquín R.L.</t>
  </si>
  <si>
    <t>Cooperativa Abierta San Roque R.L.</t>
  </si>
  <si>
    <t>Cooperativa Abierta Madre y Maestra R.L.</t>
  </si>
  <si>
    <t>Cooperativa Abierta La Merced R.L. (2)</t>
  </si>
  <si>
    <t>Cooperativa Abierta San Carlos Borromeo R.L. (3)</t>
  </si>
  <si>
    <t>Cooperativa Abierta Cacef R.L. (7)</t>
  </si>
  <si>
    <t>Cooperativa Abierta Progreso R.L. (8)</t>
  </si>
  <si>
    <t>Administradora de Cámaras de Compensación y Liquidación S.A.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</si>
  <si>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</si>
  <si>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</si>
  <si>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</si>
  <si>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</si>
  <si>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</si>
  <si>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</si>
  <si>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</si>
  <si>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</si>
  <si>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</si>
  <si>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 xml:space="preserve">    Oblig. Persones Jurídicas e Institucionales /Total Oblig. Público</t>
  </si>
  <si>
    <t xml:space="preserve">    Oblig. Personas Naturales /Total Oblig. Público</t>
  </si>
  <si>
    <t xml:space="preserve">    Prev. Cartera Incobrable/Cartera (1)</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</si>
  <si>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</si>
  <si>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</si>
  <si>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</si>
  <si>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</si>
  <si>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</si>
  <si>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</si>
  <si>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</si>
  <si>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</si>
  <si>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</si>
  <si>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</si>
  <si>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</si>
  <si>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</si>
  <si>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</si>
  <si>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</si>
  <si>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</si>
  <si>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</si>
  <si>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</si>
  <si>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</si>
  <si>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</si>
  <si>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</si>
  <si>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</si>
  <si>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</si>
  <si>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</si>
  <si>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 xml:space="preserve">Gastos de Administración/Depósitos(3)                                                               </t>
  </si>
  <si>
    <t xml:space="preserve">          Margen Financiero en Activos Productivos Promedio Neto de Contingente</t>
  </si>
  <si>
    <t>Oblig. con el Público/Pasivo+Patrimonio</t>
  </si>
  <si>
    <t>Oblig. con el Público y con Empresas Públicas/Pasivo+Patrimonio</t>
  </si>
  <si>
    <t>Oblig. con Bancos y Ent. Fin./Pasivo+Patrimonio</t>
  </si>
  <si>
    <t>Oblig. Subordinadas/Pasivo+Patrimonio</t>
  </si>
  <si>
    <t>Oblig. Personas Jurídicas e Institucionales /Total Oblig. Público</t>
  </si>
  <si>
    <t xml:space="preserve">Oblig. Personas Naturales /Total Oblig. Público                                                    </t>
  </si>
  <si>
    <t xml:space="preserve">Prev. Cartera Incobrable/Cartera (1)                                                                 </t>
  </si>
  <si>
    <t>(2) Abonos menos cargos por ajustes por inflación.</t>
  </si>
  <si>
    <t>(3) Promedio obligaciones vista , caja de ahorros y DPF.</t>
  </si>
  <si>
    <t>(4) Obligaciones vista, caja de ahorros y DPF a 30 días.</t>
  </si>
  <si>
    <t>(1) Excluye Cargos Financieros Devengados por Pagar.</t>
  </si>
  <si>
    <t>(2) Incluye 211.01+211.02+214.02+281.01+281.02+284.02.</t>
  </si>
  <si>
    <t>(3) Incluye 212.01+212.02+214.03+282.01+282.02+284.03.</t>
  </si>
  <si>
    <t>(4) Incluye 213.01 a la 213.08+214.04+214.08+215.01 a la 215.08 +283.01 a la 283.08+284.04+284.08+285.01 a la 285.08.</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</si>
  <si>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</si>
  <si>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</si>
  <si>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</si>
  <si>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</si>
  <si>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</si>
  <si>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 xml:space="preserve">    Oblig. Personas Jurídicas e Institucionales /Total Oblig. Público</t>
  </si>
  <si>
    <t>(4) Obligaciones vista, caja de ahorro y DPF a 30 días.</t>
  </si>
  <si>
    <t>(1) Corresponde al promedio del último período bisemanal concluido en el mes.</t>
  </si>
  <si>
    <t>(2) Posición consolidada independientemente del régimen de compensaciones.</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</si>
  <si>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</si>
  <si>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</si>
  <si>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</si>
  <si>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 xml:space="preserve">Activo improductivo/Patrimonio                                             </t>
  </si>
  <si>
    <t>A partir de la promulgación de la Ley 2297 de 20.12.01 los Almacenes Generales de Depósito vinculados patrimonialmente a una entidad bancaria, se regulan por esta Ley y el Código de Comercio.</t>
  </si>
  <si>
    <t>Banco PYME de La Comunidad S.A.</t>
  </si>
  <si>
    <t>Cooperativa Abierta San Antonio R.L.</t>
  </si>
  <si>
    <t>Cooperativa Abierta Inca Huasi R.L.</t>
  </si>
  <si>
    <t>Cooperativa Abierta Quillacollo R.L.</t>
  </si>
  <si>
    <t>Cooperativa Abierta San José de Punata R.L.</t>
  </si>
  <si>
    <t>Institución Financiera de Desarrollo DIACONÍA</t>
  </si>
  <si>
    <t>Cooperativa Abierta Magisterio Rural de Chuquisaca R.L. (11)</t>
  </si>
  <si>
    <t>Cooperativa Abierta San Francisco Solano R.L. (17)</t>
  </si>
  <si>
    <t>Cooperativa Societaria Virgen de los Remedios R.L. (18)</t>
  </si>
  <si>
    <t>Cooperativa Abierta Asociación de Productores de Leche R.L. (COOPROLE) (20)</t>
  </si>
  <si>
    <t>Cooperativa Abierta San Pedro R.L.</t>
  </si>
  <si>
    <t>CEY (7)</t>
  </si>
  <si>
    <t>(7) A partir de marzo de 2022 se incluye información de depósitos del público de la Cooperativa de Ahorro y Crédito Abierta Cristo Rey Cochabamba R.L.</t>
  </si>
  <si>
    <t>AL 31 DE MARZO DE 2022</t>
  </si>
  <si>
    <t>CEY (4)</t>
  </si>
  <si>
    <t>(4) A partir de marzo de 2022 se incluye información de depósitos del público de la Cooperativa de Ahorro y Crédito Abierta Cristo Rey Cochabamba R.L.</t>
  </si>
  <si>
    <t>Mar-21</t>
  </si>
  <si>
    <t>Mar-22</t>
  </si>
  <si>
    <t>MAR</t>
  </si>
  <si>
    <t>CEY</t>
  </si>
  <si>
    <t>CEY (11)</t>
  </si>
  <si>
    <t>(11) A partir del 21 de marzo de 2022 inició operaciones.</t>
  </si>
  <si>
    <t>CEY (8)</t>
  </si>
  <si>
    <t>(8) A partir del 21 de marzo de 2022 inició operaciones.</t>
  </si>
  <si>
    <t>Cooperativa Abierta Cristo Rey Cochabamba R.L. (21)</t>
  </si>
  <si>
    <t>(21) A partir de marzo de 2022 se incluye información de la Cooperativa de Ahorro y Crédito Abierta "Cristo Rey Cochabamba" R.L. en cumplimiento de la Resolución ASFI/1200/2021 de 30.12.2021.</t>
  </si>
  <si>
    <t xml:space="preserve">      DOCUMENTOS DE COBRO INMEDIATO Y OTRAS OPERACIONES PENDIENTES DE LIQUIDACIÓN</t>
  </si>
  <si>
    <t xml:space="preserve">        Depósitos a plazo fijo de 721 a 1.080 días</t>
  </si>
  <si>
    <t xml:space="preserve">        Depósitos a plazo fijo mayor a 1.080 días</t>
  </si>
  <si>
    <t xml:space="preserve">      Obligaciones con bancos y otras entidades financieras del país a plazo</t>
  </si>
  <si>
    <t xml:space="preserve">      PAGARÉS</t>
  </si>
  <si>
    <t xml:space="preserve">      BOLETAS DE GARANTÍA</t>
  </si>
  <si>
    <t xml:space="preserve">      OPERACIONES A FUTURO DE MONEDA EXTRANJERA</t>
  </si>
  <si>
    <t xml:space="preserve">      PÉRDIDAS POR DISPONIBILIDADES</t>
  </si>
  <si>
    <t xml:space="preserve">      Obligaciones con el BCB a plazo</t>
  </si>
  <si>
    <t>ESTADOS FINANCIEROS</t>
  </si>
  <si>
    <t>ESTADO DE SITUACIÓN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</si>
  <si>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</si>
  <si>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</si>
  <si>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</si>
  <si>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</si>
  <si>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</si>
  <si>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</si>
  <si>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</si>
  <si>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</si>
  <si>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FONDO MONETARIO INTERNACIONAL</t>
  </si>
  <si>
    <t xml:space="preserve">    BONOS Y OTRAS INVERSIONES EXTERNAS</t>
  </si>
  <si>
    <t xml:space="preserve">  OBLIGACIONES A MEDIANO Y LARGO PLAZO</t>
  </si>
  <si>
    <t xml:space="preserve">    CONVENIO DE CRÉDITO RECÍPROCO</t>
  </si>
  <si>
    <t xml:space="preserve">     OBLIGACIONES A MEDIANO Y LARGO PLAZO</t>
  </si>
  <si>
    <t xml:space="preserve">  OTROS ACTIVOS INTERNACIONALES</t>
  </si>
  <si>
    <t xml:space="preserve">  OTROS PASIVOS INTERNACIONALES</t>
  </si>
  <si>
    <t xml:space="preserve">    APORTES A ORGANISMOS INTERNACIONALES</t>
  </si>
  <si>
    <t xml:space="preserve">     OTROS PASIVOS INTERNACIONALES</t>
  </si>
  <si>
    <t xml:space="preserve">    OTRAS CUENTAS DE ACTIVOS INTERNACIONALES</t>
  </si>
  <si>
    <t>PASIVOS INTERNOS</t>
  </si>
  <si>
    <t>ACTIVOS INTERNOS</t>
  </si>
  <si>
    <t xml:space="preserve">  CIRCULACIÓN MONETARIA</t>
  </si>
  <si>
    <t xml:space="preserve">  CRÉDITOS AL SECTOR NO FINANCIERO</t>
  </si>
  <si>
    <t xml:space="preserve">     CIRCULACIÓN MONETARIA</t>
  </si>
  <si>
    <t xml:space="preserve">    SECTOR PÚBLICO</t>
  </si>
  <si>
    <t xml:space="preserve">    SECTOR PRIVADO</t>
  </si>
  <si>
    <t xml:space="preserve">  OPERACIONES DE MERCADO ABIERTO</t>
  </si>
  <si>
    <t xml:space="preserve">     REGULACIÓN MONETARIA</t>
  </si>
  <si>
    <t xml:space="preserve">  CRÉDITOS AL SECTOR FINANCIERO</t>
  </si>
  <si>
    <t xml:space="preserve">     OTRAS OPERACIONES DE MERCADO ABIERTO </t>
  </si>
  <si>
    <t xml:space="preserve">    SISTEMA FINANCIERO</t>
  </si>
  <si>
    <t xml:space="preserve">  OBLIGACIONES CON EL SECTOR NO FINANCIERO</t>
  </si>
  <si>
    <t xml:space="preserve">  OTROS ACTIVOS INTERNOS</t>
  </si>
  <si>
    <t xml:space="preserve">     SECTOR PÚBLICO</t>
  </si>
  <si>
    <t xml:space="preserve">    REGULACIÓN MONETARIA</t>
  </si>
  <si>
    <t xml:space="preserve">    INVERSIONES</t>
  </si>
  <si>
    <t xml:space="preserve">    BIENES DE USO</t>
  </si>
  <si>
    <t xml:space="preserve">  OBLIGACIONES CON EL SECTOR FINANCIERO</t>
  </si>
  <si>
    <t xml:space="preserve">    ACTIVOS INTANGIBLES</t>
  </si>
  <si>
    <t xml:space="preserve">      SISTEMA FINANCIERO</t>
  </si>
  <si>
    <t xml:space="preserve">    BIENES REALIZABLES</t>
  </si>
  <si>
    <t xml:space="preserve">    PARTIDAS PENDIENTES DE IMPUTACIÓN</t>
  </si>
  <si>
    <t xml:space="preserve">  OTROS PASIVOS INTERNOS</t>
  </si>
  <si>
    <t xml:space="preserve">    CUENTAS POR COBRAR</t>
  </si>
  <si>
    <t xml:space="preserve">    PROVISIONES</t>
  </si>
  <si>
    <t xml:space="preserve">    PREVISIONES</t>
  </si>
  <si>
    <t xml:space="preserve">    PARTIDAS PENDIENTES DE APLICACIÓN</t>
  </si>
  <si>
    <t xml:space="preserve">    CUENTAS POR PAGAR</t>
  </si>
  <si>
    <t xml:space="preserve">  AJUSTES CAMBIARIOS Y VALORACIONES</t>
  </si>
  <si>
    <t xml:space="preserve">     VALORACIÓN TÍTULOS DE LAS RESERVAS INTERN.</t>
  </si>
  <si>
    <t>OTROS PASIVOS</t>
  </si>
  <si>
    <t xml:space="preserve">     VALORACIÓN ACTIVOS DE RES. Y OBLIG. EN M/E ART.74</t>
  </si>
  <si>
    <t>TOTAL PASIVO</t>
  </si>
  <si>
    <t>PATRIMONIO NETO</t>
  </si>
  <si>
    <t xml:space="preserve">  CAPITAL</t>
  </si>
  <si>
    <t xml:space="preserve">  RESULTADOS DEL EJERCICIO</t>
  </si>
  <si>
    <t xml:space="preserve">  CUENTAS DE AJUSTE</t>
  </si>
  <si>
    <t xml:space="preserve">  RESULTADOS DEL PERIODO</t>
  </si>
  <si>
    <t>TOTAL PATRIMONIO NETO</t>
  </si>
  <si>
    <t xml:space="preserve"> TOTAL ACTIVO</t>
  </si>
  <si>
    <t xml:space="preserve">PASIVO Y PATRIMONIO </t>
  </si>
  <si>
    <t>CUENTAS CONTINGENTES Y DE ORDEN DEUDORAS</t>
  </si>
  <si>
    <t>CUENTAS CONTINGENTES Y DE ORDEN ACREEDORAS</t>
  </si>
  <si>
    <t>ESTADO DE GANANCIAS Y PÉRDIDAS</t>
  </si>
  <si>
    <t>INGRESOS</t>
  </si>
  <si>
    <t>EGRESOS</t>
  </si>
  <si>
    <t xml:space="preserve">  EGRESOS POR OPERACIONES DE MERCADO ABIERTO</t>
  </si>
  <si>
    <t xml:space="preserve">  INGRESOS FINANCIEROS</t>
  </si>
  <si>
    <t xml:space="preserve">  EGRESOS FINANCIEROS</t>
  </si>
  <si>
    <t xml:space="preserve">  INGRESOS ADMINISTRATIVOS</t>
  </si>
  <si>
    <t xml:space="preserve">  EGRESOS ADMINISTRATIVOS</t>
  </si>
  <si>
    <t xml:space="preserve">  INGRESOS DE GESTIONES ANTERIORES</t>
  </si>
  <si>
    <t xml:space="preserve">  TRANSFERENCIAS INSTITUCIONALES</t>
  </si>
  <si>
    <t xml:space="preserve">  EGRESOS DE GESTIONES ANTERIORES</t>
  </si>
  <si>
    <t>TOTAL INGRESOS</t>
  </si>
  <si>
    <t>TOTAL EGRESOS</t>
  </si>
  <si>
    <t>UTILIDAD DE OPERACIÓN ANTES DE TRANSFERENCIAS</t>
  </si>
  <si>
    <t xml:space="preserve">UTILIDAD DE OPERACIÓN </t>
  </si>
  <si>
    <t>RESULTADOS NO REALIZADOS</t>
  </si>
  <si>
    <t>UTILIDAD NETA DEL PERIODO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</si>
</sst>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0">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44">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3" fillId="0" borderId="0" xfId="305" applyFont="1" applyAlignment="1">
      <alignment horizontal="center" vertical="center"/>
    </xf>
    <xf numFmtId="0" fontId="2" fillId="0" borderId="0" xfId="305" applyFont="1" applyAlignment="1">
      <alignment horizontal="righ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3" fontId="2" fillId="0" borderId="8" xfId="305" applyNumberFormat="1" applyFont="1" applyBorder="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10" fontId="3" fillId="4" borderId="24" xfId="4" applyNumberFormat="1" applyFont="1" applyFill="1" applyBorder="1" applyAlignment="1" applyProtection="1">
      <alignment horizontal="right" vertical="center"/>
    </xf>
    <xf numFmtId="0" fontId="2" fillId="0" borderId="0" xfId="5" applyFont="1" applyAlignment="1">
      <alignment horizontal="right" vertical="center"/>
    </xf>
    <xf numFmtId="0" fontId="2" fillId="0" borderId="0" xfId="5" applyFont="1" applyBorder="1" applyAlignment="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9" fontId="2" fillId="11" borderId="0" xfId="7"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0" fontId="54" fillId="6" borderId="3" xfId="2" applyFont="1" applyFill="1" applyBorder="1"/>
    <xf numFmtId="0" fontId="57"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3" fillId="4" borderId="0" xfId="5" applyNumberFormat="1" applyFont="1" applyFill="1" applyBorder="1" applyAlignment="1">
      <alignment horizontal="center" vertical="center" wrapText="1"/>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5"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applyFont="1" applyAlignment="1">
      <alignment vertical="center"/>
    </xf>
    <xf numFmtId="0" fontId="3" fillId="0" borderId="0" xfId="95" applyFont="1" applyAlignment="1">
      <alignment vertical="center"/>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165" fontId="0" fillId="0" borderId="0" xfId="0" applyNumberFormat="1"/>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4" borderId="0" xfId="95" applyFont="1" applyFill="1" applyBorder="1" applyAlignment="1">
      <alignment horizontal="right" vertical="center"/>
    </xf>
    <xf numFmtId="0" fontId="3" fillId="4" borderId="0" xfId="95" applyFont="1" applyFill="1" applyBorder="1" applyAlignment="1">
      <alignment horizontal="right" vertical="center" wrapText="1"/>
    </xf>
    <xf numFmtId="0" fontId="4" fillId="0" borderId="30" xfId="0" applyFont="1" applyBorder="1" applyAlignment="1">
      <alignmen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37" fontId="2" fillId="0" borderId="0" xfId="305" applyNumberFormat="1" applyBorder="1"/>
    <xf numFmtId="0" fontId="58" fillId="0" borderId="0" xfId="305" applyFont="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17" fillId="0" borderId="0" xfId="0" applyFont="1" applyAlignment="1">
      <alignment vertical="top"/>
    </xf>
    <xf numFmtId="0" fontId="3" fillId="11" borderId="0" xfId="0" applyFont="1" applyFill="1" applyAlignment="1">
      <alignment vertical="center"/>
    </xf>
    <xf numFmtId="0" fontId="2" fillId="11" borderId="0" xfId="0" applyFont="1" applyFill="1" applyAlignment="1">
      <alignment vertical="center"/>
    </xf>
    <xf numFmtId="0" fontId="2" fillId="0" borderId="0" xfId="0" applyFont="1" applyAlignment="1">
      <alignment vertical="center"/>
    </xf>
    <xf numFmtId="3" fontId="2" fillId="0" borderId="0" xfId="0" applyNumberFormat="1" applyFont="1" applyAlignment="1">
      <alignment vertical="center"/>
    </xf>
    <xf numFmtId="10" fontId="2" fillId="0" borderId="0" xfId="0" applyNumberFormat="1" applyFont="1" applyAlignment="1">
      <alignment horizontal="right" vertical="center"/>
    </xf>
    <xf numFmtId="3" fontId="2" fillId="0" borderId="0" xfId="0" applyNumberFormat="1" applyFont="1" applyAlignment="1">
      <alignment horizontal="right" vertical="center"/>
    </xf>
    <xf numFmtId="0" fontId="3" fillId="0" borderId="0" xfId="0" applyFont="1" applyAlignment="1">
      <alignment vertical="center"/>
    </xf>
    <xf numFmtId="10" fontId="2" fillId="11" borderId="0" xfId="0" applyNumberFormat="1" applyFont="1" applyFill="1" applyAlignment="1">
      <alignment horizontal="right" vertical="center"/>
    </xf>
    <xf numFmtId="3" fontId="2" fillId="0" borderId="0" xfId="0" quotePrefix="1" applyNumberFormat="1" applyFont="1" applyAlignment="1">
      <alignment horizontal="right" vertical="center"/>
    </xf>
    <xf numFmtId="3" fontId="2" fillId="0" borderId="0" xfId="0" applyNumberFormat="1" applyFont="1" applyFill="1" applyAlignment="1">
      <alignment vertical="center"/>
    </xf>
    <xf numFmtId="10" fontId="2" fillId="0" borderId="0" xfId="0" applyNumberFormat="1" applyFont="1" applyFill="1" applyAlignment="1">
      <alignment horizontal="right" vertical="center"/>
    </xf>
    <xf numFmtId="3" fontId="2" fillId="0" borderId="0" xfId="0" quotePrefix="1" applyNumberFormat="1" applyFont="1" applyFill="1" applyAlignment="1">
      <alignment horizontal="right" vertical="center"/>
    </xf>
    <xf numFmtId="3" fontId="2" fillId="11" borderId="0" xfId="0" applyNumberFormat="1" applyFont="1" applyFill="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9"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9" fillId="0" borderId="0" xfId="0" applyFont="1" applyAlignment="1">
      <alignment wrapText="1"/>
    </xf>
    <xf numFmtId="0" fontId="3" fillId="11" borderId="0" xfId="0" applyFont="1" applyFill="1" applyBorder="1" applyAlignment="1">
      <alignment horizontal="center" vertical="center" wrapText="1"/>
    </xf>
    <xf numFmtId="0" fontId="3" fillId="11" borderId="0" xfId="0" quotePrefix="1" applyFont="1" applyFill="1" applyBorder="1" applyAlignment="1">
      <alignment horizontal="center" vertical="center" wrapText="1"/>
    </xf>
    <xf numFmtId="0" fontId="2" fillId="11" borderId="0" xfId="0" applyFont="1" applyFill="1" applyAlignment="1">
      <alignment horizontal="left" vertical="center"/>
    </xf>
    <xf numFmtId="0" fontId="2" fillId="0" borderId="0" xfId="0" applyFont="1" applyAlignment="1">
      <alignment horizontal="right" vertical="center"/>
    </xf>
    <xf numFmtId="0" fontId="2" fillId="11" borderId="0" xfId="0" applyFont="1" applyFill="1" applyAlignment="1">
      <alignment horizontal="right" vertical="center"/>
    </xf>
    <xf numFmtId="3" fontId="2" fillId="0" borderId="0" xfId="0" applyNumberFormat="1" applyFont="1" applyFill="1" applyAlignment="1">
      <alignment horizontal="right" vertical="center"/>
    </xf>
    <xf numFmtId="0" fontId="2" fillId="0" borderId="0" xfId="0" applyFont="1" applyFill="1" applyAlignment="1">
      <alignment horizontal="right" vertical="center"/>
    </xf>
    <xf numFmtId="0" fontId="11" fillId="0" borderId="0" xfId="0" applyFont="1" applyAlignment="1">
      <alignment wrapText="1"/>
    </xf>
    <xf numFmtId="0" fontId="3" fillId="4" borderId="0" xfId="305" applyFont="1" applyFill="1" applyAlignment="1" applyProtection="1">
      <alignment horizontal="center" vertic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0" fillId="0" borderId="0" xfId="0"/>
    <xf numFmtId="37" fontId="17" fillId="0" borderId="0" xfId="5" applyNumberFormat="1" applyFont="1" applyAlignment="1">
      <alignment horizontal="left" vertical="top" wrapText="1"/>
    </xf>
    <xf numFmtId="0" fontId="13" fillId="0" borderId="0" xfId="1" applyFont="1" applyAlignment="1">
      <alignment vertical="top" wrapText="1"/>
    </xf>
    <xf numFmtId="0" fontId="13" fillId="13" borderId="0" xfId="3" applyFont="1" applyFill="1" applyAlignment="1" applyProtection="1">
      <alignment horizontal="left" indent="11"/>
    </xf>
    <xf numFmtId="0" fontId="3" fillId="4" borderId="0" xfId="305" applyFont="1" applyFill="1" applyAlignment="1">
      <alignment horizontal="left" vertical="center"/>
    </xf>
    <xf numFmtId="0" fontId="3" fillId="0" borderId="0" xfId="305" applyFont="1" applyFill="1" applyAlignment="1" applyProtection="1">
      <alignment horizontal="left" vertical="center"/>
    </xf>
    <xf numFmtId="37" fontId="2" fillId="0" borderId="0" xfId="5" applyNumberFormat="1" applyFont="1" applyFill="1" applyBorder="1" applyAlignment="1" applyProtection="1">
      <alignment horizontal="left" vertical="center" indent="1"/>
      <protection locked="0"/>
    </xf>
    <xf numFmtId="37" fontId="2" fillId="0" borderId="0" xfId="5" applyNumberFormat="1" applyFont="1" applyFill="1" applyBorder="1" applyAlignment="1" applyProtection="1">
      <alignment horizontal="left" vertical="center" indent="2"/>
      <protection locked="0"/>
    </xf>
    <xf numFmtId="37" fontId="3" fillId="4"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vertical="center" indent="2"/>
    </xf>
    <xf numFmtId="37" fontId="3" fillId="11"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indent="2"/>
      <protection locked="0"/>
    </xf>
    <xf numFmtId="37" fontId="3" fillId="4" borderId="0" xfId="5" applyNumberFormat="1" applyFont="1" applyFill="1" applyBorder="1" applyAlignment="1" applyProtection="1">
      <alignment horizontal="left" indent="2"/>
      <protection locked="0"/>
    </xf>
    <xf numFmtId="37" fontId="2" fillId="0" borderId="0" xfId="5" applyNumberFormat="1" applyFont="1" applyFill="1" applyBorder="1" applyAlignment="1" applyProtection="1">
      <alignment horizontal="left" indent="2"/>
    </xf>
    <xf numFmtId="3" fontId="2" fillId="11" borderId="0" xfId="0" applyNumberFormat="1" applyFont="1" applyFill="1" applyAlignment="1">
      <alignment horizontal="right" vertical="center"/>
    </xf>
    <xf numFmtId="0" fontId="0" fillId="0" borderId="0" xfId="0"/>
    <xf numFmtId="37" fontId="17" fillId="0" borderId="0" xfId="5" applyNumberFormat="1" applyFont="1" applyAlignment="1">
      <alignment horizontal="left" vertical="top" wrapText="1"/>
    </xf>
    <xf numFmtId="37" fontId="2" fillId="0" borderId="0" xfId="305" applyNumberFormat="1" applyFont="1" applyAlignment="1" applyProtection="1">
      <alignment horizontal="right" vertical="center"/>
    </xf>
    <xf numFmtId="10" fontId="2" fillId="0" borderId="0" xfId="305" applyNumberFormat="1" applyFont="1" applyAlignment="1" applyProtection="1">
      <alignment horizontal="right" vertical="center"/>
    </xf>
    <xf numFmtId="0" fontId="0" fillId="0" borderId="0" xfId="0"/>
    <xf numFmtId="0" fontId="3" fillId="4" borderId="0" xfId="305" applyFont="1" applyFill="1" applyAlignment="1" applyProtection="1">
      <alignment horizontal="center" vertical="center"/>
    </xf>
    <xf numFmtId="0" fontId="2" fillId="0" borderId="0" xfId="5" applyFont="1" applyFill="1" applyBorder="1" applyAlignment="1">
      <alignment vertical="center"/>
    </xf>
    <xf numFmtId="0" fontId="2" fillId="0" borderId="0" xfId="5" applyFont="1" applyFill="1" applyBorder="1" applyAlignment="1">
      <alignment horizontal="left" vertical="center"/>
    </xf>
    <xf numFmtId="165" fontId="2" fillId="15" borderId="10" xfId="332" applyNumberFormat="1" applyFont="1" applyFill="1" applyBorder="1" applyAlignment="1">
      <alignment horizontal="right" vertical="center" wrapText="1"/>
    </xf>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 fontId="17" fillId="0" borderId="12" xfId="5" applyNumberFormat="1" applyFont="1" applyFill="1" applyBorder="1" applyAlignment="1">
      <alignment horizontal="left" vertical="top"/>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19" xfId="5" applyNumberFormat="1" applyFont="1" applyBorder="1" applyAlignment="1">
      <alignment vertical="top"/>
    </xf>
    <xf numFmtId="37" fontId="17" fillId="0" borderId="0" xfId="5" applyNumberFormat="1" applyFont="1" applyFill="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0" xfId="5" applyNumberFormat="1" applyFont="1" applyBorder="1" applyAlignment="1">
      <alignment vertical="top" wrapText="1"/>
    </xf>
    <xf numFmtId="37" fontId="17" fillId="0" borderId="12"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0"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16" fillId="2" borderId="0" xfId="1" applyFont="1" applyFill="1" applyAlignment="1">
      <alignment horizontal="center"/>
    </xf>
    <xf numFmtId="0" fontId="16" fillId="2" borderId="0" xfId="6" applyFont="1" applyFill="1" applyAlignment="1">
      <alignment horizontal="center"/>
    </xf>
    <xf numFmtId="0" fontId="34" fillId="0" borderId="0" xfId="6" applyFont="1"/>
    <xf numFmtId="0" fontId="16" fillId="2" borderId="0" xfId="6" applyFont="1" applyFill="1" applyAlignment="1">
      <alignment horizontal="center" vertical="center"/>
    </xf>
    <xf numFmtId="0" fontId="20" fillId="2" borderId="0" xfId="6" applyFont="1" applyFill="1" applyAlignment="1">
      <alignment horizontal="center" vertical="top"/>
    </xf>
    <xf numFmtId="0" fontId="34" fillId="0" borderId="0" xfId="6" applyFont="1" applyAlignment="1">
      <alignment vertical="center"/>
    </xf>
    <xf numFmtId="0" fontId="2" fillId="0" borderId="0" xfId="6" applyFont="1" applyAlignment="1">
      <alignment vertical="center"/>
    </xf>
    <xf numFmtId="0" fontId="2" fillId="0" borderId="0" xfId="6"/>
    <xf numFmtId="0" fontId="3" fillId="4" borderId="0" xfId="6" applyFont="1" applyFill="1" applyAlignment="1">
      <alignment horizontal="center" vertical="center"/>
    </xf>
    <xf numFmtId="0" fontId="2" fillId="0" borderId="0" xfId="6" applyFill="1"/>
    <xf numFmtId="41" fontId="2" fillId="0" borderId="0" xfId="6" applyNumberFormat="1" applyFont="1" applyAlignment="1">
      <alignment vertical="center"/>
    </xf>
    <xf numFmtId="41" fontId="3" fillId="0" borderId="0" xfId="6" applyNumberFormat="1" applyFont="1" applyFill="1" applyAlignment="1">
      <alignment vertical="center"/>
    </xf>
    <xf numFmtId="41" fontId="2" fillId="0" borderId="0" xfId="6" applyNumberFormat="1" applyFont="1" applyFill="1" applyAlignment="1">
      <alignment vertical="center"/>
    </xf>
    <xf numFmtId="0" fontId="2" fillId="0" borderId="0" xfId="6" applyFont="1" applyFill="1" applyAlignment="1">
      <alignment vertical="center"/>
    </xf>
    <xf numFmtId="0" fontId="3" fillId="0" borderId="0" xfId="6" applyFont="1" applyFill="1"/>
    <xf numFmtId="0" fontId="3" fillId="0" borderId="0" xfId="6" applyFont="1" applyFill="1" applyAlignment="1">
      <alignment vertical="center"/>
    </xf>
    <xf numFmtId="41" fontId="2" fillId="0" borderId="0" xfId="6" applyNumberFormat="1" applyFont="1" applyFill="1" applyBorder="1" applyAlignment="1">
      <alignment vertical="center"/>
    </xf>
    <xf numFmtId="41" fontId="2" fillId="0" borderId="0" xfId="6" applyNumberFormat="1" applyFont="1" applyFill="1" applyBorder="1" applyAlignment="1">
      <alignment vertical="center" wrapText="1"/>
    </xf>
    <xf numFmtId="41" fontId="2" fillId="0" borderId="0" xfId="6" applyNumberFormat="1" applyFont="1" applyFill="1" applyAlignment="1">
      <alignment vertical="center" wrapText="1"/>
    </xf>
    <xf numFmtId="41" fontId="2" fillId="0" borderId="0" xfId="6" applyNumberFormat="1" applyFill="1"/>
    <xf numFmtId="41" fontId="2" fillId="0" borderId="3" xfId="6" applyNumberFormat="1" applyFont="1" applyFill="1" applyBorder="1" applyAlignment="1">
      <alignment vertical="center"/>
    </xf>
    <xf numFmtId="0" fontId="2" fillId="0" borderId="15" xfId="6" applyFont="1" applyFill="1" applyBorder="1" applyAlignment="1">
      <alignment vertical="center"/>
    </xf>
    <xf numFmtId="0" fontId="35" fillId="0" borderId="0" xfId="6" applyFont="1"/>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2.xml"/><Relationship Id="rId10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334204" y="1524000"/>
            <a:ext cx="2675910"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MARZO DE 2022</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gaaramayo/Downloads/202203_BCB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 val="GRAF_-_1"/>
      <sheetName val="GRAF_-_2"/>
      <sheetName val="CUAD_(2)"/>
      <sheetName val="GRAF_-_11"/>
      <sheetName val="GRAF_-_21"/>
      <sheetName val="CUAD_(2)1"/>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 val="CALCE_(2)"/>
      <sheetName val="GRAF_-_1"/>
      <sheetName val="GRAF_-_2"/>
      <sheetName val="CALCE_(2)1"/>
      <sheetName val="GRAF_-_11"/>
      <sheetName val="GRAF_-_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6"/>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1346</v>
      </c>
    </row>
    <row r="11" spans="1:3">
      <c r="A11" s="3"/>
      <c r="B11" s="3"/>
      <c r="C11" s="3"/>
    </row>
    <row r="12" spans="1:3" ht="8.25" customHeight="1"/>
    <row r="13" spans="1:3" ht="20.25">
      <c r="A13" s="733" t="s">
        <v>0</v>
      </c>
      <c r="B13" s="733"/>
      <c r="C13" s="733"/>
    </row>
    <row r="14" spans="1:3" ht="7.5" customHeight="1">
      <c r="A14" s="1"/>
      <c r="B14" s="1"/>
      <c r="C14" s="1"/>
    </row>
    <row r="15" spans="1:3">
      <c r="A15" s="477" t="s">
        <v>1</v>
      </c>
      <c r="B15" s="478" t="s">
        <v>2</v>
      </c>
      <c r="C15" s="479"/>
    </row>
    <row r="16" spans="1:3">
      <c r="A16" s="413"/>
      <c r="B16" s="413"/>
      <c r="C16" s="413"/>
    </row>
    <row r="17" spans="1:3">
      <c r="A17" s="414" t="s">
        <v>3</v>
      </c>
      <c r="B17" s="413"/>
      <c r="C17" s="413"/>
    </row>
    <row r="18" spans="1:3">
      <c r="A18" s="415" t="s">
        <v>489</v>
      </c>
      <c r="B18" s="489">
        <v>1</v>
      </c>
      <c r="C18" s="417"/>
    </row>
    <row r="19" spans="1:3">
      <c r="A19" s="415" t="s">
        <v>486</v>
      </c>
      <c r="B19" s="489">
        <v>2</v>
      </c>
      <c r="C19" s="417"/>
    </row>
    <row r="20" spans="1:3">
      <c r="A20" s="415" t="s">
        <v>487</v>
      </c>
      <c r="B20" s="489">
        <v>3</v>
      </c>
      <c r="C20" s="417"/>
    </row>
    <row r="21" spans="1:3">
      <c r="A21" s="415"/>
      <c r="B21" s="489"/>
      <c r="C21" s="413"/>
    </row>
    <row r="22" spans="1:3">
      <c r="A22" s="414" t="s">
        <v>4</v>
      </c>
      <c r="B22" s="489"/>
      <c r="C22" s="413"/>
    </row>
    <row r="23" spans="1:3">
      <c r="A23" s="414"/>
      <c r="B23" s="489"/>
      <c r="C23" s="413"/>
    </row>
    <row r="24" spans="1:3">
      <c r="A24" s="419" t="s">
        <v>5</v>
      </c>
      <c r="B24" s="489"/>
      <c r="C24" s="413"/>
    </row>
    <row r="25" spans="1:3">
      <c r="A25" s="415" t="s">
        <v>489</v>
      </c>
      <c r="B25" s="489">
        <v>4</v>
      </c>
      <c r="C25" s="413"/>
    </row>
    <row r="26" spans="1:3">
      <c r="A26" s="415" t="s">
        <v>10</v>
      </c>
      <c r="B26" s="489">
        <v>5</v>
      </c>
      <c r="C26" s="413"/>
    </row>
    <row r="27" spans="1:3">
      <c r="A27" s="415" t="s">
        <v>6</v>
      </c>
      <c r="B27" s="489">
        <v>6</v>
      </c>
      <c r="C27" s="413"/>
    </row>
    <row r="28" spans="1:3">
      <c r="A28" s="415" t="s">
        <v>491</v>
      </c>
      <c r="B28" s="489">
        <v>7</v>
      </c>
      <c r="C28" s="413"/>
    </row>
    <row r="29" spans="1:3">
      <c r="A29" s="415" t="s">
        <v>509</v>
      </c>
      <c r="B29" s="489" t="s">
        <v>986</v>
      </c>
      <c r="C29" s="421"/>
    </row>
    <row r="30" spans="1:3">
      <c r="A30" s="415" t="s">
        <v>509</v>
      </c>
      <c r="B30" s="489" t="s">
        <v>987</v>
      </c>
      <c r="C30" s="422"/>
    </row>
    <row r="31" spans="1:3">
      <c r="A31" s="423" t="s">
        <v>490</v>
      </c>
      <c r="B31" s="489"/>
      <c r="C31" s="413"/>
    </row>
    <row r="32" spans="1:3">
      <c r="A32" s="712" t="s">
        <v>1365</v>
      </c>
      <c r="B32" s="489">
        <v>9</v>
      </c>
      <c r="C32" s="413"/>
    </row>
    <row r="33" spans="1:3">
      <c r="A33" s="712" t="s">
        <v>1366</v>
      </c>
      <c r="B33" s="489">
        <v>10</v>
      </c>
      <c r="C33" s="413"/>
    </row>
    <row r="34" spans="1:3">
      <c r="A34" s="712" t="s">
        <v>1367</v>
      </c>
      <c r="B34" s="489">
        <v>11</v>
      </c>
      <c r="C34" s="413"/>
    </row>
    <row r="35" spans="1:3">
      <c r="A35" s="712" t="s">
        <v>1368</v>
      </c>
      <c r="B35" s="489">
        <v>12</v>
      </c>
      <c r="C35" s="413"/>
    </row>
    <row r="36" spans="1:3">
      <c r="A36" s="712" t="s">
        <v>1369</v>
      </c>
      <c r="B36" s="489">
        <v>13</v>
      </c>
      <c r="C36" s="413"/>
    </row>
    <row r="37" spans="1:3">
      <c r="A37" s="712" t="s">
        <v>1370</v>
      </c>
      <c r="B37" s="489">
        <v>14</v>
      </c>
      <c r="C37" s="413"/>
    </row>
    <row r="38" spans="1:3">
      <c r="A38" s="712" t="s">
        <v>1371</v>
      </c>
      <c r="B38" s="489">
        <v>15</v>
      </c>
      <c r="C38" s="413"/>
    </row>
    <row r="39" spans="1:3">
      <c r="A39" s="712" t="s">
        <v>1372</v>
      </c>
      <c r="B39" s="489">
        <v>16</v>
      </c>
      <c r="C39" s="413"/>
    </row>
    <row r="40" spans="1:3">
      <c r="A40" s="712" t="s">
        <v>1373</v>
      </c>
      <c r="B40" s="489">
        <v>17</v>
      </c>
      <c r="C40" s="413"/>
    </row>
    <row r="41" spans="1:3">
      <c r="A41" s="712" t="s">
        <v>1374</v>
      </c>
      <c r="B41" s="489">
        <v>18</v>
      </c>
      <c r="C41" s="413"/>
    </row>
    <row r="42" spans="1:3">
      <c r="A42" s="712" t="s">
        <v>1375</v>
      </c>
      <c r="B42" s="489">
        <v>19</v>
      </c>
      <c r="C42" s="413"/>
    </row>
    <row r="43" spans="1:3">
      <c r="A43" s="712" t="s">
        <v>1376</v>
      </c>
      <c r="B43" s="489">
        <v>20</v>
      </c>
      <c r="C43" s="413"/>
    </row>
    <row r="44" spans="1:3">
      <c r="A44" s="712" t="s">
        <v>1377</v>
      </c>
      <c r="B44" s="489">
        <v>21</v>
      </c>
      <c r="C44" s="413"/>
    </row>
    <row r="45" spans="1:3">
      <c r="A45" s="415" t="s">
        <v>7</v>
      </c>
      <c r="B45" s="489">
        <v>22</v>
      </c>
      <c r="C45" s="413"/>
    </row>
    <row r="46" spans="1:3">
      <c r="A46" s="415" t="s">
        <v>8</v>
      </c>
      <c r="B46" s="489">
        <v>23</v>
      </c>
      <c r="C46" s="413"/>
    </row>
    <row r="47" spans="1:3">
      <c r="A47" s="415" t="s">
        <v>506</v>
      </c>
      <c r="B47" s="489">
        <v>24</v>
      </c>
      <c r="C47" s="413"/>
    </row>
    <row r="48" spans="1:3">
      <c r="A48" s="415" t="s">
        <v>1198</v>
      </c>
      <c r="B48" s="489">
        <v>25</v>
      </c>
      <c r="C48" s="413"/>
    </row>
    <row r="49" spans="1:3">
      <c r="A49" s="415" t="s">
        <v>507</v>
      </c>
      <c r="B49" s="489">
        <v>26</v>
      </c>
      <c r="C49" s="413"/>
    </row>
    <row r="50" spans="1:3">
      <c r="A50" s="488" t="s">
        <v>1199</v>
      </c>
      <c r="B50" s="489">
        <v>27</v>
      </c>
      <c r="C50" s="413"/>
    </row>
    <row r="51" spans="1:3">
      <c r="A51" s="415"/>
      <c r="B51" s="489"/>
      <c r="C51" s="413"/>
    </row>
    <row r="52" spans="1:3">
      <c r="A52" s="419" t="s">
        <v>9</v>
      </c>
      <c r="B52" s="489"/>
      <c r="C52" s="413"/>
    </row>
    <row r="53" spans="1:3">
      <c r="A53" s="415" t="s">
        <v>489</v>
      </c>
      <c r="B53" s="489">
        <v>28</v>
      </c>
      <c r="C53" s="413"/>
    </row>
    <row r="54" spans="1:3">
      <c r="A54" s="415" t="s">
        <v>10</v>
      </c>
      <c r="B54" s="489">
        <v>29</v>
      </c>
      <c r="C54" s="413"/>
    </row>
    <row r="55" spans="1:3">
      <c r="A55" s="415" t="s">
        <v>6</v>
      </c>
      <c r="B55" s="489">
        <v>30</v>
      </c>
      <c r="C55" s="413"/>
    </row>
    <row r="56" spans="1:3">
      <c r="A56" s="415" t="s">
        <v>491</v>
      </c>
      <c r="B56" s="489">
        <v>31</v>
      </c>
      <c r="C56" s="413"/>
    </row>
    <row r="57" spans="1:3">
      <c r="A57" s="415" t="s">
        <v>509</v>
      </c>
      <c r="B57" s="489" t="s">
        <v>1249</v>
      </c>
      <c r="C57" s="413"/>
    </row>
    <row r="58" spans="1:3">
      <c r="A58" s="415" t="s">
        <v>509</v>
      </c>
      <c r="B58" s="489" t="s">
        <v>1248</v>
      </c>
      <c r="C58" s="413"/>
    </row>
    <row r="59" spans="1:3">
      <c r="A59" s="423" t="s">
        <v>490</v>
      </c>
      <c r="B59" s="489"/>
      <c r="C59" s="413"/>
    </row>
    <row r="60" spans="1:3">
      <c r="A60" s="712" t="s">
        <v>1378</v>
      </c>
      <c r="B60" s="489">
        <v>33</v>
      </c>
      <c r="C60" s="413"/>
    </row>
    <row r="61" spans="1:3">
      <c r="A61" s="712" t="s">
        <v>1379</v>
      </c>
      <c r="B61" s="489">
        <v>34</v>
      </c>
      <c r="C61" s="413"/>
    </row>
    <row r="62" spans="1:3">
      <c r="A62" s="415" t="s">
        <v>7</v>
      </c>
      <c r="B62" s="489">
        <v>35</v>
      </c>
      <c r="C62" s="413"/>
    </row>
    <row r="63" spans="1:3">
      <c r="A63" s="415" t="s">
        <v>8</v>
      </c>
      <c r="B63" s="489">
        <v>36</v>
      </c>
      <c r="C63" s="413"/>
    </row>
    <row r="64" spans="1:3">
      <c r="A64" s="415" t="s">
        <v>506</v>
      </c>
      <c r="B64" s="489">
        <v>37</v>
      </c>
      <c r="C64" s="413"/>
    </row>
    <row r="65" spans="1:3">
      <c r="A65" s="415" t="s">
        <v>1198</v>
      </c>
      <c r="B65" s="489">
        <v>38</v>
      </c>
      <c r="C65" s="413"/>
    </row>
    <row r="66" spans="1:3">
      <c r="A66" s="415" t="s">
        <v>507</v>
      </c>
      <c r="B66" s="489">
        <v>39</v>
      </c>
      <c r="C66" s="413"/>
    </row>
    <row r="67" spans="1:3">
      <c r="A67" s="415" t="s">
        <v>11</v>
      </c>
      <c r="B67" s="489">
        <v>40</v>
      </c>
      <c r="C67" s="413"/>
    </row>
    <row r="68" spans="1:3">
      <c r="A68" s="415" t="s">
        <v>1199</v>
      </c>
      <c r="B68" s="489">
        <v>41</v>
      </c>
      <c r="C68" s="413"/>
    </row>
    <row r="69" spans="1:3">
      <c r="A69" s="415"/>
      <c r="B69" s="489"/>
      <c r="C69" s="413"/>
    </row>
    <row r="70" spans="1:3">
      <c r="A70" s="414"/>
      <c r="B70" s="489"/>
      <c r="C70" s="413"/>
    </row>
    <row r="71" spans="1:3">
      <c r="A71" s="419" t="s">
        <v>12</v>
      </c>
      <c r="B71" s="489"/>
      <c r="C71" s="413"/>
    </row>
    <row r="72" spans="1:3">
      <c r="A72" s="415" t="s">
        <v>489</v>
      </c>
      <c r="B72" s="489">
        <v>42</v>
      </c>
      <c r="C72" s="413"/>
    </row>
    <row r="73" spans="1:3">
      <c r="A73" s="415" t="s">
        <v>10</v>
      </c>
      <c r="B73" s="489">
        <v>43</v>
      </c>
      <c r="C73" s="413"/>
    </row>
    <row r="74" spans="1:3">
      <c r="A74" s="415" t="s">
        <v>6</v>
      </c>
      <c r="B74" s="489">
        <v>44</v>
      </c>
      <c r="C74" s="413"/>
    </row>
    <row r="75" spans="1:3">
      <c r="A75" s="415" t="s">
        <v>491</v>
      </c>
      <c r="B75" s="489">
        <v>45</v>
      </c>
      <c r="C75" s="413"/>
    </row>
    <row r="76" spans="1:3">
      <c r="A76" s="415" t="s">
        <v>510</v>
      </c>
      <c r="B76" s="489" t="s">
        <v>1250</v>
      </c>
      <c r="C76" s="413"/>
    </row>
    <row r="77" spans="1:3">
      <c r="A77" s="415" t="s">
        <v>509</v>
      </c>
      <c r="B77" s="489" t="s">
        <v>1251</v>
      </c>
      <c r="C77" s="413"/>
    </row>
    <row r="78" spans="1:3">
      <c r="A78" s="415" t="s">
        <v>7</v>
      </c>
      <c r="B78" s="489">
        <v>47</v>
      </c>
      <c r="C78" s="413"/>
    </row>
    <row r="79" spans="1:3">
      <c r="A79" s="415" t="s">
        <v>8</v>
      </c>
      <c r="B79" s="489">
        <v>48</v>
      </c>
      <c r="C79" s="413"/>
    </row>
    <row r="80" spans="1:3">
      <c r="A80" s="415" t="s">
        <v>1199</v>
      </c>
      <c r="B80" s="489">
        <v>49</v>
      </c>
      <c r="C80" s="413"/>
    </row>
    <row r="81" spans="1:3">
      <c r="A81" s="415"/>
      <c r="B81" s="489"/>
      <c r="C81" s="413"/>
    </row>
    <row r="82" spans="1:3">
      <c r="A82" s="419" t="s">
        <v>968</v>
      </c>
      <c r="B82" s="489"/>
      <c r="C82" s="413"/>
    </row>
    <row r="83" spans="1:3">
      <c r="A83" s="415" t="s">
        <v>489</v>
      </c>
      <c r="B83" s="489">
        <v>50</v>
      </c>
      <c r="C83" s="413"/>
    </row>
    <row r="84" spans="1:3">
      <c r="A84" s="415" t="s">
        <v>13</v>
      </c>
      <c r="B84" s="489">
        <v>51</v>
      </c>
      <c r="C84" s="413"/>
    </row>
    <row r="85" spans="1:3">
      <c r="A85" s="415" t="s">
        <v>14</v>
      </c>
      <c r="B85" s="489">
        <v>52</v>
      </c>
      <c r="C85" s="413"/>
    </row>
    <row r="86" spans="1:3">
      <c r="A86" s="415" t="s">
        <v>490</v>
      </c>
      <c r="B86" s="489">
        <v>53</v>
      </c>
      <c r="C86" s="413"/>
    </row>
    <row r="87" spans="1:3">
      <c r="A87" s="415" t="s">
        <v>509</v>
      </c>
      <c r="B87" s="489" t="s">
        <v>982</v>
      </c>
      <c r="C87" s="413"/>
    </row>
    <row r="88" spans="1:3">
      <c r="A88" s="415" t="s">
        <v>509</v>
      </c>
      <c r="B88" s="489" t="s">
        <v>983</v>
      </c>
      <c r="C88" s="413"/>
    </row>
    <row r="89" spans="1:3">
      <c r="A89" s="415" t="s">
        <v>15</v>
      </c>
      <c r="B89" s="489" t="s">
        <v>984</v>
      </c>
      <c r="C89" s="413"/>
    </row>
    <row r="90" spans="1:3">
      <c r="A90" s="415" t="s">
        <v>15</v>
      </c>
      <c r="B90" s="489" t="s">
        <v>985</v>
      </c>
      <c r="C90" s="413"/>
    </row>
    <row r="91" spans="1:3">
      <c r="A91" s="415" t="s">
        <v>8</v>
      </c>
      <c r="B91" s="489" t="s">
        <v>1252</v>
      </c>
      <c r="C91" s="413"/>
    </row>
    <row r="92" spans="1:3">
      <c r="A92" s="415" t="s">
        <v>8</v>
      </c>
      <c r="B92" s="489" t="s">
        <v>1253</v>
      </c>
      <c r="C92" s="413"/>
    </row>
    <row r="93" spans="1:3">
      <c r="A93" s="415" t="s">
        <v>1199</v>
      </c>
      <c r="B93" s="489">
        <v>57</v>
      </c>
      <c r="C93" s="413"/>
    </row>
    <row r="94" spans="1:3">
      <c r="A94" s="415"/>
      <c r="B94" s="489"/>
      <c r="C94" s="413"/>
    </row>
    <row r="95" spans="1:3" ht="29.25">
      <c r="A95" s="583" t="s">
        <v>1261</v>
      </c>
      <c r="B95" s="584">
        <v>58</v>
      </c>
      <c r="C95" s="413"/>
    </row>
    <row r="96" spans="1:3">
      <c r="A96" s="415"/>
      <c r="B96" s="489"/>
      <c r="C96" s="413"/>
    </row>
    <row r="97" spans="1:3">
      <c r="A97" s="419" t="s">
        <v>17</v>
      </c>
      <c r="B97" s="489"/>
      <c r="C97" s="413"/>
    </row>
    <row r="98" spans="1:3">
      <c r="A98" s="415" t="s">
        <v>489</v>
      </c>
      <c r="B98" s="489">
        <v>59</v>
      </c>
    </row>
    <row r="99" spans="1:3">
      <c r="A99" s="415" t="s">
        <v>13</v>
      </c>
      <c r="B99" s="489">
        <v>60</v>
      </c>
    </row>
    <row r="100" spans="1:3">
      <c r="A100" s="415" t="s">
        <v>14</v>
      </c>
      <c r="B100" s="489">
        <v>61</v>
      </c>
    </row>
    <row r="101" spans="1:3">
      <c r="A101" s="415" t="s">
        <v>491</v>
      </c>
      <c r="B101" s="489">
        <v>62</v>
      </c>
      <c r="C101" s="490"/>
    </row>
    <row r="102" spans="1:3">
      <c r="A102" s="415" t="s">
        <v>509</v>
      </c>
      <c r="B102" s="489" t="s">
        <v>1272</v>
      </c>
      <c r="C102" s="490"/>
    </row>
    <row r="103" spans="1:3">
      <c r="A103" s="415" t="s">
        <v>509</v>
      </c>
      <c r="B103" s="489" t="s">
        <v>1273</v>
      </c>
      <c r="C103" s="490"/>
    </row>
    <row r="104" spans="1:3">
      <c r="A104" s="415" t="s">
        <v>15</v>
      </c>
      <c r="B104" s="489">
        <v>64</v>
      </c>
      <c r="C104" s="490"/>
    </row>
    <row r="105" spans="1:3">
      <c r="A105" s="415" t="s">
        <v>8</v>
      </c>
      <c r="B105" s="489">
        <v>65</v>
      </c>
      <c r="C105" s="490"/>
    </row>
    <row r="106" spans="1:3">
      <c r="A106" s="488" t="s">
        <v>1199</v>
      </c>
      <c r="B106" s="489">
        <v>66</v>
      </c>
      <c r="C106" s="490"/>
    </row>
    <row r="107" spans="1:3">
      <c r="A107" s="488"/>
      <c r="B107" s="489"/>
      <c r="C107" s="490"/>
    </row>
    <row r="108" spans="1:3">
      <c r="A108" s="491" t="s">
        <v>18</v>
      </c>
      <c r="B108" s="489"/>
      <c r="C108" s="490"/>
    </row>
    <row r="109" spans="1:3">
      <c r="A109" s="415" t="s">
        <v>489</v>
      </c>
      <c r="B109" s="489">
        <v>67</v>
      </c>
      <c r="C109" s="490"/>
    </row>
    <row r="110" spans="1:3">
      <c r="A110" s="415" t="s">
        <v>23</v>
      </c>
      <c r="B110" s="489">
        <v>68</v>
      </c>
      <c r="C110" s="490"/>
    </row>
    <row r="111" spans="1:3">
      <c r="A111" s="415" t="s">
        <v>492</v>
      </c>
      <c r="B111" s="489">
        <v>69</v>
      </c>
      <c r="C111" s="490"/>
    </row>
    <row r="112" spans="1:3">
      <c r="A112" s="415" t="s">
        <v>491</v>
      </c>
      <c r="B112" s="489">
        <v>70</v>
      </c>
      <c r="C112" s="490"/>
    </row>
    <row r="113" spans="1:3">
      <c r="A113" s="415" t="s">
        <v>509</v>
      </c>
      <c r="B113" s="489">
        <v>71</v>
      </c>
      <c r="C113" s="490"/>
    </row>
    <row r="114" spans="1:3">
      <c r="A114" s="415" t="s">
        <v>509</v>
      </c>
      <c r="B114" s="489">
        <v>72</v>
      </c>
      <c r="C114" s="490"/>
    </row>
    <row r="115" spans="1:3">
      <c r="A115" s="415" t="s">
        <v>15</v>
      </c>
      <c r="B115" s="489">
        <v>73</v>
      </c>
      <c r="C115" s="490"/>
    </row>
    <row r="116" spans="1:3">
      <c r="A116" s="415" t="s">
        <v>8</v>
      </c>
      <c r="B116" s="489">
        <v>74</v>
      </c>
    </row>
    <row r="117" spans="1:3">
      <c r="A117" s="415" t="s">
        <v>16</v>
      </c>
      <c r="B117" s="489">
        <v>75</v>
      </c>
    </row>
    <row r="118" spans="1:3">
      <c r="A118" s="415"/>
      <c r="B118" s="489"/>
    </row>
    <row r="119" spans="1:3">
      <c r="A119" s="414" t="s">
        <v>19</v>
      </c>
      <c r="B119" s="489"/>
    </row>
    <row r="120" spans="1:3">
      <c r="A120" s="415" t="s">
        <v>508</v>
      </c>
      <c r="B120" s="489">
        <v>76</v>
      </c>
    </row>
    <row r="121" spans="1:3">
      <c r="A121" s="415" t="s">
        <v>20</v>
      </c>
      <c r="B121" s="489">
        <v>77</v>
      </c>
    </row>
    <row r="122" spans="1:3">
      <c r="A122" s="415" t="s">
        <v>21</v>
      </c>
      <c r="B122" s="489">
        <v>78</v>
      </c>
    </row>
    <row r="123" spans="1:3">
      <c r="A123" s="415"/>
      <c r="B123" s="416"/>
      <c r="C123" s="416"/>
    </row>
    <row r="124" spans="1:3">
      <c r="A124" s="477" t="s">
        <v>22</v>
      </c>
      <c r="B124" s="477"/>
      <c r="C124" s="477"/>
    </row>
    <row r="125" spans="1:3">
      <c r="A125" s="419" t="s">
        <v>23</v>
      </c>
      <c r="B125" s="424"/>
      <c r="C125" s="424"/>
    </row>
    <row r="126" spans="1:3">
      <c r="A126" s="415" t="s">
        <v>24</v>
      </c>
      <c r="B126" s="489">
        <v>79</v>
      </c>
      <c r="C126" s="420"/>
    </row>
    <row r="127" spans="1:3">
      <c r="A127" s="415" t="s">
        <v>25</v>
      </c>
      <c r="B127" s="489">
        <v>80</v>
      </c>
      <c r="C127" s="420"/>
    </row>
    <row r="128" spans="1:3">
      <c r="A128" s="415" t="s">
        <v>26</v>
      </c>
      <c r="B128" s="489">
        <v>81</v>
      </c>
      <c r="C128" s="420"/>
    </row>
    <row r="129" spans="1:4">
      <c r="A129" s="415" t="s">
        <v>27</v>
      </c>
      <c r="B129" s="489">
        <v>82</v>
      </c>
      <c r="C129" s="420"/>
    </row>
    <row r="130" spans="1:4">
      <c r="A130" s="415" t="s">
        <v>493</v>
      </c>
      <c r="B130" s="489">
        <v>83</v>
      </c>
      <c r="C130" s="420"/>
    </row>
    <row r="131" spans="1:4">
      <c r="A131" s="415" t="s">
        <v>28</v>
      </c>
      <c r="B131" s="489">
        <v>84</v>
      </c>
      <c r="C131" s="420"/>
    </row>
    <row r="132" spans="1:4">
      <c r="A132" s="415" t="s">
        <v>485</v>
      </c>
      <c r="B132" s="489">
        <v>85</v>
      </c>
      <c r="C132" s="420"/>
    </row>
    <row r="133" spans="1:4">
      <c r="A133" s="415" t="s">
        <v>1200</v>
      </c>
      <c r="B133" s="489">
        <v>86</v>
      </c>
      <c r="C133" s="420"/>
    </row>
    <row r="134" spans="1:4">
      <c r="A134" s="415"/>
      <c r="B134" s="420"/>
      <c r="C134" s="420"/>
    </row>
    <row r="135" spans="1:4">
      <c r="A135" s="477" t="s">
        <v>1224</v>
      </c>
      <c r="B135" s="477"/>
      <c r="C135" s="477"/>
    </row>
    <row r="136" spans="1:4">
      <c r="A136" s="419"/>
      <c r="B136" s="424"/>
      <c r="C136" s="424"/>
    </row>
    <row r="137" spans="1:4">
      <c r="A137" s="415" t="s">
        <v>1225</v>
      </c>
      <c r="B137" s="489">
        <v>87</v>
      </c>
      <c r="C137" s="489"/>
    </row>
    <row r="138" spans="1:4">
      <c r="A138" s="415"/>
      <c r="B138" s="420"/>
      <c r="C138" s="420"/>
    </row>
    <row r="139" spans="1:4">
      <c r="A139" s="480" t="s">
        <v>29</v>
      </c>
      <c r="B139" s="481"/>
      <c r="C139" s="481"/>
    </row>
    <row r="140" spans="1:4">
      <c r="A140" s="424"/>
      <c r="B140" s="424"/>
      <c r="C140" s="424"/>
    </row>
    <row r="141" spans="1:4">
      <c r="A141" s="488" t="s">
        <v>30</v>
      </c>
      <c r="B141" s="489">
        <v>88</v>
      </c>
      <c r="C141" s="489"/>
      <c r="D141" s="425"/>
    </row>
    <row r="142" spans="1:4">
      <c r="A142" s="426"/>
      <c r="B142" s="418"/>
      <c r="C142" s="413"/>
      <c r="D142" s="425"/>
    </row>
    <row r="143" spans="1:4">
      <c r="A143" s="427" t="s">
        <v>31</v>
      </c>
      <c r="B143" s="418"/>
      <c r="C143" s="413"/>
      <c r="D143" s="425"/>
    </row>
    <row r="144" spans="1:4">
      <c r="A144" s="425"/>
      <c r="B144" s="425"/>
      <c r="C144" s="425"/>
      <c r="D144" s="425"/>
    </row>
    <row r="145" spans="1:4">
      <c r="A145" s="425"/>
      <c r="B145" s="425"/>
      <c r="C145" s="425"/>
      <c r="D145" s="425"/>
    </row>
    <row r="146" spans="1:4">
      <c r="A146" s="425"/>
      <c r="B146" s="425"/>
      <c r="C146" s="425"/>
      <c r="D146" s="425"/>
    </row>
  </sheetData>
  <sheetProtection algorithmName="SHA-512" hashValue="SkwlbgySpJ+NybtTNPWv7oDyXuqqUfujZJCsMjBGwgTmfTxJJ+p2IIO9RTTq4C6KLGbsPOD8ttALNA/rwklXIw==" saltValue="xLZDc57DTWHlQ1On8/HgpQ=="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5"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6" location="'79'!A1" display="Empresas de Arrendamiento Financiero"/>
    <hyperlink ref="A109" location="'67'!A1" display="Estados financieros según denominación monetaria"/>
    <hyperlink ref="A120" location="'76'!A1" display="Ranking de depósitos del público y de empresas públicas"/>
    <hyperlink ref="A121" location="'77'!A1" display="Ranking de cartera de créditos"/>
    <hyperlink ref="A122" location="'78'!A1" display="Ranking de contingente"/>
    <hyperlink ref="A143"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1" location="'88'!A1" display="Estados financieros "/>
    <hyperlink ref="A20" location="'3'!A1" display="Cartera de créditos por departamento"/>
    <hyperlink ref="A18" location="'1'!A1" display="Estados financieros por denominación monetaria"/>
    <hyperlink ref="A99" location="'60'!A1" display="Estados financieros por entidad "/>
    <hyperlink ref="A98" location="'59'!A1" display="Estados financieros según denominación monetaria"/>
    <hyperlink ref="A105" location="'65'!A1" display="Calificación de cartera y contingente"/>
    <hyperlink ref="A104" location="'64'!A1" display="Ponderación de activos y suficiencia patrimonial "/>
    <hyperlink ref="A127:A129" location="'60'!A1" display="Estados financieros Bancos de Desarrollo Productivo"/>
    <hyperlink ref="A130:A131" location="'60'!A1" display="Estados financieros Bancos de Desarrollo Productivo"/>
    <hyperlink ref="A127" location="'80'!A1" display="Almacenes Generales de Depósito"/>
    <hyperlink ref="A128" location="'81'!A1" display="Cámaras de Compensación y Liquidación"/>
    <hyperlink ref="A129" location="'82'!A1" display="Burós de Información"/>
    <hyperlink ref="A131" location="'84'!A1" display="Empresas de Transporte de Material Monetario y Valores"/>
    <hyperlink ref="A100" location="'61'!A1" display="Indicadores financieros por entidad "/>
    <hyperlink ref="A110" location="'68'!A1" display="Estados financieros"/>
    <hyperlink ref="A111" location="'69'!A1" display="Indicadores financieros"/>
    <hyperlink ref="A115" location="'73'!A1" display="Ponderación de activos y suficiencia patrimonial "/>
    <hyperlink ref="A116" location="'74'!A1" display="Calificación de cartera y contingente"/>
    <hyperlink ref="A117" location="'75'!A1" display="Estratificación de depósitos "/>
    <hyperlink ref="A130" location="'83'!A1" display="Empresas de Servicio de Pago Móvil"/>
    <hyperlink ref="A19" location="'2'!A1" display="Depósitos por departamento"/>
    <hyperlink ref="A133"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2" location="'85'!A1" display="Empresas Administradoras de Tarjetas Electrónicas"/>
    <hyperlink ref="A137" location="'87'!A1" display="Estados Financieros"/>
    <hyperlink ref="A101" location="'62'!A1" display="Estados financieros evolutivos"/>
    <hyperlink ref="A102" location="'63-1'!Print_Area" display="Indicadores financieros evolutivos"/>
    <hyperlink ref="A103" location="'63-2'!A1" display="Indicadores financieros evolutivos"/>
    <hyperlink ref="A112" location="'70'!A1" display="Estados financieros evolutivos"/>
    <hyperlink ref="A113" location="'71'!A1" display="Indicadores financieros evolutivos"/>
    <hyperlink ref="A114" location="'72'!A1" display="Indicadores financieros evolutivos"/>
    <hyperlink ref="A50" location="'40'!A1" display="Estratificación de depósitos (monto y número de cuentas)"/>
    <hyperlink ref="A106"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3"/>
  <sheetViews>
    <sheetView workbookViewId="0">
      <selection sqref="A1:F1"/>
    </sheetView>
  </sheetViews>
  <sheetFormatPr defaultRowHeight="15"/>
  <cols>
    <col min="1" max="1" width="104.42578125" style="664" bestFit="1" customWidth="1"/>
    <col min="2" max="6" width="15.7109375" style="665" customWidth="1"/>
    <col min="7" max="251" width="9.140625" style="664"/>
    <col min="252" max="252" width="104.42578125" style="664" bestFit="1" customWidth="1"/>
    <col min="253" max="257" width="12.7109375" style="664" customWidth="1"/>
    <col min="258" max="258" width="9.7109375" style="664" bestFit="1" customWidth="1"/>
    <col min="259" max="507" width="9.140625" style="664"/>
    <col min="508" max="508" width="104.42578125" style="664" bestFit="1" customWidth="1"/>
    <col min="509" max="513" width="12.7109375" style="664" customWidth="1"/>
    <col min="514" max="514" width="9.7109375" style="664" bestFit="1" customWidth="1"/>
    <col min="515" max="763" width="9.140625" style="664"/>
    <col min="764" max="764" width="104.42578125" style="664" bestFit="1" customWidth="1"/>
    <col min="765" max="769" width="12.7109375" style="664" customWidth="1"/>
    <col min="770" max="770" width="9.7109375" style="664" bestFit="1" customWidth="1"/>
    <col min="771" max="1019" width="9.140625" style="664"/>
    <col min="1020" max="1020" width="104.42578125" style="664" bestFit="1" customWidth="1"/>
    <col min="1021" max="1025" width="12.7109375" style="664" customWidth="1"/>
    <col min="1026" max="1026" width="9.7109375" style="664" bestFit="1" customWidth="1"/>
    <col min="1027" max="1275" width="9.140625" style="664"/>
    <col min="1276" max="1276" width="104.42578125" style="664" bestFit="1" customWidth="1"/>
    <col min="1277" max="1281" width="12.7109375" style="664" customWidth="1"/>
    <col min="1282" max="1282" width="9.7109375" style="664" bestFit="1" customWidth="1"/>
    <col min="1283" max="1531" width="9.140625" style="664"/>
    <col min="1532" max="1532" width="104.42578125" style="664" bestFit="1" customWidth="1"/>
    <col min="1533" max="1537" width="12.7109375" style="664" customWidth="1"/>
    <col min="1538" max="1538" width="9.7109375" style="664" bestFit="1" customWidth="1"/>
    <col min="1539" max="1787" width="9.140625" style="664"/>
    <col min="1788" max="1788" width="104.42578125" style="664" bestFit="1" customWidth="1"/>
    <col min="1789" max="1793" width="12.7109375" style="664" customWidth="1"/>
    <col min="1794" max="1794" width="9.7109375" style="664" bestFit="1" customWidth="1"/>
    <col min="1795" max="2043" width="9.140625" style="664"/>
    <col min="2044" max="2044" width="104.42578125" style="664" bestFit="1" customWidth="1"/>
    <col min="2045" max="2049" width="12.7109375" style="664" customWidth="1"/>
    <col min="2050" max="2050" width="9.7109375" style="664" bestFit="1" customWidth="1"/>
    <col min="2051" max="2299" width="9.140625" style="664"/>
    <col min="2300" max="2300" width="104.42578125" style="664" bestFit="1" customWidth="1"/>
    <col min="2301" max="2305" width="12.7109375" style="664" customWidth="1"/>
    <col min="2306" max="2306" width="9.7109375" style="664" bestFit="1" customWidth="1"/>
    <col min="2307" max="2555" width="9.140625" style="664"/>
    <col min="2556" max="2556" width="104.42578125" style="664" bestFit="1" customWidth="1"/>
    <col min="2557" max="2561" width="12.7109375" style="664" customWidth="1"/>
    <col min="2562" max="2562" width="9.7109375" style="664" bestFit="1" customWidth="1"/>
    <col min="2563" max="2811" width="9.140625" style="664"/>
    <col min="2812" max="2812" width="104.42578125" style="664" bestFit="1" customWidth="1"/>
    <col min="2813" max="2817" width="12.7109375" style="664" customWidth="1"/>
    <col min="2818" max="2818" width="9.7109375" style="664" bestFit="1" customWidth="1"/>
    <col min="2819" max="3067" width="9.140625" style="664"/>
    <col min="3068" max="3068" width="104.42578125" style="664" bestFit="1" customWidth="1"/>
    <col min="3069" max="3073" width="12.7109375" style="664" customWidth="1"/>
    <col min="3074" max="3074" width="9.7109375" style="664" bestFit="1" customWidth="1"/>
    <col min="3075" max="3323" width="9.140625" style="664"/>
    <col min="3324" max="3324" width="104.42578125" style="664" bestFit="1" customWidth="1"/>
    <col min="3325" max="3329" width="12.7109375" style="664" customWidth="1"/>
    <col min="3330" max="3330" width="9.7109375" style="664" bestFit="1" customWidth="1"/>
    <col min="3331" max="3579" width="9.140625" style="664"/>
    <col min="3580" max="3580" width="104.42578125" style="664" bestFit="1" customWidth="1"/>
    <col min="3581" max="3585" width="12.7109375" style="664" customWidth="1"/>
    <col min="3586" max="3586" width="9.7109375" style="664" bestFit="1" customWidth="1"/>
    <col min="3587" max="3835" width="9.140625" style="664"/>
    <col min="3836" max="3836" width="104.42578125" style="664" bestFit="1" customWidth="1"/>
    <col min="3837" max="3841" width="12.7109375" style="664" customWidth="1"/>
    <col min="3842" max="3842" width="9.7109375" style="664" bestFit="1" customWidth="1"/>
    <col min="3843" max="4091" width="9.140625" style="664"/>
    <col min="4092" max="4092" width="104.42578125" style="664" bestFit="1" customWidth="1"/>
    <col min="4093" max="4097" width="12.7109375" style="664" customWidth="1"/>
    <col min="4098" max="4098" width="9.7109375" style="664" bestFit="1" customWidth="1"/>
    <col min="4099" max="4347" width="9.140625" style="664"/>
    <col min="4348" max="4348" width="104.42578125" style="664" bestFit="1" customWidth="1"/>
    <col min="4349" max="4353" width="12.7109375" style="664" customWidth="1"/>
    <col min="4354" max="4354" width="9.7109375" style="664" bestFit="1" customWidth="1"/>
    <col min="4355" max="4603" width="9.140625" style="664"/>
    <col min="4604" max="4604" width="104.42578125" style="664" bestFit="1" customWidth="1"/>
    <col min="4605" max="4609" width="12.7109375" style="664" customWidth="1"/>
    <col min="4610" max="4610" width="9.7109375" style="664" bestFit="1" customWidth="1"/>
    <col min="4611" max="4859" width="9.140625" style="664"/>
    <col min="4860" max="4860" width="104.42578125" style="664" bestFit="1" customWidth="1"/>
    <col min="4861" max="4865" width="12.7109375" style="664" customWidth="1"/>
    <col min="4866" max="4866" width="9.7109375" style="664" bestFit="1" customWidth="1"/>
    <col min="4867" max="5115" width="9.140625" style="664"/>
    <col min="5116" max="5116" width="104.42578125" style="664" bestFit="1" customWidth="1"/>
    <col min="5117" max="5121" width="12.7109375" style="664" customWidth="1"/>
    <col min="5122" max="5122" width="9.7109375" style="664" bestFit="1" customWidth="1"/>
    <col min="5123" max="5371" width="9.140625" style="664"/>
    <col min="5372" max="5372" width="104.42578125" style="664" bestFit="1" customWidth="1"/>
    <col min="5373" max="5377" width="12.7109375" style="664" customWidth="1"/>
    <col min="5378" max="5378" width="9.7109375" style="664" bestFit="1" customWidth="1"/>
    <col min="5379" max="5627" width="9.140625" style="664"/>
    <col min="5628" max="5628" width="104.42578125" style="664" bestFit="1" customWidth="1"/>
    <col min="5629" max="5633" width="12.7109375" style="664" customWidth="1"/>
    <col min="5634" max="5634" width="9.7109375" style="664" bestFit="1" customWidth="1"/>
    <col min="5635" max="5883" width="9.140625" style="664"/>
    <col min="5884" max="5884" width="104.42578125" style="664" bestFit="1" customWidth="1"/>
    <col min="5885" max="5889" width="12.7109375" style="664" customWidth="1"/>
    <col min="5890" max="5890" width="9.7109375" style="664" bestFit="1" customWidth="1"/>
    <col min="5891" max="6139" width="9.140625" style="664"/>
    <col min="6140" max="6140" width="104.42578125" style="664" bestFit="1" customWidth="1"/>
    <col min="6141" max="6145" width="12.7109375" style="664" customWidth="1"/>
    <col min="6146" max="6146" width="9.7109375" style="664" bestFit="1" customWidth="1"/>
    <col min="6147" max="6395" width="9.140625" style="664"/>
    <col min="6396" max="6396" width="104.42578125" style="664" bestFit="1" customWidth="1"/>
    <col min="6397" max="6401" width="12.7109375" style="664" customWidth="1"/>
    <col min="6402" max="6402" width="9.7109375" style="664" bestFit="1" customWidth="1"/>
    <col min="6403" max="6651" width="9.140625" style="664"/>
    <col min="6652" max="6652" width="104.42578125" style="664" bestFit="1" customWidth="1"/>
    <col min="6653" max="6657" width="12.7109375" style="664" customWidth="1"/>
    <col min="6658" max="6658" width="9.7109375" style="664" bestFit="1" customWidth="1"/>
    <col min="6659" max="6907" width="9.140625" style="664"/>
    <col min="6908" max="6908" width="104.42578125" style="664" bestFit="1" customWidth="1"/>
    <col min="6909" max="6913" width="12.7109375" style="664" customWidth="1"/>
    <col min="6914" max="6914" width="9.7109375" style="664" bestFit="1" customWidth="1"/>
    <col min="6915" max="7163" width="9.140625" style="664"/>
    <col min="7164" max="7164" width="104.42578125" style="664" bestFit="1" customWidth="1"/>
    <col min="7165" max="7169" width="12.7109375" style="664" customWidth="1"/>
    <col min="7170" max="7170" width="9.7109375" style="664" bestFit="1" customWidth="1"/>
    <col min="7171" max="7419" width="9.140625" style="664"/>
    <col min="7420" max="7420" width="104.42578125" style="664" bestFit="1" customWidth="1"/>
    <col min="7421" max="7425" width="12.7109375" style="664" customWidth="1"/>
    <col min="7426" max="7426" width="9.7109375" style="664" bestFit="1" customWidth="1"/>
    <col min="7427" max="7675" width="9.140625" style="664"/>
    <col min="7676" max="7676" width="104.42578125" style="664" bestFit="1" customWidth="1"/>
    <col min="7677" max="7681" width="12.7109375" style="664" customWidth="1"/>
    <col min="7682" max="7682" width="9.7109375" style="664" bestFit="1" customWidth="1"/>
    <col min="7683" max="7931" width="9.140625" style="664"/>
    <col min="7932" max="7932" width="104.42578125" style="664" bestFit="1" customWidth="1"/>
    <col min="7933" max="7937" width="12.7109375" style="664" customWidth="1"/>
    <col min="7938" max="7938" width="9.7109375" style="664" bestFit="1" customWidth="1"/>
    <col min="7939" max="8187" width="9.140625" style="664"/>
    <col min="8188" max="8188" width="104.42578125" style="664" bestFit="1" customWidth="1"/>
    <col min="8189" max="8193" width="12.7109375" style="664" customWidth="1"/>
    <col min="8194" max="8194" width="9.7109375" style="664" bestFit="1" customWidth="1"/>
    <col min="8195" max="8443" width="9.140625" style="664"/>
    <col min="8444" max="8444" width="104.42578125" style="664" bestFit="1" customWidth="1"/>
    <col min="8445" max="8449" width="12.7109375" style="664" customWidth="1"/>
    <col min="8450" max="8450" width="9.7109375" style="664" bestFit="1" customWidth="1"/>
    <col min="8451" max="8699" width="9.140625" style="664"/>
    <col min="8700" max="8700" width="104.42578125" style="664" bestFit="1" customWidth="1"/>
    <col min="8701" max="8705" width="12.7109375" style="664" customWidth="1"/>
    <col min="8706" max="8706" width="9.7109375" style="664" bestFit="1" customWidth="1"/>
    <col min="8707" max="8955" width="9.140625" style="664"/>
    <col min="8956" max="8956" width="104.42578125" style="664" bestFit="1" customWidth="1"/>
    <col min="8957" max="8961" width="12.7109375" style="664" customWidth="1"/>
    <col min="8962" max="8962" width="9.7109375" style="664" bestFit="1" customWidth="1"/>
    <col min="8963" max="9211" width="9.140625" style="664"/>
    <col min="9212" max="9212" width="104.42578125" style="664" bestFit="1" customWidth="1"/>
    <col min="9213" max="9217" width="12.7109375" style="664" customWidth="1"/>
    <col min="9218" max="9218" width="9.7109375" style="664" bestFit="1" customWidth="1"/>
    <col min="9219" max="9467" width="9.140625" style="664"/>
    <col min="9468" max="9468" width="104.42578125" style="664" bestFit="1" customWidth="1"/>
    <col min="9469" max="9473" width="12.7109375" style="664" customWidth="1"/>
    <col min="9474" max="9474" width="9.7109375" style="664" bestFit="1" customWidth="1"/>
    <col min="9475" max="9723" width="9.140625" style="664"/>
    <col min="9724" max="9724" width="104.42578125" style="664" bestFit="1" customWidth="1"/>
    <col min="9725" max="9729" width="12.7109375" style="664" customWidth="1"/>
    <col min="9730" max="9730" width="9.7109375" style="664" bestFit="1" customWidth="1"/>
    <col min="9731" max="9979" width="9.140625" style="664"/>
    <col min="9980" max="9980" width="104.42578125" style="664" bestFit="1" customWidth="1"/>
    <col min="9981" max="9985" width="12.7109375" style="664" customWidth="1"/>
    <col min="9986" max="9986" width="9.7109375" style="664" bestFit="1" customWidth="1"/>
    <col min="9987" max="10235" width="9.140625" style="664"/>
    <col min="10236" max="10236" width="104.42578125" style="664" bestFit="1" customWidth="1"/>
    <col min="10237" max="10241" width="12.7109375" style="664" customWidth="1"/>
    <col min="10242" max="10242" width="9.7109375" style="664" bestFit="1" customWidth="1"/>
    <col min="10243" max="10491" width="9.140625" style="664"/>
    <col min="10492" max="10492" width="104.42578125" style="664" bestFit="1" customWidth="1"/>
    <col min="10493" max="10497" width="12.7109375" style="664" customWidth="1"/>
    <col min="10498" max="10498" width="9.7109375" style="664" bestFit="1" customWidth="1"/>
    <col min="10499" max="10747" width="9.140625" style="664"/>
    <col min="10748" max="10748" width="104.42578125" style="664" bestFit="1" customWidth="1"/>
    <col min="10749" max="10753" width="12.7109375" style="664" customWidth="1"/>
    <col min="10754" max="10754" width="9.7109375" style="664" bestFit="1" customWidth="1"/>
    <col min="10755" max="11003" width="9.140625" style="664"/>
    <col min="11004" max="11004" width="104.42578125" style="664" bestFit="1" customWidth="1"/>
    <col min="11005" max="11009" width="12.7109375" style="664" customWidth="1"/>
    <col min="11010" max="11010" width="9.7109375" style="664" bestFit="1" customWidth="1"/>
    <col min="11011" max="11259" width="9.140625" style="664"/>
    <col min="11260" max="11260" width="104.42578125" style="664" bestFit="1" customWidth="1"/>
    <col min="11261" max="11265" width="12.7109375" style="664" customWidth="1"/>
    <col min="11266" max="11266" width="9.7109375" style="664" bestFit="1" customWidth="1"/>
    <col min="11267" max="11515" width="9.140625" style="664"/>
    <col min="11516" max="11516" width="104.42578125" style="664" bestFit="1" customWidth="1"/>
    <col min="11517" max="11521" width="12.7109375" style="664" customWidth="1"/>
    <col min="11522" max="11522" width="9.7109375" style="664" bestFit="1" customWidth="1"/>
    <col min="11523" max="11771" width="9.140625" style="664"/>
    <col min="11772" max="11772" width="104.42578125" style="664" bestFit="1" customWidth="1"/>
    <col min="11773" max="11777" width="12.7109375" style="664" customWidth="1"/>
    <col min="11778" max="11778" width="9.7109375" style="664" bestFit="1" customWidth="1"/>
    <col min="11779" max="12027" width="9.140625" style="664"/>
    <col min="12028" max="12028" width="104.42578125" style="664" bestFit="1" customWidth="1"/>
    <col min="12029" max="12033" width="12.7109375" style="664" customWidth="1"/>
    <col min="12034" max="12034" width="9.7109375" style="664" bestFit="1" customWidth="1"/>
    <col min="12035" max="12283" width="9.140625" style="664"/>
    <col min="12284" max="12284" width="104.42578125" style="664" bestFit="1" customWidth="1"/>
    <col min="12285" max="12289" width="12.7109375" style="664" customWidth="1"/>
    <col min="12290" max="12290" width="9.7109375" style="664" bestFit="1" customWidth="1"/>
    <col min="12291" max="12539" width="9.140625" style="664"/>
    <col min="12540" max="12540" width="104.42578125" style="664" bestFit="1" customWidth="1"/>
    <col min="12541" max="12545" width="12.7109375" style="664" customWidth="1"/>
    <col min="12546" max="12546" width="9.7109375" style="664" bestFit="1" customWidth="1"/>
    <col min="12547" max="12795" width="9.140625" style="664"/>
    <col min="12796" max="12796" width="104.42578125" style="664" bestFit="1" customWidth="1"/>
    <col min="12797" max="12801" width="12.7109375" style="664" customWidth="1"/>
    <col min="12802" max="12802" width="9.7109375" style="664" bestFit="1" customWidth="1"/>
    <col min="12803" max="13051" width="9.140625" style="664"/>
    <col min="13052" max="13052" width="104.42578125" style="664" bestFit="1" customWidth="1"/>
    <col min="13053" max="13057" width="12.7109375" style="664" customWidth="1"/>
    <col min="13058" max="13058" width="9.7109375" style="664" bestFit="1" customWidth="1"/>
    <col min="13059" max="13307" width="9.140625" style="664"/>
    <col min="13308" max="13308" width="104.42578125" style="664" bestFit="1" customWidth="1"/>
    <col min="13309" max="13313" width="12.7109375" style="664" customWidth="1"/>
    <col min="13314" max="13314" width="9.7109375" style="664" bestFit="1" customWidth="1"/>
    <col min="13315" max="13563" width="9.140625" style="664"/>
    <col min="13564" max="13564" width="104.42578125" style="664" bestFit="1" customWidth="1"/>
    <col min="13565" max="13569" width="12.7109375" style="664" customWidth="1"/>
    <col min="13570" max="13570" width="9.7109375" style="664" bestFit="1" customWidth="1"/>
    <col min="13571" max="13819" width="9.140625" style="664"/>
    <col min="13820" max="13820" width="104.42578125" style="664" bestFit="1" customWidth="1"/>
    <col min="13821" max="13825" width="12.7109375" style="664" customWidth="1"/>
    <col min="13826" max="13826" width="9.7109375" style="664" bestFit="1" customWidth="1"/>
    <col min="13827" max="14075" width="9.140625" style="664"/>
    <col min="14076" max="14076" width="104.42578125" style="664" bestFit="1" customWidth="1"/>
    <col min="14077" max="14081" width="12.7109375" style="664" customWidth="1"/>
    <col min="14082" max="14082" width="9.7109375" style="664" bestFit="1" customWidth="1"/>
    <col min="14083" max="14331" width="9.140625" style="664"/>
    <col min="14332" max="14332" width="104.42578125" style="664" bestFit="1" customWidth="1"/>
    <col min="14333" max="14337" width="12.7109375" style="664" customWidth="1"/>
    <col min="14338" max="14338" width="9.7109375" style="664" bestFit="1" customWidth="1"/>
    <col min="14339" max="14587" width="9.140625" style="664"/>
    <col min="14588" max="14588" width="104.42578125" style="664" bestFit="1" customWidth="1"/>
    <col min="14589" max="14593" width="12.7109375" style="664" customWidth="1"/>
    <col min="14594" max="14594" width="9.7109375" style="664" bestFit="1" customWidth="1"/>
    <col min="14595" max="14843" width="9.140625" style="664"/>
    <col min="14844" max="14844" width="104.42578125" style="664" bestFit="1" customWidth="1"/>
    <col min="14845" max="14849" width="12.7109375" style="664" customWidth="1"/>
    <col min="14850" max="14850" width="9.7109375" style="664" bestFit="1" customWidth="1"/>
    <col min="14851" max="15099" width="9.140625" style="664"/>
    <col min="15100" max="15100" width="104.42578125" style="664" bestFit="1" customWidth="1"/>
    <col min="15101" max="15105" width="12.7109375" style="664" customWidth="1"/>
    <col min="15106" max="15106" width="9.7109375" style="664" bestFit="1" customWidth="1"/>
    <col min="15107" max="15355" width="9.140625" style="664"/>
    <col min="15356" max="15356" width="104.42578125" style="664" bestFit="1" customWidth="1"/>
    <col min="15357" max="15361" width="12.7109375" style="664" customWidth="1"/>
    <col min="15362" max="15362" width="9.7109375" style="664" bestFit="1" customWidth="1"/>
    <col min="15363" max="15611" width="9.140625" style="664"/>
    <col min="15612" max="15612" width="104.42578125" style="664" bestFit="1" customWidth="1"/>
    <col min="15613" max="15617" width="12.7109375" style="664" customWidth="1"/>
    <col min="15618" max="15618" width="9.7109375" style="664" bestFit="1" customWidth="1"/>
    <col min="15619" max="15867" width="9.140625" style="664"/>
    <col min="15868" max="15868" width="104.42578125" style="664" bestFit="1" customWidth="1"/>
    <col min="15869" max="15873" width="12.7109375" style="664" customWidth="1"/>
    <col min="15874" max="15874" width="9.7109375" style="664" bestFit="1" customWidth="1"/>
    <col min="15875" max="16123" width="9.140625" style="664"/>
    <col min="16124" max="16124" width="104.42578125" style="664" bestFit="1" customWidth="1"/>
    <col min="16125" max="16129" width="12.7109375" style="664" customWidth="1"/>
    <col min="16130" max="16130" width="9.7109375" style="664" bestFit="1" customWidth="1"/>
    <col min="16131" max="16384" width="9.140625" style="664"/>
  </cols>
  <sheetData>
    <row r="1" spans="1:21" ht="30" customHeight="1">
      <c r="A1" s="734" t="s">
        <v>1</v>
      </c>
      <c r="B1" s="734"/>
      <c r="C1" s="734"/>
      <c r="D1" s="734"/>
      <c r="E1" s="734"/>
      <c r="F1" s="734"/>
      <c r="G1" s="11"/>
      <c r="H1" s="11"/>
      <c r="I1" s="11"/>
      <c r="J1" s="11"/>
      <c r="K1" s="11"/>
      <c r="L1" s="11"/>
      <c r="M1" s="11"/>
      <c r="N1" s="11"/>
      <c r="O1" s="11"/>
      <c r="P1" s="11"/>
      <c r="Q1" s="11"/>
      <c r="R1" s="11"/>
      <c r="S1" s="11"/>
      <c r="T1" s="11"/>
      <c r="U1" s="11"/>
    </row>
    <row r="2" spans="1:21" ht="18">
      <c r="A2" s="735" t="s">
        <v>488</v>
      </c>
      <c r="B2" s="735"/>
      <c r="C2" s="735"/>
      <c r="D2" s="735"/>
      <c r="E2" s="735"/>
      <c r="F2" s="735"/>
      <c r="G2" s="11"/>
      <c r="H2" s="11"/>
      <c r="I2" s="11"/>
      <c r="J2" s="11"/>
      <c r="K2" s="11"/>
      <c r="L2" s="11"/>
      <c r="M2" s="11"/>
      <c r="N2" s="11"/>
      <c r="O2" s="11"/>
      <c r="P2" s="11"/>
      <c r="Q2" s="11"/>
      <c r="R2" s="11"/>
      <c r="S2" s="11"/>
      <c r="T2" s="11"/>
      <c r="U2" s="11"/>
    </row>
    <row r="3" spans="1:21" ht="18">
      <c r="A3" s="735" t="s">
        <v>1483</v>
      </c>
      <c r="B3" s="735"/>
      <c r="C3" s="735"/>
      <c r="D3" s="735"/>
      <c r="E3" s="735"/>
      <c r="F3" s="735"/>
      <c r="G3" s="11"/>
      <c r="H3" s="11"/>
      <c r="I3" s="11"/>
      <c r="J3" s="11"/>
      <c r="K3" s="11"/>
      <c r="L3" s="11"/>
      <c r="M3" s="11"/>
      <c r="N3" s="11"/>
      <c r="O3" s="11"/>
      <c r="P3" s="11"/>
      <c r="Q3" s="11"/>
      <c r="R3" s="11"/>
      <c r="S3" s="11"/>
      <c r="T3" s="11"/>
      <c r="U3" s="11"/>
    </row>
    <row r="4" spans="1:21" ht="30" customHeight="1">
      <c r="A4" s="736" t="s">
        <v>512</v>
      </c>
      <c r="B4" s="736"/>
      <c r="C4" s="736"/>
      <c r="D4" s="736"/>
      <c r="E4" s="736"/>
      <c r="F4" s="736"/>
      <c r="G4" s="11"/>
      <c r="H4" s="11"/>
      <c r="I4" s="11"/>
      <c r="J4" s="11"/>
      <c r="K4" s="11"/>
      <c r="L4" s="11"/>
      <c r="M4" s="11"/>
      <c r="N4" s="11"/>
      <c r="O4" s="11"/>
      <c r="P4" s="11"/>
      <c r="Q4" s="11"/>
      <c r="R4" s="11"/>
      <c r="S4" s="11"/>
      <c r="T4" s="11"/>
      <c r="U4" s="11"/>
    </row>
    <row r="5" spans="1:21" ht="3.75" customHeight="1">
      <c r="A5" s="188"/>
      <c r="B5" s="555"/>
      <c r="C5" s="555"/>
      <c r="D5" s="555"/>
      <c r="E5" s="555"/>
      <c r="F5" s="555"/>
      <c r="G5" s="11"/>
      <c r="H5" s="11"/>
      <c r="I5" s="11"/>
      <c r="J5" s="11"/>
      <c r="K5" s="11"/>
      <c r="L5" s="11"/>
      <c r="M5" s="11"/>
      <c r="N5" s="11"/>
      <c r="O5" s="11"/>
      <c r="P5" s="11"/>
      <c r="Q5" s="11"/>
      <c r="R5" s="11"/>
      <c r="S5" s="11"/>
      <c r="T5" s="11"/>
      <c r="U5" s="11"/>
    </row>
    <row r="6" spans="1:21" ht="30" customHeight="1" thickBot="1">
      <c r="A6" s="383"/>
      <c r="B6" s="384" t="s">
        <v>156</v>
      </c>
      <c r="C6" s="384" t="s">
        <v>157</v>
      </c>
      <c r="D6" s="384" t="s">
        <v>158</v>
      </c>
      <c r="E6" s="384" t="s">
        <v>159</v>
      </c>
      <c r="F6" s="384" t="s">
        <v>160</v>
      </c>
      <c r="G6" s="11"/>
      <c r="H6" s="11"/>
      <c r="I6" s="11"/>
      <c r="J6" s="11"/>
      <c r="K6" s="11"/>
      <c r="L6" s="11"/>
      <c r="M6" s="11"/>
      <c r="N6" s="11"/>
      <c r="O6" s="11"/>
      <c r="P6" s="11"/>
      <c r="Q6" s="11"/>
      <c r="R6" s="11"/>
      <c r="S6" s="11"/>
      <c r="T6" s="11"/>
      <c r="U6" s="11"/>
    </row>
    <row r="7" spans="1:21">
      <c r="A7" s="385" t="s">
        <v>161</v>
      </c>
      <c r="B7" s="386">
        <f>SUM('4'!B7,'28'!B7,'42'!B7,'50'!B7,'59'!B7,'67'!B7)</f>
        <v>269939920.31722999</v>
      </c>
      <c r="C7" s="386">
        <f>SUM('4'!C7,'28'!C7,'42'!C7,'50'!C7,'59'!C7,'67'!C7)</f>
        <v>39299978.74633</v>
      </c>
      <c r="D7" s="386">
        <f>SUM('4'!D7,'28'!D7,'42'!D7,'50'!D7,'59'!D7,'67'!D7)</f>
        <v>2133.6581000000001</v>
      </c>
      <c r="E7" s="386">
        <f>SUM('4'!E7,'28'!E7,'42'!E7,'50'!E7,'59'!E7,'67'!E7)</f>
        <v>139604.04955999998</v>
      </c>
      <c r="F7" s="386">
        <f>SUM(B7:E7)</f>
        <v>309381636.77122003</v>
      </c>
      <c r="G7" s="11"/>
      <c r="H7" s="11"/>
      <c r="I7" s="11"/>
      <c r="J7" s="11"/>
      <c r="K7" s="11"/>
      <c r="L7" s="11"/>
      <c r="M7" s="11"/>
      <c r="N7" s="11"/>
      <c r="O7" s="11"/>
      <c r="P7" s="11"/>
      <c r="Q7" s="11"/>
      <c r="R7" s="11"/>
      <c r="S7" s="11"/>
      <c r="T7" s="11"/>
      <c r="U7" s="11"/>
    </row>
    <row r="8" spans="1:21">
      <c r="A8" s="187" t="s">
        <v>162</v>
      </c>
      <c r="B8" s="57">
        <f>SUM('4'!B8,'28'!B8,'42'!B8,'50'!B8,'59'!B8,'67'!B8)</f>
        <v>21806105.883140001</v>
      </c>
      <c r="C8" s="57">
        <f>SUM('4'!C8,'28'!C8,'42'!C8,'50'!C8,'59'!C8,'67'!C8)</f>
        <v>7890731.1444199998</v>
      </c>
      <c r="D8" s="57">
        <f>SUM('4'!D8,'28'!D8,'42'!D8,'50'!D8,'59'!D8,'67'!D8)</f>
        <v>2119.92173</v>
      </c>
      <c r="E8" s="57">
        <f>SUM('4'!E8,'28'!E8,'42'!E8,'50'!E8,'59'!E8,'67'!E8)</f>
        <v>94978.31508</v>
      </c>
      <c r="F8" s="57">
        <f>SUM(B8:E8)</f>
        <v>29793935.264370002</v>
      </c>
      <c r="G8" s="11"/>
      <c r="H8" s="11"/>
      <c r="I8" s="11"/>
      <c r="J8" s="11"/>
      <c r="K8" s="11"/>
      <c r="L8" s="11"/>
      <c r="M8" s="11"/>
      <c r="N8" s="11"/>
      <c r="O8" s="11"/>
      <c r="P8" s="11"/>
      <c r="Q8" s="11"/>
      <c r="R8" s="11"/>
      <c r="S8" s="11"/>
      <c r="T8" s="11"/>
      <c r="U8" s="11"/>
    </row>
    <row r="9" spans="1:21">
      <c r="A9" s="58" t="s">
        <v>163</v>
      </c>
      <c r="B9" s="95">
        <f>SUM('4'!B9,'28'!B9,'42'!B9,'50'!B9,'59'!B9,'67'!B9)</f>
        <v>7304370.6469099997</v>
      </c>
      <c r="C9" s="95">
        <f>SUM('4'!C9,'28'!C9,'42'!C9,'50'!C9,'59'!C9,'67'!C9)</f>
        <v>2621617.35647</v>
      </c>
      <c r="D9" s="95">
        <f>SUM('4'!D9,'28'!D9,'42'!D9,'50'!D9,'59'!D9,'67'!D9)</f>
        <v>0</v>
      </c>
      <c r="E9" s="95">
        <f>SUM('4'!E9,'28'!E9,'42'!E9,'50'!E9,'59'!E9,'67'!E9)</f>
        <v>0</v>
      </c>
      <c r="F9" s="95">
        <f>SUM(B9:E9)</f>
        <v>9925988.0033800006</v>
      </c>
      <c r="G9" s="11"/>
      <c r="H9" s="11"/>
      <c r="I9" s="11"/>
      <c r="J9" s="11"/>
      <c r="K9" s="11"/>
      <c r="L9" s="11"/>
      <c r="M9" s="11"/>
      <c r="N9" s="11"/>
      <c r="O9" s="11"/>
      <c r="P9" s="11"/>
      <c r="Q9" s="11"/>
      <c r="R9" s="11"/>
      <c r="S9" s="11"/>
      <c r="T9" s="11"/>
      <c r="U9" s="11"/>
    </row>
    <row r="10" spans="1:21">
      <c r="A10" s="58" t="s">
        <v>164</v>
      </c>
      <c r="B10" s="95">
        <f>SUM('4'!B10,'28'!B10,'42'!B10,'50'!B10,'59'!B10,'67'!B10)</f>
        <v>12814811.08887</v>
      </c>
      <c r="C10" s="95">
        <f>SUM('4'!C10,'28'!C10,'42'!C10,'50'!C10,'59'!C10,'67'!C10)</f>
        <v>3840335.4638300003</v>
      </c>
      <c r="D10" s="95">
        <f>SUM('4'!D10,'28'!D10,'42'!D10,'50'!D10,'59'!D10,'67'!D10)</f>
        <v>2119.92173</v>
      </c>
      <c r="E10" s="95">
        <f>SUM('4'!E10,'28'!E10,'42'!E10,'50'!E10,'59'!E10,'67'!E10)</f>
        <v>94978.31508</v>
      </c>
      <c r="F10" s="95">
        <f t="shared" ref="F10:F16" si="0">SUM(B10:E10)</f>
        <v>16752244.78951</v>
      </c>
      <c r="G10" s="11"/>
      <c r="H10" s="11"/>
      <c r="I10" s="11"/>
      <c r="J10" s="11"/>
      <c r="K10" s="11"/>
      <c r="L10" s="11"/>
      <c r="M10" s="11"/>
      <c r="N10" s="11"/>
      <c r="O10" s="11"/>
      <c r="P10" s="11"/>
      <c r="Q10" s="11"/>
      <c r="R10" s="11"/>
      <c r="S10" s="11"/>
      <c r="T10" s="11"/>
      <c r="U10" s="11"/>
    </row>
    <row r="11" spans="1:21">
      <c r="A11" s="58" t="s">
        <v>165</v>
      </c>
      <c r="B11" s="95">
        <f>SUM('4'!B11,'28'!B11,'42'!B11,'50'!B11,'59'!B11,'67'!B11)</f>
        <v>1003860.7461399998</v>
      </c>
      <c r="C11" s="95">
        <f>SUM('4'!C11,'28'!C11,'42'!C11,'50'!C11,'59'!C11,'67'!C11)</f>
        <v>162737.78015999999</v>
      </c>
      <c r="D11" s="95">
        <f>SUM('4'!D11,'28'!D11,'42'!D11,'50'!D11,'59'!D11,'67'!D11)</f>
        <v>0</v>
      </c>
      <c r="E11" s="95">
        <f>SUM('4'!E11,'28'!E11,'42'!E11,'50'!E11,'59'!E11,'67'!E11)</f>
        <v>0</v>
      </c>
      <c r="F11" s="95">
        <f t="shared" si="0"/>
        <v>1166598.5262999998</v>
      </c>
      <c r="G11" s="11"/>
      <c r="H11" s="11"/>
      <c r="I11" s="11"/>
      <c r="J11" s="11"/>
      <c r="K11" s="11"/>
      <c r="L11" s="11"/>
      <c r="M11" s="11"/>
      <c r="N11" s="11"/>
      <c r="O11" s="11"/>
      <c r="P11" s="11"/>
      <c r="Q11" s="11"/>
      <c r="R11" s="11"/>
      <c r="S11" s="11"/>
      <c r="T11" s="11"/>
      <c r="U11" s="11"/>
    </row>
    <row r="12" spans="1:21">
      <c r="A12" s="58" t="s">
        <v>166</v>
      </c>
      <c r="B12" s="95">
        <f>SUM('4'!B12,'28'!B12,'42'!B12,'50'!B12,'59'!B12,'67'!B12)</f>
        <v>0</v>
      </c>
      <c r="C12" s="95">
        <f>SUM('4'!C12,'28'!C12,'42'!C12,'50'!C12,'59'!C12,'67'!C12)</f>
        <v>18668.83481</v>
      </c>
      <c r="D12" s="95">
        <f>SUM('4'!D12,'28'!D12,'42'!D12,'50'!D12,'59'!D12,'67'!D12)</f>
        <v>0</v>
      </c>
      <c r="E12" s="95">
        <f>SUM('4'!E12,'28'!E12,'42'!E12,'50'!E12,'59'!E12,'67'!E12)</f>
        <v>0</v>
      </c>
      <c r="F12" s="95">
        <f t="shared" si="0"/>
        <v>18668.83481</v>
      </c>
      <c r="G12" s="11"/>
      <c r="H12" s="11"/>
      <c r="I12" s="11"/>
      <c r="J12" s="11"/>
      <c r="K12" s="11"/>
      <c r="L12" s="11"/>
      <c r="M12" s="11"/>
      <c r="N12" s="11"/>
      <c r="O12" s="11"/>
      <c r="P12" s="11"/>
      <c r="Q12" s="11"/>
      <c r="R12" s="11"/>
      <c r="S12" s="11"/>
      <c r="T12" s="11"/>
      <c r="U12" s="11"/>
    </row>
    <row r="13" spans="1:21">
      <c r="A13" s="58" t="s">
        <v>167</v>
      </c>
      <c r="B13" s="95">
        <f>SUM('4'!B13,'28'!B13,'42'!B13,'50'!B13,'59'!B13,'67'!B13)</f>
        <v>0</v>
      </c>
      <c r="C13" s="95">
        <f>SUM('4'!C13,'28'!C13,'42'!C13,'50'!C13,'59'!C13,'67'!C13)</f>
        <v>1175067.2610699998</v>
      </c>
      <c r="D13" s="95">
        <f>SUM('4'!D13,'28'!D13,'42'!D13,'50'!D13,'59'!D13,'67'!D13)</f>
        <v>0</v>
      </c>
      <c r="E13" s="95">
        <f>SUM('4'!E13,'28'!E13,'42'!E13,'50'!E13,'59'!E13,'67'!E13)</f>
        <v>0</v>
      </c>
      <c r="F13" s="95">
        <f t="shared" si="0"/>
        <v>1175067.2610699998</v>
      </c>
      <c r="G13" s="11"/>
      <c r="H13" s="11"/>
      <c r="I13" s="11"/>
      <c r="J13" s="11"/>
      <c r="K13" s="11"/>
      <c r="L13" s="11"/>
      <c r="M13" s="11"/>
      <c r="N13" s="11"/>
      <c r="O13" s="11"/>
      <c r="P13" s="11"/>
      <c r="Q13" s="11"/>
      <c r="R13" s="11"/>
      <c r="S13" s="11"/>
      <c r="T13" s="11"/>
      <c r="U13" s="11"/>
    </row>
    <row r="14" spans="1:21">
      <c r="A14" s="645" t="s">
        <v>1496</v>
      </c>
      <c r="B14" s="95">
        <f>SUM('4'!B14,'28'!B14,'42'!B14,'50'!B14,'59'!B14,'67'!B14)</f>
        <v>698445.89799999993</v>
      </c>
      <c r="C14" s="95">
        <f>SUM('4'!C14,'28'!C14,'42'!C14,'50'!C14,'59'!C14,'67'!C14)</f>
        <v>72304.442719999992</v>
      </c>
      <c r="D14" s="95">
        <f>SUM('4'!D14,'28'!D14,'42'!D14,'50'!D14,'59'!D14,'67'!D14)</f>
        <v>0</v>
      </c>
      <c r="E14" s="95">
        <f>SUM('4'!E14,'28'!E14,'42'!E14,'50'!E14,'59'!E14,'67'!E14)</f>
        <v>0</v>
      </c>
      <c r="F14" s="95">
        <f t="shared" si="0"/>
        <v>770750.34071999998</v>
      </c>
      <c r="G14" s="11"/>
      <c r="H14" s="11"/>
      <c r="I14" s="11"/>
      <c r="J14" s="11"/>
      <c r="K14" s="11"/>
      <c r="L14" s="11"/>
      <c r="M14" s="11"/>
      <c r="N14" s="11"/>
      <c r="O14" s="11"/>
      <c r="P14" s="11"/>
      <c r="Q14" s="11"/>
      <c r="R14" s="11"/>
      <c r="S14" s="11"/>
      <c r="T14" s="11"/>
      <c r="U14" s="11"/>
    </row>
    <row r="15" spans="1:21">
      <c r="A15" s="58" t="s">
        <v>169</v>
      </c>
      <c r="B15" s="95">
        <f>SUM('4'!B15,'28'!B15,'42'!B15,'50'!B15,'59'!B15,'67'!B15)</f>
        <v>99.73093999999999</v>
      </c>
      <c r="C15" s="95">
        <f>SUM('4'!C15,'28'!C15,'42'!C15,'50'!C15,'59'!C15,'67'!C15)</f>
        <v>5.3599999999999993E-3</v>
      </c>
      <c r="D15" s="95">
        <f>SUM('4'!D15,'28'!D15,'42'!D15,'50'!D15,'59'!D15,'67'!D15)</f>
        <v>0</v>
      </c>
      <c r="E15" s="95">
        <f>SUM('4'!E15,'28'!E15,'42'!E15,'50'!E15,'59'!E15,'67'!E15)</f>
        <v>0</v>
      </c>
      <c r="F15" s="95">
        <f t="shared" si="0"/>
        <v>99.736299999999986</v>
      </c>
      <c r="G15" s="11"/>
      <c r="H15" s="11"/>
      <c r="I15" s="11"/>
      <c r="J15" s="11"/>
      <c r="K15" s="11"/>
      <c r="L15" s="11"/>
      <c r="M15" s="11"/>
      <c r="N15" s="11"/>
      <c r="O15" s="11"/>
      <c r="P15" s="11"/>
      <c r="Q15" s="11"/>
      <c r="R15" s="11"/>
      <c r="S15" s="11"/>
      <c r="T15" s="11"/>
      <c r="U15" s="11"/>
    </row>
    <row r="16" spans="1:21">
      <c r="A16" s="58" t="s">
        <v>170</v>
      </c>
      <c r="B16" s="95">
        <f>SUM('4'!B16,'28'!B16,'42'!B16,'50'!B16,'59'!B16,'67'!B16)</f>
        <v>-15482.227719999999</v>
      </c>
      <c r="C16" s="95">
        <f>SUM('4'!C16,'28'!C16,'42'!C16,'50'!C16,'59'!C16,'67'!C16)</f>
        <v>0</v>
      </c>
      <c r="D16" s="95">
        <f>SUM('4'!D16,'28'!D16,'42'!D16,'50'!D16,'59'!D16,'67'!D16)</f>
        <v>0</v>
      </c>
      <c r="E16" s="95">
        <f>SUM('4'!E16,'28'!E16,'42'!E16,'50'!E16,'59'!E16,'67'!E16)</f>
        <v>0</v>
      </c>
      <c r="F16" s="95">
        <f t="shared" si="0"/>
        <v>-15482.227719999999</v>
      </c>
      <c r="G16" s="11"/>
      <c r="H16" s="11"/>
      <c r="I16" s="11"/>
      <c r="J16" s="11"/>
      <c r="K16" s="11"/>
      <c r="L16" s="11"/>
      <c r="M16" s="11"/>
      <c r="N16" s="11"/>
      <c r="O16" s="11"/>
      <c r="P16" s="11"/>
      <c r="Q16" s="11"/>
      <c r="R16" s="11"/>
      <c r="S16" s="11"/>
      <c r="T16" s="11"/>
      <c r="U16" s="11"/>
    </row>
    <row r="17" spans="1:21">
      <c r="A17" s="187" t="s">
        <v>171</v>
      </c>
      <c r="B17" s="57">
        <f>SUM('4'!B17,'28'!B17,'42'!B17,'50'!B17,'59'!B17,'67'!B17)</f>
        <v>26755606.12909</v>
      </c>
      <c r="C17" s="57">
        <f>SUM('4'!C17,'28'!C17,'42'!C17,'50'!C17,'59'!C17,'67'!C17)</f>
        <v>6349199.9039199995</v>
      </c>
      <c r="D17" s="57">
        <f>SUM('4'!D17,'28'!D17,'42'!D17,'50'!D17,'59'!D17,'67'!D17)</f>
        <v>4.7429799999999993</v>
      </c>
      <c r="E17" s="57">
        <f>SUM('4'!E17,'28'!E17,'42'!E17,'50'!E17,'59'!E17,'67'!E17)</f>
        <v>43609.065760000005</v>
      </c>
      <c r="F17" s="57">
        <f>SUM(B17:E17)</f>
        <v>33148419.84175</v>
      </c>
      <c r="G17" s="11"/>
      <c r="H17" s="11"/>
      <c r="I17" s="11"/>
      <c r="J17" s="11"/>
      <c r="K17" s="11"/>
      <c r="L17" s="11"/>
      <c r="M17" s="11"/>
      <c r="N17" s="11"/>
      <c r="O17" s="11"/>
      <c r="P17" s="11"/>
      <c r="Q17" s="11"/>
      <c r="R17" s="11"/>
      <c r="S17" s="11"/>
      <c r="T17" s="11"/>
      <c r="U17" s="11"/>
    </row>
    <row r="18" spans="1:21">
      <c r="A18" s="58" t="s">
        <v>172</v>
      </c>
      <c r="B18" s="95">
        <f>SUM('4'!B18,'28'!B18,'42'!B18,'50'!B18,'59'!B18,'67'!B18)</f>
        <v>3105.9265</v>
      </c>
      <c r="C18" s="95">
        <f>SUM('4'!C18,'28'!C18,'42'!C18,'50'!C18,'59'!C18,'67'!C18)</f>
        <v>0</v>
      </c>
      <c r="D18" s="95">
        <f>SUM('4'!D18,'28'!D18,'42'!D18,'50'!D18,'59'!D18,'67'!D18)</f>
        <v>0</v>
      </c>
      <c r="E18" s="95">
        <f>SUM('4'!E18,'28'!E18,'42'!E18,'50'!E18,'59'!E18,'67'!E18)</f>
        <v>0</v>
      </c>
      <c r="F18" s="95">
        <f t="shared" ref="F18:F25" si="1">SUM(B18:E18)</f>
        <v>3105.9265</v>
      </c>
      <c r="G18" s="11"/>
      <c r="H18" s="11"/>
      <c r="I18" s="11"/>
      <c r="J18" s="11"/>
      <c r="K18" s="11"/>
      <c r="L18" s="11"/>
      <c r="M18" s="11"/>
      <c r="N18" s="11"/>
      <c r="O18" s="11"/>
      <c r="P18" s="11"/>
      <c r="Q18" s="11"/>
      <c r="R18" s="11"/>
      <c r="S18" s="11"/>
      <c r="T18" s="11"/>
      <c r="U18" s="11"/>
    </row>
    <row r="19" spans="1:21">
      <c r="A19" s="58" t="s">
        <v>173</v>
      </c>
      <c r="B19" s="95">
        <f>SUM('4'!B19,'28'!B19,'42'!B19,'50'!B19,'59'!B19,'67'!B19)</f>
        <v>14964661.382790001</v>
      </c>
      <c r="C19" s="95">
        <f>SUM('4'!C19,'28'!C19,'42'!C19,'50'!C19,'59'!C19,'67'!C19)</f>
        <v>608217.34432000015</v>
      </c>
      <c r="D19" s="95">
        <f>SUM('4'!D19,'28'!D19,'42'!D19,'50'!D19,'59'!D19,'67'!D19)</f>
        <v>0</v>
      </c>
      <c r="E19" s="95">
        <f>SUM('4'!E19,'28'!E19,'42'!E19,'50'!E19,'59'!E19,'67'!E19)</f>
        <v>3.96475</v>
      </c>
      <c r="F19" s="95">
        <f t="shared" si="1"/>
        <v>15572882.691860002</v>
      </c>
      <c r="G19" s="11"/>
      <c r="H19" s="11"/>
      <c r="I19" s="11"/>
      <c r="J19" s="11"/>
      <c r="K19" s="11"/>
      <c r="L19" s="11"/>
      <c r="M19" s="11"/>
      <c r="N19" s="11"/>
      <c r="O19" s="11"/>
      <c r="P19" s="11"/>
      <c r="Q19" s="11"/>
      <c r="R19" s="11"/>
      <c r="S19" s="11"/>
      <c r="T19" s="11"/>
      <c r="U19" s="11"/>
    </row>
    <row r="20" spans="1:21">
      <c r="A20" s="58" t="s">
        <v>174</v>
      </c>
      <c r="B20" s="95">
        <f>SUM('4'!B20,'28'!B20,'42'!B20,'50'!B20,'59'!B20,'67'!B20)</f>
        <v>0</v>
      </c>
      <c r="C20" s="95">
        <f>SUM('4'!C20,'28'!C20,'42'!C20,'50'!C20,'59'!C20,'67'!C20)</f>
        <v>188035.96419999999</v>
      </c>
      <c r="D20" s="95">
        <f>SUM('4'!D20,'28'!D20,'42'!D20,'50'!D20,'59'!D20,'67'!D20)</f>
        <v>0</v>
      </c>
      <c r="E20" s="95">
        <f>SUM('4'!E20,'28'!E20,'42'!E20,'50'!E20,'59'!E20,'67'!E20)</f>
        <v>0</v>
      </c>
      <c r="F20" s="95">
        <f t="shared" si="1"/>
        <v>188035.96419999999</v>
      </c>
      <c r="G20" s="11"/>
      <c r="H20" s="11"/>
      <c r="I20" s="11"/>
      <c r="J20" s="11"/>
      <c r="K20" s="11"/>
      <c r="L20" s="11"/>
      <c r="M20" s="11"/>
      <c r="N20" s="11"/>
      <c r="O20" s="11"/>
      <c r="P20" s="11"/>
      <c r="Q20" s="11"/>
      <c r="R20" s="11"/>
      <c r="S20" s="11"/>
      <c r="T20" s="11"/>
      <c r="U20" s="11"/>
    </row>
    <row r="21" spans="1:21">
      <c r="A21" s="58" t="s">
        <v>175</v>
      </c>
      <c r="B21" s="95">
        <f>SUM('4'!B21,'28'!B21,'42'!B21,'50'!B21,'59'!B21,'67'!B21)</f>
        <v>87887.152319999994</v>
      </c>
      <c r="C21" s="95">
        <f>SUM('4'!C21,'28'!C21,'42'!C21,'50'!C21,'59'!C21,'67'!C21)</f>
        <v>1111297.3021800001</v>
      </c>
      <c r="D21" s="95">
        <f>SUM('4'!D21,'28'!D21,'42'!D21,'50'!D21,'59'!D21,'67'!D21)</f>
        <v>0</v>
      </c>
      <c r="E21" s="95">
        <f>SUM('4'!E21,'28'!E21,'42'!E21,'50'!E21,'59'!E21,'67'!E21)</f>
        <v>0</v>
      </c>
      <c r="F21" s="95">
        <f t="shared" si="1"/>
        <v>1199184.4545</v>
      </c>
      <c r="G21" s="11"/>
      <c r="H21" s="11"/>
      <c r="I21" s="11"/>
      <c r="J21" s="11"/>
      <c r="K21" s="11"/>
      <c r="L21" s="11"/>
      <c r="M21" s="11"/>
      <c r="N21" s="11"/>
      <c r="O21" s="11"/>
      <c r="P21" s="11"/>
      <c r="Q21" s="11"/>
      <c r="R21" s="11"/>
      <c r="S21" s="11"/>
      <c r="T21" s="11"/>
      <c r="U21" s="11"/>
    </row>
    <row r="22" spans="1:21">
      <c r="A22" s="58" t="s">
        <v>220</v>
      </c>
      <c r="B22" s="95">
        <f>SUM('4'!B22,'28'!B22,'42'!B22,'50'!B22,'59'!B22,'67'!B22)</f>
        <v>3901678.2094299998</v>
      </c>
      <c r="C22" s="95">
        <f>SUM('4'!C22,'28'!C22,'42'!C22,'50'!C22,'59'!C22,'67'!C22)</f>
        <v>1161243.74976</v>
      </c>
      <c r="D22" s="95">
        <f>SUM('4'!D22,'28'!D22,'42'!D22,'50'!D22,'59'!D22,'67'!D22)</f>
        <v>0</v>
      </c>
      <c r="E22" s="95">
        <f>SUM('4'!E22,'28'!E22,'42'!E22,'50'!E22,'59'!E22,'67'!E22)</f>
        <v>43203.595509999999</v>
      </c>
      <c r="F22" s="95">
        <f t="shared" si="1"/>
        <v>5106125.5547000002</v>
      </c>
      <c r="G22" s="11"/>
      <c r="H22" s="11"/>
      <c r="I22" s="11"/>
      <c r="J22" s="11"/>
      <c r="K22" s="11"/>
      <c r="L22" s="11"/>
      <c r="M22" s="11"/>
      <c r="N22" s="11"/>
      <c r="O22" s="11"/>
      <c r="P22" s="11"/>
      <c r="Q22" s="11"/>
      <c r="R22" s="11"/>
      <c r="S22" s="11"/>
      <c r="T22" s="11"/>
      <c r="U22" s="11"/>
    </row>
    <row r="23" spans="1:21">
      <c r="A23" s="58" t="s">
        <v>177</v>
      </c>
      <c r="B23" s="95">
        <f>SUM('4'!B23,'28'!B23,'42'!B23,'50'!B23,'59'!B23,'67'!B23)</f>
        <v>6910874.6276399996</v>
      </c>
      <c r="C23" s="95">
        <f>SUM('4'!C23,'28'!C23,'42'!C23,'50'!C23,'59'!C23,'67'!C23)</f>
        <v>3312808.7507799999</v>
      </c>
      <c r="D23" s="95">
        <f>SUM('4'!D23,'28'!D23,'42'!D23,'50'!D23,'59'!D23,'67'!D23)</f>
        <v>4.7429799999999993</v>
      </c>
      <c r="E23" s="95">
        <f>SUM('4'!E23,'28'!E23,'42'!E23,'50'!E23,'59'!E23,'67'!E23)</f>
        <v>401.50549000000001</v>
      </c>
      <c r="F23" s="95">
        <f t="shared" si="1"/>
        <v>10224089.626889998</v>
      </c>
      <c r="G23" s="11"/>
      <c r="H23" s="11"/>
      <c r="I23" s="11"/>
      <c r="J23" s="11"/>
      <c r="K23" s="11"/>
      <c r="L23" s="11"/>
      <c r="M23" s="11"/>
      <c r="N23" s="11"/>
      <c r="O23" s="11"/>
      <c r="P23" s="11"/>
      <c r="Q23" s="11"/>
      <c r="R23" s="11"/>
      <c r="S23" s="11"/>
      <c r="T23" s="11"/>
      <c r="U23" s="11"/>
    </row>
    <row r="24" spans="1:21">
      <c r="A24" s="58" t="s">
        <v>178</v>
      </c>
      <c r="B24" s="95">
        <f>SUM('4'!B24,'28'!B24,'42'!B24,'50'!B24,'59'!B24,'67'!B24)</f>
        <v>912511.06069999991</v>
      </c>
      <c r="C24" s="95">
        <f>SUM('4'!C24,'28'!C24,'42'!C24,'50'!C24,'59'!C24,'67'!C24)</f>
        <v>16465.426650000001</v>
      </c>
      <c r="D24" s="95">
        <f>SUM('4'!D24,'28'!D24,'42'!D24,'50'!D24,'59'!D24,'67'!D24)</f>
        <v>0</v>
      </c>
      <c r="E24" s="95">
        <f>SUM('4'!E24,'28'!E24,'42'!E24,'50'!E24,'59'!E24,'67'!E24)</f>
        <v>1.0000000000000001E-5</v>
      </c>
      <c r="F24" s="95">
        <f t="shared" si="1"/>
        <v>928976.48735999991</v>
      </c>
      <c r="G24" s="11"/>
      <c r="H24" s="11"/>
      <c r="I24" s="11"/>
      <c r="J24" s="11"/>
      <c r="K24" s="11"/>
      <c r="L24" s="11"/>
      <c r="M24" s="11"/>
      <c r="N24" s="11"/>
      <c r="O24" s="11"/>
      <c r="P24" s="11"/>
      <c r="Q24" s="11"/>
      <c r="R24" s="11"/>
      <c r="S24" s="11"/>
      <c r="T24" s="11"/>
      <c r="U24" s="11"/>
    </row>
    <row r="25" spans="1:21">
      <c r="A25" s="58" t="s">
        <v>179</v>
      </c>
      <c r="B25" s="95">
        <f>SUM('4'!B25,'28'!B25,'42'!B25,'50'!B25,'59'!B25,'67'!B25)</f>
        <v>-25112.23029</v>
      </c>
      <c r="C25" s="95">
        <f>SUM('4'!C25,'28'!C25,'42'!C25,'50'!C25,'59'!C25,'67'!C25)</f>
        <v>-48868.633969999995</v>
      </c>
      <c r="D25" s="95">
        <f>SUM('4'!D25,'28'!D25,'42'!D25,'50'!D25,'59'!D25,'67'!D25)</f>
        <v>0</v>
      </c>
      <c r="E25" s="95">
        <f>SUM('4'!E25,'28'!E25,'42'!E25,'50'!E25,'59'!E25,'67'!E25)</f>
        <v>0</v>
      </c>
      <c r="F25" s="95">
        <f t="shared" si="1"/>
        <v>-73980.864260000002</v>
      </c>
      <c r="G25" s="11"/>
      <c r="H25" s="11"/>
      <c r="I25" s="11"/>
      <c r="J25" s="11"/>
      <c r="K25" s="11"/>
      <c r="L25" s="11"/>
      <c r="M25" s="11"/>
      <c r="N25" s="11"/>
      <c r="O25" s="11"/>
      <c r="P25" s="11"/>
      <c r="Q25" s="11"/>
      <c r="R25" s="11"/>
      <c r="S25" s="11"/>
      <c r="T25" s="11"/>
      <c r="U25" s="11"/>
    </row>
    <row r="26" spans="1:21">
      <c r="A26" s="187" t="s">
        <v>180</v>
      </c>
      <c r="B26" s="57">
        <f>SUM('4'!B26,'28'!B26,'42'!B26,'50'!B26,'59'!B26,'67'!B26)</f>
        <v>207763117.73653996</v>
      </c>
      <c r="C26" s="57">
        <f>SUM('4'!C26,'28'!C26,'42'!C26,'50'!C26,'59'!C26,'67'!C26)</f>
        <v>1504745.24768</v>
      </c>
      <c r="D26" s="57">
        <f>SUM('4'!D26,'28'!D26,'42'!D26,'50'!D26,'59'!D26,'67'!D26)</f>
        <v>0</v>
      </c>
      <c r="E26" s="57">
        <f>SUM('4'!E26,'28'!E26,'42'!E26,'50'!E26,'59'!E26,'67'!E26)</f>
        <v>415.11750999999998</v>
      </c>
      <c r="F26" s="57">
        <f>SUM(B26:E26)</f>
        <v>209268278.10172996</v>
      </c>
      <c r="G26" s="11"/>
      <c r="H26" s="11"/>
      <c r="I26" s="11"/>
      <c r="J26" s="11"/>
      <c r="K26" s="11"/>
      <c r="L26" s="11"/>
      <c r="M26" s="11"/>
      <c r="N26" s="11"/>
      <c r="O26" s="11"/>
      <c r="P26" s="11"/>
      <c r="Q26" s="11"/>
      <c r="R26" s="11"/>
      <c r="S26" s="11"/>
      <c r="T26" s="11"/>
      <c r="U26" s="11"/>
    </row>
    <row r="27" spans="1:21">
      <c r="A27" s="60" t="s">
        <v>181</v>
      </c>
      <c r="B27" s="95">
        <f>SUM('4'!B27,'28'!B27,'42'!B27,'50'!B27,'59'!B27,'67'!B27)</f>
        <v>198149814.85789001</v>
      </c>
      <c r="C27" s="95">
        <f>SUM('4'!C27,'28'!C27,'42'!C27,'50'!C27,'59'!C27,'67'!C27)</f>
        <v>1696950.2286800002</v>
      </c>
      <c r="D27" s="95">
        <f>SUM('4'!D27,'28'!D27,'42'!D27,'50'!D27,'59'!D27,'67'!D27)</f>
        <v>0</v>
      </c>
      <c r="E27" s="95">
        <f>SUM('4'!E27,'28'!E27,'42'!E27,'50'!E27,'59'!E27,'67'!E27)</f>
        <v>399.11964999999998</v>
      </c>
      <c r="F27" s="95">
        <f t="shared" ref="F27:F68" si="2">SUM(B27:E27)</f>
        <v>199847164.20622003</v>
      </c>
      <c r="G27" s="11"/>
      <c r="H27" s="11"/>
      <c r="I27" s="11"/>
      <c r="J27" s="11"/>
      <c r="K27" s="11"/>
      <c r="L27" s="11"/>
      <c r="M27" s="11"/>
      <c r="N27" s="11"/>
      <c r="O27" s="11"/>
      <c r="P27" s="11"/>
      <c r="Q27" s="11"/>
      <c r="R27" s="11"/>
      <c r="S27" s="11"/>
      <c r="T27" s="11"/>
      <c r="U27" s="11"/>
    </row>
    <row r="28" spans="1:21">
      <c r="A28" s="58" t="s">
        <v>182</v>
      </c>
      <c r="B28" s="95">
        <f>SUM('4'!B28,'28'!B28,'42'!B28,'50'!B28,'59'!B28,'67'!B28)</f>
        <v>156333111.21740997</v>
      </c>
      <c r="C28" s="95">
        <f>SUM('4'!C28,'28'!C28,'42'!C28,'50'!C28,'59'!C28,'67'!C28)</f>
        <v>1142008.72786</v>
      </c>
      <c r="D28" s="95">
        <f>SUM('4'!D28,'28'!D28,'42'!D28,'50'!D28,'59'!D28,'67'!D28)</f>
        <v>0</v>
      </c>
      <c r="E28" s="95">
        <f>SUM('4'!E28,'28'!E28,'42'!E28,'50'!E28,'59'!E28,'67'!E28)</f>
        <v>399.11964999999998</v>
      </c>
      <c r="F28" s="95">
        <f t="shared" si="2"/>
        <v>157475519.06491998</v>
      </c>
      <c r="G28" s="11"/>
      <c r="H28" s="11"/>
      <c r="I28" s="11"/>
      <c r="J28" s="11"/>
      <c r="K28" s="11"/>
      <c r="L28" s="11"/>
      <c r="M28" s="11"/>
      <c r="N28" s="11"/>
      <c r="O28" s="11"/>
      <c r="P28" s="11"/>
      <c r="Q28" s="11"/>
      <c r="R28" s="11"/>
      <c r="S28" s="11"/>
      <c r="T28" s="11"/>
      <c r="U28" s="11"/>
    </row>
    <row r="29" spans="1:21">
      <c r="A29" s="58" t="s">
        <v>183</v>
      </c>
      <c r="B29" s="95">
        <f>SUM('4'!B29,'28'!B29,'42'!B29,'50'!B29,'59'!B29,'67'!B29)</f>
        <v>37726709.278849997</v>
      </c>
      <c r="C29" s="95">
        <f>SUM('4'!C29,'28'!C29,'42'!C29,'50'!C29,'59'!C29,'67'!C29)</f>
        <v>503946.72950999998</v>
      </c>
      <c r="D29" s="95">
        <f>SUM('4'!D29,'28'!D29,'42'!D29,'50'!D29,'59'!D29,'67'!D29)</f>
        <v>0</v>
      </c>
      <c r="E29" s="95">
        <f>SUM('4'!E29,'28'!E29,'42'!E29,'50'!E29,'59'!E29,'67'!E29)</f>
        <v>0</v>
      </c>
      <c r="F29" s="95">
        <f t="shared" si="2"/>
        <v>38230656.008359998</v>
      </c>
      <c r="G29" s="11"/>
      <c r="H29" s="11"/>
      <c r="I29" s="11"/>
      <c r="J29" s="11"/>
      <c r="K29" s="11"/>
      <c r="L29" s="11"/>
      <c r="M29" s="11"/>
      <c r="N29" s="11"/>
      <c r="O29" s="11"/>
      <c r="P29" s="11"/>
      <c r="Q29" s="11"/>
      <c r="R29" s="11"/>
      <c r="S29" s="11"/>
      <c r="T29" s="11"/>
      <c r="U29" s="11"/>
    </row>
    <row r="30" spans="1:21">
      <c r="A30" s="58" t="s">
        <v>184</v>
      </c>
      <c r="B30" s="95">
        <f>SUM('4'!B30,'28'!B30,'42'!B30,'50'!B30,'59'!B30,'67'!B30)</f>
        <v>4089994.3616299992</v>
      </c>
      <c r="C30" s="95">
        <f>SUM('4'!C30,'28'!C30,'42'!C30,'50'!C30,'59'!C30,'67'!C30)</f>
        <v>50994.771310000004</v>
      </c>
      <c r="D30" s="95">
        <f>SUM('4'!D30,'28'!D30,'42'!D30,'50'!D30,'59'!D30,'67'!D30)</f>
        <v>0</v>
      </c>
      <c r="E30" s="95">
        <f>SUM('4'!E30,'28'!E30,'42'!E30,'50'!E30,'59'!E30,'67'!E30)</f>
        <v>0</v>
      </c>
      <c r="F30" s="95">
        <f t="shared" si="2"/>
        <v>4140989.1329399995</v>
      </c>
      <c r="G30" s="11"/>
      <c r="H30" s="11"/>
      <c r="I30" s="11"/>
      <c r="J30" s="11"/>
      <c r="K30" s="11"/>
      <c r="L30" s="11"/>
      <c r="M30" s="11"/>
      <c r="N30" s="11"/>
      <c r="O30" s="11"/>
      <c r="P30" s="11"/>
      <c r="Q30" s="11"/>
      <c r="R30" s="11"/>
      <c r="S30" s="11"/>
      <c r="T30" s="11"/>
      <c r="U30" s="11"/>
    </row>
    <row r="31" spans="1:21">
      <c r="A31" s="60" t="s">
        <v>185</v>
      </c>
      <c r="B31" s="95">
        <f>SUM('4'!B31,'28'!B31,'42'!B31,'50'!B31,'59'!B31,'67'!B31)</f>
        <v>1249081.6966900001</v>
      </c>
      <c r="C31" s="95">
        <f>SUM('4'!C31,'28'!C31,'42'!C31,'50'!C31,'59'!C31,'67'!C31)</f>
        <v>25844.403510000004</v>
      </c>
      <c r="D31" s="95">
        <f>SUM('4'!D31,'28'!D31,'42'!D31,'50'!D31,'59'!D31,'67'!D31)</f>
        <v>0</v>
      </c>
      <c r="E31" s="95">
        <f>SUM('4'!E31,'28'!E31,'42'!E31,'50'!E31,'59'!E31,'67'!E31)</f>
        <v>0</v>
      </c>
      <c r="F31" s="95">
        <f t="shared" si="2"/>
        <v>1274926.1002000002</v>
      </c>
      <c r="G31" s="11"/>
      <c r="H31" s="11"/>
      <c r="I31" s="11"/>
      <c r="J31" s="11"/>
      <c r="K31" s="11"/>
      <c r="L31" s="11"/>
      <c r="M31" s="11"/>
      <c r="N31" s="11"/>
      <c r="O31" s="11"/>
      <c r="P31" s="11"/>
      <c r="Q31" s="11"/>
      <c r="R31" s="11"/>
      <c r="S31" s="11"/>
      <c r="T31" s="11"/>
      <c r="U31" s="11"/>
    </row>
    <row r="32" spans="1:21">
      <c r="A32" s="58" t="s">
        <v>186</v>
      </c>
      <c r="B32" s="95">
        <f>SUM('4'!B32,'28'!B32,'42'!B32,'50'!B32,'59'!B32,'67'!B32)</f>
        <v>548483.89610999997</v>
      </c>
      <c r="C32" s="95">
        <f>SUM('4'!C32,'28'!C32,'42'!C32,'50'!C32,'59'!C32,'67'!C32)</f>
        <v>9389.9331499999989</v>
      </c>
      <c r="D32" s="95">
        <f>SUM('4'!D32,'28'!D32,'42'!D32,'50'!D32,'59'!D32,'67'!D32)</f>
        <v>0</v>
      </c>
      <c r="E32" s="95">
        <f>SUM('4'!E32,'28'!E32,'42'!E32,'50'!E32,'59'!E32,'67'!E32)</f>
        <v>0</v>
      </c>
      <c r="F32" s="95">
        <f t="shared" si="2"/>
        <v>557873.82926000003</v>
      </c>
      <c r="G32" s="11"/>
      <c r="H32" s="11"/>
      <c r="I32" s="11"/>
      <c r="J32" s="11"/>
      <c r="K32" s="11"/>
      <c r="L32" s="11"/>
      <c r="M32" s="11"/>
      <c r="N32" s="11"/>
      <c r="O32" s="11"/>
      <c r="P32" s="11"/>
      <c r="Q32" s="11"/>
      <c r="R32" s="11"/>
      <c r="S32" s="11"/>
      <c r="T32" s="11"/>
      <c r="U32" s="11"/>
    </row>
    <row r="33" spans="1:21">
      <c r="A33" s="58" t="s">
        <v>187</v>
      </c>
      <c r="B33" s="95">
        <f>SUM('4'!B33,'28'!B33,'42'!B33,'50'!B33,'59'!B33,'67'!B33)</f>
        <v>597685.82689000003</v>
      </c>
      <c r="C33" s="95">
        <f>SUM('4'!C33,'28'!C33,'42'!C33,'50'!C33,'59'!C33,'67'!C33)</f>
        <v>15125.34312</v>
      </c>
      <c r="D33" s="95">
        <f>SUM('4'!D33,'28'!D33,'42'!D33,'50'!D33,'59'!D33,'67'!D33)</f>
        <v>0</v>
      </c>
      <c r="E33" s="95">
        <f>SUM('4'!E33,'28'!E33,'42'!E33,'50'!E33,'59'!E33,'67'!E33)</f>
        <v>0</v>
      </c>
      <c r="F33" s="95">
        <f t="shared" si="2"/>
        <v>612811.17001</v>
      </c>
      <c r="G33" s="11"/>
      <c r="H33" s="11"/>
      <c r="I33" s="11"/>
      <c r="J33" s="11"/>
      <c r="K33" s="11"/>
      <c r="L33" s="11"/>
      <c r="M33" s="11"/>
      <c r="N33" s="11"/>
      <c r="O33" s="11"/>
      <c r="P33" s="11"/>
      <c r="Q33" s="11"/>
      <c r="R33" s="11"/>
      <c r="S33" s="11"/>
      <c r="T33" s="11"/>
      <c r="U33" s="11"/>
    </row>
    <row r="34" spans="1:21">
      <c r="A34" s="58" t="s">
        <v>188</v>
      </c>
      <c r="B34" s="95">
        <f>SUM('4'!B34,'28'!B34,'42'!B34,'50'!B34,'59'!B34,'67'!B34)</f>
        <v>102911.97369</v>
      </c>
      <c r="C34" s="95">
        <f>SUM('4'!C34,'28'!C34,'42'!C34,'50'!C34,'59'!C34,'67'!C34)</f>
        <v>1329.1272400000003</v>
      </c>
      <c r="D34" s="95">
        <f>SUM('4'!D34,'28'!D34,'42'!D34,'50'!D34,'59'!D34,'67'!D34)</f>
        <v>0</v>
      </c>
      <c r="E34" s="95">
        <f>SUM('4'!E34,'28'!E34,'42'!E34,'50'!E34,'59'!E34,'67'!E34)</f>
        <v>0</v>
      </c>
      <c r="F34" s="95">
        <f t="shared" si="2"/>
        <v>104241.10093</v>
      </c>
      <c r="G34" s="11"/>
      <c r="H34" s="11"/>
      <c r="I34" s="11"/>
      <c r="J34" s="11"/>
      <c r="K34" s="11"/>
      <c r="L34" s="11"/>
      <c r="M34" s="11"/>
      <c r="N34" s="11"/>
      <c r="O34" s="11"/>
      <c r="P34" s="11"/>
      <c r="Q34" s="11"/>
      <c r="R34" s="11"/>
      <c r="S34" s="11"/>
      <c r="T34" s="11"/>
      <c r="U34" s="11"/>
    </row>
    <row r="35" spans="1:21">
      <c r="A35" s="60" t="s">
        <v>189</v>
      </c>
      <c r="B35" s="95">
        <f>SUM('4'!B35,'28'!B35,'42'!B35,'50'!B35,'59'!B35,'67'!B35)</f>
        <v>2390586.1508600004</v>
      </c>
      <c r="C35" s="95">
        <f>SUM('4'!C35,'28'!C35,'42'!C35,'50'!C35,'59'!C35,'67'!C35)</f>
        <v>135321.77906999999</v>
      </c>
      <c r="D35" s="95">
        <f>SUM('4'!D35,'28'!D35,'42'!D35,'50'!D35,'59'!D35,'67'!D35)</f>
        <v>0</v>
      </c>
      <c r="E35" s="95">
        <f>SUM('4'!E35,'28'!E35,'42'!E35,'50'!E35,'59'!E35,'67'!E35)</f>
        <v>0</v>
      </c>
      <c r="F35" s="95">
        <f t="shared" si="2"/>
        <v>2525907.9299300006</v>
      </c>
      <c r="G35" s="11"/>
      <c r="H35" s="11"/>
      <c r="I35" s="11"/>
      <c r="J35" s="11"/>
      <c r="K35" s="11"/>
      <c r="L35" s="11"/>
      <c r="M35" s="11"/>
      <c r="N35" s="11"/>
      <c r="O35" s="11"/>
      <c r="P35" s="11"/>
      <c r="Q35" s="11"/>
      <c r="R35" s="11"/>
      <c r="S35" s="11"/>
      <c r="T35" s="11"/>
      <c r="U35" s="11"/>
    </row>
    <row r="36" spans="1:21">
      <c r="A36" s="58" t="s">
        <v>190</v>
      </c>
      <c r="B36" s="95">
        <f>SUM('4'!B36,'28'!B36,'42'!B36,'50'!B36,'59'!B36,'67'!B36)</f>
        <v>1653176.4928299999</v>
      </c>
      <c r="C36" s="95">
        <f>SUM('4'!C36,'28'!C36,'42'!C36,'50'!C36,'59'!C36,'67'!C36)</f>
        <v>88341.350180000023</v>
      </c>
      <c r="D36" s="95">
        <f>SUM('4'!D36,'28'!D36,'42'!D36,'50'!D36,'59'!D36,'67'!D36)</f>
        <v>0</v>
      </c>
      <c r="E36" s="95">
        <f>SUM('4'!E36,'28'!E36,'42'!E36,'50'!E36,'59'!E36,'67'!E36)</f>
        <v>0</v>
      </c>
      <c r="F36" s="95">
        <f t="shared" si="2"/>
        <v>1741517.84301</v>
      </c>
      <c r="G36" s="11"/>
      <c r="H36" s="11"/>
      <c r="I36" s="11"/>
      <c r="J36" s="11"/>
      <c r="K36" s="11"/>
      <c r="L36" s="11"/>
      <c r="M36" s="11"/>
      <c r="N36" s="11"/>
      <c r="O36" s="11"/>
      <c r="P36" s="11"/>
      <c r="Q36" s="11"/>
      <c r="R36" s="11"/>
      <c r="S36" s="11"/>
      <c r="T36" s="11"/>
      <c r="U36" s="11"/>
    </row>
    <row r="37" spans="1:21">
      <c r="A37" s="58" t="s">
        <v>191</v>
      </c>
      <c r="B37" s="95">
        <f>SUM('4'!B37,'28'!B37,'42'!B37,'50'!B37,'59'!B37,'67'!B37)</f>
        <v>664374.92061999999</v>
      </c>
      <c r="C37" s="95">
        <f>SUM('4'!C37,'28'!C37,'42'!C37,'50'!C37,'59'!C37,'67'!C37)</f>
        <v>46205.598319999997</v>
      </c>
      <c r="D37" s="95">
        <f>SUM('4'!D37,'28'!D37,'42'!D37,'50'!D37,'59'!D37,'67'!D37)</f>
        <v>0</v>
      </c>
      <c r="E37" s="95">
        <f>SUM('4'!E37,'28'!E37,'42'!E37,'50'!E37,'59'!E37,'67'!E37)</f>
        <v>0</v>
      </c>
      <c r="F37" s="95">
        <f t="shared" si="2"/>
        <v>710580.51893999998</v>
      </c>
      <c r="G37" s="11"/>
      <c r="H37" s="11"/>
      <c r="I37" s="11"/>
      <c r="J37" s="11"/>
      <c r="K37" s="11"/>
      <c r="L37" s="11"/>
      <c r="M37" s="11"/>
      <c r="N37" s="11"/>
      <c r="O37" s="11"/>
      <c r="P37" s="11"/>
      <c r="Q37" s="11"/>
      <c r="R37" s="11"/>
      <c r="S37" s="11"/>
      <c r="T37" s="11"/>
      <c r="U37" s="11"/>
    </row>
    <row r="38" spans="1:21">
      <c r="A38" s="58" t="s">
        <v>192</v>
      </c>
      <c r="B38" s="95">
        <f>SUM('4'!B38,'28'!B38,'42'!B38,'50'!B38,'59'!B38,'67'!B38)</f>
        <v>73034.737410000016</v>
      </c>
      <c r="C38" s="95">
        <f>SUM('4'!C38,'28'!C38,'42'!C38,'50'!C38,'59'!C38,'67'!C38)</f>
        <v>774.83056999999997</v>
      </c>
      <c r="D38" s="95">
        <f>SUM('4'!D38,'28'!D38,'42'!D38,'50'!D38,'59'!D38,'67'!D38)</f>
        <v>0</v>
      </c>
      <c r="E38" s="95">
        <f>SUM('4'!E38,'28'!E38,'42'!E38,'50'!E38,'59'!E38,'67'!E38)</f>
        <v>0</v>
      </c>
      <c r="F38" s="95">
        <f t="shared" si="2"/>
        <v>73809.567980000022</v>
      </c>
      <c r="G38" s="11"/>
      <c r="H38" s="11"/>
      <c r="I38" s="11"/>
      <c r="J38" s="11"/>
      <c r="K38" s="11"/>
      <c r="L38" s="11"/>
      <c r="M38" s="11"/>
      <c r="N38" s="11"/>
      <c r="O38" s="11"/>
      <c r="P38" s="11"/>
      <c r="Q38" s="11"/>
      <c r="R38" s="11"/>
      <c r="S38" s="11"/>
      <c r="T38" s="11"/>
      <c r="U38" s="11"/>
    </row>
    <row r="39" spans="1:21">
      <c r="A39" s="60" t="s">
        <v>193</v>
      </c>
      <c r="B39" s="95">
        <f>SUM('4'!B39,'28'!B39,'42'!B39,'50'!B39,'59'!B39,'67'!B39)</f>
        <v>12132420.678069999</v>
      </c>
      <c r="C39" s="95">
        <f>SUM('4'!C39,'28'!C39,'42'!C39,'50'!C39,'59'!C39,'67'!C39)</f>
        <v>177747.01599999997</v>
      </c>
      <c r="D39" s="95">
        <f>SUM('4'!D39,'28'!D39,'42'!D39,'50'!D39,'59'!D39,'67'!D39)</f>
        <v>0</v>
      </c>
      <c r="E39" s="95">
        <f>SUM('4'!E39,'28'!E39,'42'!E39,'50'!E39,'59'!E39,'67'!E39)</f>
        <v>16.47775</v>
      </c>
      <c r="F39" s="95">
        <f t="shared" si="2"/>
        <v>12310184.17182</v>
      </c>
      <c r="G39" s="11"/>
      <c r="H39" s="11"/>
      <c r="I39" s="11"/>
      <c r="J39" s="11"/>
      <c r="K39" s="11"/>
      <c r="L39" s="11"/>
      <c r="M39" s="11"/>
      <c r="N39" s="11"/>
      <c r="O39" s="11"/>
      <c r="P39" s="11"/>
      <c r="Q39" s="11"/>
      <c r="R39" s="11"/>
      <c r="S39" s="11"/>
      <c r="T39" s="11"/>
      <c r="U39" s="11"/>
    </row>
    <row r="40" spans="1:21">
      <c r="A40" s="58" t="s">
        <v>194</v>
      </c>
      <c r="B40" s="95">
        <f>SUM('4'!B40,'28'!B40,'42'!B40,'50'!B40,'59'!B40,'67'!B40)</f>
        <v>2371077.4473199998</v>
      </c>
      <c r="C40" s="95">
        <f>SUM('4'!C40,'28'!C40,'42'!C40,'50'!C40,'59'!C40,'67'!C40)</f>
        <v>25203.994550000003</v>
      </c>
      <c r="D40" s="95">
        <f>SUM('4'!D40,'28'!D40,'42'!D40,'50'!D40,'59'!D40,'67'!D40)</f>
        <v>0</v>
      </c>
      <c r="E40" s="95">
        <f>SUM('4'!E40,'28'!E40,'42'!E40,'50'!E40,'59'!E40,'67'!E40)</f>
        <v>4.54026</v>
      </c>
      <c r="F40" s="95">
        <f t="shared" si="2"/>
        <v>2396285.9821299999</v>
      </c>
      <c r="G40" s="11"/>
      <c r="H40" s="11"/>
      <c r="I40" s="11"/>
      <c r="J40" s="11"/>
      <c r="K40" s="11"/>
      <c r="L40" s="11"/>
      <c r="M40" s="11"/>
      <c r="N40" s="11"/>
      <c r="O40" s="11"/>
      <c r="P40" s="11"/>
      <c r="Q40" s="11"/>
      <c r="R40" s="11"/>
      <c r="S40" s="11"/>
      <c r="T40" s="11"/>
      <c r="U40" s="11"/>
    </row>
    <row r="41" spans="1:21">
      <c r="A41" s="58" t="s">
        <v>195</v>
      </c>
      <c r="B41" s="95">
        <f>SUM('4'!B41,'28'!B41,'42'!B41,'50'!B41,'59'!B41,'67'!B41)</f>
        <v>2808458.6787499995</v>
      </c>
      <c r="C41" s="95">
        <f>SUM('4'!C41,'28'!C41,'42'!C41,'50'!C41,'59'!C41,'67'!C41)</f>
        <v>51414.219970000006</v>
      </c>
      <c r="D41" s="95">
        <f>SUM('4'!D41,'28'!D41,'42'!D41,'50'!D41,'59'!D41,'67'!D41)</f>
        <v>0</v>
      </c>
      <c r="E41" s="95">
        <f>SUM('4'!E41,'28'!E41,'42'!E41,'50'!E41,'59'!E41,'67'!E41)</f>
        <v>0</v>
      </c>
      <c r="F41" s="95">
        <f t="shared" si="2"/>
        <v>2859872.8987199995</v>
      </c>
      <c r="G41" s="11"/>
      <c r="H41" s="11"/>
      <c r="I41" s="11"/>
      <c r="J41" s="11"/>
      <c r="K41" s="11"/>
      <c r="L41" s="11"/>
      <c r="M41" s="11"/>
      <c r="N41" s="11"/>
      <c r="O41" s="11"/>
      <c r="P41" s="11"/>
      <c r="Q41" s="11"/>
      <c r="R41" s="11"/>
      <c r="S41" s="11"/>
      <c r="T41" s="11"/>
      <c r="U41" s="11"/>
    </row>
    <row r="42" spans="1:21">
      <c r="A42" s="58" t="s">
        <v>196</v>
      </c>
      <c r="B42" s="95">
        <f>SUM('4'!B42,'28'!B42,'42'!B42,'50'!B42,'59'!B42,'67'!B42)</f>
        <v>4869.3740100000005</v>
      </c>
      <c r="C42" s="95">
        <f>SUM('4'!C42,'28'!C42,'42'!C42,'50'!C42,'59'!C42,'67'!C42)</f>
        <v>55.17756</v>
      </c>
      <c r="D42" s="95">
        <f>SUM('4'!D42,'28'!D42,'42'!D42,'50'!D42,'59'!D42,'67'!D42)</f>
        <v>0</v>
      </c>
      <c r="E42" s="95">
        <f>SUM('4'!E42,'28'!E42,'42'!E42,'50'!E42,'59'!E42,'67'!E42)</f>
        <v>0</v>
      </c>
      <c r="F42" s="95">
        <f t="shared" si="2"/>
        <v>4924.5515700000005</v>
      </c>
      <c r="G42" s="11"/>
      <c r="H42" s="11"/>
      <c r="I42" s="11"/>
      <c r="J42" s="11"/>
      <c r="K42" s="11"/>
      <c r="L42" s="11"/>
      <c r="M42" s="11"/>
      <c r="N42" s="11"/>
      <c r="O42" s="11"/>
      <c r="P42" s="11"/>
      <c r="Q42" s="11"/>
      <c r="R42" s="11"/>
      <c r="S42" s="11"/>
      <c r="T42" s="11"/>
      <c r="U42" s="11"/>
    </row>
    <row r="43" spans="1:21">
      <c r="A43" s="58" t="s">
        <v>197</v>
      </c>
      <c r="B43" s="95">
        <f>SUM('4'!B43,'28'!B43,'42'!B43,'50'!B43,'59'!B43,'67'!B43)</f>
        <v>18974.391150000003</v>
      </c>
      <c r="C43" s="95">
        <f>SUM('4'!C43,'28'!C43,'42'!C43,'50'!C43,'59'!C43,'67'!C43)</f>
        <v>867.56764999999996</v>
      </c>
      <c r="D43" s="95">
        <f>SUM('4'!D43,'28'!D43,'42'!D43,'50'!D43,'59'!D43,'67'!D43)</f>
        <v>0</v>
      </c>
      <c r="E43" s="95">
        <f>SUM('4'!E43,'28'!E43,'42'!E43,'50'!E43,'59'!E43,'67'!E43)</f>
        <v>0</v>
      </c>
      <c r="F43" s="95">
        <f t="shared" si="2"/>
        <v>19841.958800000004</v>
      </c>
      <c r="G43" s="11"/>
      <c r="H43" s="11"/>
      <c r="I43" s="11"/>
      <c r="J43" s="11"/>
      <c r="K43" s="11"/>
      <c r="L43" s="11"/>
      <c r="M43" s="11"/>
      <c r="N43" s="11"/>
      <c r="O43" s="11"/>
      <c r="P43" s="11"/>
      <c r="Q43" s="11"/>
      <c r="R43" s="11"/>
      <c r="S43" s="11"/>
      <c r="T43" s="11"/>
      <c r="U43" s="11"/>
    </row>
    <row r="44" spans="1:21">
      <c r="A44" s="58" t="s">
        <v>198</v>
      </c>
      <c r="B44" s="95">
        <f>SUM('4'!B44,'28'!B44,'42'!B44,'50'!B44,'59'!B44,'67'!B44)</f>
        <v>174.07876000000002</v>
      </c>
      <c r="C44" s="95">
        <f>SUM('4'!C44,'28'!C44,'42'!C44,'50'!C44,'59'!C44,'67'!C44)</f>
        <v>8.5681399999999996</v>
      </c>
      <c r="D44" s="95">
        <f>SUM('4'!D44,'28'!D44,'42'!D44,'50'!D44,'59'!D44,'67'!D44)</f>
        <v>0</v>
      </c>
      <c r="E44" s="95">
        <f>SUM('4'!E44,'28'!E44,'42'!E44,'50'!E44,'59'!E44,'67'!E44)</f>
        <v>0</v>
      </c>
      <c r="F44" s="95">
        <f t="shared" si="2"/>
        <v>182.64690000000002</v>
      </c>
      <c r="G44" s="11"/>
      <c r="H44" s="11"/>
      <c r="I44" s="11"/>
      <c r="J44" s="11"/>
      <c r="K44" s="11"/>
      <c r="L44" s="11"/>
      <c r="M44" s="11"/>
      <c r="N44" s="11"/>
      <c r="O44" s="11"/>
      <c r="P44" s="11"/>
      <c r="Q44" s="11"/>
      <c r="R44" s="11"/>
      <c r="S44" s="11"/>
      <c r="T44" s="11"/>
      <c r="U44" s="11"/>
    </row>
    <row r="45" spans="1:21">
      <c r="A45" s="58" t="s">
        <v>199</v>
      </c>
      <c r="B45" s="95">
        <f>SUM('4'!B45,'28'!B45,'42'!B45,'50'!B45,'59'!B45,'67'!B45)</f>
        <v>160.35901000000001</v>
      </c>
      <c r="C45" s="95">
        <f>SUM('4'!C45,'28'!C45,'42'!C45,'50'!C45,'59'!C45,'67'!C45)</f>
        <v>6.6083199999999991</v>
      </c>
      <c r="D45" s="95">
        <f>SUM('4'!D45,'28'!D45,'42'!D45,'50'!D45,'59'!D45,'67'!D45)</f>
        <v>0</v>
      </c>
      <c r="E45" s="95">
        <f>SUM('4'!E45,'28'!E45,'42'!E45,'50'!E45,'59'!E45,'67'!E45)</f>
        <v>0</v>
      </c>
      <c r="F45" s="95">
        <f t="shared" si="2"/>
        <v>166.96733</v>
      </c>
      <c r="G45" s="11"/>
      <c r="H45" s="11"/>
      <c r="I45" s="11"/>
      <c r="J45" s="11"/>
      <c r="K45" s="11"/>
      <c r="L45" s="11"/>
      <c r="M45" s="11"/>
      <c r="N45" s="11"/>
      <c r="O45" s="11"/>
      <c r="P45" s="11"/>
      <c r="Q45" s="11"/>
      <c r="R45" s="11"/>
      <c r="S45" s="11"/>
      <c r="T45" s="11"/>
      <c r="U45" s="11"/>
    </row>
    <row r="46" spans="1:21">
      <c r="A46" s="58" t="s">
        <v>1196</v>
      </c>
      <c r="B46" s="95">
        <f>SUM('4'!B46,'28'!B46,'42'!B46,'50'!B46,'59'!B46,'67'!B46)</f>
        <v>3978946.5291499994</v>
      </c>
      <c r="C46" s="95">
        <f>SUM('4'!C46,'28'!C46,'42'!C46,'50'!C46,'59'!C46,'67'!C46)</f>
        <v>52450.110249999998</v>
      </c>
      <c r="D46" s="95">
        <f>SUM('4'!D46,'28'!D46,'42'!D46,'50'!D46,'59'!D46,'67'!D46)</f>
        <v>0</v>
      </c>
      <c r="E46" s="95">
        <f>SUM('4'!E46,'28'!E46,'42'!E46,'50'!E46,'59'!E46,'67'!E46)</f>
        <v>11.93749</v>
      </c>
      <c r="F46" s="95">
        <f t="shared" si="2"/>
        <v>4031408.5768899992</v>
      </c>
      <c r="G46" s="11"/>
      <c r="H46" s="11"/>
      <c r="I46" s="11"/>
      <c r="J46" s="11"/>
      <c r="K46" s="11"/>
      <c r="L46" s="11"/>
      <c r="M46" s="11"/>
      <c r="N46" s="11"/>
      <c r="O46" s="11"/>
      <c r="P46" s="11"/>
      <c r="Q46" s="11"/>
      <c r="R46" s="11"/>
      <c r="S46" s="11"/>
      <c r="T46" s="11"/>
      <c r="U46" s="11"/>
    </row>
    <row r="47" spans="1:21">
      <c r="A47" s="58" t="s">
        <v>1197</v>
      </c>
      <c r="B47" s="95">
        <f>SUM('4'!B47,'28'!B47,'42'!B47,'50'!B47,'59'!B47,'67'!B47)</f>
        <v>2883961.7971900003</v>
      </c>
      <c r="C47" s="95">
        <f>SUM('4'!C47,'28'!C47,'42'!C47,'50'!C47,'59'!C47,'67'!C47)</f>
        <v>46493.204499999993</v>
      </c>
      <c r="D47" s="95">
        <f>SUM('4'!D47,'28'!D47,'42'!D47,'50'!D47,'59'!D47,'67'!D47)</f>
        <v>0</v>
      </c>
      <c r="E47" s="95">
        <f>SUM('4'!E47,'28'!E47,'42'!E47,'50'!E47,'59'!E47,'67'!E47)</f>
        <v>0</v>
      </c>
      <c r="F47" s="95">
        <f t="shared" si="2"/>
        <v>2930455.0016900003</v>
      </c>
      <c r="G47" s="11"/>
      <c r="H47" s="11"/>
      <c r="I47" s="11"/>
      <c r="J47" s="11"/>
      <c r="K47" s="11"/>
      <c r="L47" s="11"/>
      <c r="M47" s="11"/>
      <c r="N47" s="11"/>
      <c r="O47" s="11"/>
      <c r="P47" s="11"/>
      <c r="Q47" s="11"/>
      <c r="R47" s="11"/>
      <c r="S47" s="11"/>
      <c r="T47" s="11"/>
      <c r="U47" s="11"/>
    </row>
    <row r="48" spans="1:21">
      <c r="A48" s="58" t="s">
        <v>1202</v>
      </c>
      <c r="B48" s="95">
        <f>SUM('4'!B48,'28'!B48,'42'!B48,'50'!B48,'59'!B48,'67'!B48)</f>
        <v>9690.0052099999994</v>
      </c>
      <c r="C48" s="95">
        <f>SUM('4'!C48,'28'!C48,'42'!C48,'50'!C48,'59'!C48,'67'!C48)</f>
        <v>292.0736</v>
      </c>
      <c r="D48" s="95">
        <f>SUM('4'!D48,'28'!D48,'42'!D48,'50'!D48,'59'!D48,'67'!D48)</f>
        <v>0</v>
      </c>
      <c r="E48" s="95">
        <f>SUM('4'!E48,'28'!E48,'42'!E48,'50'!E48,'59'!E48,'67'!E48)</f>
        <v>0</v>
      </c>
      <c r="F48" s="95">
        <f t="shared" si="2"/>
        <v>9982.0788099999991</v>
      </c>
      <c r="G48" s="11"/>
      <c r="H48" s="11"/>
      <c r="I48" s="11"/>
      <c r="J48" s="11"/>
      <c r="K48" s="11"/>
      <c r="L48" s="11"/>
      <c r="M48" s="11"/>
      <c r="N48" s="11"/>
      <c r="O48" s="11"/>
      <c r="P48" s="11"/>
      <c r="Q48" s="11"/>
      <c r="R48" s="11"/>
      <c r="S48" s="11"/>
      <c r="T48" s="11"/>
      <c r="U48" s="11"/>
    </row>
    <row r="49" spans="1:21">
      <c r="A49" s="58" t="s">
        <v>1203</v>
      </c>
      <c r="B49" s="95">
        <f>SUM('4'!B49,'28'!B49,'42'!B49,'50'!B49,'59'!B49,'67'!B49)</f>
        <v>47975.329879999998</v>
      </c>
      <c r="C49" s="95">
        <f>SUM('4'!C49,'28'!C49,'42'!C49,'50'!C49,'59'!C49,'67'!C49)</f>
        <v>842.78719999999998</v>
      </c>
      <c r="D49" s="95">
        <f>SUM('4'!D49,'28'!D49,'42'!D49,'50'!D49,'59'!D49,'67'!D49)</f>
        <v>0</v>
      </c>
      <c r="E49" s="95">
        <f>SUM('4'!E49,'28'!E49,'42'!E49,'50'!E49,'59'!E49,'67'!E49)</f>
        <v>0</v>
      </c>
      <c r="F49" s="95">
        <f t="shared" si="2"/>
        <v>48818.117079999996</v>
      </c>
      <c r="G49" s="11"/>
      <c r="H49" s="11"/>
      <c r="I49" s="11"/>
      <c r="J49" s="11"/>
      <c r="K49" s="11"/>
      <c r="L49" s="11"/>
      <c r="M49" s="11"/>
      <c r="N49" s="11"/>
      <c r="O49" s="11"/>
      <c r="P49" s="11"/>
      <c r="Q49" s="11"/>
      <c r="R49" s="11"/>
      <c r="S49" s="11"/>
      <c r="T49" s="11"/>
      <c r="U49" s="11"/>
    </row>
    <row r="50" spans="1:21">
      <c r="A50" s="58" t="s">
        <v>1221</v>
      </c>
      <c r="B50" s="95">
        <f>SUM('4'!B50,'28'!B50,'42'!B50,'50'!B50,'59'!B50,'67'!B50)</f>
        <v>3767.2025999999996</v>
      </c>
      <c r="C50" s="95">
        <f>SUM('4'!C50,'28'!C50,'42'!C50,'50'!C50,'59'!C50,'67'!C50)</f>
        <v>46.210079999999998</v>
      </c>
      <c r="D50" s="95">
        <f>SUM('4'!D50,'28'!D50,'42'!D50,'50'!D50,'59'!D50,'67'!D50)</f>
        <v>0</v>
      </c>
      <c r="E50" s="95">
        <f>SUM('4'!E50,'28'!E50,'42'!E50,'50'!E50,'59'!E50,'67'!E50)</f>
        <v>0</v>
      </c>
      <c r="F50" s="95">
        <f t="shared" si="2"/>
        <v>3813.4126799999995</v>
      </c>
      <c r="G50" s="11"/>
      <c r="H50" s="11"/>
      <c r="I50" s="11"/>
      <c r="J50" s="11"/>
      <c r="K50" s="11"/>
      <c r="L50" s="11"/>
      <c r="M50" s="11"/>
      <c r="N50" s="11"/>
      <c r="O50" s="11"/>
      <c r="P50" s="11"/>
      <c r="Q50" s="11"/>
      <c r="R50" s="11"/>
      <c r="S50" s="11"/>
      <c r="T50" s="11"/>
      <c r="U50" s="11"/>
    </row>
    <row r="51" spans="1:21">
      <c r="A51" s="58" t="s">
        <v>1241</v>
      </c>
      <c r="B51" s="95">
        <f>SUM('4'!B51,'28'!B51,'42'!B51,'50'!B51,'59'!B51,'67'!B51)</f>
        <v>4365.4850399999996</v>
      </c>
      <c r="C51" s="95">
        <f>SUM('4'!C51,'28'!C51,'42'!C51,'50'!C51,'59'!C51,'67'!C51)</f>
        <v>66.49418</v>
      </c>
      <c r="D51" s="95">
        <f>SUM('4'!D51,'28'!D51,'42'!D51,'50'!D51,'59'!D51,'67'!D51)</f>
        <v>0</v>
      </c>
      <c r="E51" s="95">
        <f>SUM('4'!E51,'28'!E51,'42'!E51,'50'!E51,'59'!E51,'67'!E51)</f>
        <v>0</v>
      </c>
      <c r="F51" s="95">
        <f t="shared" si="2"/>
        <v>4431.9792199999993</v>
      </c>
      <c r="G51" s="11"/>
      <c r="H51" s="11"/>
      <c r="I51" s="11"/>
      <c r="J51" s="11"/>
      <c r="K51" s="11"/>
      <c r="L51" s="11"/>
      <c r="M51" s="11"/>
      <c r="N51" s="11"/>
      <c r="O51" s="11"/>
      <c r="P51" s="11"/>
      <c r="Q51" s="11"/>
      <c r="R51" s="11"/>
      <c r="S51" s="11"/>
      <c r="T51" s="11"/>
      <c r="U51" s="11"/>
    </row>
    <row r="52" spans="1:21">
      <c r="A52" s="60" t="s">
        <v>200</v>
      </c>
      <c r="B52" s="95">
        <f>SUM('4'!B52,'28'!B52,'42'!B52,'50'!B52,'59'!B52,'67'!B52)</f>
        <v>-6158785.6469699992</v>
      </c>
      <c r="C52" s="95">
        <f>SUM('4'!C52,'28'!C52,'42'!C52,'50'!C52,'59'!C52,'67'!C52)</f>
        <v>-531118.17958</v>
      </c>
      <c r="D52" s="95">
        <f>SUM('4'!D52,'28'!D52,'42'!D52,'50'!D52,'59'!D52,'67'!D52)</f>
        <v>0</v>
      </c>
      <c r="E52" s="95">
        <f>SUM('4'!E52,'28'!E52,'42'!E52,'50'!E52,'59'!E52,'67'!E52)</f>
        <v>-0.47988999999999998</v>
      </c>
      <c r="F52" s="95">
        <f t="shared" si="2"/>
        <v>-6689904.3064399995</v>
      </c>
      <c r="G52" s="11"/>
      <c r="H52" s="11"/>
      <c r="I52" s="11"/>
      <c r="J52" s="11"/>
      <c r="K52" s="11"/>
      <c r="L52" s="11"/>
      <c r="M52" s="11"/>
      <c r="N52" s="11"/>
      <c r="O52" s="11"/>
      <c r="P52" s="11"/>
      <c r="Q52" s="11"/>
      <c r="R52" s="11"/>
      <c r="S52" s="11"/>
      <c r="T52" s="11"/>
      <c r="U52" s="11"/>
    </row>
    <row r="53" spans="1:21">
      <c r="A53" s="61" t="s">
        <v>1276</v>
      </c>
      <c r="B53" s="95">
        <f>SUM('4'!B53,'28'!B53,'42'!B53,'50'!B53,'59'!B53,'67'!B53)</f>
        <v>-697589.35782999988</v>
      </c>
      <c r="C53" s="95">
        <f>SUM('4'!C53,'28'!C53,'42'!C53,'50'!C53,'59'!C53,'67'!C53)</f>
        <v>-26415.116419999998</v>
      </c>
      <c r="D53" s="95">
        <f>SUM('4'!D53,'28'!D53,'42'!D53,'50'!D53,'59'!D53,'67'!D53)</f>
        <v>0</v>
      </c>
      <c r="E53" s="95">
        <f>SUM('4'!E53,'28'!E53,'42'!E53,'50'!E53,'59'!E53,'67'!E53)</f>
        <v>-0.47988999999999998</v>
      </c>
      <c r="F53" s="95">
        <f t="shared" si="2"/>
        <v>-724004.95413999981</v>
      </c>
      <c r="G53" s="11"/>
      <c r="H53" s="11"/>
      <c r="I53" s="11"/>
      <c r="J53" s="11"/>
      <c r="K53" s="11"/>
      <c r="L53" s="11"/>
      <c r="M53" s="11"/>
      <c r="N53" s="11"/>
      <c r="O53" s="11"/>
      <c r="P53" s="11"/>
      <c r="Q53" s="11"/>
      <c r="R53" s="11"/>
      <c r="S53" s="11"/>
      <c r="T53" s="11"/>
      <c r="U53" s="11"/>
    </row>
    <row r="54" spans="1:21">
      <c r="A54" s="58" t="s">
        <v>1303</v>
      </c>
      <c r="B54" s="95">
        <f>SUM('4'!B54,'28'!B54,'42'!B54,'50'!B54,'59'!B54,'67'!B54)</f>
        <v>-566375.34862999991</v>
      </c>
      <c r="C54" s="95">
        <f>SUM('4'!C54,'28'!C54,'42'!C54,'50'!C54,'59'!C54,'67'!C54)</f>
        <v>-27441.54679</v>
      </c>
      <c r="D54" s="95">
        <f>SUM('4'!D54,'28'!D54,'42'!D54,'50'!D54,'59'!D54,'67'!D54)</f>
        <v>0</v>
      </c>
      <c r="E54" s="95">
        <f>SUM('4'!E54,'28'!E54,'42'!E54,'50'!E54,'59'!E54,'67'!E54)</f>
        <v>0</v>
      </c>
      <c r="F54" s="95">
        <f t="shared" si="2"/>
        <v>-593816.89541999996</v>
      </c>
      <c r="G54" s="11"/>
      <c r="H54" s="11"/>
      <c r="I54" s="11"/>
      <c r="J54" s="11"/>
      <c r="K54" s="11"/>
      <c r="L54" s="11"/>
      <c r="M54" s="11"/>
      <c r="N54" s="11"/>
      <c r="O54" s="11"/>
      <c r="P54" s="11"/>
      <c r="Q54" s="11"/>
      <c r="R54" s="11"/>
      <c r="S54" s="11"/>
      <c r="T54" s="11"/>
      <c r="U54" s="11"/>
    </row>
    <row r="55" spans="1:21">
      <c r="A55" s="58" t="s">
        <v>1277</v>
      </c>
      <c r="B55" s="95">
        <f>SUM('4'!B55,'28'!B55,'42'!B55,'50'!B55,'59'!B55,'67'!B55)</f>
        <v>-239280.55368000001</v>
      </c>
      <c r="C55" s="95">
        <f>SUM('4'!C55,'28'!C55,'42'!C55,'50'!C55,'59'!C55,'67'!C55)</f>
        <v>-3572.5933100000002</v>
      </c>
      <c r="D55" s="95">
        <f>SUM('4'!D55,'28'!D55,'42'!D55,'50'!D55,'59'!D55,'67'!D55)</f>
        <v>0</v>
      </c>
      <c r="E55" s="95">
        <f>SUM('4'!E55,'28'!E55,'42'!E55,'50'!E55,'59'!E55,'67'!E55)</f>
        <v>0</v>
      </c>
      <c r="F55" s="95">
        <f t="shared" si="2"/>
        <v>-242853.14699000001</v>
      </c>
      <c r="G55" s="11"/>
      <c r="H55" s="11"/>
      <c r="I55" s="11"/>
      <c r="J55" s="11"/>
      <c r="K55" s="11"/>
      <c r="L55" s="11"/>
      <c r="M55" s="11"/>
      <c r="N55" s="11"/>
      <c r="O55" s="11"/>
      <c r="P55" s="11"/>
      <c r="Q55" s="11"/>
      <c r="R55" s="11"/>
      <c r="S55" s="11"/>
      <c r="T55" s="11"/>
      <c r="U55" s="11"/>
    </row>
    <row r="56" spans="1:21">
      <c r="A56" s="58" t="s">
        <v>1304</v>
      </c>
      <c r="B56" s="95">
        <f>SUM('4'!B56,'28'!B56,'42'!B56,'50'!B56,'59'!B56,'67'!B56)</f>
        <v>-148119.88324999998</v>
      </c>
      <c r="C56" s="95">
        <f>SUM('4'!C56,'28'!C56,'42'!C56,'50'!C56,'59'!C56,'67'!C56)</f>
        <v>-4104.0645999999997</v>
      </c>
      <c r="D56" s="95">
        <f>SUM('4'!D56,'28'!D56,'42'!D56,'50'!D56,'59'!D56,'67'!D56)</f>
        <v>0</v>
      </c>
      <c r="E56" s="95">
        <f>SUM('4'!E56,'28'!E56,'42'!E56,'50'!E56,'59'!E56,'67'!E56)</f>
        <v>0</v>
      </c>
      <c r="F56" s="95">
        <f t="shared" si="2"/>
        <v>-152223.94785</v>
      </c>
      <c r="G56" s="11"/>
      <c r="H56" s="11"/>
      <c r="I56" s="11"/>
      <c r="J56" s="11"/>
      <c r="K56" s="11"/>
      <c r="L56" s="11"/>
      <c r="M56" s="11"/>
      <c r="N56" s="11"/>
      <c r="O56" s="11"/>
      <c r="P56" s="11"/>
      <c r="Q56" s="11"/>
      <c r="R56" s="11"/>
      <c r="S56" s="11"/>
      <c r="T56" s="11"/>
      <c r="U56" s="11"/>
    </row>
    <row r="57" spans="1:21">
      <c r="A57" s="58" t="s">
        <v>1278</v>
      </c>
      <c r="B57" s="95">
        <f>SUM('4'!B57,'28'!B57,'42'!B57,'50'!B57,'59'!B57,'67'!B57)</f>
        <v>-1115886.1172400003</v>
      </c>
      <c r="C57" s="95">
        <f>SUM('4'!C57,'28'!C57,'42'!C57,'50'!C57,'59'!C57,'67'!C57)</f>
        <v>-63709.962979999997</v>
      </c>
      <c r="D57" s="95">
        <f>SUM('4'!D57,'28'!D57,'42'!D57,'50'!D57,'59'!D57,'67'!D57)</f>
        <v>0</v>
      </c>
      <c r="E57" s="95">
        <f>SUM('4'!E57,'28'!E57,'42'!E57,'50'!E57,'59'!E57,'67'!E57)</f>
        <v>0</v>
      </c>
      <c r="F57" s="95">
        <f t="shared" si="2"/>
        <v>-1179596.0802200004</v>
      </c>
      <c r="G57" s="11"/>
      <c r="H57" s="11"/>
      <c r="I57" s="11"/>
      <c r="J57" s="11"/>
      <c r="K57" s="11"/>
      <c r="L57" s="11"/>
      <c r="M57" s="11"/>
      <c r="N57" s="11"/>
      <c r="O57" s="11"/>
      <c r="P57" s="11"/>
      <c r="Q57" s="11"/>
      <c r="R57" s="11"/>
      <c r="S57" s="11"/>
      <c r="T57" s="11"/>
      <c r="U57" s="11"/>
    </row>
    <row r="58" spans="1:21">
      <c r="A58" s="58" t="s">
        <v>201</v>
      </c>
      <c r="B58" s="95">
        <f>SUM('4'!B58,'28'!B58,'42'!B58,'50'!B58,'59'!B58,'67'!B58)</f>
        <v>-432591.90940999996</v>
      </c>
      <c r="C58" s="95">
        <f>SUM('4'!C58,'28'!C58,'42'!C58,'50'!C58,'59'!C58,'67'!C58)</f>
        <v>-32475.681520000006</v>
      </c>
      <c r="D58" s="95">
        <f>SUM('4'!D58,'28'!D58,'42'!D58,'50'!D58,'59'!D58,'67'!D58)</f>
        <v>0</v>
      </c>
      <c r="E58" s="95">
        <f>SUM('4'!E58,'28'!E58,'42'!E58,'50'!E58,'59'!E58,'67'!E58)</f>
        <v>0</v>
      </c>
      <c r="F58" s="95">
        <f t="shared" si="2"/>
        <v>-465067.59092999995</v>
      </c>
      <c r="G58" s="11"/>
      <c r="H58" s="11"/>
      <c r="I58" s="11"/>
      <c r="J58" s="11"/>
      <c r="K58" s="11"/>
      <c r="L58" s="11"/>
      <c r="M58" s="11"/>
      <c r="N58" s="11"/>
      <c r="O58" s="11"/>
      <c r="P58" s="11"/>
      <c r="Q58" s="11"/>
      <c r="R58" s="11"/>
      <c r="S58" s="11"/>
      <c r="T58" s="11"/>
      <c r="U58" s="11"/>
    </row>
    <row r="59" spans="1:21">
      <c r="A59" s="61" t="s">
        <v>202</v>
      </c>
      <c r="B59" s="95">
        <f>SUM('4'!B59,'28'!B59,'42'!B59,'50'!B59,'59'!B59,'67'!B59)</f>
        <v>-1283869.0690299999</v>
      </c>
      <c r="C59" s="95">
        <f>SUM('4'!C59,'28'!C59,'42'!C59,'50'!C59,'59'!C59,'67'!C59)</f>
        <v>-320340.13144999999</v>
      </c>
      <c r="D59" s="95">
        <f>SUM('4'!D59,'28'!D59,'42'!D59,'50'!D59,'59'!D59,'67'!D59)</f>
        <v>0</v>
      </c>
      <c r="E59" s="95">
        <f>SUM('4'!E59,'28'!E59,'42'!E59,'50'!E59,'59'!E59,'67'!E59)</f>
        <v>0</v>
      </c>
      <c r="F59" s="95">
        <f t="shared" si="2"/>
        <v>-1604209.2004799999</v>
      </c>
      <c r="G59" s="11"/>
      <c r="H59" s="11"/>
      <c r="I59" s="11"/>
      <c r="J59" s="11"/>
      <c r="K59" s="11"/>
      <c r="L59" s="11"/>
      <c r="M59" s="11"/>
      <c r="N59" s="11"/>
      <c r="O59" s="11"/>
      <c r="P59" s="11"/>
      <c r="Q59" s="11"/>
      <c r="R59" s="11"/>
      <c r="S59" s="11"/>
      <c r="T59" s="11"/>
      <c r="U59" s="11"/>
    </row>
    <row r="60" spans="1:21">
      <c r="A60" s="58" t="s">
        <v>203</v>
      </c>
      <c r="B60" s="95">
        <f>SUM('4'!B60,'28'!B60,'42'!B60,'50'!B60,'59'!B60,'67'!B60)</f>
        <v>-1418309.84314</v>
      </c>
      <c r="C60" s="95">
        <f>SUM('4'!C60,'28'!C60,'42'!C60,'50'!C60,'59'!C60,'67'!C60)</f>
        <v>-45766.98085</v>
      </c>
      <c r="D60" s="95">
        <f>SUM('4'!D60,'28'!D60,'42'!D60,'50'!D60,'59'!D60,'67'!D60)</f>
        <v>0</v>
      </c>
      <c r="E60" s="95">
        <f>SUM('4'!E60,'28'!E60,'42'!E60,'50'!E60,'59'!E60,'67'!E60)</f>
        <v>0</v>
      </c>
      <c r="F60" s="95">
        <f t="shared" si="2"/>
        <v>-1464076.8239899999</v>
      </c>
      <c r="G60" s="11"/>
      <c r="H60" s="11"/>
      <c r="I60" s="11"/>
      <c r="J60" s="11"/>
      <c r="K60" s="11"/>
      <c r="L60" s="11"/>
      <c r="M60" s="11"/>
      <c r="N60" s="11"/>
      <c r="O60" s="11"/>
      <c r="P60" s="11"/>
      <c r="Q60" s="11"/>
      <c r="R60" s="11"/>
      <c r="S60" s="11"/>
      <c r="T60" s="11"/>
      <c r="U60" s="11"/>
    </row>
    <row r="61" spans="1:21">
      <c r="A61" s="58" t="s">
        <v>204</v>
      </c>
      <c r="B61" s="95">
        <f>SUM('4'!B61,'28'!B61,'42'!B61,'50'!B61,'59'!B61,'67'!B61)</f>
        <v>-1497.3455500000002</v>
      </c>
      <c r="C61" s="95">
        <f>SUM('4'!C61,'28'!C61,'42'!C61,'50'!C61,'59'!C61,'67'!C61)</f>
        <v>-2931.80258</v>
      </c>
      <c r="D61" s="95">
        <f>SUM('4'!D61,'28'!D61,'42'!D61,'50'!D61,'59'!D61,'67'!D61)</f>
        <v>0</v>
      </c>
      <c r="E61" s="95">
        <f>SUM('4'!E61,'28'!E61,'42'!E61,'50'!E61,'59'!E61,'67'!E61)</f>
        <v>0</v>
      </c>
      <c r="F61" s="95">
        <f t="shared" si="2"/>
        <v>-4429.1481300000005</v>
      </c>
      <c r="G61" s="11"/>
      <c r="H61" s="11"/>
      <c r="I61" s="11"/>
      <c r="J61" s="11"/>
      <c r="K61" s="11"/>
      <c r="L61" s="11"/>
      <c r="M61" s="11"/>
      <c r="N61" s="11"/>
      <c r="O61" s="11"/>
      <c r="P61" s="11"/>
      <c r="Q61" s="11"/>
      <c r="R61" s="11"/>
      <c r="S61" s="11"/>
      <c r="T61" s="11"/>
      <c r="U61" s="11"/>
    </row>
    <row r="62" spans="1:21">
      <c r="A62" s="58" t="s">
        <v>205</v>
      </c>
      <c r="B62" s="95">
        <f>SUM('4'!B62,'28'!B62,'42'!B62,'50'!B62,'59'!B62,'67'!B62)</f>
        <v>0</v>
      </c>
      <c r="C62" s="95">
        <f>SUM('4'!C62,'28'!C62,'42'!C62,'50'!C62,'59'!C62,'67'!C62)</f>
        <v>0</v>
      </c>
      <c r="D62" s="95">
        <f>SUM('4'!D62,'28'!D62,'42'!D62,'50'!D62,'59'!D62,'67'!D62)</f>
        <v>0</v>
      </c>
      <c r="E62" s="95">
        <f>SUM('4'!E62,'28'!E62,'42'!E62,'50'!E62,'59'!E62,'67'!E62)</f>
        <v>0</v>
      </c>
      <c r="F62" s="95">
        <f t="shared" si="2"/>
        <v>0</v>
      </c>
      <c r="G62" s="11"/>
      <c r="H62" s="11"/>
      <c r="I62" s="11"/>
      <c r="J62" s="11"/>
      <c r="K62" s="11"/>
      <c r="L62" s="11"/>
      <c r="M62" s="11"/>
      <c r="N62" s="11"/>
      <c r="O62" s="11"/>
      <c r="P62" s="11"/>
      <c r="Q62" s="11"/>
      <c r="R62" s="11"/>
      <c r="S62" s="11"/>
      <c r="T62" s="11"/>
      <c r="U62" s="11"/>
    </row>
    <row r="63" spans="1:21">
      <c r="A63" s="58" t="s">
        <v>1005</v>
      </c>
      <c r="B63" s="95">
        <f>SUM('4'!B63,'28'!B63,'42'!B63,'50'!B63,'59'!B63,'67'!B63)</f>
        <v>-34695.448669999998</v>
      </c>
      <c r="C63" s="95">
        <f>SUM('4'!C63,'28'!C63,'42'!C63,'50'!C63,'59'!C63,'67'!C63)</f>
        <v>-1270.70434</v>
      </c>
      <c r="D63" s="95">
        <f>SUM('4'!D63,'28'!D63,'42'!D63,'50'!D63,'59'!D63,'67'!D63)</f>
        <v>0</v>
      </c>
      <c r="E63" s="95">
        <f>SUM('4'!E63,'28'!E63,'42'!E63,'50'!E63,'59'!E63,'67'!E63)</f>
        <v>0</v>
      </c>
      <c r="F63" s="95">
        <f t="shared" si="2"/>
        <v>-35966.153009999995</v>
      </c>
      <c r="G63" s="11"/>
      <c r="H63" s="11"/>
      <c r="I63" s="11"/>
      <c r="J63" s="11"/>
      <c r="K63" s="11"/>
      <c r="L63" s="11"/>
      <c r="M63" s="11"/>
      <c r="N63" s="11"/>
      <c r="O63" s="11"/>
      <c r="P63" s="11"/>
      <c r="Q63" s="11"/>
      <c r="R63" s="11"/>
      <c r="S63" s="11"/>
      <c r="T63" s="11"/>
      <c r="U63" s="11"/>
    </row>
    <row r="64" spans="1:21">
      <c r="A64" s="58" t="s">
        <v>1006</v>
      </c>
      <c r="B64" s="95">
        <f>SUM('4'!B64,'28'!B64,'42'!B64,'50'!B64,'59'!B64,'67'!B64)</f>
        <v>-49295.03759</v>
      </c>
      <c r="C64" s="95">
        <f>SUM('4'!C64,'28'!C64,'42'!C64,'50'!C64,'59'!C64,'67'!C64)</f>
        <v>-1862.0775699999999</v>
      </c>
      <c r="D64" s="95">
        <f>SUM('4'!D64,'28'!D64,'42'!D64,'50'!D64,'59'!D64,'67'!D64)</f>
        <v>0</v>
      </c>
      <c r="E64" s="95">
        <f>SUM('4'!E64,'28'!E64,'42'!E64,'50'!E64,'59'!E64,'67'!E64)</f>
        <v>0</v>
      </c>
      <c r="F64" s="95">
        <f t="shared" si="2"/>
        <v>-51157.115160000001</v>
      </c>
      <c r="G64" s="11"/>
      <c r="H64" s="11"/>
      <c r="I64" s="11"/>
      <c r="J64" s="11"/>
      <c r="K64" s="11"/>
      <c r="L64" s="11"/>
      <c r="M64" s="11"/>
      <c r="N64" s="11"/>
      <c r="O64" s="11"/>
      <c r="P64" s="11"/>
      <c r="Q64" s="11"/>
      <c r="R64" s="11"/>
      <c r="S64" s="11"/>
      <c r="T64" s="11"/>
      <c r="U64" s="11"/>
    </row>
    <row r="65" spans="1:21">
      <c r="A65" s="61" t="s">
        <v>1204</v>
      </c>
      <c r="B65" s="95">
        <f>SUM('4'!B65,'28'!B65,'42'!B65,'50'!B65,'59'!B65,'67'!B65)</f>
        <v>-50706.136350000001</v>
      </c>
      <c r="C65" s="95">
        <f>SUM('4'!C65,'28'!C65,'42'!C65,'50'!C65,'59'!C65,'67'!C65)</f>
        <v>-211.78711000000001</v>
      </c>
      <c r="D65" s="95">
        <f>SUM('4'!D65,'28'!D65,'42'!D65,'50'!D65,'59'!D65,'67'!D65)</f>
        <v>0</v>
      </c>
      <c r="E65" s="95">
        <f>SUM('4'!E65,'28'!E65,'42'!E65,'50'!E65,'59'!E65,'67'!E65)</f>
        <v>0</v>
      </c>
      <c r="F65" s="95">
        <f t="shared" si="2"/>
        <v>-50917.923459999998</v>
      </c>
      <c r="G65" s="11"/>
      <c r="H65" s="11"/>
      <c r="I65" s="11"/>
      <c r="J65" s="11"/>
      <c r="K65" s="11"/>
      <c r="L65" s="11"/>
      <c r="M65" s="11"/>
      <c r="N65" s="11"/>
      <c r="O65" s="11"/>
      <c r="P65" s="11"/>
      <c r="Q65" s="11"/>
      <c r="R65" s="11"/>
      <c r="S65" s="11"/>
      <c r="T65" s="11"/>
      <c r="U65" s="11"/>
    </row>
    <row r="66" spans="1:21">
      <c r="A66" s="58" t="s">
        <v>1205</v>
      </c>
      <c r="B66" s="95">
        <f>SUM('4'!B66,'28'!B66,'42'!B66,'50'!B66,'59'!B66,'67'!B66)</f>
        <v>-40508.88319</v>
      </c>
      <c r="C66" s="95">
        <f>SUM('4'!C66,'28'!C66,'42'!C66,'50'!C66,'59'!C66,'67'!C66)</f>
        <v>-356.22492</v>
      </c>
      <c r="D66" s="95">
        <f>SUM('4'!D66,'28'!D66,'42'!D66,'50'!D66,'59'!D66,'67'!D66)</f>
        <v>0</v>
      </c>
      <c r="E66" s="95">
        <f>SUM('4'!E66,'28'!E66,'42'!E66,'50'!E66,'59'!E66,'67'!E66)</f>
        <v>0</v>
      </c>
      <c r="F66" s="95">
        <f t="shared" si="2"/>
        <v>-40865.108110000001</v>
      </c>
      <c r="G66" s="11"/>
      <c r="H66" s="11"/>
      <c r="I66" s="11"/>
      <c r="J66" s="11"/>
      <c r="K66" s="11"/>
      <c r="L66" s="11"/>
      <c r="M66" s="11"/>
      <c r="N66" s="11"/>
      <c r="O66" s="11"/>
      <c r="P66" s="11"/>
      <c r="Q66" s="11"/>
      <c r="R66" s="11"/>
      <c r="S66" s="11"/>
      <c r="T66" s="11"/>
      <c r="U66" s="11"/>
    </row>
    <row r="67" spans="1:21">
      <c r="A67" s="58" t="s">
        <v>1206</v>
      </c>
      <c r="B67" s="95">
        <f>SUM('4'!B67,'28'!B67,'42'!B67,'50'!B67,'59'!B67,'67'!B67)</f>
        <v>-41109.201540000009</v>
      </c>
      <c r="C67" s="95">
        <f>SUM('4'!C67,'28'!C67,'42'!C67,'50'!C67,'59'!C67,'67'!C67)</f>
        <v>-493.78853000000004</v>
      </c>
      <c r="D67" s="95">
        <f>SUM('4'!D67,'28'!D67,'42'!D67,'50'!D67,'59'!D67,'67'!D67)</f>
        <v>0</v>
      </c>
      <c r="E67" s="95">
        <f>SUM('4'!E67,'28'!E67,'42'!E67,'50'!E67,'59'!E67,'67'!E67)</f>
        <v>0</v>
      </c>
      <c r="F67" s="95">
        <f t="shared" si="2"/>
        <v>-41602.990070000007</v>
      </c>
      <c r="G67" s="11"/>
      <c r="H67" s="11"/>
      <c r="I67" s="11"/>
      <c r="J67" s="11"/>
      <c r="K67" s="11"/>
      <c r="L67" s="11"/>
      <c r="M67" s="11"/>
      <c r="N67" s="11"/>
      <c r="O67" s="11"/>
      <c r="P67" s="11"/>
      <c r="Q67" s="11"/>
      <c r="R67" s="11"/>
      <c r="S67" s="11"/>
      <c r="T67" s="11"/>
      <c r="U67" s="11"/>
    </row>
    <row r="68" spans="1:21">
      <c r="A68" s="58" t="s">
        <v>1207</v>
      </c>
      <c r="B68" s="95">
        <f>SUM('4'!B68,'28'!B68,'42'!B68,'50'!B68,'59'!B68,'67'!B68)</f>
        <v>-38951.511869999988</v>
      </c>
      <c r="C68" s="95">
        <f>SUM('4'!C68,'28'!C68,'42'!C68,'50'!C68,'59'!C68,'67'!C68)</f>
        <v>-165.71661</v>
      </c>
      <c r="D68" s="95">
        <f>SUM('4'!D68,'28'!D68,'42'!D68,'50'!D68,'59'!D68,'67'!D68)</f>
        <v>0</v>
      </c>
      <c r="E68" s="95">
        <f>SUM('4'!E68,'28'!E68,'42'!E68,'50'!E68,'59'!E68,'67'!E68)</f>
        <v>0</v>
      </c>
      <c r="F68" s="95">
        <f t="shared" si="2"/>
        <v>-39117.228479999991</v>
      </c>
      <c r="G68" s="11"/>
      <c r="H68" s="11"/>
      <c r="I68" s="11"/>
      <c r="J68" s="11"/>
      <c r="K68" s="11"/>
      <c r="L68" s="11"/>
      <c r="M68" s="11"/>
      <c r="N68" s="11"/>
      <c r="O68" s="11"/>
      <c r="P68" s="11"/>
      <c r="Q68" s="11"/>
      <c r="R68" s="11"/>
      <c r="S68" s="11"/>
      <c r="T68" s="11"/>
      <c r="U68" s="11"/>
    </row>
    <row r="69" spans="1:21">
      <c r="A69" s="187" t="s">
        <v>206</v>
      </c>
      <c r="B69" s="57">
        <f>SUM('4'!B69,'28'!B69,'42'!B69,'50'!B69,'59'!B69,'67'!B69)</f>
        <v>2159731.4810200003</v>
      </c>
      <c r="C69" s="57">
        <f>SUM('4'!C69,'28'!C69,'42'!C69,'50'!C69,'59'!C69,'67'!C69)</f>
        <v>246671.27688000002</v>
      </c>
      <c r="D69" s="57">
        <f>SUM('4'!D69,'28'!D69,'42'!D69,'50'!D69,'59'!D69,'67'!D69)</f>
        <v>0</v>
      </c>
      <c r="E69" s="57">
        <f>SUM('4'!E69,'28'!E69,'42'!E69,'50'!E69,'59'!E69,'67'!E69)</f>
        <v>0.27176</v>
      </c>
      <c r="F69" s="57">
        <f>SUM(B69:E69)</f>
        <v>2406403.0296600005</v>
      </c>
      <c r="G69" s="11"/>
      <c r="H69" s="11"/>
      <c r="I69" s="11"/>
      <c r="J69" s="11"/>
      <c r="K69" s="11"/>
      <c r="L69" s="11"/>
      <c r="M69" s="11"/>
      <c r="N69" s="11"/>
      <c r="O69" s="11"/>
      <c r="P69" s="11"/>
      <c r="Q69" s="11"/>
      <c r="R69" s="11"/>
      <c r="S69" s="11"/>
      <c r="T69" s="11"/>
      <c r="U69" s="11"/>
    </row>
    <row r="70" spans="1:21">
      <c r="A70" s="58" t="s">
        <v>207</v>
      </c>
      <c r="B70" s="95">
        <f>SUM('4'!B70,'28'!B70,'42'!B70,'50'!B70,'59'!B70,'67'!B70)</f>
        <v>1006.3547400000001</v>
      </c>
      <c r="C70" s="95">
        <f>SUM('4'!C70,'28'!C70,'42'!C70,'50'!C70,'59'!C70,'67'!C70)</f>
        <v>493.57120999999995</v>
      </c>
      <c r="D70" s="95">
        <f>SUM('4'!D70,'28'!D70,'42'!D70,'50'!D70,'59'!D70,'67'!D70)</f>
        <v>711.49381000000005</v>
      </c>
      <c r="E70" s="95">
        <f>SUM('4'!E70,'28'!E70,'42'!E70,'50'!E70,'59'!E70,'67'!E70)</f>
        <v>0</v>
      </c>
      <c r="F70" s="95">
        <f t="shared" ref="F70:F74" si="3">SUM(B70:E70)</f>
        <v>2211.4197600000002</v>
      </c>
      <c r="G70" s="11"/>
      <c r="H70" s="11"/>
      <c r="I70" s="11"/>
      <c r="J70" s="11"/>
      <c r="K70" s="11"/>
      <c r="L70" s="11"/>
      <c r="M70" s="11"/>
      <c r="N70" s="11"/>
      <c r="O70" s="11"/>
      <c r="P70" s="11"/>
      <c r="Q70" s="11"/>
      <c r="R70" s="11"/>
      <c r="S70" s="11"/>
      <c r="T70" s="11"/>
      <c r="U70" s="11"/>
    </row>
    <row r="71" spans="1:21">
      <c r="A71" s="61" t="s">
        <v>208</v>
      </c>
      <c r="B71" s="95">
        <f>SUM('4'!B71,'28'!B71,'42'!B71,'50'!B71,'59'!B71,'67'!B71)</f>
        <v>1017562.3653300002</v>
      </c>
      <c r="C71" s="95">
        <f>SUM('4'!C71,'28'!C71,'42'!C71,'50'!C71,'59'!C71,'67'!C71)</f>
        <v>84757.095430000016</v>
      </c>
      <c r="D71" s="95">
        <f>SUM('4'!D71,'28'!D71,'42'!D71,'50'!D71,'59'!D71,'67'!D71)</f>
        <v>0</v>
      </c>
      <c r="E71" s="95">
        <f>SUM('4'!E71,'28'!E71,'42'!E71,'50'!E71,'59'!E71,'67'!E71)</f>
        <v>0.15643000000000001</v>
      </c>
      <c r="F71" s="95">
        <f t="shared" si="3"/>
        <v>1102319.6171900001</v>
      </c>
      <c r="G71" s="11"/>
      <c r="H71" s="11"/>
      <c r="I71" s="11"/>
      <c r="J71" s="11"/>
      <c r="K71" s="11"/>
      <c r="L71" s="11"/>
      <c r="M71" s="11"/>
      <c r="N71" s="11"/>
      <c r="O71" s="11"/>
      <c r="P71" s="11"/>
      <c r="Q71" s="11"/>
      <c r="R71" s="11"/>
      <c r="S71" s="11"/>
      <c r="T71" s="11"/>
      <c r="U71" s="11"/>
    </row>
    <row r="72" spans="1:21">
      <c r="A72" s="58" t="s">
        <v>209</v>
      </c>
      <c r="B72" s="95">
        <f>SUM('4'!B72,'28'!B72,'42'!B72,'50'!B72,'59'!B72,'67'!B72)</f>
        <v>1246518.2300799997</v>
      </c>
      <c r="C72" s="95">
        <f>SUM('4'!C72,'28'!C72,'42'!C72,'50'!C72,'59'!C72,'67'!C72)</f>
        <v>215038.65852</v>
      </c>
      <c r="D72" s="95">
        <f>SUM('4'!D72,'28'!D72,'42'!D72,'50'!D72,'59'!D72,'67'!D72)</f>
        <v>0</v>
      </c>
      <c r="E72" s="95">
        <f>SUM('4'!E72,'28'!E72,'42'!E72,'50'!E72,'59'!E72,'67'!E72)</f>
        <v>0.11532999999999999</v>
      </c>
      <c r="F72" s="95">
        <f t="shared" si="3"/>
        <v>1461557.0039299997</v>
      </c>
      <c r="G72" s="11"/>
      <c r="H72" s="11"/>
      <c r="I72" s="11"/>
      <c r="J72" s="11"/>
      <c r="K72" s="11"/>
      <c r="L72" s="11"/>
      <c r="M72" s="11"/>
      <c r="N72" s="11"/>
      <c r="O72" s="11"/>
      <c r="P72" s="11"/>
      <c r="Q72" s="11"/>
      <c r="R72" s="11"/>
      <c r="S72" s="11"/>
      <c r="T72" s="11"/>
      <c r="U72" s="11"/>
    </row>
    <row r="73" spans="1:21">
      <c r="A73" s="58" t="s">
        <v>210</v>
      </c>
      <c r="B73" s="95">
        <f>SUM('4'!B73,'28'!B73,'42'!B73,'50'!B73,'59'!B73,'67'!B73)</f>
        <v>0</v>
      </c>
      <c r="C73" s="95">
        <f>SUM('4'!C73,'28'!C73,'42'!C73,'50'!C73,'59'!C73,'67'!C73)</f>
        <v>0</v>
      </c>
      <c r="D73" s="95">
        <f>SUM('4'!D73,'28'!D73,'42'!D73,'50'!D73,'59'!D73,'67'!D73)</f>
        <v>0</v>
      </c>
      <c r="E73" s="95">
        <f>SUM('4'!E73,'28'!E73,'42'!E73,'50'!E73,'59'!E73,'67'!E73)</f>
        <v>0</v>
      </c>
      <c r="F73" s="95">
        <f t="shared" si="3"/>
        <v>0</v>
      </c>
      <c r="G73" s="11"/>
      <c r="H73" s="11"/>
      <c r="I73" s="11"/>
      <c r="J73" s="11"/>
      <c r="K73" s="11"/>
      <c r="L73" s="11"/>
      <c r="M73" s="11"/>
      <c r="N73" s="11"/>
      <c r="O73" s="11"/>
      <c r="P73" s="11"/>
      <c r="Q73" s="11"/>
      <c r="R73" s="11"/>
      <c r="S73" s="11"/>
      <c r="T73" s="11"/>
      <c r="U73" s="11"/>
    </row>
    <row r="74" spans="1:21">
      <c r="A74" s="58" t="s">
        <v>211</v>
      </c>
      <c r="B74" s="95">
        <f>SUM('4'!B74,'28'!B74,'42'!B74,'50'!B74,'59'!B74,'67'!B74)</f>
        <v>-105355.46913</v>
      </c>
      <c r="C74" s="95">
        <f>SUM('4'!C74,'28'!C74,'42'!C74,'50'!C74,'59'!C74,'67'!C74)</f>
        <v>-53618.048279999995</v>
      </c>
      <c r="D74" s="95">
        <f>SUM('4'!D74,'28'!D74,'42'!D74,'50'!D74,'59'!D74,'67'!D74)</f>
        <v>-711.49381000000005</v>
      </c>
      <c r="E74" s="95">
        <f>SUM('4'!E74,'28'!E74,'42'!E74,'50'!E74,'59'!E74,'67'!E74)</f>
        <v>0</v>
      </c>
      <c r="F74" s="95">
        <f t="shared" si="3"/>
        <v>-159685.01122000001</v>
      </c>
      <c r="G74" s="11"/>
      <c r="H74" s="11"/>
      <c r="I74" s="11"/>
      <c r="J74" s="11"/>
      <c r="K74" s="11"/>
      <c r="L74" s="11"/>
      <c r="M74" s="11"/>
      <c r="N74" s="11"/>
      <c r="O74" s="11"/>
      <c r="P74" s="11"/>
      <c r="Q74" s="11"/>
      <c r="R74" s="11"/>
      <c r="S74" s="11"/>
      <c r="T74" s="11"/>
      <c r="U74" s="11"/>
    </row>
    <row r="75" spans="1:21">
      <c r="A75" s="187" t="s">
        <v>212</v>
      </c>
      <c r="B75" s="57">
        <f>SUM('4'!B75,'28'!B75,'42'!B75,'50'!B75,'59'!B75,'67'!B75)</f>
        <v>157499.03287</v>
      </c>
      <c r="C75" s="57">
        <f>SUM('4'!C75,'28'!C75,'42'!C75,'50'!C75,'59'!C75,'67'!C75)</f>
        <v>0</v>
      </c>
      <c r="D75" s="57">
        <f>SUM('4'!D75,'28'!D75,'42'!D75,'50'!D75,'59'!D75,'67'!D75)</f>
        <v>0</v>
      </c>
      <c r="E75" s="57">
        <f>SUM('4'!E75,'28'!E75,'42'!E75,'50'!E75,'59'!E75,'67'!E75)</f>
        <v>0</v>
      </c>
      <c r="F75" s="57">
        <f>SUM(B75:E75)</f>
        <v>157499.03287</v>
      </c>
      <c r="G75" s="11"/>
      <c r="H75" s="11"/>
      <c r="I75" s="11"/>
      <c r="J75" s="11"/>
      <c r="K75" s="11"/>
      <c r="L75" s="11"/>
      <c r="M75" s="11"/>
      <c r="N75" s="11"/>
      <c r="O75" s="11"/>
      <c r="P75" s="11"/>
      <c r="Q75" s="11"/>
      <c r="R75" s="11"/>
      <c r="S75" s="11"/>
      <c r="T75" s="11"/>
      <c r="U75" s="11"/>
    </row>
    <row r="76" spans="1:21">
      <c r="A76" s="58" t="s">
        <v>213</v>
      </c>
      <c r="B76" s="95">
        <f>SUM('4'!B76,'28'!B76,'42'!B76,'50'!B76,'59'!B76,'67'!B76)</f>
        <v>6958.0892699999995</v>
      </c>
      <c r="C76" s="95">
        <f>SUM('4'!C76,'28'!C76,'42'!C76,'50'!C76,'59'!C76,'67'!C76)</f>
        <v>0</v>
      </c>
      <c r="D76" s="95">
        <f>SUM('4'!D76,'28'!D76,'42'!D76,'50'!D76,'59'!D76,'67'!D76)</f>
        <v>0</v>
      </c>
      <c r="E76" s="95">
        <f>SUM('4'!E76,'28'!E76,'42'!E76,'50'!E76,'59'!E76,'67'!E76)</f>
        <v>0</v>
      </c>
      <c r="F76" s="95">
        <f t="shared" ref="F76:F79" si="4">SUM(B76:E76)</f>
        <v>6958.0892699999995</v>
      </c>
      <c r="G76" s="11"/>
      <c r="H76" s="11"/>
      <c r="I76" s="11"/>
      <c r="J76" s="11"/>
      <c r="K76" s="11"/>
      <c r="L76" s="11"/>
      <c r="M76" s="11"/>
      <c r="N76" s="11"/>
      <c r="O76" s="11"/>
      <c r="P76" s="11"/>
      <c r="Q76" s="11"/>
      <c r="R76" s="11"/>
      <c r="S76" s="11"/>
      <c r="T76" s="11"/>
      <c r="U76" s="11"/>
    </row>
    <row r="77" spans="1:21">
      <c r="A77" s="58" t="s">
        <v>214</v>
      </c>
      <c r="B77" s="95">
        <f>SUM('4'!B77,'28'!B77,'42'!B77,'50'!B77,'59'!B77,'67'!B77)</f>
        <v>794505.18351999996</v>
      </c>
      <c r="C77" s="95">
        <f>SUM('4'!C77,'28'!C77,'42'!C77,'50'!C77,'59'!C77,'67'!C77)</f>
        <v>0</v>
      </c>
      <c r="D77" s="95">
        <f>SUM('4'!D77,'28'!D77,'42'!D77,'50'!D77,'59'!D77,'67'!D77)</f>
        <v>0</v>
      </c>
      <c r="E77" s="95">
        <f>SUM('4'!E77,'28'!E77,'42'!E77,'50'!E77,'59'!E77,'67'!E77)</f>
        <v>0</v>
      </c>
      <c r="F77" s="95">
        <f t="shared" si="4"/>
        <v>794505.18351999996</v>
      </c>
      <c r="G77" s="11"/>
      <c r="H77" s="11"/>
      <c r="I77" s="11"/>
      <c r="J77" s="11"/>
      <c r="K77" s="11"/>
      <c r="L77" s="11"/>
      <c r="M77" s="11"/>
      <c r="N77" s="11"/>
      <c r="O77" s="11"/>
      <c r="P77" s="11"/>
      <c r="Q77" s="11"/>
      <c r="R77" s="11"/>
      <c r="S77" s="11"/>
      <c r="T77" s="11"/>
      <c r="U77" s="11"/>
    </row>
    <row r="78" spans="1:21">
      <c r="A78" s="58" t="s">
        <v>215</v>
      </c>
      <c r="B78" s="95">
        <f>SUM('4'!B78,'28'!B78,'42'!B78,'50'!B78,'59'!B78,'67'!B78)</f>
        <v>34171.514519999997</v>
      </c>
      <c r="C78" s="95">
        <f>SUM('4'!C78,'28'!C78,'42'!C78,'50'!C78,'59'!C78,'67'!C78)</f>
        <v>0</v>
      </c>
      <c r="D78" s="95">
        <f>SUM('4'!D78,'28'!D78,'42'!D78,'50'!D78,'59'!D78,'67'!D78)</f>
        <v>0</v>
      </c>
      <c r="E78" s="95">
        <f>SUM('4'!E78,'28'!E78,'42'!E78,'50'!E78,'59'!E78,'67'!E78)</f>
        <v>0</v>
      </c>
      <c r="F78" s="95">
        <f t="shared" si="4"/>
        <v>34171.514519999997</v>
      </c>
      <c r="G78" s="11"/>
      <c r="H78" s="11"/>
      <c r="I78" s="11"/>
      <c r="J78" s="11"/>
      <c r="K78" s="11"/>
      <c r="L78" s="11"/>
      <c r="M78" s="11"/>
      <c r="N78" s="11"/>
      <c r="O78" s="11"/>
      <c r="P78" s="11"/>
      <c r="Q78" s="11"/>
      <c r="R78" s="11"/>
      <c r="S78" s="11"/>
      <c r="T78" s="11"/>
      <c r="U78" s="11"/>
    </row>
    <row r="79" spans="1:21">
      <c r="A79" s="58" t="s">
        <v>216</v>
      </c>
      <c r="B79" s="95">
        <f>SUM('4'!B79,'28'!B79,'42'!B79,'50'!B79,'59'!B79,'67'!B79)</f>
        <v>3606.43534</v>
      </c>
      <c r="C79" s="95">
        <f>SUM('4'!C79,'28'!C79,'42'!C79,'50'!C79,'59'!C79,'67'!C79)</f>
        <v>0</v>
      </c>
      <c r="D79" s="95">
        <f>SUM('4'!D79,'28'!D79,'42'!D79,'50'!D79,'59'!D79,'67'!D79)</f>
        <v>0</v>
      </c>
      <c r="E79" s="95">
        <f>SUM('4'!E79,'28'!E79,'42'!E79,'50'!E79,'59'!E79,'67'!E79)</f>
        <v>0</v>
      </c>
      <c r="F79" s="95">
        <f t="shared" si="4"/>
        <v>3606.43534</v>
      </c>
      <c r="G79" s="11"/>
      <c r="H79" s="11"/>
      <c r="I79" s="11"/>
      <c r="J79" s="11"/>
      <c r="K79" s="11"/>
      <c r="L79" s="11"/>
      <c r="M79" s="11"/>
      <c r="N79" s="11"/>
      <c r="O79" s="11"/>
      <c r="P79" s="11"/>
      <c r="Q79" s="11"/>
      <c r="R79" s="11"/>
      <c r="S79" s="11"/>
      <c r="T79" s="11"/>
      <c r="U79" s="11"/>
    </row>
    <row r="80" spans="1:21">
      <c r="A80" s="58" t="s">
        <v>217</v>
      </c>
      <c r="B80" s="95">
        <f>SUM('4'!B80,'28'!B80,'42'!B80,'50'!B80,'59'!B80,'67'!B80)</f>
        <v>-681742.18978000002</v>
      </c>
      <c r="C80" s="95">
        <f>SUM('4'!C80,'28'!C80,'42'!C80,'50'!C80,'59'!C80,'67'!C80)</f>
        <v>0</v>
      </c>
      <c r="D80" s="95">
        <f>SUM('4'!D80,'28'!D80,'42'!D80,'50'!D80,'59'!D80,'67'!D80)</f>
        <v>0</v>
      </c>
      <c r="E80" s="95">
        <f>SUM('4'!E80,'28'!E80,'42'!E80,'50'!E80,'59'!E80,'67'!E80)</f>
        <v>0</v>
      </c>
      <c r="F80" s="95">
        <f>SUM(B80:E80)</f>
        <v>-681742.18978000002</v>
      </c>
      <c r="G80" s="11"/>
      <c r="H80" s="11"/>
      <c r="I80" s="11"/>
      <c r="J80" s="11"/>
      <c r="K80" s="11"/>
      <c r="L80" s="11"/>
      <c r="M80" s="11"/>
      <c r="N80" s="11"/>
      <c r="O80" s="11"/>
      <c r="P80" s="11"/>
      <c r="Q80" s="11"/>
      <c r="R80" s="11"/>
      <c r="S80" s="11"/>
      <c r="T80" s="11"/>
      <c r="U80" s="11"/>
    </row>
    <row r="81" spans="1:21">
      <c r="A81" s="187" t="s">
        <v>218</v>
      </c>
      <c r="B81" s="57">
        <f>SUM('4'!B81,'28'!B81,'42'!B81,'50'!B81,'59'!B81,'67'!B81)</f>
        <v>4853202.7058899999</v>
      </c>
      <c r="C81" s="57">
        <f>SUM('4'!C81,'28'!C81,'42'!C81,'50'!C81,'59'!C81,'67'!C81)</f>
        <v>23229945.971269995</v>
      </c>
      <c r="D81" s="57">
        <f>SUM('4'!D81,'28'!D81,'42'!D81,'50'!D81,'59'!D81,'67'!D81)</f>
        <v>8.9934599999999989</v>
      </c>
      <c r="E81" s="57">
        <f>SUM('4'!E81,'28'!E81,'42'!E81,'50'!E81,'59'!E81,'67'!E81)</f>
        <v>601.27944999999988</v>
      </c>
      <c r="F81" s="57">
        <f>SUM(B81:E81)</f>
        <v>28083758.950069994</v>
      </c>
      <c r="G81" s="11"/>
      <c r="H81" s="11"/>
      <c r="I81" s="11"/>
      <c r="J81" s="11"/>
      <c r="K81" s="11"/>
      <c r="L81" s="11"/>
      <c r="M81" s="11"/>
      <c r="N81" s="11"/>
      <c r="O81" s="11"/>
      <c r="P81" s="11"/>
      <c r="Q81" s="11"/>
      <c r="R81" s="11"/>
      <c r="S81" s="11"/>
      <c r="T81" s="11"/>
      <c r="U81" s="11"/>
    </row>
    <row r="82" spans="1:21">
      <c r="A82" s="58" t="s">
        <v>172</v>
      </c>
      <c r="B82" s="95">
        <f>SUM('4'!B82,'28'!B82,'42'!B82,'50'!B82,'59'!B82,'67'!B82)</f>
        <v>0</v>
      </c>
      <c r="C82" s="95">
        <f>SUM('4'!C82,'28'!C82,'42'!C82,'50'!C82,'59'!C82,'67'!C82)</f>
        <v>1.0000000000000001E-5</v>
      </c>
      <c r="D82" s="95">
        <f>SUM('4'!D82,'28'!D82,'42'!D82,'50'!D82,'59'!D82,'67'!D82)</f>
        <v>0</v>
      </c>
      <c r="E82" s="95">
        <f>SUM('4'!E82,'28'!E82,'42'!E82,'50'!E82,'59'!E82,'67'!E82)</f>
        <v>1.0000000000000001E-5</v>
      </c>
      <c r="F82" s="95">
        <f t="shared" ref="F82:F90" si="5">SUM(B82:E82)</f>
        <v>2.0000000000000002E-5</v>
      </c>
      <c r="G82" s="11"/>
      <c r="H82" s="11"/>
      <c r="I82" s="11"/>
      <c r="J82" s="11"/>
      <c r="K82" s="11"/>
      <c r="L82" s="11"/>
      <c r="M82" s="11"/>
      <c r="N82" s="11"/>
      <c r="O82" s="11"/>
      <c r="P82" s="11"/>
      <c r="Q82" s="11"/>
      <c r="R82" s="11"/>
      <c r="S82" s="11"/>
      <c r="T82" s="11"/>
      <c r="U82" s="11"/>
    </row>
    <row r="83" spans="1:21">
      <c r="A83" s="58" t="s">
        <v>173</v>
      </c>
      <c r="B83" s="95">
        <f>SUM('4'!B83,'28'!B83,'42'!B83,'50'!B83,'59'!B83,'67'!B83)</f>
        <v>1308836.23297</v>
      </c>
      <c r="C83" s="95">
        <f>SUM('4'!C83,'28'!C83,'42'!C83,'50'!C83,'59'!C83,'67'!C83)</f>
        <v>69904.901509999996</v>
      </c>
      <c r="D83" s="95">
        <f>SUM('4'!D83,'28'!D83,'42'!D83,'50'!D83,'59'!D83,'67'!D83)</f>
        <v>0</v>
      </c>
      <c r="E83" s="95">
        <f>SUM('4'!E83,'28'!E83,'42'!E83,'50'!E83,'59'!E83,'67'!E83)</f>
        <v>0</v>
      </c>
      <c r="F83" s="95">
        <f t="shared" si="5"/>
        <v>1378741.13448</v>
      </c>
      <c r="G83" s="11"/>
      <c r="H83" s="11"/>
      <c r="I83" s="11"/>
      <c r="J83" s="11"/>
      <c r="K83" s="11"/>
      <c r="L83" s="11"/>
      <c r="M83" s="11"/>
      <c r="N83" s="11"/>
      <c r="O83" s="11"/>
      <c r="P83" s="11"/>
      <c r="Q83" s="11"/>
      <c r="R83" s="11"/>
      <c r="S83" s="11"/>
      <c r="T83" s="11"/>
      <c r="U83" s="11"/>
    </row>
    <row r="84" spans="1:21">
      <c r="A84" s="58" t="s">
        <v>174</v>
      </c>
      <c r="B84" s="95">
        <f>SUM('4'!B84,'28'!B84,'42'!B84,'50'!B84,'59'!B84,'67'!B84)</f>
        <v>0</v>
      </c>
      <c r="C84" s="95">
        <f>SUM('4'!C84,'28'!C84,'42'!C84,'50'!C84,'59'!C84,'67'!C84)</f>
        <v>48156.171010000005</v>
      </c>
      <c r="D84" s="95">
        <f>SUM('4'!D84,'28'!D84,'42'!D84,'50'!D84,'59'!D84,'67'!D84)</f>
        <v>0</v>
      </c>
      <c r="E84" s="95">
        <f>SUM('4'!E84,'28'!E84,'42'!E84,'50'!E84,'59'!E84,'67'!E84)</f>
        <v>0</v>
      </c>
      <c r="F84" s="95">
        <f t="shared" si="5"/>
        <v>48156.171010000005</v>
      </c>
      <c r="G84" s="11"/>
      <c r="H84" s="11"/>
      <c r="I84" s="11"/>
      <c r="J84" s="11"/>
      <c r="K84" s="11"/>
      <c r="L84" s="11"/>
      <c r="M84" s="11"/>
      <c r="N84" s="11"/>
      <c r="O84" s="11"/>
      <c r="P84" s="11"/>
      <c r="Q84" s="11"/>
      <c r="R84" s="11"/>
      <c r="S84" s="11"/>
      <c r="T84" s="11"/>
      <c r="U84" s="11"/>
    </row>
    <row r="85" spans="1:21">
      <c r="A85" s="58" t="s">
        <v>175</v>
      </c>
      <c r="B85" s="95">
        <f>SUM('4'!B85,'28'!B85,'42'!B85,'50'!B85,'59'!B85,'67'!B85)</f>
        <v>43998.760490000001</v>
      </c>
      <c r="C85" s="95">
        <f>SUM('4'!C85,'28'!C85,'42'!C85,'50'!C85,'59'!C85,'67'!C85)</f>
        <v>632538.12801999995</v>
      </c>
      <c r="D85" s="95">
        <f>SUM('4'!D85,'28'!D85,'42'!D85,'50'!D85,'59'!D85,'67'!D85)</f>
        <v>0</v>
      </c>
      <c r="E85" s="95">
        <f>SUM('4'!E85,'28'!E85,'42'!E85,'50'!E85,'59'!E85,'67'!E85)</f>
        <v>0</v>
      </c>
      <c r="F85" s="95">
        <f t="shared" si="5"/>
        <v>676536.88850999996</v>
      </c>
      <c r="G85" s="11"/>
      <c r="H85" s="11"/>
      <c r="I85" s="11"/>
      <c r="J85" s="11"/>
      <c r="K85" s="11"/>
      <c r="L85" s="11"/>
      <c r="M85" s="11"/>
      <c r="N85" s="11"/>
      <c r="O85" s="11"/>
      <c r="P85" s="11"/>
      <c r="Q85" s="11"/>
      <c r="R85" s="11"/>
      <c r="S85" s="11"/>
      <c r="T85" s="11"/>
      <c r="U85" s="11"/>
    </row>
    <row r="86" spans="1:21">
      <c r="A86" s="58" t="s">
        <v>219</v>
      </c>
      <c r="B86" s="95">
        <f>SUM('4'!B86,'28'!B86,'42'!B86,'50'!B86,'59'!B86,'67'!B86)</f>
        <v>547509.61105999991</v>
      </c>
      <c r="C86" s="95">
        <f>SUM('4'!C86,'28'!C86,'42'!C86,'50'!C86,'59'!C86,'67'!C86)</f>
        <v>10474.91941</v>
      </c>
      <c r="D86" s="95">
        <f>SUM('4'!D86,'28'!D86,'42'!D86,'50'!D86,'59'!D86,'67'!D86)</f>
        <v>0</v>
      </c>
      <c r="E86" s="95">
        <f>SUM('4'!E86,'28'!E86,'42'!E86,'50'!E86,'59'!E86,'67'!E86)</f>
        <v>0</v>
      </c>
      <c r="F86" s="95">
        <f t="shared" si="5"/>
        <v>557984.53046999988</v>
      </c>
      <c r="G86" s="11"/>
      <c r="H86" s="11"/>
      <c r="I86" s="11"/>
      <c r="J86" s="11"/>
      <c r="K86" s="11"/>
      <c r="L86" s="11"/>
      <c r="M86" s="11"/>
      <c r="N86" s="11"/>
      <c r="O86" s="11"/>
      <c r="P86" s="11"/>
      <c r="Q86" s="11"/>
      <c r="R86" s="11"/>
      <c r="S86" s="11"/>
      <c r="T86" s="11"/>
      <c r="U86" s="11"/>
    </row>
    <row r="87" spans="1:21">
      <c r="A87" s="58" t="s">
        <v>220</v>
      </c>
      <c r="B87" s="95">
        <f>SUM('4'!B87,'28'!B87,'42'!B87,'50'!B87,'59'!B87,'67'!B87)</f>
        <v>425531.79889999999</v>
      </c>
      <c r="C87" s="95">
        <f>SUM('4'!C87,'28'!C87,'42'!C87,'50'!C87,'59'!C87,'67'!C87)</f>
        <v>21842.265179999999</v>
      </c>
      <c r="D87" s="95">
        <f>SUM('4'!D87,'28'!D87,'42'!D87,'50'!D87,'59'!D87,'67'!D87)</f>
        <v>0</v>
      </c>
      <c r="E87" s="95">
        <f>SUM('4'!E87,'28'!E87,'42'!E87,'50'!E87,'59'!E87,'67'!E87)</f>
        <v>0</v>
      </c>
      <c r="F87" s="95">
        <f t="shared" si="5"/>
        <v>447374.06407999998</v>
      </c>
      <c r="G87" s="11"/>
      <c r="H87" s="11"/>
      <c r="I87" s="11"/>
      <c r="J87" s="11"/>
      <c r="K87" s="11"/>
      <c r="L87" s="11"/>
      <c r="M87" s="11"/>
      <c r="N87" s="11"/>
      <c r="O87" s="11"/>
      <c r="P87" s="11"/>
      <c r="Q87" s="11"/>
      <c r="R87" s="11"/>
      <c r="S87" s="11"/>
      <c r="T87" s="11"/>
      <c r="U87" s="11"/>
    </row>
    <row r="88" spans="1:21">
      <c r="A88" s="58" t="s">
        <v>177</v>
      </c>
      <c r="B88" s="95">
        <f>SUM('4'!B88,'28'!B88,'42'!B88,'50'!B88,'59'!B88,'67'!B88)</f>
        <v>2378591.3580299998</v>
      </c>
      <c r="C88" s="95">
        <f>SUM('4'!C88,'28'!C88,'42'!C88,'50'!C88,'59'!C88,'67'!C88)</f>
        <v>22480677.831349999</v>
      </c>
      <c r="D88" s="95">
        <f>SUM('4'!D88,'28'!D88,'42'!D88,'50'!D88,'59'!D88,'67'!D88)</f>
        <v>8.9934599999999989</v>
      </c>
      <c r="E88" s="95">
        <f>SUM('4'!E88,'28'!E88,'42'!E88,'50'!E88,'59'!E88,'67'!E88)</f>
        <v>601.27942999999993</v>
      </c>
      <c r="F88" s="95">
        <f t="shared" si="5"/>
        <v>24859879.462269995</v>
      </c>
      <c r="G88" s="11"/>
      <c r="H88" s="11"/>
      <c r="I88" s="11"/>
      <c r="J88" s="11"/>
      <c r="K88" s="11"/>
      <c r="L88" s="11"/>
      <c r="M88" s="11"/>
      <c r="N88" s="11"/>
      <c r="O88" s="11"/>
      <c r="P88" s="11"/>
      <c r="Q88" s="11"/>
      <c r="R88" s="11"/>
      <c r="S88" s="11"/>
      <c r="T88" s="11"/>
      <c r="U88" s="11"/>
    </row>
    <row r="89" spans="1:21">
      <c r="A89" s="58" t="s">
        <v>221</v>
      </c>
      <c r="B89" s="95">
        <f>SUM('4'!B89,'28'!B89,'42'!B89,'50'!B89,'59'!B89,'67'!B89)</f>
        <v>165842.35366999998</v>
      </c>
      <c r="C89" s="95">
        <f>SUM('4'!C89,'28'!C89,'42'!C89,'50'!C89,'59'!C89,'67'!C89)</f>
        <v>6857.2326799999992</v>
      </c>
      <c r="D89" s="95">
        <f>SUM('4'!D89,'28'!D89,'42'!D89,'50'!D89,'59'!D89,'67'!D89)</f>
        <v>0</v>
      </c>
      <c r="E89" s="95">
        <f>SUM('4'!E89,'28'!E89,'42'!E89,'50'!E89,'59'!E89,'67'!E89)</f>
        <v>0</v>
      </c>
      <c r="F89" s="95">
        <f t="shared" si="5"/>
        <v>172699.58634999997</v>
      </c>
      <c r="G89" s="11"/>
      <c r="H89" s="11"/>
      <c r="I89" s="11"/>
      <c r="J89" s="11"/>
      <c r="K89" s="11"/>
      <c r="L89" s="11"/>
      <c r="M89" s="11"/>
      <c r="N89" s="11"/>
      <c r="O89" s="11"/>
      <c r="P89" s="11"/>
      <c r="Q89" s="11"/>
      <c r="R89" s="11"/>
      <c r="S89" s="11"/>
      <c r="T89" s="11"/>
      <c r="U89" s="11"/>
    </row>
    <row r="90" spans="1:21">
      <c r="A90" s="58" t="s">
        <v>222</v>
      </c>
      <c r="B90" s="95">
        <f>SUM('4'!B90,'28'!B90,'42'!B90,'50'!B90,'59'!B90,'67'!B90)</f>
        <v>-17107.409230000001</v>
      </c>
      <c r="C90" s="95">
        <f>SUM('4'!C90,'28'!C90,'42'!C90,'50'!C90,'59'!C90,'67'!C90)</f>
        <v>-40505.477899999998</v>
      </c>
      <c r="D90" s="95">
        <f>SUM('4'!D90,'28'!D90,'42'!D90,'50'!D90,'59'!D90,'67'!D90)</f>
        <v>0</v>
      </c>
      <c r="E90" s="95">
        <f>SUM('4'!E90,'28'!E90,'42'!E90,'50'!E90,'59'!E90,'67'!E90)</f>
        <v>1.0000000000000001E-5</v>
      </c>
      <c r="F90" s="95">
        <f t="shared" si="5"/>
        <v>-57612.887119999999</v>
      </c>
      <c r="G90" s="11"/>
      <c r="H90" s="11"/>
      <c r="I90" s="11"/>
      <c r="J90" s="11"/>
      <c r="K90" s="11"/>
      <c r="L90" s="11"/>
      <c r="M90" s="11"/>
      <c r="N90" s="11"/>
      <c r="O90" s="11"/>
      <c r="P90" s="11"/>
      <c r="Q90" s="11"/>
      <c r="R90" s="11"/>
      <c r="S90" s="11"/>
      <c r="T90" s="11"/>
      <c r="U90" s="11"/>
    </row>
    <row r="91" spans="1:21">
      <c r="A91" s="187" t="s">
        <v>223</v>
      </c>
      <c r="B91" s="57">
        <f>SUM('4'!B91,'28'!B91,'42'!B91,'50'!B91,'59'!B91,'67'!B91)</f>
        <v>4785803.9899599999</v>
      </c>
      <c r="C91" s="57">
        <f>SUM('4'!C91,'28'!C91,'42'!C91,'50'!C91,'59'!C91,'67'!C91)</f>
        <v>0</v>
      </c>
      <c r="D91" s="57">
        <f>SUM('4'!D91,'28'!D91,'42'!D91,'50'!D91,'59'!D91,'67'!D91)</f>
        <v>0</v>
      </c>
      <c r="E91" s="57">
        <f>SUM('4'!E91,'28'!E91,'42'!E91,'50'!E91,'59'!E91,'67'!E91)</f>
        <v>0</v>
      </c>
      <c r="F91" s="57">
        <f>SUM(B91:E91)</f>
        <v>4785803.9899599999</v>
      </c>
      <c r="G91" s="11"/>
      <c r="H91" s="11"/>
      <c r="I91" s="11"/>
      <c r="J91" s="11"/>
      <c r="K91" s="11"/>
      <c r="L91" s="11"/>
      <c r="M91" s="11"/>
      <c r="N91" s="11"/>
      <c r="O91" s="11"/>
      <c r="P91" s="11"/>
      <c r="Q91" s="11"/>
      <c r="R91" s="11"/>
      <c r="S91" s="11"/>
      <c r="T91" s="11"/>
      <c r="U91" s="11"/>
    </row>
    <row r="92" spans="1:21">
      <c r="A92" s="58" t="s">
        <v>224</v>
      </c>
      <c r="B92" s="95">
        <f>SUM('4'!B92,'28'!B92,'42'!B92,'50'!B92,'59'!B92,'67'!B92)</f>
        <v>1499872.2063</v>
      </c>
      <c r="C92" s="95">
        <f>SUM('4'!C92,'28'!C92,'42'!C92,'50'!C92,'59'!C92,'67'!C92)</f>
        <v>0</v>
      </c>
      <c r="D92" s="95">
        <f>SUM('4'!D92,'28'!D92,'42'!D92,'50'!D92,'59'!D92,'67'!D92)</f>
        <v>0</v>
      </c>
      <c r="E92" s="95">
        <f>SUM('4'!E92,'28'!E92,'42'!E92,'50'!E92,'59'!E92,'67'!E92)</f>
        <v>0</v>
      </c>
      <c r="F92" s="95">
        <f t="shared" ref="F92:F100" si="6">SUM(B92:E92)</f>
        <v>1499872.2063</v>
      </c>
      <c r="G92" s="11"/>
      <c r="H92" s="11"/>
      <c r="I92" s="11"/>
      <c r="J92" s="11"/>
      <c r="K92" s="11"/>
      <c r="L92" s="11"/>
      <c r="M92" s="11"/>
      <c r="N92" s="11"/>
      <c r="O92" s="11"/>
      <c r="P92" s="11"/>
      <c r="Q92" s="11"/>
      <c r="R92" s="11"/>
      <c r="S92" s="11"/>
      <c r="T92" s="11"/>
      <c r="U92" s="11"/>
    </row>
    <row r="93" spans="1:21">
      <c r="A93" s="58" t="s">
        <v>225</v>
      </c>
      <c r="B93" s="95">
        <f>SUM('4'!B93,'28'!B93,'42'!B93,'50'!B93,'59'!B93,'67'!B93)</f>
        <v>2249930.0910599995</v>
      </c>
      <c r="C93" s="95">
        <f>SUM('4'!C93,'28'!C93,'42'!C93,'50'!C93,'59'!C93,'67'!C93)</f>
        <v>0</v>
      </c>
      <c r="D93" s="95">
        <f>SUM('4'!D93,'28'!D93,'42'!D93,'50'!D93,'59'!D93,'67'!D93)</f>
        <v>0</v>
      </c>
      <c r="E93" s="95">
        <f>SUM('4'!E93,'28'!E93,'42'!E93,'50'!E93,'59'!E93,'67'!E93)</f>
        <v>0</v>
      </c>
      <c r="F93" s="95">
        <f t="shared" si="6"/>
        <v>2249930.0910599995</v>
      </c>
      <c r="G93" s="11"/>
      <c r="H93" s="11"/>
      <c r="I93" s="11"/>
      <c r="J93" s="11"/>
      <c r="K93" s="11"/>
      <c r="L93" s="11"/>
      <c r="M93" s="11"/>
      <c r="N93" s="11"/>
      <c r="O93" s="11"/>
      <c r="P93" s="11"/>
      <c r="Q93" s="11"/>
      <c r="R93" s="11"/>
      <c r="S93" s="11"/>
      <c r="T93" s="11"/>
      <c r="U93" s="11"/>
    </row>
    <row r="94" spans="1:21">
      <c r="A94" s="58" t="s">
        <v>226</v>
      </c>
      <c r="B94" s="95">
        <f>SUM('4'!B94,'28'!B94,'42'!B94,'50'!B94,'59'!B94,'67'!B94)</f>
        <v>193552.68210999999</v>
      </c>
      <c r="C94" s="95">
        <f>SUM('4'!C94,'28'!C94,'42'!C94,'50'!C94,'59'!C94,'67'!C94)</f>
        <v>0</v>
      </c>
      <c r="D94" s="95">
        <f>SUM('4'!D94,'28'!D94,'42'!D94,'50'!D94,'59'!D94,'67'!D94)</f>
        <v>0</v>
      </c>
      <c r="E94" s="95">
        <f>SUM('4'!E94,'28'!E94,'42'!E94,'50'!E94,'59'!E94,'67'!E94)</f>
        <v>0</v>
      </c>
      <c r="F94" s="95">
        <f t="shared" si="6"/>
        <v>193552.68210999999</v>
      </c>
      <c r="G94" s="11"/>
      <c r="H94" s="11"/>
      <c r="I94" s="11"/>
      <c r="J94" s="11"/>
      <c r="K94" s="11"/>
      <c r="L94" s="11"/>
      <c r="M94" s="11"/>
      <c r="N94" s="11"/>
      <c r="O94" s="11"/>
      <c r="P94" s="11"/>
      <c r="Q94" s="11"/>
      <c r="R94" s="11"/>
      <c r="S94" s="11"/>
      <c r="T94" s="11"/>
      <c r="U94" s="11"/>
    </row>
    <row r="95" spans="1:21">
      <c r="A95" s="58" t="s">
        <v>227</v>
      </c>
      <c r="B95" s="95">
        <f>SUM('4'!B95,'28'!B95,'42'!B95,'50'!B95,'59'!B95,'67'!B95)</f>
        <v>244342.90432</v>
      </c>
      <c r="C95" s="95">
        <f>SUM('4'!C95,'28'!C95,'42'!C95,'50'!C95,'59'!C95,'67'!C95)</f>
        <v>0</v>
      </c>
      <c r="D95" s="95">
        <f>SUM('4'!D95,'28'!D95,'42'!D95,'50'!D95,'59'!D95,'67'!D95)</f>
        <v>0</v>
      </c>
      <c r="E95" s="95">
        <f>SUM('4'!E95,'28'!E95,'42'!E95,'50'!E95,'59'!E95,'67'!E95)</f>
        <v>0</v>
      </c>
      <c r="F95" s="95">
        <f t="shared" si="6"/>
        <v>244342.90432</v>
      </c>
      <c r="G95" s="11"/>
      <c r="H95" s="11"/>
      <c r="I95" s="11"/>
      <c r="J95" s="11"/>
      <c r="K95" s="11"/>
      <c r="L95" s="11"/>
      <c r="M95" s="11"/>
      <c r="N95" s="11"/>
      <c r="O95" s="11"/>
      <c r="P95" s="11"/>
      <c r="Q95" s="11"/>
      <c r="R95" s="11"/>
      <c r="S95" s="11"/>
      <c r="T95" s="11"/>
      <c r="U95" s="11"/>
    </row>
    <row r="96" spans="1:21">
      <c r="A96" s="58" t="s">
        <v>228</v>
      </c>
      <c r="B96" s="95">
        <f>SUM('4'!B96,'28'!B96,'42'!B96,'50'!B96,'59'!B96,'67'!B96)</f>
        <v>322715.90635</v>
      </c>
      <c r="C96" s="95">
        <f>SUM('4'!C96,'28'!C96,'42'!C96,'50'!C96,'59'!C96,'67'!C96)</f>
        <v>0</v>
      </c>
      <c r="D96" s="95">
        <f>SUM('4'!D96,'28'!D96,'42'!D96,'50'!D96,'59'!D96,'67'!D96)</f>
        <v>0</v>
      </c>
      <c r="E96" s="95">
        <f>SUM('4'!E96,'28'!E96,'42'!E96,'50'!E96,'59'!E96,'67'!E96)</f>
        <v>0</v>
      </c>
      <c r="F96" s="95">
        <f t="shared" si="6"/>
        <v>322715.90635</v>
      </c>
      <c r="G96" s="11"/>
      <c r="H96" s="11"/>
      <c r="I96" s="11"/>
      <c r="J96" s="11"/>
      <c r="K96" s="11"/>
      <c r="L96" s="11"/>
      <c r="M96" s="11"/>
      <c r="N96" s="11"/>
      <c r="O96" s="11"/>
      <c r="P96" s="11"/>
      <c r="Q96" s="11"/>
      <c r="R96" s="11"/>
      <c r="S96" s="11"/>
      <c r="T96" s="11"/>
      <c r="U96" s="11"/>
    </row>
    <row r="97" spans="1:21">
      <c r="A97" s="58" t="s">
        <v>229</v>
      </c>
      <c r="B97" s="95">
        <f>SUM('4'!B97,'28'!B97,'42'!B97,'50'!B97,'59'!B97,'67'!B97)</f>
        <v>34858.925650000005</v>
      </c>
      <c r="C97" s="95">
        <f>SUM('4'!C97,'28'!C97,'42'!C97,'50'!C97,'59'!C97,'67'!C97)</f>
        <v>0</v>
      </c>
      <c r="D97" s="95">
        <f>SUM('4'!D97,'28'!D97,'42'!D97,'50'!D97,'59'!D97,'67'!D97)</f>
        <v>0</v>
      </c>
      <c r="E97" s="95">
        <f>SUM('4'!E97,'28'!E97,'42'!E97,'50'!E97,'59'!E97,'67'!E97)</f>
        <v>0</v>
      </c>
      <c r="F97" s="95">
        <f t="shared" si="6"/>
        <v>34858.925650000005</v>
      </c>
      <c r="G97" s="11"/>
      <c r="H97" s="11"/>
      <c r="I97" s="11"/>
      <c r="J97" s="11"/>
      <c r="K97" s="11"/>
      <c r="L97" s="11"/>
      <c r="M97" s="11"/>
      <c r="N97" s="11"/>
      <c r="O97" s="11"/>
      <c r="P97" s="11"/>
      <c r="Q97" s="11"/>
      <c r="R97" s="11"/>
      <c r="S97" s="11"/>
      <c r="T97" s="11"/>
      <c r="U97" s="11"/>
    </row>
    <row r="98" spans="1:21">
      <c r="A98" s="58" t="s">
        <v>230</v>
      </c>
      <c r="B98" s="95">
        <f>SUM('4'!B98,'28'!B98,'42'!B98,'50'!B98,'59'!B98,'67'!B98)</f>
        <v>13689.893539999999</v>
      </c>
      <c r="C98" s="95">
        <f>SUM('4'!C98,'28'!C98,'42'!C98,'50'!C98,'59'!C98,'67'!C98)</f>
        <v>0</v>
      </c>
      <c r="D98" s="95">
        <f>SUM('4'!D98,'28'!D98,'42'!D98,'50'!D98,'59'!D98,'67'!D98)</f>
        <v>0</v>
      </c>
      <c r="E98" s="95">
        <f>SUM('4'!E98,'28'!E98,'42'!E98,'50'!E98,'59'!E98,'67'!E98)</f>
        <v>0</v>
      </c>
      <c r="F98" s="95">
        <f t="shared" si="6"/>
        <v>13689.893539999999</v>
      </c>
      <c r="G98" s="11"/>
      <c r="H98" s="11"/>
      <c r="I98" s="11"/>
      <c r="J98" s="11"/>
      <c r="K98" s="11"/>
      <c r="L98" s="11"/>
      <c r="M98" s="11"/>
      <c r="N98" s="11"/>
      <c r="O98" s="11"/>
      <c r="P98" s="11"/>
      <c r="Q98" s="11"/>
      <c r="R98" s="11"/>
      <c r="S98" s="11"/>
      <c r="T98" s="11"/>
      <c r="U98" s="11"/>
    </row>
    <row r="99" spans="1:21">
      <c r="A99" s="58" t="s">
        <v>231</v>
      </c>
      <c r="B99" s="95">
        <f>SUM('4'!B99,'28'!B99,'42'!B99,'50'!B99,'59'!B99,'67'!B99)</f>
        <v>2570.13312</v>
      </c>
      <c r="C99" s="95">
        <f>SUM('4'!C99,'28'!C99,'42'!C99,'50'!C99,'59'!C99,'67'!C99)</f>
        <v>0</v>
      </c>
      <c r="D99" s="95">
        <f>SUM('4'!D99,'28'!D99,'42'!D99,'50'!D99,'59'!D99,'67'!D99)</f>
        <v>0</v>
      </c>
      <c r="E99" s="95">
        <f>SUM('4'!E99,'28'!E99,'42'!E99,'50'!E99,'59'!E99,'67'!E99)</f>
        <v>0</v>
      </c>
      <c r="F99" s="95">
        <f t="shared" si="6"/>
        <v>2570.13312</v>
      </c>
      <c r="G99" s="11"/>
      <c r="H99" s="11"/>
      <c r="I99" s="11"/>
      <c r="J99" s="11"/>
      <c r="K99" s="11"/>
      <c r="L99" s="11"/>
      <c r="M99" s="11"/>
      <c r="N99" s="11"/>
      <c r="O99" s="11"/>
      <c r="P99" s="11"/>
      <c r="Q99" s="11"/>
      <c r="R99" s="11"/>
      <c r="S99" s="11"/>
      <c r="T99" s="11"/>
      <c r="U99" s="11"/>
    </row>
    <row r="100" spans="1:21">
      <c r="A100" s="58" t="s">
        <v>232</v>
      </c>
      <c r="B100" s="95">
        <f>SUM('4'!B100,'28'!B100,'42'!B100,'50'!B100,'59'!B100,'67'!B100)</f>
        <v>224271.24751000002</v>
      </c>
      <c r="C100" s="95">
        <f>SUM('4'!C100,'28'!C100,'42'!C100,'50'!C100,'59'!C100,'67'!C100)</f>
        <v>0</v>
      </c>
      <c r="D100" s="95">
        <f>SUM('4'!D100,'28'!D100,'42'!D100,'50'!D100,'59'!D100,'67'!D100)</f>
        <v>0</v>
      </c>
      <c r="E100" s="95">
        <f>SUM('4'!E100,'28'!E100,'42'!E100,'50'!E100,'59'!E100,'67'!E100)</f>
        <v>0</v>
      </c>
      <c r="F100" s="95">
        <f t="shared" si="6"/>
        <v>224271.24751000002</v>
      </c>
      <c r="G100" s="11"/>
      <c r="H100" s="11"/>
      <c r="I100" s="11"/>
      <c r="J100" s="11"/>
      <c r="K100" s="11"/>
      <c r="L100" s="11"/>
      <c r="M100" s="11"/>
      <c r="N100" s="11"/>
      <c r="O100" s="11"/>
      <c r="P100" s="11"/>
      <c r="Q100" s="11"/>
      <c r="R100" s="11"/>
      <c r="S100" s="11"/>
      <c r="T100" s="11"/>
      <c r="U100" s="11"/>
    </row>
    <row r="101" spans="1:21">
      <c r="A101" s="187" t="s">
        <v>233</v>
      </c>
      <c r="B101" s="57">
        <f>SUM('4'!B101,'28'!B101,'42'!B101,'50'!B101,'59'!B101,'67'!B101)</f>
        <v>942435.79764000012</v>
      </c>
      <c r="C101" s="57">
        <f>SUM('4'!C101,'28'!C101,'42'!C101,'50'!C101,'59'!C101,'67'!C101)</f>
        <v>78685.202159999986</v>
      </c>
      <c r="D101" s="57">
        <f>SUM('4'!D101,'28'!D101,'42'!D101,'50'!D101,'59'!D101,'67'!D101)</f>
        <v>-7.0000000000000007E-5</v>
      </c>
      <c r="E101" s="57">
        <f>SUM('4'!E101,'28'!E101,'42'!E101,'50'!E101,'59'!E101,'67'!E101)</f>
        <v>0</v>
      </c>
      <c r="F101" s="57">
        <f>SUM(B101:E101)</f>
        <v>1021120.9997300002</v>
      </c>
      <c r="G101" s="11"/>
      <c r="H101" s="11"/>
      <c r="I101" s="11"/>
      <c r="J101" s="11"/>
      <c r="K101" s="11"/>
      <c r="L101" s="11"/>
      <c r="M101" s="11"/>
      <c r="N101" s="11"/>
      <c r="O101" s="11"/>
      <c r="P101" s="11"/>
      <c r="Q101" s="11"/>
      <c r="R101" s="11"/>
      <c r="S101" s="11"/>
      <c r="T101" s="11"/>
      <c r="U101" s="11"/>
    </row>
    <row r="102" spans="1:21">
      <c r="A102" s="58" t="s">
        <v>234</v>
      </c>
      <c r="B102" s="95">
        <f>SUM('4'!B102,'28'!B102,'42'!B102,'50'!B102,'59'!B102,'67'!B102)</f>
        <v>68046.197109999994</v>
      </c>
      <c r="C102" s="95">
        <f>SUM('4'!C102,'28'!C102,'42'!C102,'50'!C102,'59'!C102,'67'!C102)</f>
        <v>0</v>
      </c>
      <c r="D102" s="95">
        <f>SUM('4'!D102,'28'!D102,'42'!D102,'50'!D102,'59'!D102,'67'!D102)</f>
        <v>0</v>
      </c>
      <c r="E102" s="95">
        <f>SUM('4'!E102,'28'!E102,'42'!E102,'50'!E102,'59'!E102,'67'!E102)</f>
        <v>0</v>
      </c>
      <c r="F102" s="95">
        <f t="shared" ref="F102:F106" si="7">SUM(B102:E102)</f>
        <v>68046.197109999994</v>
      </c>
      <c r="G102" s="11"/>
      <c r="H102" s="11"/>
      <c r="I102" s="11"/>
      <c r="J102" s="11"/>
      <c r="K102" s="11"/>
      <c r="L102" s="11"/>
      <c r="M102" s="11"/>
      <c r="N102" s="11"/>
      <c r="O102" s="11"/>
      <c r="P102" s="11"/>
      <c r="Q102" s="11"/>
      <c r="R102" s="11"/>
      <c r="S102" s="11"/>
      <c r="T102" s="11"/>
      <c r="U102" s="11"/>
    </row>
    <row r="103" spans="1:21">
      <c r="A103" s="58" t="s">
        <v>235</v>
      </c>
      <c r="B103" s="95">
        <f>SUM('4'!B103,'28'!B103,'42'!B103,'50'!B103,'59'!B103,'67'!B103)</f>
        <v>362256.95542999991</v>
      </c>
      <c r="C103" s="95">
        <f>SUM('4'!C103,'28'!C103,'42'!C103,'50'!C103,'59'!C103,'67'!C103)</f>
        <v>2.13429</v>
      </c>
      <c r="D103" s="95">
        <f>SUM('4'!D103,'28'!D103,'42'!D103,'50'!D103,'59'!D103,'67'!D103)</f>
        <v>0</v>
      </c>
      <c r="E103" s="95">
        <f>SUM('4'!E103,'28'!E103,'42'!E103,'50'!E103,'59'!E103,'67'!E103)</f>
        <v>0</v>
      </c>
      <c r="F103" s="95">
        <f t="shared" si="7"/>
        <v>362259.08971999993</v>
      </c>
      <c r="G103" s="11"/>
      <c r="H103" s="11"/>
      <c r="I103" s="11"/>
      <c r="J103" s="11"/>
      <c r="K103" s="11"/>
      <c r="L103" s="11"/>
      <c r="M103" s="11"/>
      <c r="N103" s="11"/>
      <c r="O103" s="11"/>
      <c r="P103" s="11"/>
      <c r="Q103" s="11"/>
      <c r="R103" s="11"/>
      <c r="S103" s="11"/>
      <c r="T103" s="11"/>
      <c r="U103" s="11"/>
    </row>
    <row r="104" spans="1:21">
      <c r="A104" s="58" t="s">
        <v>236</v>
      </c>
      <c r="B104" s="95">
        <f>SUM('4'!B104,'28'!B104,'42'!B104,'50'!B104,'59'!B104,'67'!B104)</f>
        <v>378709.81324000005</v>
      </c>
      <c r="C104" s="95">
        <f>SUM('4'!C104,'28'!C104,'42'!C104,'50'!C104,'59'!C104,'67'!C104)</f>
        <v>78125.016979999986</v>
      </c>
      <c r="D104" s="95">
        <f>SUM('4'!D104,'28'!D104,'42'!D104,'50'!D104,'59'!D104,'67'!D104)</f>
        <v>-7.0000000000000007E-5</v>
      </c>
      <c r="E104" s="95">
        <f>SUM('4'!E104,'28'!E104,'42'!E104,'50'!E104,'59'!E104,'67'!E104)</f>
        <v>0</v>
      </c>
      <c r="F104" s="95">
        <f t="shared" si="7"/>
        <v>456834.83014999999</v>
      </c>
      <c r="G104" s="11"/>
      <c r="H104" s="11"/>
      <c r="I104" s="11"/>
      <c r="J104" s="11"/>
      <c r="K104" s="11"/>
      <c r="L104" s="11"/>
      <c r="M104" s="11"/>
      <c r="N104" s="11"/>
      <c r="O104" s="11"/>
      <c r="P104" s="11"/>
      <c r="Q104" s="11"/>
      <c r="R104" s="11"/>
      <c r="S104" s="11"/>
      <c r="T104" s="11"/>
      <c r="U104" s="11"/>
    </row>
    <row r="105" spans="1:21">
      <c r="A105" s="58" t="s">
        <v>237</v>
      </c>
      <c r="B105" s="95">
        <f>SUM('4'!B105,'28'!B105,'42'!B105,'50'!B105,'59'!B105,'67'!B105)</f>
        <v>147401.2849</v>
      </c>
      <c r="C105" s="95">
        <f>SUM('4'!C105,'28'!C105,'42'!C105,'50'!C105,'59'!C105,'67'!C105)</f>
        <v>1640.5104699999999</v>
      </c>
      <c r="D105" s="95">
        <f>SUM('4'!D105,'28'!D105,'42'!D105,'50'!D105,'59'!D105,'67'!D105)</f>
        <v>0</v>
      </c>
      <c r="E105" s="95">
        <f>SUM('4'!E105,'28'!E105,'42'!E105,'50'!E105,'59'!E105,'67'!E105)</f>
        <v>0</v>
      </c>
      <c r="F105" s="95">
        <f t="shared" si="7"/>
        <v>149041.79537000001</v>
      </c>
      <c r="G105" s="11"/>
      <c r="H105" s="11"/>
      <c r="I105" s="11"/>
      <c r="J105" s="11"/>
      <c r="K105" s="11"/>
      <c r="L105" s="11"/>
      <c r="M105" s="11"/>
      <c r="N105" s="11"/>
      <c r="O105" s="11"/>
      <c r="P105" s="11"/>
      <c r="Q105" s="11"/>
      <c r="R105" s="11"/>
      <c r="S105" s="11"/>
      <c r="T105" s="11"/>
      <c r="U105" s="11"/>
    </row>
    <row r="106" spans="1:21">
      <c r="A106" s="58" t="s">
        <v>238</v>
      </c>
      <c r="B106" s="95">
        <f>SUM('4'!B106,'28'!B106,'42'!B106,'50'!B106,'59'!B106,'67'!B106)</f>
        <v>-13978.45304</v>
      </c>
      <c r="C106" s="95">
        <f>SUM('4'!C106,'28'!C106,'42'!C106,'50'!C106,'59'!C106,'67'!C106)</f>
        <v>-1082.45958</v>
      </c>
      <c r="D106" s="95">
        <f>SUM('4'!D106,'28'!D106,'42'!D106,'50'!D106,'59'!D106,'67'!D106)</f>
        <v>0</v>
      </c>
      <c r="E106" s="95">
        <f>SUM('4'!E106,'28'!E106,'42'!E106,'50'!E106,'59'!E106,'67'!E106)</f>
        <v>0</v>
      </c>
      <c r="F106" s="95">
        <f t="shared" si="7"/>
        <v>-15060.912620000001</v>
      </c>
      <c r="G106" s="11"/>
      <c r="H106" s="11"/>
      <c r="I106" s="11"/>
      <c r="J106" s="11"/>
      <c r="K106" s="11"/>
      <c r="L106" s="11"/>
      <c r="M106" s="11"/>
      <c r="N106" s="11"/>
      <c r="O106" s="11"/>
      <c r="P106" s="11"/>
      <c r="Q106" s="11"/>
      <c r="R106" s="11"/>
      <c r="S106" s="11"/>
      <c r="T106" s="11"/>
      <c r="U106" s="11"/>
    </row>
    <row r="107" spans="1:21">
      <c r="A107" s="187" t="s">
        <v>239</v>
      </c>
      <c r="B107" s="57">
        <f>SUM('4'!B107,'28'!B107,'42'!B107,'50'!B107,'59'!B107,'67'!B107)</f>
        <v>716417.56108000001</v>
      </c>
      <c r="C107" s="57">
        <f>SUM('4'!C107,'28'!C107,'42'!C107,'50'!C107,'59'!C107,'67'!C107)</f>
        <v>0</v>
      </c>
      <c r="D107" s="57">
        <f>SUM('4'!D107,'28'!D107,'42'!D107,'50'!D107,'59'!D107,'67'!D107)</f>
        <v>0</v>
      </c>
      <c r="E107" s="57">
        <f>SUM('4'!E107,'28'!E107,'42'!E107,'50'!E107,'59'!E107,'67'!E107)</f>
        <v>0</v>
      </c>
      <c r="F107" s="57">
        <f>SUM(B107:E107)</f>
        <v>716417.56108000001</v>
      </c>
      <c r="G107" s="11"/>
      <c r="H107" s="11"/>
      <c r="I107" s="11"/>
      <c r="J107" s="11"/>
      <c r="K107" s="11"/>
      <c r="L107" s="11"/>
      <c r="M107" s="11"/>
      <c r="N107" s="11"/>
      <c r="O107" s="11"/>
      <c r="P107" s="11"/>
      <c r="Q107" s="11"/>
      <c r="R107" s="11"/>
      <c r="S107" s="11"/>
      <c r="T107" s="11"/>
      <c r="U107" s="11"/>
    </row>
    <row r="108" spans="1:21">
      <c r="A108" s="58" t="s">
        <v>240</v>
      </c>
      <c r="B108" s="95">
        <f>SUM('4'!B108,'28'!B108,'42'!B108,'50'!B108,'59'!B108,'67'!B108)</f>
        <v>677203.75684000005</v>
      </c>
      <c r="C108" s="95">
        <f>SUM('4'!C108,'28'!C108,'42'!C108,'50'!C108,'59'!C108,'67'!C108)</f>
        <v>0</v>
      </c>
      <c r="D108" s="95">
        <f>SUM('4'!D108,'28'!D108,'42'!D108,'50'!D108,'59'!D108,'67'!D108)</f>
        <v>0</v>
      </c>
      <c r="E108" s="95">
        <f>SUM('4'!E108,'28'!E108,'42'!E108,'50'!E108,'59'!E108,'67'!E108)</f>
        <v>0</v>
      </c>
      <c r="F108" s="95">
        <f t="shared" ref="F108:F115" si="8">SUM(B108:E108)</f>
        <v>677203.75684000005</v>
      </c>
      <c r="G108" s="11"/>
      <c r="H108" s="11"/>
      <c r="I108" s="11"/>
      <c r="J108" s="11"/>
      <c r="K108" s="11"/>
      <c r="L108" s="11"/>
      <c r="M108" s="11"/>
      <c r="N108" s="11"/>
      <c r="O108" s="11"/>
      <c r="P108" s="11"/>
      <c r="Q108" s="11"/>
      <c r="R108" s="11"/>
      <c r="S108" s="11"/>
      <c r="T108" s="11"/>
      <c r="U108" s="11"/>
    </row>
    <row r="109" spans="1:21">
      <c r="A109" s="58" t="s">
        <v>241</v>
      </c>
      <c r="B109" s="95">
        <f>SUM('4'!B109,'28'!B109,'42'!B109,'50'!B109,'59'!B109,'67'!B109)</f>
        <v>0</v>
      </c>
      <c r="C109" s="95">
        <f>SUM('4'!C109,'28'!C109,'42'!C109,'50'!C109,'59'!C109,'67'!C109)</f>
        <v>0</v>
      </c>
      <c r="D109" s="95">
        <f>SUM('4'!D109,'28'!D109,'42'!D109,'50'!D109,'59'!D109,'67'!D109)</f>
        <v>0</v>
      </c>
      <c r="E109" s="95">
        <f>SUM('4'!E109,'28'!E109,'42'!E109,'50'!E109,'59'!E109,'67'!E109)</f>
        <v>0</v>
      </c>
      <c r="F109" s="95">
        <f t="shared" si="8"/>
        <v>0</v>
      </c>
      <c r="G109" s="11"/>
      <c r="H109" s="11"/>
      <c r="I109" s="11"/>
      <c r="J109" s="11"/>
      <c r="K109" s="11"/>
      <c r="L109" s="11"/>
      <c r="M109" s="11"/>
      <c r="N109" s="11"/>
      <c r="O109" s="11"/>
      <c r="P109" s="11"/>
      <c r="Q109" s="11"/>
      <c r="R109" s="11"/>
      <c r="S109" s="11"/>
      <c r="T109" s="11"/>
      <c r="U109" s="11"/>
    </row>
    <row r="110" spans="1:21">
      <c r="A110" s="58" t="s">
        <v>242</v>
      </c>
      <c r="B110" s="95">
        <f>SUM('4'!B110,'28'!B110,'42'!B110,'50'!B110,'59'!B110,'67'!B110)</f>
        <v>0</v>
      </c>
      <c r="C110" s="95">
        <f>SUM('4'!C110,'28'!C110,'42'!C110,'50'!C110,'59'!C110,'67'!C110)</f>
        <v>0</v>
      </c>
      <c r="D110" s="95">
        <f>SUM('4'!D110,'28'!D110,'42'!D110,'50'!D110,'59'!D110,'67'!D110)</f>
        <v>0</v>
      </c>
      <c r="E110" s="95">
        <f>SUM('4'!E110,'28'!E110,'42'!E110,'50'!E110,'59'!E110,'67'!E110)</f>
        <v>0</v>
      </c>
      <c r="F110" s="95">
        <f t="shared" si="8"/>
        <v>0</v>
      </c>
      <c r="G110" s="11"/>
      <c r="H110" s="11"/>
      <c r="I110" s="11"/>
      <c r="J110" s="11"/>
      <c r="K110" s="11"/>
      <c r="L110" s="11"/>
      <c r="M110" s="11"/>
      <c r="N110" s="11"/>
      <c r="O110" s="11"/>
      <c r="P110" s="11"/>
      <c r="Q110" s="11"/>
      <c r="R110" s="11"/>
      <c r="S110" s="11"/>
      <c r="T110" s="11"/>
      <c r="U110" s="11"/>
    </row>
    <row r="111" spans="1:21">
      <c r="A111" s="58" t="s">
        <v>243</v>
      </c>
      <c r="B111" s="95">
        <f>SUM('4'!B111,'28'!B111,'42'!B111,'50'!B111,'59'!B111,'67'!B111)</f>
        <v>0</v>
      </c>
      <c r="C111" s="95">
        <f>SUM('4'!C111,'28'!C111,'42'!C111,'50'!C111,'59'!C111,'67'!C111)</f>
        <v>0</v>
      </c>
      <c r="D111" s="95">
        <f>SUM('4'!D111,'28'!D111,'42'!D111,'50'!D111,'59'!D111,'67'!D111)</f>
        <v>0</v>
      </c>
      <c r="E111" s="95">
        <f>SUM('4'!E111,'28'!E111,'42'!E111,'50'!E111,'59'!E111,'67'!E111)</f>
        <v>0</v>
      </c>
      <c r="F111" s="95">
        <f t="shared" si="8"/>
        <v>0</v>
      </c>
      <c r="G111" s="11"/>
      <c r="H111" s="11"/>
      <c r="I111" s="11"/>
      <c r="J111" s="11"/>
      <c r="K111" s="11"/>
      <c r="L111" s="11"/>
      <c r="M111" s="11"/>
      <c r="N111" s="11"/>
      <c r="O111" s="11"/>
      <c r="P111" s="11"/>
      <c r="Q111" s="11"/>
      <c r="R111" s="11"/>
      <c r="S111" s="11"/>
      <c r="T111" s="11"/>
      <c r="U111" s="11"/>
    </row>
    <row r="112" spans="1:21">
      <c r="A112" s="58" t="s">
        <v>244</v>
      </c>
      <c r="B112" s="95">
        <f>SUM('4'!B112,'28'!B112,'42'!B112,'50'!B112,'59'!B112,'67'!B112)</f>
        <v>66996.773560000001</v>
      </c>
      <c r="C112" s="95">
        <f>SUM('4'!C112,'28'!C112,'42'!C112,'50'!C112,'59'!C112,'67'!C112)</f>
        <v>0</v>
      </c>
      <c r="D112" s="95">
        <f>SUM('4'!D112,'28'!D112,'42'!D112,'50'!D112,'59'!D112,'67'!D112)</f>
        <v>0</v>
      </c>
      <c r="E112" s="95">
        <f>SUM('4'!E112,'28'!E112,'42'!E112,'50'!E112,'59'!E112,'67'!E112)</f>
        <v>0</v>
      </c>
      <c r="F112" s="95">
        <f t="shared" si="8"/>
        <v>66996.773560000001</v>
      </c>
      <c r="G112" s="11"/>
      <c r="H112" s="11"/>
      <c r="I112" s="11"/>
      <c r="J112" s="11"/>
      <c r="K112" s="11"/>
      <c r="L112" s="11"/>
      <c r="M112" s="11"/>
      <c r="N112" s="11"/>
      <c r="O112" s="11"/>
      <c r="P112" s="11"/>
      <c r="Q112" s="11"/>
      <c r="R112" s="11"/>
      <c r="S112" s="11"/>
      <c r="T112" s="11"/>
      <c r="U112" s="11"/>
    </row>
    <row r="113" spans="1:21">
      <c r="A113" s="58" t="s">
        <v>245</v>
      </c>
      <c r="B113" s="95">
        <f>SUM('4'!B113,'28'!B113,'42'!B113,'50'!B113,'59'!B113,'67'!B113)</f>
        <v>-27782.96932</v>
      </c>
      <c r="C113" s="95">
        <f>SUM('4'!C113,'28'!C113,'42'!C113,'50'!C113,'59'!C113,'67'!C113)</f>
        <v>0</v>
      </c>
      <c r="D113" s="95">
        <f>SUM('4'!D113,'28'!D113,'42'!D113,'50'!D113,'59'!D113,'67'!D113)</f>
        <v>0</v>
      </c>
      <c r="E113" s="95">
        <f>SUM('4'!E113,'28'!E113,'42'!E113,'50'!E113,'59'!E113,'67'!E113)</f>
        <v>0</v>
      </c>
      <c r="F113" s="95">
        <f t="shared" si="8"/>
        <v>-27782.96932</v>
      </c>
      <c r="G113" s="11"/>
      <c r="H113" s="11"/>
      <c r="I113" s="11"/>
      <c r="J113" s="11"/>
      <c r="K113" s="11"/>
      <c r="L113" s="11"/>
      <c r="M113" s="11"/>
      <c r="N113" s="11"/>
      <c r="O113" s="11"/>
      <c r="P113" s="11"/>
      <c r="Q113" s="11"/>
      <c r="R113" s="11"/>
      <c r="S113" s="11"/>
      <c r="T113" s="11"/>
      <c r="U113" s="11"/>
    </row>
    <row r="114" spans="1:21">
      <c r="A114" s="155" t="s">
        <v>246</v>
      </c>
      <c r="B114" s="57">
        <f>SUM('4'!B114,'28'!B114,'42'!B114,'50'!B114,'59'!B114,'67'!B114)</f>
        <v>249365162.65209997</v>
      </c>
      <c r="C114" s="57">
        <f>SUM('4'!C114,'28'!C114,'42'!C114,'50'!C114,'59'!C114,'67'!C114)</f>
        <v>37015292.760910004</v>
      </c>
      <c r="D114" s="57">
        <f>SUM('4'!D114,'28'!D114,'42'!D114,'50'!D114,'59'!D114,'67'!D114)</f>
        <v>270.36523</v>
      </c>
      <c r="E114" s="57">
        <f>SUM('4'!E114,'28'!E114,'42'!E114,'50'!E114,'59'!E114,'67'!E114)</f>
        <v>76962.160839999997</v>
      </c>
      <c r="F114" s="57">
        <f t="shared" si="8"/>
        <v>286457687.93908</v>
      </c>
      <c r="G114" s="11"/>
      <c r="H114" s="11"/>
      <c r="I114" s="11"/>
      <c r="J114" s="11"/>
      <c r="K114" s="11"/>
      <c r="L114" s="11"/>
      <c r="M114" s="11"/>
      <c r="N114" s="11"/>
      <c r="O114" s="11"/>
      <c r="P114" s="11"/>
      <c r="Q114" s="11"/>
      <c r="R114" s="11"/>
      <c r="S114" s="11"/>
      <c r="T114" s="11"/>
      <c r="U114" s="11"/>
    </row>
    <row r="115" spans="1:21">
      <c r="A115" s="177" t="s">
        <v>247</v>
      </c>
      <c r="B115" s="57">
        <f>SUM('4'!B115,'28'!B115,'42'!B115,'50'!B115,'59'!B115,'67'!B115)</f>
        <v>176393810.0275</v>
      </c>
      <c r="C115" s="57">
        <f>SUM('4'!C115,'28'!C115,'42'!C115,'50'!C115,'59'!C115,'67'!C115)</f>
        <v>27428680.158680003</v>
      </c>
      <c r="D115" s="57">
        <f>SUM('4'!D115,'28'!D115,'42'!D115,'50'!D115,'59'!D115,'67'!D115)</f>
        <v>51.85763</v>
      </c>
      <c r="E115" s="57">
        <f>SUM('4'!E115,'28'!E115,'42'!E115,'50'!E115,'59'!E115,'67'!E115)</f>
        <v>73649.198749999996</v>
      </c>
      <c r="F115" s="57">
        <f t="shared" si="8"/>
        <v>203896191.24256</v>
      </c>
      <c r="G115" s="11"/>
      <c r="H115" s="11"/>
      <c r="I115" s="11"/>
      <c r="J115" s="11"/>
      <c r="K115" s="11"/>
      <c r="L115" s="11"/>
      <c r="M115" s="11"/>
      <c r="N115" s="11"/>
      <c r="O115" s="11"/>
      <c r="P115" s="11"/>
      <c r="Q115" s="11"/>
      <c r="R115" s="11"/>
      <c r="S115" s="11"/>
      <c r="T115" s="11"/>
      <c r="U115" s="11"/>
    </row>
    <row r="116" spans="1:21">
      <c r="A116" s="64" t="s">
        <v>248</v>
      </c>
      <c r="B116" s="95">
        <f>SUM('4'!B116,'28'!B116,'42'!B116,'50'!B116,'59'!B116,'67'!B116)</f>
        <v>22965871.356079996</v>
      </c>
      <c r="C116" s="95">
        <f>SUM('4'!C116,'28'!C116,'42'!C116,'50'!C116,'59'!C116,'67'!C116)</f>
        <v>8268297.4541100003</v>
      </c>
      <c r="D116" s="95">
        <f>SUM('4'!D116,'28'!D116,'42'!D116,'50'!D116,'59'!D116,'67'!D116)</f>
        <v>9.5971399999999996</v>
      </c>
      <c r="E116" s="95">
        <f>SUM('4'!E116,'28'!E116,'42'!E116,'50'!E116,'59'!E116,'67'!E116)</f>
        <v>10.357389999999999</v>
      </c>
      <c r="F116" s="95">
        <f t="shared" ref="F116:F133" si="9">SUM(B116:E116)</f>
        <v>31234188.764719997</v>
      </c>
      <c r="G116" s="11"/>
      <c r="H116" s="11"/>
      <c r="I116" s="11"/>
      <c r="J116" s="11"/>
      <c r="K116" s="11"/>
      <c r="L116" s="11"/>
      <c r="M116" s="11"/>
      <c r="N116" s="11"/>
      <c r="O116" s="11"/>
      <c r="P116" s="11"/>
      <c r="Q116" s="11"/>
      <c r="R116" s="11"/>
      <c r="S116" s="11"/>
      <c r="T116" s="11"/>
      <c r="U116" s="11"/>
    </row>
    <row r="117" spans="1:21">
      <c r="A117" s="64" t="s">
        <v>249</v>
      </c>
      <c r="B117" s="95">
        <f>SUM('4'!B117,'28'!B117,'42'!B117,'50'!B117,'59'!B117,'67'!B117)</f>
        <v>22374192.272499997</v>
      </c>
      <c r="C117" s="95">
        <f>SUM('4'!C117,'28'!C117,'42'!C117,'50'!C117,'59'!C117,'67'!C117)</f>
        <v>8205895.7183400001</v>
      </c>
      <c r="D117" s="95">
        <f>SUM('4'!D117,'28'!D117,'42'!D117,'50'!D117,'59'!D117,'67'!D117)</f>
        <v>7.4053699999999996</v>
      </c>
      <c r="E117" s="95">
        <f>SUM('4'!E117,'28'!E117,'42'!E117,'50'!E117,'59'!E117,'67'!E117)</f>
        <v>5.9037600000000001</v>
      </c>
      <c r="F117" s="95">
        <f t="shared" si="9"/>
        <v>30580101.299969997</v>
      </c>
      <c r="G117" s="11"/>
      <c r="H117" s="11"/>
      <c r="I117" s="11"/>
      <c r="J117" s="11"/>
      <c r="K117" s="11"/>
      <c r="L117" s="11"/>
      <c r="M117" s="11"/>
      <c r="N117" s="11"/>
      <c r="O117" s="11"/>
      <c r="P117" s="11"/>
      <c r="Q117" s="11"/>
      <c r="R117" s="11"/>
      <c r="S117" s="11"/>
      <c r="T117" s="11"/>
      <c r="U117" s="11"/>
    </row>
    <row r="118" spans="1:21">
      <c r="A118" s="64" t="s">
        <v>250</v>
      </c>
      <c r="B118" s="95">
        <f>SUM('4'!B118,'28'!B118,'42'!B118,'50'!B118,'59'!B118,'67'!B118)</f>
        <v>591679.08357999998</v>
      </c>
      <c r="C118" s="95">
        <f>SUM('4'!C118,'28'!C118,'42'!C118,'50'!C118,'59'!C118,'67'!C118)</f>
        <v>62401.735769999999</v>
      </c>
      <c r="D118" s="95">
        <f>SUM('4'!D118,'28'!D118,'42'!D118,'50'!D118,'59'!D118,'67'!D118)</f>
        <v>2.19177</v>
      </c>
      <c r="E118" s="95">
        <f>SUM('4'!E118,'28'!E118,'42'!E118,'50'!E118,'59'!E118,'67'!E118)</f>
        <v>4.4536300000000004</v>
      </c>
      <c r="F118" s="95">
        <f t="shared" si="9"/>
        <v>654087.46475000004</v>
      </c>
      <c r="G118" s="11"/>
      <c r="H118" s="11"/>
      <c r="I118" s="11"/>
      <c r="J118" s="11"/>
      <c r="K118" s="11"/>
      <c r="L118" s="11"/>
      <c r="M118" s="11"/>
      <c r="N118" s="11"/>
      <c r="O118" s="11"/>
      <c r="P118" s="11"/>
      <c r="Q118" s="11"/>
      <c r="R118" s="11"/>
      <c r="S118" s="11"/>
      <c r="T118" s="11"/>
      <c r="U118" s="11"/>
    </row>
    <row r="119" spans="1:21">
      <c r="A119" s="64" t="s">
        <v>251</v>
      </c>
      <c r="B119" s="95">
        <f>SUM('4'!B119,'28'!B119,'42'!B119,'50'!B119,'59'!B119,'67'!B119)</f>
        <v>49601389.828359999</v>
      </c>
      <c r="C119" s="95">
        <f>SUM('4'!C119,'28'!C119,'42'!C119,'50'!C119,'59'!C119,'67'!C119)</f>
        <v>12290710.709789999</v>
      </c>
      <c r="D119" s="95">
        <f>SUM('4'!D119,'28'!D119,'42'!D119,'50'!D119,'59'!D119,'67'!D119)</f>
        <v>0</v>
      </c>
      <c r="E119" s="95">
        <f>SUM('4'!E119,'28'!E119,'42'!E119,'50'!E119,'59'!E119,'67'!E119)</f>
        <v>3004.7890400000001</v>
      </c>
      <c r="F119" s="95">
        <f t="shared" si="9"/>
        <v>61895105.327189997</v>
      </c>
      <c r="G119" s="11"/>
      <c r="H119" s="11"/>
      <c r="I119" s="11"/>
      <c r="J119" s="11"/>
      <c r="K119" s="11"/>
      <c r="L119" s="11"/>
      <c r="M119" s="11"/>
      <c r="N119" s="11"/>
      <c r="O119" s="11"/>
      <c r="P119" s="11"/>
      <c r="Q119" s="11"/>
      <c r="R119" s="11"/>
      <c r="S119" s="11"/>
      <c r="T119" s="11"/>
      <c r="U119" s="11"/>
    </row>
    <row r="120" spans="1:21">
      <c r="A120" s="64" t="s">
        <v>252</v>
      </c>
      <c r="B120" s="95">
        <f>SUM('4'!B120,'28'!B120,'42'!B120,'50'!B120,'59'!B120,'67'!B120)</f>
        <v>3872544.3781099995</v>
      </c>
      <c r="C120" s="95">
        <f>SUM('4'!C120,'28'!C120,'42'!C120,'50'!C120,'59'!C120,'67'!C120)</f>
        <v>992219.9479100001</v>
      </c>
      <c r="D120" s="95">
        <f>SUM('4'!D120,'28'!D120,'42'!D120,'50'!D120,'59'!D120,'67'!D120)</f>
        <v>0</v>
      </c>
      <c r="E120" s="95">
        <f>SUM('4'!E120,'28'!E120,'42'!E120,'50'!E120,'59'!E120,'67'!E120)</f>
        <v>1.0000000000000001E-5</v>
      </c>
      <c r="F120" s="95">
        <f t="shared" si="9"/>
        <v>4864764.3260299992</v>
      </c>
      <c r="G120" s="11"/>
      <c r="H120" s="11"/>
      <c r="I120" s="11"/>
      <c r="J120" s="11"/>
      <c r="K120" s="11"/>
      <c r="L120" s="11"/>
      <c r="M120" s="11"/>
      <c r="N120" s="11"/>
      <c r="O120" s="11"/>
      <c r="P120" s="11"/>
      <c r="Q120" s="11"/>
      <c r="R120" s="11"/>
      <c r="S120" s="11"/>
      <c r="T120" s="11"/>
      <c r="U120" s="11"/>
    </row>
    <row r="121" spans="1:21">
      <c r="A121" s="65" t="s">
        <v>253</v>
      </c>
      <c r="B121" s="95">
        <f>SUM('4'!B121,'28'!B121,'42'!B121,'50'!B121,'59'!B121,'67'!B121)</f>
        <v>132582.58831999998</v>
      </c>
      <c r="C121" s="95">
        <f>SUM('4'!C121,'28'!C121,'42'!C121,'50'!C121,'59'!C121,'67'!C121)</f>
        <v>58439.724809999992</v>
      </c>
      <c r="D121" s="95">
        <f>SUM('4'!D121,'28'!D121,'42'!D121,'50'!D121,'59'!D121,'67'!D121)</f>
        <v>0</v>
      </c>
      <c r="E121" s="95">
        <f>SUM('4'!E121,'28'!E121,'42'!E121,'50'!E121,'59'!E121,'67'!E121)</f>
        <v>0</v>
      </c>
      <c r="F121" s="95">
        <f t="shared" si="9"/>
        <v>191022.31312999997</v>
      </c>
      <c r="G121" s="11"/>
      <c r="H121" s="11"/>
      <c r="I121" s="11"/>
      <c r="J121" s="11"/>
      <c r="K121" s="11"/>
      <c r="L121" s="11"/>
      <c r="M121" s="11"/>
      <c r="N121" s="11"/>
      <c r="O121" s="11"/>
      <c r="P121" s="11"/>
      <c r="Q121" s="11"/>
      <c r="R121" s="11"/>
      <c r="S121" s="11"/>
      <c r="T121" s="11"/>
      <c r="U121" s="11"/>
    </row>
    <row r="122" spans="1:21">
      <c r="A122" s="65" t="s">
        <v>254</v>
      </c>
      <c r="B122" s="95">
        <f>SUM('4'!B122,'28'!B122,'42'!B122,'50'!B122,'59'!B122,'67'!B122)</f>
        <v>11657.00093</v>
      </c>
      <c r="C122" s="95">
        <f>SUM('4'!C122,'28'!C122,'42'!C122,'50'!C122,'59'!C122,'67'!C122)</f>
        <v>19473.100269999999</v>
      </c>
      <c r="D122" s="95">
        <f>SUM('4'!D122,'28'!D122,'42'!D122,'50'!D122,'59'!D122,'67'!D122)</f>
        <v>0</v>
      </c>
      <c r="E122" s="95">
        <f>SUM('4'!E122,'28'!E122,'42'!E122,'50'!E122,'59'!E122,'67'!E122)</f>
        <v>0</v>
      </c>
      <c r="F122" s="95">
        <f t="shared" si="9"/>
        <v>31130.101199999997</v>
      </c>
      <c r="G122" s="11"/>
      <c r="H122" s="11"/>
      <c r="I122" s="11"/>
      <c r="J122" s="11"/>
      <c r="K122" s="11"/>
      <c r="L122" s="11"/>
      <c r="M122" s="11"/>
      <c r="N122" s="11"/>
      <c r="O122" s="11"/>
      <c r="P122" s="11"/>
      <c r="Q122" s="11"/>
      <c r="R122" s="11"/>
      <c r="S122" s="11"/>
      <c r="T122" s="11"/>
      <c r="U122" s="11"/>
    </row>
    <row r="123" spans="1:21">
      <c r="A123" s="99" t="s">
        <v>255</v>
      </c>
      <c r="B123" s="95">
        <f>SUM('4'!B123,'28'!B123,'42'!B123,'50'!B123,'59'!B123,'67'!B123)</f>
        <v>27742.885610000001</v>
      </c>
      <c r="C123" s="95">
        <f>SUM('4'!C123,'28'!C123,'42'!C123,'50'!C123,'59'!C123,'67'!C123)</f>
        <v>10831.41504</v>
      </c>
      <c r="D123" s="95">
        <f>SUM('4'!D123,'28'!D123,'42'!D123,'50'!D123,'59'!D123,'67'!D123)</f>
        <v>0</v>
      </c>
      <c r="E123" s="95">
        <f>SUM('4'!E123,'28'!E123,'42'!E123,'50'!E123,'59'!E123,'67'!E123)</f>
        <v>0</v>
      </c>
      <c r="F123" s="95">
        <f t="shared" si="9"/>
        <v>38574.300650000005</v>
      </c>
      <c r="G123" s="11"/>
      <c r="H123" s="11"/>
      <c r="I123" s="11"/>
      <c r="J123" s="11"/>
      <c r="K123" s="11"/>
      <c r="L123" s="11"/>
      <c r="M123" s="11"/>
      <c r="N123" s="11"/>
      <c r="O123" s="11"/>
      <c r="P123" s="11"/>
      <c r="Q123" s="11"/>
      <c r="R123" s="11"/>
      <c r="S123" s="11"/>
      <c r="T123" s="11"/>
      <c r="U123" s="11"/>
    </row>
    <row r="124" spans="1:21">
      <c r="A124" s="99" t="s">
        <v>256</v>
      </c>
      <c r="B124" s="95">
        <f>SUM('4'!B124,'28'!B124,'42'!B124,'50'!B124,'59'!B124,'67'!B124)</f>
        <v>176533.52166</v>
      </c>
      <c r="C124" s="95">
        <f>SUM('4'!C124,'28'!C124,'42'!C124,'50'!C124,'59'!C124,'67'!C124)</f>
        <v>35246.20506</v>
      </c>
      <c r="D124" s="95">
        <f>SUM('4'!D124,'28'!D124,'42'!D124,'50'!D124,'59'!D124,'67'!D124)</f>
        <v>0</v>
      </c>
      <c r="E124" s="95">
        <f>SUM('4'!E124,'28'!E124,'42'!E124,'50'!E124,'59'!E124,'67'!E124)</f>
        <v>1.0000000000000001E-5</v>
      </c>
      <c r="F124" s="95">
        <f t="shared" si="9"/>
        <v>211779.72672999999</v>
      </c>
      <c r="G124" s="11"/>
      <c r="H124" s="11"/>
      <c r="I124" s="11"/>
      <c r="J124" s="11"/>
      <c r="K124" s="11"/>
      <c r="L124" s="11"/>
      <c r="M124" s="11"/>
      <c r="N124" s="11"/>
      <c r="O124" s="11"/>
      <c r="P124" s="11"/>
      <c r="Q124" s="11"/>
      <c r="R124" s="11"/>
      <c r="S124" s="11"/>
      <c r="T124" s="11"/>
      <c r="U124" s="11"/>
    </row>
    <row r="125" spans="1:21">
      <c r="A125" s="99" t="s">
        <v>257</v>
      </c>
      <c r="B125" s="95">
        <f>SUM('4'!B125,'28'!B125,'42'!B125,'50'!B125,'59'!B125,'67'!B125)</f>
        <v>456775.46192000003</v>
      </c>
      <c r="C125" s="95">
        <f>SUM('4'!C125,'28'!C125,'42'!C125,'50'!C125,'59'!C125,'67'!C125)</f>
        <v>100343.31168</v>
      </c>
      <c r="D125" s="95">
        <f>SUM('4'!D125,'28'!D125,'42'!D125,'50'!D125,'59'!D125,'67'!D125)</f>
        <v>0</v>
      </c>
      <c r="E125" s="95">
        <f>SUM('4'!E125,'28'!E125,'42'!E125,'50'!E125,'59'!E125,'67'!E125)</f>
        <v>0</v>
      </c>
      <c r="F125" s="95">
        <f t="shared" si="9"/>
        <v>557118.77360000007</v>
      </c>
      <c r="G125" s="11"/>
      <c r="H125" s="11"/>
      <c r="I125" s="11"/>
      <c r="J125" s="11"/>
      <c r="K125" s="11"/>
      <c r="L125" s="11"/>
      <c r="M125" s="11"/>
      <c r="N125" s="11"/>
      <c r="O125" s="11"/>
      <c r="P125" s="11"/>
      <c r="Q125" s="11"/>
      <c r="R125" s="11"/>
      <c r="S125" s="11"/>
      <c r="T125" s="11"/>
      <c r="U125" s="11"/>
    </row>
    <row r="126" spans="1:21">
      <c r="A126" s="99" t="s">
        <v>258</v>
      </c>
      <c r="B126" s="95">
        <f>SUM('4'!B126,'28'!B126,'42'!B126,'50'!B126,'59'!B126,'67'!B126)</f>
        <v>1996921.8637400002</v>
      </c>
      <c r="C126" s="95">
        <f>SUM('4'!C126,'28'!C126,'42'!C126,'50'!C126,'59'!C126,'67'!C126)</f>
        <v>334586.73273999995</v>
      </c>
      <c r="D126" s="95">
        <f>SUM('4'!D126,'28'!D126,'42'!D126,'50'!D126,'59'!D126,'67'!D126)</f>
        <v>0</v>
      </c>
      <c r="E126" s="95">
        <f>SUM('4'!E126,'28'!E126,'42'!E126,'50'!E126,'59'!E126,'67'!E126)</f>
        <v>0</v>
      </c>
      <c r="F126" s="95">
        <f t="shared" si="9"/>
        <v>2331508.5964800003</v>
      </c>
      <c r="G126" s="11"/>
      <c r="H126" s="11"/>
      <c r="I126" s="11"/>
      <c r="J126" s="11"/>
      <c r="K126" s="11"/>
      <c r="L126" s="11"/>
      <c r="M126" s="11"/>
      <c r="N126" s="11"/>
      <c r="O126" s="11"/>
      <c r="P126" s="11"/>
      <c r="Q126" s="11"/>
      <c r="R126" s="11"/>
      <c r="S126" s="11"/>
      <c r="T126" s="11"/>
      <c r="U126" s="11"/>
    </row>
    <row r="127" spans="1:21">
      <c r="A127" s="730" t="s">
        <v>1497</v>
      </c>
      <c r="B127" s="95">
        <f>SUM('4'!B127,'28'!B127,'42'!B127,'50'!B127,'59'!B127,'67'!B127)</f>
        <v>360115.05750000005</v>
      </c>
      <c r="C127" s="95">
        <f>SUM('4'!C127,'28'!C127,'42'!C127,'50'!C127,'59'!C127,'67'!C127)</f>
        <v>228934.07429000002</v>
      </c>
      <c r="D127" s="95">
        <f>SUM('4'!D127,'28'!D127,'42'!D127,'50'!D127,'59'!D127,'67'!D127)</f>
        <v>0</v>
      </c>
      <c r="E127" s="95">
        <f>SUM('4'!E127,'28'!E127,'42'!E127,'50'!E127,'59'!E127,'67'!E127)</f>
        <v>0</v>
      </c>
      <c r="F127" s="95">
        <f t="shared" si="9"/>
        <v>589049.13179000001</v>
      </c>
      <c r="G127" s="11"/>
      <c r="H127" s="11"/>
      <c r="I127" s="11"/>
      <c r="J127" s="11"/>
      <c r="K127" s="11"/>
      <c r="L127" s="11"/>
      <c r="M127" s="11"/>
      <c r="N127" s="11"/>
      <c r="O127" s="11"/>
      <c r="P127" s="11"/>
      <c r="Q127" s="11"/>
      <c r="R127" s="11"/>
      <c r="S127" s="11"/>
      <c r="T127" s="11"/>
      <c r="U127" s="11"/>
    </row>
    <row r="128" spans="1:21">
      <c r="A128" s="731" t="s">
        <v>1498</v>
      </c>
      <c r="B128" s="95">
        <f>SUM('4'!B128,'28'!B128,'42'!B128,'50'!B128,'59'!B128,'67'!B128)</f>
        <v>710215.99843000004</v>
      </c>
      <c r="C128" s="95">
        <f>SUM('4'!C128,'28'!C128,'42'!C128,'50'!C128,'59'!C128,'67'!C128)</f>
        <v>204365.38402</v>
      </c>
      <c r="D128" s="95">
        <f>SUM('4'!D128,'28'!D128,'42'!D128,'50'!D128,'59'!D128,'67'!D128)</f>
        <v>0</v>
      </c>
      <c r="E128" s="95">
        <f>SUM('4'!E128,'28'!E128,'42'!E128,'50'!E128,'59'!E128,'67'!E128)</f>
        <v>0</v>
      </c>
      <c r="F128" s="95">
        <f t="shared" si="9"/>
        <v>914581.38245000003</v>
      </c>
      <c r="G128" s="11"/>
      <c r="H128" s="11"/>
      <c r="I128" s="11"/>
      <c r="J128" s="11"/>
      <c r="K128" s="11"/>
      <c r="L128" s="11"/>
      <c r="M128" s="11"/>
      <c r="N128" s="11"/>
      <c r="O128" s="11"/>
      <c r="P128" s="11"/>
      <c r="Q128" s="11"/>
      <c r="R128" s="11"/>
      <c r="S128" s="11"/>
      <c r="T128" s="11"/>
      <c r="U128" s="11"/>
    </row>
    <row r="129" spans="1:21">
      <c r="A129" s="156" t="s">
        <v>261</v>
      </c>
      <c r="B129" s="95">
        <f>SUM('4'!B129,'28'!B129,'42'!B129,'50'!B129,'59'!B129,'67'!B129)</f>
        <v>3291713.2699899999</v>
      </c>
      <c r="C129" s="95">
        <f>SUM('4'!C129,'28'!C129,'42'!C129,'50'!C129,'59'!C129,'67'!C129)</f>
        <v>945508.86731000023</v>
      </c>
      <c r="D129" s="95">
        <f>SUM('4'!D129,'28'!D129,'42'!D129,'50'!D129,'59'!D129,'67'!D129)</f>
        <v>42.260489999999997</v>
      </c>
      <c r="E129" s="95">
        <f>SUM('4'!E129,'28'!E129,'42'!E129,'50'!E129,'59'!E129,'67'!E129)</f>
        <v>32318.977060000001</v>
      </c>
      <c r="F129" s="95">
        <f t="shared" si="9"/>
        <v>4269583.3748500012</v>
      </c>
      <c r="G129" s="11"/>
      <c r="H129" s="11"/>
      <c r="I129" s="11"/>
      <c r="J129" s="11"/>
      <c r="K129" s="11"/>
      <c r="L129" s="11"/>
      <c r="M129" s="11"/>
      <c r="N129" s="11"/>
      <c r="O129" s="11"/>
      <c r="P129" s="11"/>
      <c r="Q129" s="11"/>
      <c r="R129" s="11"/>
      <c r="S129" s="11"/>
      <c r="T129" s="11"/>
      <c r="U129" s="11"/>
    </row>
    <row r="130" spans="1:21">
      <c r="A130" s="156" t="s">
        <v>262</v>
      </c>
      <c r="B130" s="95">
        <f>SUM('4'!B130,'28'!B130,'42'!B130,'50'!B130,'59'!B130,'67'!B130)</f>
        <v>85532156.468459994</v>
      </c>
      <c r="C130" s="95">
        <f>SUM('4'!C130,'28'!C130,'42'!C130,'50'!C130,'59'!C130,'67'!C130)</f>
        <v>4779387.8120799996</v>
      </c>
      <c r="D130" s="95">
        <f>SUM('4'!D130,'28'!D130,'42'!D130,'50'!D130,'59'!D130,'67'!D130)</f>
        <v>0</v>
      </c>
      <c r="E130" s="95">
        <f>SUM('4'!E130,'28'!E130,'42'!E130,'50'!E130,'59'!E130,'67'!E130)</f>
        <v>38055.360000000001</v>
      </c>
      <c r="F130" s="95">
        <f t="shared" si="9"/>
        <v>90349599.640539989</v>
      </c>
      <c r="G130" s="11"/>
      <c r="H130" s="11"/>
      <c r="I130" s="11"/>
      <c r="J130" s="11"/>
      <c r="K130" s="11"/>
      <c r="L130" s="11"/>
      <c r="M130" s="11"/>
      <c r="N130" s="11"/>
      <c r="O130" s="11"/>
      <c r="P130" s="11"/>
      <c r="Q130" s="11"/>
      <c r="R130" s="11"/>
      <c r="S130" s="11"/>
      <c r="T130" s="11"/>
      <c r="U130" s="11"/>
    </row>
    <row r="131" spans="1:21">
      <c r="A131" s="64" t="s">
        <v>263</v>
      </c>
      <c r="B131" s="95">
        <f>SUM('4'!B131,'28'!B131,'42'!B131,'50'!B131,'59'!B131,'67'!B131)</f>
        <v>11130134.726500005</v>
      </c>
      <c r="C131" s="95">
        <f>SUM('4'!C131,'28'!C131,'42'!C131,'50'!C131,'59'!C131,'67'!C131)</f>
        <v>152555.36748000002</v>
      </c>
      <c r="D131" s="95">
        <f>SUM('4'!D131,'28'!D131,'42'!D131,'50'!D131,'59'!D131,'67'!D131)</f>
        <v>0</v>
      </c>
      <c r="E131" s="95">
        <f>SUM('4'!E131,'28'!E131,'42'!E131,'50'!E131,'59'!E131,'67'!E131)</f>
        <v>259.71525000000003</v>
      </c>
      <c r="F131" s="95">
        <f t="shared" si="9"/>
        <v>11282949.809230005</v>
      </c>
      <c r="G131" s="11"/>
      <c r="H131" s="11"/>
      <c r="I131" s="11"/>
      <c r="J131" s="11"/>
      <c r="K131" s="11"/>
      <c r="L131" s="11"/>
      <c r="M131" s="11"/>
      <c r="N131" s="11"/>
      <c r="O131" s="11"/>
      <c r="P131" s="11"/>
      <c r="Q131" s="11"/>
      <c r="R131" s="11"/>
      <c r="S131" s="11"/>
      <c r="T131" s="11"/>
      <c r="U131" s="11"/>
    </row>
    <row r="132" spans="1:21">
      <c r="A132" s="177" t="s">
        <v>264</v>
      </c>
      <c r="B132" s="57">
        <f>SUM('4'!B132,'28'!B132,'42'!B132,'50'!B132,'59'!B132,'67'!B132)</f>
        <v>302072.36404999997</v>
      </c>
      <c r="C132" s="57">
        <f>SUM('4'!C132,'28'!C132,'42'!C132,'50'!C132,'59'!C132,'67'!C132)</f>
        <v>1615.30961</v>
      </c>
      <c r="D132" s="57">
        <f>SUM('4'!D132,'28'!D132,'42'!D132,'50'!D132,'59'!D132,'67'!D132)</f>
        <v>0</v>
      </c>
      <c r="E132" s="57">
        <f>SUM('4'!E132,'28'!E132,'42'!E132,'50'!E132,'59'!E132,'67'!E132)</f>
        <v>3.637E-2</v>
      </c>
      <c r="F132" s="57">
        <f t="shared" si="9"/>
        <v>303687.71002999996</v>
      </c>
      <c r="G132" s="11"/>
      <c r="H132" s="11"/>
      <c r="I132" s="11"/>
      <c r="J132" s="11"/>
      <c r="K132" s="11"/>
      <c r="L132" s="11"/>
      <c r="M132" s="11"/>
      <c r="N132" s="11"/>
      <c r="O132" s="11"/>
      <c r="P132" s="11"/>
      <c r="Q132" s="11"/>
      <c r="R132" s="11"/>
      <c r="S132" s="11"/>
      <c r="T132" s="11"/>
      <c r="U132" s="11"/>
    </row>
    <row r="133" spans="1:21">
      <c r="A133" s="177" t="s">
        <v>455</v>
      </c>
      <c r="B133" s="57">
        <f>SUM('4'!B133,'28'!B133,'42'!B133,'50'!B133,'59'!B133,'67'!B133)</f>
        <v>16160919.992139999</v>
      </c>
      <c r="C133" s="57">
        <f>SUM('4'!C133,'28'!C133,'42'!C133,'50'!C133,'59'!C133,'67'!C133)</f>
        <v>3411890.1863500001</v>
      </c>
      <c r="D133" s="57">
        <f>SUM('4'!D133,'28'!D133,'42'!D133,'50'!D133,'59'!D133,'67'!D133)</f>
        <v>0</v>
      </c>
      <c r="E133" s="57">
        <f>SUM('4'!E133,'28'!E133,'42'!E133,'50'!E133,'59'!E133,'67'!E133)</f>
        <v>0</v>
      </c>
      <c r="F133" s="57">
        <f t="shared" si="9"/>
        <v>19572810.178489998</v>
      </c>
      <c r="G133" s="11"/>
      <c r="H133" s="11"/>
      <c r="I133" s="11"/>
      <c r="J133" s="11"/>
      <c r="K133" s="11"/>
      <c r="L133" s="11"/>
      <c r="M133" s="11"/>
      <c r="N133" s="11"/>
      <c r="O133" s="11"/>
      <c r="P133" s="11"/>
      <c r="Q133" s="11"/>
      <c r="R133" s="11"/>
      <c r="S133" s="11"/>
      <c r="T133" s="11"/>
      <c r="U133" s="11"/>
    </row>
    <row r="134" spans="1:21">
      <c r="A134" s="64" t="s">
        <v>456</v>
      </c>
      <c r="B134" s="95">
        <f>SUM('4'!B134,'28'!B134,'42'!B134,'50'!B134,'59'!B134,'67'!B134)</f>
        <v>6304680.9194700001</v>
      </c>
      <c r="C134" s="95">
        <f>SUM('4'!C134,'28'!C134,'42'!C134,'50'!C134,'59'!C134,'67'!C134)</f>
        <v>745490.77240000002</v>
      </c>
      <c r="D134" s="95">
        <f>SUM('4'!D134,'28'!D134,'42'!D134,'50'!D134,'59'!D134,'67'!D134)</f>
        <v>0</v>
      </c>
      <c r="E134" s="95">
        <f>SUM('4'!E134,'28'!E134,'42'!E134,'50'!E134,'59'!E134,'67'!E134)</f>
        <v>0</v>
      </c>
      <c r="F134" s="95">
        <f t="shared" ref="F134:F139" si="10">SUM(B134:E134)</f>
        <v>7050171.6918700002</v>
      </c>
      <c r="G134" s="273"/>
      <c r="H134" s="273"/>
      <c r="I134" s="273"/>
      <c r="J134" s="273"/>
      <c r="K134" s="273"/>
      <c r="L134" s="273"/>
      <c r="M134" s="273"/>
      <c r="N134" s="273"/>
      <c r="O134" s="273"/>
      <c r="P134" s="273"/>
      <c r="Q134" s="273"/>
      <c r="R134" s="273"/>
      <c r="S134" s="273"/>
      <c r="T134" s="273"/>
      <c r="U134" s="273"/>
    </row>
    <row r="135" spans="1:21">
      <c r="A135" s="64" t="s">
        <v>457</v>
      </c>
      <c r="B135" s="95">
        <f>SUM('4'!B135,'28'!B135,'42'!B135,'50'!B135,'59'!B135,'67'!B135)</f>
        <v>3191065.94368</v>
      </c>
      <c r="C135" s="95">
        <f>SUM('4'!C135,'28'!C135,'42'!C135,'50'!C135,'59'!C135,'67'!C135)</f>
        <v>105828.78744</v>
      </c>
      <c r="D135" s="95">
        <f>SUM('4'!D135,'28'!D135,'42'!D135,'50'!D135,'59'!D135,'67'!D135)</f>
        <v>0</v>
      </c>
      <c r="E135" s="95">
        <f>SUM('4'!E135,'28'!E135,'42'!E135,'50'!E135,'59'!E135,'67'!E135)</f>
        <v>0</v>
      </c>
      <c r="F135" s="95">
        <f t="shared" si="10"/>
        <v>3296894.7311200001</v>
      </c>
      <c r="G135" s="273"/>
      <c r="H135" s="273"/>
      <c r="I135" s="273"/>
      <c r="J135" s="273"/>
      <c r="K135" s="273"/>
      <c r="L135" s="273"/>
      <c r="M135" s="273"/>
      <c r="N135" s="273"/>
      <c r="O135" s="273"/>
      <c r="P135" s="273"/>
      <c r="Q135" s="273"/>
      <c r="R135" s="273"/>
      <c r="S135" s="273"/>
      <c r="T135" s="273"/>
      <c r="U135" s="273"/>
    </row>
    <row r="136" spans="1:21">
      <c r="A136" s="64" t="s">
        <v>458</v>
      </c>
      <c r="B136" s="95">
        <f>SUM('4'!B136,'28'!B136,'42'!B136,'50'!B136,'59'!B136,'67'!B136)</f>
        <v>0</v>
      </c>
      <c r="C136" s="95">
        <f>SUM('4'!C136,'28'!C136,'42'!C136,'50'!C136,'59'!C136,'67'!C136)</f>
        <v>0</v>
      </c>
      <c r="D136" s="95">
        <f>SUM('4'!D136,'28'!D136,'42'!D136,'50'!D136,'59'!D136,'67'!D136)</f>
        <v>0</v>
      </c>
      <c r="E136" s="95">
        <f>SUM('4'!E136,'28'!E136,'42'!E136,'50'!E136,'59'!E136,'67'!E136)</f>
        <v>0</v>
      </c>
      <c r="F136" s="95">
        <f t="shared" si="10"/>
        <v>0</v>
      </c>
      <c r="G136" s="11"/>
      <c r="H136" s="11"/>
      <c r="I136" s="11"/>
      <c r="J136" s="11"/>
      <c r="K136" s="11"/>
      <c r="L136" s="11"/>
      <c r="M136" s="11"/>
      <c r="N136" s="11"/>
      <c r="O136" s="11"/>
      <c r="P136" s="11"/>
      <c r="Q136" s="11"/>
      <c r="R136" s="11"/>
      <c r="S136" s="11"/>
      <c r="T136" s="11"/>
      <c r="U136" s="11"/>
    </row>
    <row r="137" spans="1:21">
      <c r="A137" s="64" t="s">
        <v>459</v>
      </c>
      <c r="B137" s="95">
        <f>SUM('4'!B137,'28'!B137,'42'!B137,'50'!B137,'59'!B137,'67'!B137)</f>
        <v>632584.16028999991</v>
      </c>
      <c r="C137" s="95">
        <f>SUM('4'!C137,'28'!C137,'42'!C137,'50'!C137,'59'!C137,'67'!C137)</f>
        <v>149105.23565000002</v>
      </c>
      <c r="D137" s="95">
        <f>SUM('4'!D137,'28'!D137,'42'!D137,'50'!D137,'59'!D137,'67'!D137)</f>
        <v>0</v>
      </c>
      <c r="E137" s="95">
        <f>SUM('4'!E137,'28'!E137,'42'!E137,'50'!E137,'59'!E137,'67'!E137)</f>
        <v>0</v>
      </c>
      <c r="F137" s="95">
        <f t="shared" si="10"/>
        <v>781689.39593999996</v>
      </c>
      <c r="G137" s="11"/>
      <c r="H137" s="11"/>
      <c r="I137" s="11"/>
      <c r="J137" s="11"/>
      <c r="K137" s="11"/>
      <c r="L137" s="11"/>
      <c r="M137" s="11"/>
      <c r="N137" s="11"/>
      <c r="O137" s="11"/>
      <c r="P137" s="11"/>
      <c r="Q137" s="11"/>
      <c r="R137" s="11"/>
      <c r="S137" s="11"/>
      <c r="T137" s="11"/>
      <c r="U137" s="11"/>
    </row>
    <row r="138" spans="1:21">
      <c r="A138" s="64" t="s">
        <v>460</v>
      </c>
      <c r="B138" s="95">
        <f>SUM('4'!B138,'28'!B138,'42'!B138,'50'!B138,'59'!B138,'67'!B138)</f>
        <v>5762115.5904899994</v>
      </c>
      <c r="C138" s="95">
        <f>SUM('4'!C138,'28'!C138,'42'!C138,'50'!C138,'59'!C138,'67'!C138)</f>
        <v>2387069.0623400002</v>
      </c>
      <c r="D138" s="95">
        <f>SUM('4'!D138,'28'!D138,'42'!D138,'50'!D138,'59'!D138,'67'!D138)</f>
        <v>0</v>
      </c>
      <c r="E138" s="95">
        <f>SUM('4'!E138,'28'!E138,'42'!E138,'50'!E138,'59'!E138,'67'!E138)</f>
        <v>0</v>
      </c>
      <c r="F138" s="95">
        <f t="shared" si="10"/>
        <v>8149184.6528299991</v>
      </c>
      <c r="G138" s="11"/>
      <c r="H138" s="11"/>
      <c r="I138" s="11"/>
      <c r="J138" s="11"/>
      <c r="K138" s="11"/>
      <c r="L138" s="11"/>
      <c r="M138" s="11"/>
      <c r="N138" s="11"/>
      <c r="O138" s="11"/>
      <c r="P138" s="11"/>
      <c r="Q138" s="11"/>
      <c r="R138" s="11"/>
      <c r="S138" s="11"/>
      <c r="T138" s="11"/>
      <c r="U138" s="11"/>
    </row>
    <row r="139" spans="1:21">
      <c r="A139" s="64" t="s">
        <v>467</v>
      </c>
      <c r="B139" s="95">
        <f>SUM('4'!B139,'28'!B139,'42'!B139,'50'!B139,'59'!B139,'67'!B139)</f>
        <v>270473.37821000005</v>
      </c>
      <c r="C139" s="95">
        <f>SUM('4'!C139,'28'!C139,'42'!C139,'50'!C139,'59'!C139,'67'!C139)</f>
        <v>24396.328519999999</v>
      </c>
      <c r="D139" s="95">
        <f>SUM('4'!D139,'28'!D139,'42'!D139,'50'!D139,'59'!D139,'67'!D139)</f>
        <v>0</v>
      </c>
      <c r="E139" s="95">
        <f>SUM('4'!E139,'28'!E139,'42'!E139,'50'!E139,'59'!E139,'67'!E139)</f>
        <v>0</v>
      </c>
      <c r="F139" s="95">
        <f t="shared" si="10"/>
        <v>294869.70673000003</v>
      </c>
      <c r="G139" s="11"/>
      <c r="H139" s="11"/>
      <c r="I139" s="11"/>
      <c r="J139" s="11"/>
      <c r="K139" s="11"/>
      <c r="L139" s="11"/>
      <c r="M139" s="11"/>
      <c r="N139" s="11"/>
      <c r="O139" s="11"/>
      <c r="P139" s="11"/>
      <c r="Q139" s="11"/>
      <c r="R139" s="11"/>
      <c r="S139" s="11"/>
      <c r="T139" s="11"/>
      <c r="U139" s="11"/>
    </row>
    <row r="140" spans="1:21">
      <c r="A140" s="177" t="s">
        <v>265</v>
      </c>
      <c r="B140" s="57">
        <f>SUM('4'!B140,'28'!B140,'42'!B140,'50'!B140,'59'!B140,'67'!B140)</f>
        <v>41636584.742969997</v>
      </c>
      <c r="C140" s="57">
        <f>SUM('4'!C140,'28'!C140,'42'!C140,'50'!C140,'59'!C140,'67'!C140)</f>
        <v>3510041.19796</v>
      </c>
      <c r="D140" s="57">
        <f>SUM('4'!D140,'28'!D140,'42'!D140,'50'!D140,'59'!D140,'67'!D140)</f>
        <v>218.46508000000003</v>
      </c>
      <c r="E140" s="57">
        <f>SUM('4'!E140,'28'!E140,'42'!E140,'50'!E140,'59'!E140,'67'!E140)</f>
        <v>46.607599999999998</v>
      </c>
      <c r="F140" s="57">
        <f>SUM(B140:E140)</f>
        <v>45146891.013609998</v>
      </c>
      <c r="G140" s="11"/>
      <c r="H140" s="11"/>
      <c r="I140" s="11"/>
      <c r="J140" s="11"/>
      <c r="K140" s="11"/>
      <c r="L140" s="11"/>
      <c r="M140" s="11"/>
      <c r="N140" s="11"/>
      <c r="O140" s="11"/>
      <c r="P140" s="11"/>
      <c r="Q140" s="11"/>
      <c r="R140" s="11"/>
      <c r="S140" s="11"/>
      <c r="T140" s="11"/>
      <c r="U140" s="11"/>
    </row>
    <row r="141" spans="1:21">
      <c r="A141" s="64" t="s">
        <v>266</v>
      </c>
      <c r="B141" s="95">
        <f>SUM('4'!B141,'28'!B141,'42'!B141,'50'!B141,'59'!B141,'67'!B141)</f>
        <v>1274547.7670699998</v>
      </c>
      <c r="C141" s="95">
        <f>SUM('4'!C141,'28'!C141,'42'!C141,'50'!C141,'59'!C141,'67'!C141)</f>
        <v>183235.06565</v>
      </c>
      <c r="D141" s="95">
        <f>SUM('4'!D141,'28'!D141,'42'!D141,'50'!D141,'59'!D141,'67'!D141)</f>
        <v>0</v>
      </c>
      <c r="E141" s="95">
        <f>SUM('4'!E141,'28'!E141,'42'!E141,'50'!E141,'59'!E141,'67'!E141)</f>
        <v>-1.0000000000000001E-5</v>
      </c>
      <c r="F141" s="95">
        <f t="shared" ref="F141:F148" si="11">SUM(B141:E141)</f>
        <v>1457782.8327099998</v>
      </c>
      <c r="G141" s="11"/>
      <c r="H141" s="11"/>
      <c r="I141" s="11"/>
      <c r="J141" s="11"/>
      <c r="K141" s="11"/>
      <c r="L141" s="11"/>
      <c r="M141" s="11"/>
      <c r="N141" s="11"/>
      <c r="O141" s="11"/>
      <c r="P141" s="11"/>
      <c r="Q141" s="11"/>
      <c r="R141" s="11"/>
      <c r="S141" s="11"/>
      <c r="T141" s="11"/>
      <c r="U141" s="11"/>
    </row>
    <row r="142" spans="1:21">
      <c r="A142" s="64" t="s">
        <v>267</v>
      </c>
      <c r="B142" s="95">
        <f>SUM('4'!B142,'28'!B142,'42'!B142,'50'!B142,'59'!B142,'67'!B142)</f>
        <v>18184763.815160003</v>
      </c>
      <c r="C142" s="95">
        <f>SUM('4'!C142,'28'!C142,'42'!C142,'50'!C142,'59'!C142,'67'!C142)</f>
        <v>190115.57012000002</v>
      </c>
      <c r="D142" s="95">
        <f>SUM('4'!D142,'28'!D142,'42'!D142,'50'!D142,'59'!D142,'67'!D142)</f>
        <v>0</v>
      </c>
      <c r="E142" s="95">
        <f>SUM('4'!E142,'28'!E142,'42'!E142,'50'!E142,'59'!E142,'67'!E142)</f>
        <v>0</v>
      </c>
      <c r="F142" s="95">
        <f t="shared" si="11"/>
        <v>18374879.385280002</v>
      </c>
      <c r="G142" s="11"/>
      <c r="H142" s="11"/>
      <c r="I142" s="11"/>
      <c r="J142" s="11"/>
      <c r="K142" s="11"/>
      <c r="L142" s="11"/>
      <c r="M142" s="11"/>
      <c r="N142" s="11"/>
      <c r="O142" s="11"/>
      <c r="P142" s="11"/>
      <c r="Q142" s="11"/>
      <c r="R142" s="11"/>
      <c r="S142" s="11"/>
      <c r="T142" s="11"/>
      <c r="U142" s="11"/>
    </row>
    <row r="143" spans="1:21">
      <c r="A143" s="64" t="s">
        <v>268</v>
      </c>
      <c r="B143" s="95">
        <f>SUM('4'!B143,'28'!B143,'42'!B143,'50'!B143,'59'!B143,'67'!B143)</f>
        <v>0</v>
      </c>
      <c r="C143" s="95">
        <f>SUM('4'!C143,'28'!C143,'42'!C143,'50'!C143,'59'!C143,'67'!C143)</f>
        <v>1189.2921299999998</v>
      </c>
      <c r="D143" s="95">
        <f>SUM('4'!D143,'28'!D143,'42'!D143,'50'!D143,'59'!D143,'67'!D143)</f>
        <v>0</v>
      </c>
      <c r="E143" s="95">
        <f>SUM('4'!E143,'28'!E143,'42'!E143,'50'!E143,'59'!E143,'67'!E143)</f>
        <v>46.607610000000001</v>
      </c>
      <c r="F143" s="95">
        <f t="shared" si="11"/>
        <v>1235.8997399999998</v>
      </c>
      <c r="G143" s="11"/>
      <c r="H143" s="11"/>
      <c r="I143" s="11"/>
      <c r="J143" s="11"/>
      <c r="K143" s="11"/>
      <c r="L143" s="11"/>
      <c r="M143" s="11"/>
      <c r="N143" s="11"/>
      <c r="O143" s="11"/>
      <c r="P143" s="11"/>
      <c r="Q143" s="11"/>
      <c r="R143" s="11"/>
      <c r="S143" s="11"/>
      <c r="T143" s="11"/>
      <c r="U143" s="11"/>
    </row>
    <row r="144" spans="1:21">
      <c r="A144" s="64" t="s">
        <v>269</v>
      </c>
      <c r="B144" s="95">
        <f>SUM('4'!B144,'28'!B144,'42'!B144,'50'!B144,'59'!B144,'67'!B144)</f>
        <v>2611763.85549</v>
      </c>
      <c r="C144" s="95">
        <f>SUM('4'!C144,'28'!C144,'42'!C144,'50'!C144,'59'!C144,'67'!C144)</f>
        <v>2270.6951899999999</v>
      </c>
      <c r="D144" s="95">
        <f>SUM('4'!D144,'28'!D144,'42'!D144,'50'!D144,'59'!D144,'67'!D144)</f>
        <v>208.95726000000002</v>
      </c>
      <c r="E144" s="95">
        <f>SUM('4'!E144,'28'!E144,'42'!E144,'50'!E144,'59'!E144,'67'!E144)</f>
        <v>0</v>
      </c>
      <c r="F144" s="95">
        <f t="shared" si="11"/>
        <v>2614243.5079399999</v>
      </c>
      <c r="G144" s="11"/>
      <c r="H144" s="11"/>
      <c r="I144" s="11"/>
      <c r="J144" s="11"/>
      <c r="K144" s="11"/>
      <c r="L144" s="11"/>
      <c r="M144" s="11"/>
      <c r="N144" s="11"/>
      <c r="O144" s="11"/>
      <c r="P144" s="11"/>
      <c r="Q144" s="11"/>
      <c r="R144" s="11"/>
      <c r="S144" s="11"/>
      <c r="T144" s="11"/>
      <c r="U144" s="11"/>
    </row>
    <row r="145" spans="1:21">
      <c r="A145" s="645" t="s">
        <v>1499</v>
      </c>
      <c r="B145" s="95">
        <f>SUM('4'!B145,'28'!B145,'42'!B145,'50'!B145,'59'!B145,'67'!B145)</f>
        <v>18109000.583910003</v>
      </c>
      <c r="C145" s="95">
        <f>SUM('4'!C145,'28'!C145,'42'!C145,'50'!C145,'59'!C145,'67'!C145)</f>
        <v>592683.71500999993</v>
      </c>
      <c r="D145" s="95">
        <f>SUM('4'!D145,'28'!D145,'42'!D145,'50'!D145,'59'!D145,'67'!D145)</f>
        <v>0</v>
      </c>
      <c r="E145" s="95">
        <f>SUM('4'!E145,'28'!E145,'42'!E145,'50'!E145,'59'!E145,'67'!E145)</f>
        <v>0</v>
      </c>
      <c r="F145" s="95">
        <f t="shared" si="11"/>
        <v>18701684.298920002</v>
      </c>
      <c r="G145" s="11"/>
      <c r="H145" s="11"/>
      <c r="I145" s="11"/>
      <c r="J145" s="11"/>
      <c r="K145" s="11"/>
      <c r="L145" s="11"/>
      <c r="M145" s="11"/>
      <c r="N145" s="11"/>
      <c r="O145" s="11"/>
      <c r="P145" s="11"/>
      <c r="Q145" s="11"/>
      <c r="R145" s="11"/>
      <c r="S145" s="11"/>
      <c r="T145" s="11"/>
      <c r="U145" s="11"/>
    </row>
    <row r="146" spans="1:21">
      <c r="A146" s="64" t="s">
        <v>271</v>
      </c>
      <c r="B146" s="95">
        <f>SUM('4'!B146,'28'!B146,'42'!B146,'50'!B146,'59'!B146,'67'!B146)</f>
        <v>326366.97098999994</v>
      </c>
      <c r="C146" s="95">
        <f>SUM('4'!C146,'28'!C146,'42'!C146,'50'!C146,'59'!C146,'67'!C146)</f>
        <v>320497.93943999999</v>
      </c>
      <c r="D146" s="95">
        <f>SUM('4'!D146,'28'!D146,'42'!D146,'50'!D146,'59'!D146,'67'!D146)</f>
        <v>0</v>
      </c>
      <c r="E146" s="95">
        <f>SUM('4'!E146,'28'!E146,'42'!E146,'50'!E146,'59'!E146,'67'!E146)</f>
        <v>0</v>
      </c>
      <c r="F146" s="95">
        <f t="shared" si="11"/>
        <v>646864.91042999993</v>
      </c>
      <c r="G146" s="11"/>
      <c r="H146" s="11"/>
      <c r="I146" s="11"/>
      <c r="J146" s="11"/>
      <c r="K146" s="11"/>
      <c r="L146" s="11"/>
      <c r="M146" s="11"/>
      <c r="N146" s="11"/>
      <c r="O146" s="11"/>
      <c r="P146" s="11"/>
      <c r="Q146" s="11"/>
      <c r="R146" s="11"/>
      <c r="S146" s="11"/>
      <c r="T146" s="11"/>
      <c r="U146" s="11"/>
    </row>
    <row r="147" spans="1:21">
      <c r="A147" s="64" t="s">
        <v>272</v>
      </c>
      <c r="B147" s="95">
        <f>SUM('4'!B147,'28'!B147,'42'!B147,'50'!B147,'59'!B147,'67'!B147)</f>
        <v>87264.27741000001</v>
      </c>
      <c r="C147" s="95">
        <f>SUM('4'!C147,'28'!C147,'42'!C147,'50'!C147,'59'!C147,'67'!C147)</f>
        <v>2178729.3543600002</v>
      </c>
      <c r="D147" s="95">
        <f>SUM('4'!D147,'28'!D147,'42'!D147,'50'!D147,'59'!D147,'67'!D147)</f>
        <v>0</v>
      </c>
      <c r="E147" s="95">
        <f>SUM('4'!E147,'28'!E147,'42'!E147,'50'!E147,'59'!E147,'67'!E147)</f>
        <v>0</v>
      </c>
      <c r="F147" s="95">
        <f t="shared" si="11"/>
        <v>2265993.6317700003</v>
      </c>
      <c r="G147" s="11"/>
      <c r="H147" s="11"/>
      <c r="I147" s="11"/>
      <c r="J147" s="11"/>
      <c r="K147" s="11"/>
      <c r="L147" s="11"/>
      <c r="M147" s="11"/>
      <c r="N147" s="11"/>
      <c r="O147" s="11"/>
      <c r="P147" s="11"/>
      <c r="Q147" s="11"/>
      <c r="R147" s="11"/>
      <c r="S147" s="11"/>
      <c r="T147" s="11"/>
      <c r="U147" s="11"/>
    </row>
    <row r="148" spans="1:21">
      <c r="A148" s="64" t="s">
        <v>273</v>
      </c>
      <c r="B148" s="95">
        <f>SUM('4'!B148,'28'!B148,'42'!B148,'50'!B148,'59'!B148,'67'!B148)</f>
        <v>1042877.47294</v>
      </c>
      <c r="C148" s="95">
        <f>SUM('4'!C148,'28'!C148,'42'!C148,'50'!C148,'59'!C148,'67'!C148)</f>
        <v>41319.566060000005</v>
      </c>
      <c r="D148" s="95">
        <f>SUM('4'!D148,'28'!D148,'42'!D148,'50'!D148,'59'!D148,'67'!D148)</f>
        <v>9.5078199999999988</v>
      </c>
      <c r="E148" s="95">
        <f>SUM('4'!E148,'28'!E148,'42'!E148,'50'!E148,'59'!E148,'67'!E148)</f>
        <v>0</v>
      </c>
      <c r="F148" s="95">
        <f t="shared" si="11"/>
        <v>1084206.54682</v>
      </c>
      <c r="G148" s="11"/>
      <c r="H148" s="11"/>
      <c r="I148" s="11"/>
      <c r="J148" s="11"/>
      <c r="K148" s="11"/>
      <c r="L148" s="11"/>
      <c r="M148" s="11"/>
      <c r="N148" s="11"/>
      <c r="O148" s="11"/>
      <c r="P148" s="11"/>
      <c r="Q148" s="11"/>
      <c r="R148" s="11"/>
      <c r="S148" s="11"/>
      <c r="T148" s="11"/>
      <c r="U148" s="11"/>
    </row>
    <row r="149" spans="1:21">
      <c r="A149" s="177" t="s">
        <v>274</v>
      </c>
      <c r="B149" s="57">
        <f>SUM('4'!B149,'28'!B149,'42'!B149,'50'!B149,'59'!B149,'67'!B149)</f>
        <v>5595384.3233899986</v>
      </c>
      <c r="C149" s="57">
        <f>SUM('4'!C149,'28'!C149,'42'!C149,'50'!C149,'59'!C149,'67'!C149)</f>
        <v>599620.50599999994</v>
      </c>
      <c r="D149" s="57">
        <f>SUM('4'!D149,'28'!D149,'42'!D149,'50'!D149,'59'!D149,'67'!D149)</f>
        <v>4.2520000000000002E-2</v>
      </c>
      <c r="E149" s="57">
        <f>SUM('4'!E149,'28'!E149,'42'!E149,'50'!E149,'59'!E149,'67'!E149)</f>
        <v>508.21596</v>
      </c>
      <c r="F149" s="57">
        <f>SUM(B149:E149)</f>
        <v>6195513.0878699981</v>
      </c>
      <c r="G149" s="11"/>
      <c r="H149" s="11"/>
      <c r="I149" s="11"/>
      <c r="J149" s="11"/>
      <c r="K149" s="11"/>
      <c r="L149" s="11"/>
      <c r="M149" s="11"/>
      <c r="N149" s="11"/>
      <c r="O149" s="11"/>
      <c r="P149" s="11"/>
      <c r="Q149" s="11"/>
      <c r="R149" s="11"/>
      <c r="S149" s="11"/>
      <c r="T149" s="11"/>
      <c r="U149" s="11"/>
    </row>
    <row r="150" spans="1:21">
      <c r="A150" s="64" t="s">
        <v>207</v>
      </c>
      <c r="B150" s="95">
        <f>SUM('4'!B150,'28'!B150,'42'!B150,'50'!B150,'59'!B150,'67'!B150)</f>
        <v>707181.77359000011</v>
      </c>
      <c r="C150" s="95">
        <f>SUM('4'!C150,'28'!C150,'42'!C150,'50'!C150,'59'!C150,'67'!C150)</f>
        <v>89721.938129999995</v>
      </c>
      <c r="D150" s="95">
        <f>SUM('4'!D150,'28'!D150,'42'!D150,'50'!D150,'59'!D150,'67'!D150)</f>
        <v>0</v>
      </c>
      <c r="E150" s="95">
        <f>SUM('4'!E150,'28'!E150,'42'!E150,'50'!E150,'59'!E150,'67'!E150)</f>
        <v>7.009E-2</v>
      </c>
      <c r="F150" s="95">
        <f t="shared" ref="F150:F154" si="12">SUM(B150:E150)</f>
        <v>796903.78181000019</v>
      </c>
      <c r="G150" s="11"/>
      <c r="H150" s="11"/>
      <c r="I150" s="11"/>
      <c r="J150" s="11"/>
      <c r="K150" s="11"/>
      <c r="L150" s="11"/>
      <c r="M150" s="11"/>
      <c r="N150" s="11"/>
      <c r="O150" s="11"/>
      <c r="P150" s="11"/>
      <c r="Q150" s="11"/>
      <c r="R150" s="11"/>
      <c r="S150" s="11"/>
      <c r="T150" s="11"/>
      <c r="U150" s="11"/>
    </row>
    <row r="151" spans="1:21">
      <c r="A151" s="64" t="s">
        <v>209</v>
      </c>
      <c r="B151" s="95">
        <f>SUM('4'!B151,'28'!B151,'42'!B151,'50'!B151,'59'!B151,'67'!B151)</f>
        <v>2694354.5470500006</v>
      </c>
      <c r="C151" s="95">
        <f>SUM('4'!C151,'28'!C151,'42'!C151,'50'!C151,'59'!C151,'67'!C151)</f>
        <v>311633.18601999996</v>
      </c>
      <c r="D151" s="95">
        <f>SUM('4'!D151,'28'!D151,'42'!D151,'50'!D151,'59'!D151,'67'!D151)</f>
        <v>4.2520000000000002E-2</v>
      </c>
      <c r="E151" s="95">
        <f>SUM('4'!E151,'28'!E151,'42'!E151,'50'!E151,'59'!E151,'67'!E151)</f>
        <v>494.78559000000001</v>
      </c>
      <c r="F151" s="95">
        <f t="shared" si="12"/>
        <v>3006482.5611800007</v>
      </c>
      <c r="G151" s="11"/>
      <c r="H151" s="11"/>
      <c r="I151" s="11"/>
      <c r="J151" s="11"/>
      <c r="K151" s="11"/>
      <c r="L151" s="11"/>
      <c r="M151" s="11"/>
      <c r="N151" s="11"/>
      <c r="O151" s="11"/>
      <c r="P151" s="11"/>
      <c r="Q151" s="11"/>
      <c r="R151" s="11"/>
      <c r="S151" s="11"/>
      <c r="T151" s="11"/>
      <c r="U151" s="11"/>
    </row>
    <row r="152" spans="1:21">
      <c r="A152" s="64" t="s">
        <v>275</v>
      </c>
      <c r="B152" s="95">
        <f>SUM('4'!B152,'28'!B152,'42'!B152,'50'!B152,'59'!B152,'67'!B152)</f>
        <v>1959126.35192</v>
      </c>
      <c r="C152" s="95">
        <f>SUM('4'!C152,'28'!C152,'42'!C152,'50'!C152,'59'!C152,'67'!C152)</f>
        <v>173549.56847</v>
      </c>
      <c r="D152" s="95">
        <f>SUM('4'!D152,'28'!D152,'42'!D152,'50'!D152,'59'!D152,'67'!D152)</f>
        <v>0</v>
      </c>
      <c r="E152" s="95">
        <f>SUM('4'!E152,'28'!E152,'42'!E152,'50'!E152,'59'!E152,'67'!E152)</f>
        <v>12.988010000000001</v>
      </c>
      <c r="F152" s="95">
        <f t="shared" si="12"/>
        <v>2132688.9084000001</v>
      </c>
      <c r="G152" s="11"/>
      <c r="H152" s="11"/>
      <c r="I152" s="11"/>
      <c r="J152" s="11"/>
      <c r="K152" s="11"/>
      <c r="L152" s="11"/>
      <c r="M152" s="11"/>
      <c r="N152" s="11"/>
      <c r="O152" s="11"/>
      <c r="P152" s="11"/>
      <c r="Q152" s="11"/>
      <c r="R152" s="11"/>
      <c r="S152" s="11"/>
      <c r="T152" s="11"/>
      <c r="U152" s="11"/>
    </row>
    <row r="153" spans="1:21">
      <c r="A153" s="64" t="s">
        <v>236</v>
      </c>
      <c r="B153" s="95">
        <f>SUM('4'!B153,'28'!B153,'42'!B153,'50'!B153,'59'!B153,'67'!B153)</f>
        <v>234721.65083</v>
      </c>
      <c r="C153" s="95">
        <f>SUM('4'!C153,'28'!C153,'42'!C153,'50'!C153,'59'!C153,'67'!C153)</f>
        <v>24715.81338</v>
      </c>
      <c r="D153" s="95">
        <f>SUM('4'!D153,'28'!D153,'42'!D153,'50'!D153,'59'!D153,'67'!D153)</f>
        <v>0</v>
      </c>
      <c r="E153" s="95">
        <f>SUM('4'!E153,'28'!E153,'42'!E153,'50'!E153,'59'!E153,'67'!E153)</f>
        <v>0.37226999999999999</v>
      </c>
      <c r="F153" s="95">
        <f t="shared" si="12"/>
        <v>259437.83648</v>
      </c>
      <c r="G153" s="11"/>
      <c r="H153" s="11"/>
      <c r="I153" s="11"/>
      <c r="J153" s="11"/>
      <c r="K153" s="11"/>
      <c r="L153" s="11"/>
      <c r="M153" s="11"/>
      <c r="N153" s="11"/>
      <c r="O153" s="11"/>
      <c r="P153" s="11"/>
      <c r="Q153" s="11"/>
      <c r="R153" s="11"/>
      <c r="S153" s="11"/>
      <c r="T153" s="11"/>
      <c r="U153" s="11"/>
    </row>
    <row r="154" spans="1:21">
      <c r="A154" s="64" t="s">
        <v>276</v>
      </c>
      <c r="B154" s="95">
        <f>SUM('4'!B154,'28'!B154,'42'!B154,'50'!B154,'59'!B154,'67'!B154)</f>
        <v>0</v>
      </c>
      <c r="C154" s="95">
        <f>SUM('4'!C154,'28'!C154,'42'!C154,'50'!C154,'59'!C154,'67'!C154)</f>
        <v>0</v>
      </c>
      <c r="D154" s="95">
        <f>SUM('4'!D154,'28'!D154,'42'!D154,'50'!D154,'59'!D154,'67'!D154)</f>
        <v>0</v>
      </c>
      <c r="E154" s="95">
        <f>SUM('4'!E154,'28'!E154,'42'!E154,'50'!E154,'59'!E154,'67'!E154)</f>
        <v>0</v>
      </c>
      <c r="F154" s="95">
        <f t="shared" si="12"/>
        <v>0</v>
      </c>
      <c r="G154" s="11"/>
      <c r="H154" s="11"/>
      <c r="I154" s="11"/>
      <c r="J154" s="11"/>
      <c r="K154" s="11"/>
      <c r="L154" s="11"/>
      <c r="M154" s="11"/>
      <c r="N154" s="11"/>
      <c r="O154" s="11"/>
      <c r="P154" s="11"/>
      <c r="Q154" s="11"/>
      <c r="R154" s="11"/>
      <c r="S154" s="11"/>
      <c r="T154" s="11"/>
      <c r="U154" s="11"/>
    </row>
    <row r="155" spans="1:21">
      <c r="A155" s="177" t="s">
        <v>277</v>
      </c>
      <c r="B155" s="57">
        <f>SUM('4'!B155,'28'!B155,'42'!B155,'50'!B155,'59'!B155,'67'!B155)</f>
        <v>2769494.3581499998</v>
      </c>
      <c r="C155" s="57">
        <f>SUM('4'!C155,'28'!C155,'42'!C155,'50'!C155,'59'!C155,'67'!C155)</f>
        <v>474497.54323000001</v>
      </c>
      <c r="D155" s="57">
        <f>SUM('4'!D155,'28'!D155,'42'!D155,'50'!D155,'59'!D155,'67'!D155)</f>
        <v>0</v>
      </c>
      <c r="E155" s="57">
        <f>SUM('4'!E155,'28'!E155,'42'!E155,'50'!E155,'59'!E155,'67'!E155)</f>
        <v>2758.1021599999999</v>
      </c>
      <c r="F155" s="57">
        <f>SUM(B155:E155)</f>
        <v>3246750.0035399995</v>
      </c>
      <c r="G155" s="11"/>
      <c r="H155" s="11"/>
      <c r="I155" s="11"/>
      <c r="J155" s="11"/>
      <c r="K155" s="11"/>
      <c r="L155" s="11"/>
      <c r="M155" s="11"/>
      <c r="N155" s="11"/>
      <c r="O155" s="11"/>
      <c r="P155" s="11"/>
      <c r="Q155" s="11"/>
      <c r="R155" s="11"/>
      <c r="S155" s="11"/>
      <c r="T155" s="11"/>
      <c r="U155" s="11"/>
    </row>
    <row r="156" spans="1:21">
      <c r="A156" s="64" t="s">
        <v>278</v>
      </c>
      <c r="B156" s="95">
        <f>SUM('4'!B156,'28'!B156,'42'!B156,'50'!B156,'59'!B156,'67'!B156)</f>
        <v>158310.72977000001</v>
      </c>
      <c r="C156" s="95">
        <f>SUM('4'!C156,'28'!C156,'42'!C156,'50'!C156,'59'!C156,'67'!C156)</f>
        <v>18739.340039999999</v>
      </c>
      <c r="D156" s="95">
        <f>SUM('4'!D156,'28'!D156,'42'!D156,'50'!D156,'59'!D156,'67'!D156)</f>
        <v>0</v>
      </c>
      <c r="E156" s="95">
        <f>SUM('4'!E156,'28'!E156,'42'!E156,'50'!E156,'59'!E156,'67'!E156)</f>
        <v>256.45826</v>
      </c>
      <c r="F156" s="95">
        <f t="shared" ref="F156:F161" si="13">SUM(B156:E156)</f>
        <v>177306.52807000003</v>
      </c>
      <c r="G156" s="11"/>
      <c r="H156" s="11"/>
      <c r="I156" s="11"/>
      <c r="J156" s="11"/>
      <c r="K156" s="11"/>
      <c r="L156" s="11"/>
      <c r="M156" s="11"/>
      <c r="N156" s="11"/>
      <c r="O156" s="11"/>
      <c r="P156" s="11"/>
      <c r="Q156" s="11"/>
      <c r="R156" s="11"/>
      <c r="S156" s="11"/>
      <c r="T156" s="11"/>
      <c r="U156" s="11"/>
    </row>
    <row r="157" spans="1:21">
      <c r="A157" s="64" t="s">
        <v>279</v>
      </c>
      <c r="B157" s="95">
        <f>SUM('4'!B157,'28'!B157,'42'!B157,'50'!B157,'59'!B157,'67'!B157)</f>
        <v>0</v>
      </c>
      <c r="C157" s="95">
        <f>SUM('4'!C157,'28'!C157,'42'!C157,'50'!C157,'59'!C157,'67'!C157)</f>
        <v>0</v>
      </c>
      <c r="D157" s="95">
        <f>SUM('4'!D157,'28'!D157,'42'!D157,'50'!D157,'59'!D157,'67'!D157)</f>
        <v>0</v>
      </c>
      <c r="E157" s="95">
        <f>SUM('4'!E157,'28'!E157,'42'!E157,'50'!E157,'59'!E157,'67'!E157)</f>
        <v>0</v>
      </c>
      <c r="F157" s="95">
        <f t="shared" si="13"/>
        <v>0</v>
      </c>
      <c r="G157" s="11"/>
      <c r="H157" s="11"/>
      <c r="I157" s="11"/>
      <c r="J157" s="11"/>
      <c r="K157" s="11"/>
      <c r="L157" s="11"/>
      <c r="M157" s="11"/>
      <c r="N157" s="11"/>
      <c r="O157" s="11"/>
      <c r="P157" s="11"/>
      <c r="Q157" s="11"/>
      <c r="R157" s="11"/>
      <c r="S157" s="11"/>
      <c r="T157" s="11"/>
      <c r="U157" s="11"/>
    </row>
    <row r="158" spans="1:21">
      <c r="A158" s="64" t="s">
        <v>280</v>
      </c>
      <c r="B158" s="95">
        <f>SUM('4'!B158,'28'!B158,'42'!B158,'50'!B158,'59'!B158,'67'!B158)</f>
        <v>1395886.9957000003</v>
      </c>
      <c r="C158" s="95">
        <f>SUM('4'!C158,'28'!C158,'42'!C158,'50'!C158,'59'!C158,'67'!C158)</f>
        <v>274765.18601</v>
      </c>
      <c r="D158" s="95">
        <f>SUM('4'!D158,'28'!D158,'42'!D158,'50'!D158,'59'!D158,'67'!D158)</f>
        <v>0</v>
      </c>
      <c r="E158" s="95">
        <f>SUM('4'!E158,'28'!E158,'42'!E158,'50'!E158,'59'!E158,'67'!E158)</f>
        <v>1115.6517799999999</v>
      </c>
      <c r="F158" s="95">
        <f t="shared" si="13"/>
        <v>1671767.8334900003</v>
      </c>
      <c r="G158" s="11"/>
      <c r="H158" s="11"/>
      <c r="I158" s="11"/>
      <c r="J158" s="11"/>
      <c r="K158" s="11"/>
      <c r="L158" s="11"/>
      <c r="M158" s="11"/>
      <c r="N158" s="11"/>
      <c r="O158" s="11"/>
      <c r="P158" s="11"/>
      <c r="Q158" s="11"/>
      <c r="R158" s="11"/>
      <c r="S158" s="11"/>
      <c r="T158" s="11"/>
      <c r="U158" s="11"/>
    </row>
    <row r="159" spans="1:21">
      <c r="A159" s="64" t="s">
        <v>1305</v>
      </c>
      <c r="B159" s="95">
        <f>SUM('4'!B159,'28'!B159,'42'!B159,'50'!B159,'59'!B159,'67'!B159)</f>
        <v>0</v>
      </c>
      <c r="C159" s="95">
        <f>SUM('4'!C159,'28'!C159,'42'!C159,'50'!C159,'59'!C159,'67'!C159)</f>
        <v>0</v>
      </c>
      <c r="D159" s="95">
        <f>SUM('4'!D159,'28'!D159,'42'!D159,'50'!D159,'59'!D159,'67'!D159)</f>
        <v>0</v>
      </c>
      <c r="E159" s="95">
        <f>SUM('4'!E159,'28'!E159,'42'!E159,'50'!E159,'59'!E159,'67'!E159)</f>
        <v>0</v>
      </c>
      <c r="F159" s="95">
        <f t="shared" si="13"/>
        <v>0</v>
      </c>
      <c r="G159" s="11"/>
      <c r="H159" s="11"/>
      <c r="I159" s="11"/>
      <c r="J159" s="11"/>
      <c r="K159" s="11"/>
      <c r="L159" s="11"/>
      <c r="M159" s="11"/>
      <c r="N159" s="11"/>
      <c r="O159" s="11"/>
      <c r="P159" s="11"/>
      <c r="Q159" s="11"/>
      <c r="R159" s="11"/>
      <c r="S159" s="11"/>
      <c r="T159" s="11"/>
      <c r="U159" s="11"/>
    </row>
    <row r="160" spans="1:21">
      <c r="A160" s="64" t="s">
        <v>281</v>
      </c>
      <c r="B160" s="95">
        <f>SUM('4'!B160,'28'!B160,'42'!B160,'50'!B160,'59'!B160,'67'!B160)</f>
        <v>1162486.2770799999</v>
      </c>
      <c r="C160" s="95">
        <f>SUM('4'!C160,'28'!C160,'42'!C160,'50'!C160,'59'!C160,'67'!C160)</f>
        <v>49540.791799999999</v>
      </c>
      <c r="D160" s="95">
        <f>SUM('4'!D160,'28'!D160,'42'!D160,'50'!D160,'59'!D160,'67'!D160)</f>
        <v>0</v>
      </c>
      <c r="E160" s="95">
        <f>SUM('4'!E160,'28'!E160,'42'!E160,'50'!E160,'59'!E160,'67'!E160)</f>
        <v>1385.9921199999999</v>
      </c>
      <c r="F160" s="95">
        <f t="shared" si="13"/>
        <v>1213413.061</v>
      </c>
      <c r="G160" s="11"/>
      <c r="H160" s="11"/>
      <c r="I160" s="11"/>
      <c r="J160" s="11"/>
      <c r="K160" s="11"/>
      <c r="L160" s="11"/>
      <c r="M160" s="11"/>
      <c r="N160" s="11"/>
      <c r="O160" s="11"/>
      <c r="P160" s="11"/>
      <c r="Q160" s="11"/>
      <c r="R160" s="11"/>
      <c r="S160" s="11"/>
      <c r="T160" s="11"/>
      <c r="U160" s="11"/>
    </row>
    <row r="161" spans="1:21">
      <c r="A161" s="64" t="s">
        <v>282</v>
      </c>
      <c r="B161" s="95">
        <f>SUM('4'!B161,'28'!B161,'42'!B161,'50'!B161,'59'!B161,'67'!B161)</f>
        <v>52810.355600000003</v>
      </c>
      <c r="C161" s="95">
        <f>SUM('4'!C161,'28'!C161,'42'!C161,'50'!C161,'59'!C161,'67'!C161)</f>
        <v>131452.22537999999</v>
      </c>
      <c r="D161" s="95">
        <f>SUM('4'!D161,'28'!D161,'42'!D161,'50'!D161,'59'!D161,'67'!D161)</f>
        <v>0</v>
      </c>
      <c r="E161" s="95">
        <f>SUM('4'!E161,'28'!E161,'42'!E161,'50'!E161,'59'!E161,'67'!E161)</f>
        <v>0</v>
      </c>
      <c r="F161" s="95">
        <f t="shared" si="13"/>
        <v>184262.58098</v>
      </c>
      <c r="G161" s="11"/>
      <c r="H161" s="11"/>
      <c r="I161" s="11"/>
      <c r="J161" s="11"/>
      <c r="K161" s="11"/>
      <c r="L161" s="11"/>
      <c r="M161" s="11"/>
      <c r="N161" s="11"/>
      <c r="O161" s="11"/>
      <c r="P161" s="11"/>
      <c r="Q161" s="11"/>
      <c r="R161" s="11"/>
      <c r="S161" s="11"/>
      <c r="T161" s="11"/>
      <c r="U161" s="11"/>
    </row>
    <row r="162" spans="1:21">
      <c r="A162" s="177" t="s">
        <v>283</v>
      </c>
      <c r="B162" s="57">
        <f>SUM('4'!B162,'28'!B162,'42'!B162,'50'!B162,'59'!B162,'67'!B162)</f>
        <v>4908845.3114700001</v>
      </c>
      <c r="C162" s="57">
        <f>SUM('4'!C162,'28'!C162,'42'!C162,'50'!C162,'59'!C162,'67'!C162)</f>
        <v>420742.05440999998</v>
      </c>
      <c r="D162" s="57">
        <f>SUM('4'!D162,'28'!D162,'42'!D162,'50'!D162,'59'!D162,'67'!D162)</f>
        <v>0</v>
      </c>
      <c r="E162" s="57">
        <f>SUM('4'!E162,'28'!E162,'42'!E162,'50'!E162,'59'!E162,'67'!E162)</f>
        <v>0</v>
      </c>
      <c r="F162" s="57">
        <f>SUM(B162:E162)</f>
        <v>5329587.3658800004</v>
      </c>
      <c r="G162" s="11"/>
      <c r="H162" s="11"/>
      <c r="I162" s="11"/>
      <c r="J162" s="11"/>
      <c r="K162" s="11"/>
      <c r="L162" s="11"/>
      <c r="M162" s="11"/>
      <c r="N162" s="11"/>
      <c r="O162" s="11"/>
      <c r="P162" s="11"/>
      <c r="Q162" s="11"/>
      <c r="R162" s="11"/>
      <c r="S162" s="11"/>
      <c r="T162" s="11"/>
      <c r="U162" s="11"/>
    </row>
    <row r="163" spans="1:21">
      <c r="A163" s="64" t="s">
        <v>284</v>
      </c>
      <c r="B163" s="95">
        <f>SUM('4'!B163,'28'!B163,'42'!B163,'50'!B163,'59'!B163,'67'!B163)</f>
        <v>2885886.0825</v>
      </c>
      <c r="C163" s="95">
        <f>SUM('4'!C163,'28'!C163,'42'!C163,'50'!C163,'59'!C163,'67'!C163)</f>
        <v>344715</v>
      </c>
      <c r="D163" s="95">
        <f>SUM('4'!D163,'28'!D163,'42'!D163,'50'!D163,'59'!D163,'67'!D163)</f>
        <v>0</v>
      </c>
      <c r="E163" s="95">
        <f>SUM('4'!E163,'28'!E163,'42'!E163,'50'!E163,'59'!E163,'67'!E163)</f>
        <v>0</v>
      </c>
      <c r="F163" s="95">
        <f t="shared" ref="F163:F166" si="14">SUM(B163:E163)</f>
        <v>3230601.0825</v>
      </c>
      <c r="G163" s="11"/>
      <c r="H163" s="11"/>
      <c r="I163" s="11"/>
      <c r="J163" s="11"/>
      <c r="K163" s="11"/>
      <c r="L163" s="11"/>
      <c r="M163" s="11"/>
      <c r="N163" s="11"/>
      <c r="O163" s="11"/>
      <c r="P163" s="11"/>
      <c r="Q163" s="11"/>
      <c r="R163" s="11"/>
      <c r="S163" s="11"/>
      <c r="T163" s="11"/>
      <c r="U163" s="11"/>
    </row>
    <row r="164" spans="1:21">
      <c r="A164" s="64" t="s">
        <v>285</v>
      </c>
      <c r="B164" s="95">
        <f>SUM('4'!B164,'28'!B164,'42'!B164,'50'!B164,'59'!B164,'67'!B164)</f>
        <v>0</v>
      </c>
      <c r="C164" s="95">
        <f>SUM('4'!C164,'28'!C164,'42'!C164,'50'!C164,'59'!C164,'67'!C164)</f>
        <v>0</v>
      </c>
      <c r="D164" s="95">
        <f>SUM('4'!D164,'28'!D164,'42'!D164,'50'!D164,'59'!D164,'67'!D164)</f>
        <v>0</v>
      </c>
      <c r="E164" s="95">
        <f>SUM('4'!E164,'28'!E164,'42'!E164,'50'!E164,'59'!E164,'67'!E164)</f>
        <v>0</v>
      </c>
      <c r="F164" s="95">
        <f t="shared" si="14"/>
        <v>0</v>
      </c>
      <c r="G164" s="11"/>
      <c r="H164" s="11"/>
      <c r="I164" s="11"/>
      <c r="J164" s="11"/>
      <c r="K164" s="11"/>
      <c r="L164" s="11"/>
      <c r="M164" s="11"/>
      <c r="N164" s="11"/>
      <c r="O164" s="11"/>
      <c r="P164" s="11"/>
      <c r="Q164" s="11"/>
      <c r="R164" s="11"/>
      <c r="S164" s="11"/>
      <c r="T164" s="11"/>
      <c r="U164" s="11"/>
    </row>
    <row r="165" spans="1:21">
      <c r="A165" s="645" t="s">
        <v>1500</v>
      </c>
      <c r="B165" s="95">
        <f>SUM('4'!B165,'28'!B165,'42'!B165,'50'!B165,'59'!B165,'67'!B165)</f>
        <v>1814776.05299</v>
      </c>
      <c r="C165" s="95">
        <f>SUM('4'!C165,'28'!C165,'42'!C165,'50'!C165,'59'!C165,'67'!C165)</f>
        <v>67713.100099999996</v>
      </c>
      <c r="D165" s="95">
        <f>SUM('4'!D165,'28'!D165,'42'!D165,'50'!D165,'59'!D165,'67'!D165)</f>
        <v>0</v>
      </c>
      <c r="E165" s="95">
        <f>SUM('4'!E165,'28'!E165,'42'!E165,'50'!E165,'59'!E165,'67'!E165)</f>
        <v>0</v>
      </c>
      <c r="F165" s="95">
        <f t="shared" si="14"/>
        <v>1882489.1530899999</v>
      </c>
      <c r="G165" s="11"/>
      <c r="H165" s="11"/>
      <c r="I165" s="11"/>
      <c r="J165" s="11"/>
      <c r="K165" s="11"/>
      <c r="L165" s="11"/>
      <c r="M165" s="11"/>
      <c r="N165" s="11"/>
      <c r="O165" s="11"/>
      <c r="P165" s="11"/>
      <c r="Q165" s="11"/>
      <c r="R165" s="11"/>
      <c r="S165" s="11"/>
      <c r="T165" s="11"/>
      <c r="U165" s="11"/>
    </row>
    <row r="166" spans="1:21">
      <c r="A166" s="64" t="s">
        <v>287</v>
      </c>
      <c r="B166" s="95">
        <f>SUM('4'!B166,'28'!B166,'42'!B166,'50'!B166,'59'!B166,'67'!B166)</f>
        <v>208183.17598000003</v>
      </c>
      <c r="C166" s="95">
        <f>SUM('4'!C166,'28'!C166,'42'!C166,'50'!C166,'59'!C166,'67'!C166)</f>
        <v>8313.954310000001</v>
      </c>
      <c r="D166" s="95">
        <f>SUM('4'!D166,'28'!D166,'42'!D166,'50'!D166,'59'!D166,'67'!D166)</f>
        <v>0</v>
      </c>
      <c r="E166" s="95">
        <f>SUM('4'!E166,'28'!E166,'42'!E166,'50'!E166,'59'!E166,'67'!E166)</f>
        <v>0</v>
      </c>
      <c r="F166" s="95">
        <f t="shared" si="14"/>
        <v>216497.13029000003</v>
      </c>
      <c r="G166" s="11"/>
      <c r="H166" s="11"/>
      <c r="I166" s="11"/>
      <c r="J166" s="11"/>
      <c r="K166" s="11"/>
      <c r="L166" s="11"/>
      <c r="M166" s="11"/>
      <c r="N166" s="11"/>
      <c r="O166" s="11"/>
      <c r="P166" s="11"/>
      <c r="Q166" s="11"/>
      <c r="R166" s="11"/>
      <c r="S166" s="11"/>
      <c r="T166" s="11"/>
      <c r="U166" s="11"/>
    </row>
    <row r="167" spans="1:21">
      <c r="A167" s="177" t="s">
        <v>288</v>
      </c>
      <c r="B167" s="57">
        <f>SUM('4'!B167,'28'!B167,'42'!B167,'50'!B167,'59'!B167,'67'!B167)</f>
        <v>1598051.5324299999</v>
      </c>
      <c r="C167" s="57">
        <f>SUM('4'!C167,'28'!C167,'42'!C167,'50'!C167,'59'!C167,'67'!C167)</f>
        <v>1168205.80467</v>
      </c>
      <c r="D167" s="57">
        <f>SUM('4'!D167,'28'!D167,'42'!D167,'50'!D167,'59'!D167,'67'!D167)</f>
        <v>0</v>
      </c>
      <c r="E167" s="57">
        <f>SUM('4'!E167,'28'!E167,'42'!E167,'50'!E167,'59'!E167,'67'!E167)</f>
        <v>0</v>
      </c>
      <c r="F167" s="57">
        <f>SUM(B167:E167)</f>
        <v>2766257.3371000001</v>
      </c>
      <c r="G167" s="11"/>
      <c r="H167" s="11"/>
      <c r="I167" s="11"/>
      <c r="J167" s="11"/>
      <c r="K167" s="11"/>
      <c r="L167" s="11"/>
      <c r="M167" s="11"/>
      <c r="N167" s="11"/>
      <c r="O167" s="11"/>
      <c r="P167" s="11"/>
      <c r="Q167" s="11"/>
      <c r="R167" s="11"/>
      <c r="S167" s="11"/>
      <c r="T167" s="11"/>
      <c r="U167" s="11"/>
    </row>
    <row r="168" spans="1:21">
      <c r="A168" s="64" t="s">
        <v>289</v>
      </c>
      <c r="B168" s="95">
        <f>SUM('4'!B168,'28'!B168,'42'!B168,'50'!B168,'59'!B168,'67'!B168)</f>
        <v>14175.49935</v>
      </c>
      <c r="C168" s="95">
        <f>SUM('4'!C168,'28'!C168,'42'!C168,'50'!C168,'59'!C168,'67'!C168)</f>
        <v>154927.54769000001</v>
      </c>
      <c r="D168" s="95">
        <f>SUM('4'!D168,'28'!D168,'42'!D168,'50'!D168,'59'!D168,'67'!D168)</f>
        <v>0</v>
      </c>
      <c r="E168" s="95">
        <f>SUM('4'!E168,'28'!E168,'42'!E168,'50'!E168,'59'!E168,'67'!E168)</f>
        <v>0</v>
      </c>
      <c r="F168" s="95">
        <f t="shared" ref="F168:F175" si="15">SUM(B168:E168)</f>
        <v>169103.04704</v>
      </c>
      <c r="G168" s="11"/>
      <c r="H168" s="11"/>
      <c r="I168" s="11"/>
      <c r="J168" s="11"/>
      <c r="K168" s="11"/>
      <c r="L168" s="11"/>
      <c r="M168" s="11"/>
      <c r="N168" s="11"/>
      <c r="O168" s="11"/>
      <c r="P168" s="11"/>
      <c r="Q168" s="11"/>
      <c r="R168" s="11"/>
      <c r="S168" s="11"/>
      <c r="T168" s="11"/>
      <c r="U168" s="11"/>
    </row>
    <row r="169" spans="1:21">
      <c r="A169" s="64" t="s">
        <v>290</v>
      </c>
      <c r="B169" s="95">
        <f>SUM('4'!B169,'28'!B169,'42'!B169,'50'!B169,'59'!B169,'67'!B169)</f>
        <v>63.49935</v>
      </c>
      <c r="C169" s="95">
        <f>SUM('4'!C169,'28'!C169,'42'!C169,'50'!C169,'59'!C169,'67'!C169)</f>
        <v>0</v>
      </c>
      <c r="D169" s="95">
        <f>SUM('4'!D169,'28'!D169,'42'!D169,'50'!D169,'59'!D169,'67'!D169)</f>
        <v>0</v>
      </c>
      <c r="E169" s="95">
        <f>SUM('4'!E169,'28'!E169,'42'!E169,'50'!E169,'59'!E169,'67'!E169)</f>
        <v>0</v>
      </c>
      <c r="F169" s="95">
        <f t="shared" si="15"/>
        <v>63.49935</v>
      </c>
      <c r="G169" s="11"/>
      <c r="H169" s="11"/>
      <c r="I169" s="11"/>
      <c r="J169" s="11"/>
      <c r="K169" s="11"/>
      <c r="L169" s="11"/>
      <c r="M169" s="11"/>
      <c r="N169" s="11"/>
      <c r="O169" s="11"/>
      <c r="P169" s="11"/>
      <c r="Q169" s="11"/>
      <c r="R169" s="11"/>
      <c r="S169" s="11"/>
      <c r="T169" s="11"/>
      <c r="U169" s="11"/>
    </row>
    <row r="170" spans="1:21">
      <c r="A170" s="64" t="s">
        <v>291</v>
      </c>
      <c r="B170" s="95">
        <f>SUM('4'!B170,'28'!B170,'42'!B170,'50'!B170,'59'!B170,'67'!B170)</f>
        <v>0</v>
      </c>
      <c r="C170" s="95">
        <f>SUM('4'!C170,'28'!C170,'42'!C170,'50'!C170,'59'!C170,'67'!C170)</f>
        <v>6270.86427</v>
      </c>
      <c r="D170" s="95">
        <f>SUM('4'!D170,'28'!D170,'42'!D170,'50'!D170,'59'!D170,'67'!D170)</f>
        <v>0</v>
      </c>
      <c r="E170" s="95">
        <f>SUM('4'!E170,'28'!E170,'42'!E170,'50'!E170,'59'!E170,'67'!E170)</f>
        <v>0</v>
      </c>
      <c r="F170" s="95">
        <f t="shared" si="15"/>
        <v>6270.86427</v>
      </c>
      <c r="G170" s="11"/>
      <c r="H170" s="11"/>
      <c r="I170" s="11"/>
      <c r="J170" s="11"/>
      <c r="K170" s="11"/>
      <c r="L170" s="11"/>
      <c r="M170" s="11"/>
      <c r="N170" s="11"/>
      <c r="O170" s="11"/>
      <c r="P170" s="11"/>
      <c r="Q170" s="11"/>
      <c r="R170" s="11"/>
      <c r="S170" s="11"/>
      <c r="T170" s="11"/>
      <c r="U170" s="11"/>
    </row>
    <row r="171" spans="1:21">
      <c r="A171" s="64" t="s">
        <v>292</v>
      </c>
      <c r="B171" s="95">
        <f>SUM('4'!B171,'28'!B171,'42'!B171,'50'!B171,'59'!B171,'67'!B171)</f>
        <v>14112</v>
      </c>
      <c r="C171" s="95">
        <f>SUM('4'!C171,'28'!C171,'42'!C171,'50'!C171,'59'!C171,'67'!C171)</f>
        <v>148625.81341999999</v>
      </c>
      <c r="D171" s="95">
        <f>SUM('4'!D171,'28'!D171,'42'!D171,'50'!D171,'59'!D171,'67'!D171)</f>
        <v>0</v>
      </c>
      <c r="E171" s="95">
        <f>SUM('4'!E171,'28'!E171,'42'!E171,'50'!E171,'59'!E171,'67'!E171)</f>
        <v>0</v>
      </c>
      <c r="F171" s="95">
        <f t="shared" si="15"/>
        <v>162737.81341999999</v>
      </c>
      <c r="G171" s="11"/>
      <c r="H171" s="11"/>
      <c r="I171" s="11"/>
      <c r="J171" s="11"/>
      <c r="K171" s="11"/>
      <c r="L171" s="11"/>
      <c r="M171" s="11"/>
      <c r="N171" s="11"/>
      <c r="O171" s="11"/>
      <c r="P171" s="11"/>
      <c r="Q171" s="11"/>
      <c r="R171" s="11"/>
      <c r="S171" s="11"/>
      <c r="T171" s="11"/>
      <c r="U171" s="11"/>
    </row>
    <row r="172" spans="1:21">
      <c r="A172" s="64" t="s">
        <v>293</v>
      </c>
      <c r="B172" s="95">
        <f>SUM('4'!B172,'28'!B172,'42'!B172,'50'!B172,'59'!B172,'67'!B172)</f>
        <v>0</v>
      </c>
      <c r="C172" s="95">
        <f>SUM('4'!C172,'28'!C172,'42'!C172,'50'!C172,'59'!C172,'67'!C172)</f>
        <v>0</v>
      </c>
      <c r="D172" s="95">
        <f>SUM('4'!D172,'28'!D172,'42'!D172,'50'!D172,'59'!D172,'67'!D172)</f>
        <v>0</v>
      </c>
      <c r="E172" s="95">
        <f>SUM('4'!E172,'28'!E172,'42'!E172,'50'!E172,'59'!E172,'67'!E172)</f>
        <v>0</v>
      </c>
      <c r="F172" s="95">
        <f t="shared" si="15"/>
        <v>0</v>
      </c>
      <c r="G172" s="11"/>
      <c r="H172" s="11"/>
      <c r="I172" s="11"/>
      <c r="J172" s="11"/>
      <c r="K172" s="11"/>
      <c r="L172" s="11"/>
      <c r="M172" s="11"/>
      <c r="N172" s="11"/>
      <c r="O172" s="11"/>
      <c r="P172" s="11"/>
      <c r="Q172" s="11"/>
      <c r="R172" s="11"/>
      <c r="S172" s="11"/>
      <c r="T172" s="11"/>
      <c r="U172" s="11"/>
    </row>
    <row r="173" spans="1:21">
      <c r="A173" s="64" t="s">
        <v>294</v>
      </c>
      <c r="B173" s="95">
        <f>SUM('4'!B173,'28'!B173,'42'!B173,'50'!B173,'59'!B173,'67'!B173)</f>
        <v>0</v>
      </c>
      <c r="C173" s="95">
        <f>SUM('4'!C173,'28'!C173,'42'!C173,'50'!C173,'59'!C173,'67'!C173)</f>
        <v>30.87</v>
      </c>
      <c r="D173" s="95">
        <f>SUM('4'!D173,'28'!D173,'42'!D173,'50'!D173,'59'!D173,'67'!D173)</f>
        <v>0</v>
      </c>
      <c r="E173" s="95">
        <f>SUM('4'!E173,'28'!E173,'42'!E173,'50'!E173,'59'!E173,'67'!E173)</f>
        <v>0</v>
      </c>
      <c r="F173" s="95">
        <f t="shared" si="15"/>
        <v>30.87</v>
      </c>
      <c r="G173" s="11"/>
      <c r="H173" s="11"/>
      <c r="I173" s="11"/>
      <c r="J173" s="11"/>
      <c r="K173" s="11"/>
      <c r="L173" s="11"/>
      <c r="M173" s="11"/>
      <c r="N173" s="11"/>
      <c r="O173" s="11"/>
      <c r="P173" s="11"/>
      <c r="Q173" s="11"/>
      <c r="R173" s="11"/>
      <c r="S173" s="11"/>
      <c r="T173" s="11"/>
      <c r="U173" s="11"/>
    </row>
    <row r="174" spans="1:21">
      <c r="A174" s="64" t="s">
        <v>295</v>
      </c>
      <c r="B174" s="95">
        <f>SUM('4'!B174,'28'!B174,'42'!B174,'50'!B174,'59'!B174,'67'!B174)</f>
        <v>1562754.8</v>
      </c>
      <c r="C174" s="95">
        <f>SUM('4'!C174,'28'!C174,'42'!C174,'50'!C174,'59'!C174,'67'!C174)</f>
        <v>1001310.2274</v>
      </c>
      <c r="D174" s="95">
        <f>SUM('4'!D174,'28'!D174,'42'!D174,'50'!D174,'59'!D174,'67'!D174)</f>
        <v>0</v>
      </c>
      <c r="E174" s="95">
        <f>SUM('4'!E174,'28'!E174,'42'!E174,'50'!E174,'59'!E174,'67'!E174)</f>
        <v>0</v>
      </c>
      <c r="F174" s="95">
        <f t="shared" si="15"/>
        <v>2564065.0274</v>
      </c>
      <c r="G174" s="11"/>
      <c r="H174" s="11"/>
      <c r="I174" s="11"/>
      <c r="J174" s="11"/>
      <c r="K174" s="11"/>
      <c r="L174" s="11"/>
      <c r="M174" s="11"/>
      <c r="N174" s="11"/>
      <c r="O174" s="11"/>
      <c r="P174" s="11"/>
      <c r="Q174" s="11"/>
      <c r="R174" s="11"/>
      <c r="S174" s="11"/>
      <c r="T174" s="11"/>
      <c r="U174" s="11"/>
    </row>
    <row r="175" spans="1:21">
      <c r="A175" s="64" t="s">
        <v>296</v>
      </c>
      <c r="B175" s="95">
        <f>SUM('4'!B175,'28'!B175,'42'!B175,'50'!B175,'59'!B175,'67'!B175)</f>
        <v>21121.233079999998</v>
      </c>
      <c r="C175" s="95">
        <f>SUM('4'!C175,'28'!C175,'42'!C175,'50'!C175,'59'!C175,'67'!C175)</f>
        <v>11968.02958</v>
      </c>
      <c r="D175" s="95">
        <f>SUM('4'!D175,'28'!D175,'42'!D175,'50'!D175,'59'!D175,'67'!D175)</f>
        <v>0</v>
      </c>
      <c r="E175" s="95">
        <f>SUM('4'!E175,'28'!E175,'42'!E175,'50'!E175,'59'!E175,'67'!E175)</f>
        <v>0</v>
      </c>
      <c r="F175" s="95">
        <f t="shared" si="15"/>
        <v>33089.26266</v>
      </c>
      <c r="G175" s="11"/>
      <c r="H175" s="11"/>
      <c r="I175" s="11"/>
      <c r="J175" s="11"/>
      <c r="K175" s="11"/>
      <c r="L175" s="11"/>
      <c r="M175" s="11"/>
      <c r="N175" s="11"/>
      <c r="O175" s="11"/>
      <c r="P175" s="11"/>
      <c r="Q175" s="11"/>
      <c r="R175" s="11"/>
      <c r="S175" s="11"/>
      <c r="T175" s="11"/>
      <c r="U175" s="11"/>
    </row>
    <row r="176" spans="1:21">
      <c r="A176" s="155" t="s">
        <v>297</v>
      </c>
      <c r="B176" s="57">
        <f>SUM('4'!B176,'28'!B176,'42'!B176,'50'!B176,'59'!B176,'67'!B176)</f>
        <v>22923948.831639998</v>
      </c>
      <c r="C176" s="57">
        <f>SUM('4'!C176,'28'!C176,'42'!C176,'50'!C176,'59'!C176,'67'!C176)</f>
        <v>0</v>
      </c>
      <c r="D176" s="57">
        <f>SUM('4'!D176,'28'!D176,'42'!D176,'50'!D176,'59'!D176,'67'!D176)</f>
        <v>0</v>
      </c>
      <c r="E176" s="57">
        <f>SUM('4'!E176,'28'!E176,'42'!E176,'50'!E176,'59'!E176,'67'!E176)</f>
        <v>0</v>
      </c>
      <c r="F176" s="57">
        <f>SUM(B176:E176)</f>
        <v>22923948.831639998</v>
      </c>
      <c r="G176" s="11"/>
      <c r="H176" s="11"/>
      <c r="I176" s="11"/>
      <c r="J176" s="11"/>
      <c r="K176" s="11"/>
      <c r="L176" s="11"/>
      <c r="M176" s="11"/>
      <c r="N176" s="11"/>
      <c r="O176" s="11"/>
      <c r="P176" s="11"/>
      <c r="Q176" s="11"/>
      <c r="R176" s="11"/>
      <c r="S176" s="11"/>
      <c r="T176" s="11"/>
      <c r="U176" s="11"/>
    </row>
    <row r="177" spans="1:21">
      <c r="A177" s="63" t="s">
        <v>298</v>
      </c>
      <c r="B177" s="95">
        <f>SUM('4'!B177,'28'!B177,'42'!B177,'50'!B177,'59'!B177,'67'!B177)</f>
        <v>16759315.52747</v>
      </c>
      <c r="C177" s="95">
        <f>SUM('4'!C177,'28'!C177,'42'!C177,'50'!C177,'59'!C177,'67'!C177)</f>
        <v>0</v>
      </c>
      <c r="D177" s="95">
        <f>SUM('4'!D177,'28'!D177,'42'!D177,'50'!D177,'59'!D177,'67'!D177)</f>
        <v>0</v>
      </c>
      <c r="E177" s="95">
        <f>SUM('4'!E177,'28'!E177,'42'!E177,'50'!E177,'59'!E177,'67'!E177)</f>
        <v>0</v>
      </c>
      <c r="F177" s="95">
        <f t="shared" ref="F177:F195" si="16">SUM(B177:E177)</f>
        <v>16759315.52747</v>
      </c>
      <c r="G177" s="11"/>
      <c r="H177" s="11"/>
      <c r="I177" s="11"/>
      <c r="J177" s="11"/>
      <c r="K177" s="11"/>
      <c r="L177" s="11"/>
      <c r="M177" s="11"/>
      <c r="N177" s="11"/>
      <c r="O177" s="11"/>
      <c r="P177" s="11"/>
      <c r="Q177" s="11"/>
      <c r="R177" s="11"/>
      <c r="S177" s="11"/>
      <c r="T177" s="11"/>
      <c r="U177" s="11"/>
    </row>
    <row r="178" spans="1:21">
      <c r="A178" s="64" t="s">
        <v>299</v>
      </c>
      <c r="B178" s="95">
        <f>SUM('4'!B178,'28'!B178,'42'!B178,'50'!B178,'59'!B178,'67'!B178)</f>
        <v>16759315.52747</v>
      </c>
      <c r="C178" s="95">
        <f>SUM('4'!C178,'28'!C178,'42'!C178,'50'!C178,'59'!C178,'67'!C178)</f>
        <v>0</v>
      </c>
      <c r="D178" s="95">
        <f>SUM('4'!D178,'28'!D178,'42'!D178,'50'!D178,'59'!D178,'67'!D178)</f>
        <v>0</v>
      </c>
      <c r="E178" s="95">
        <f>SUM('4'!E178,'28'!E178,'42'!E178,'50'!E178,'59'!E178,'67'!E178)</f>
        <v>0</v>
      </c>
      <c r="F178" s="95">
        <f t="shared" si="16"/>
        <v>16759315.52747</v>
      </c>
      <c r="G178" s="11"/>
      <c r="H178" s="11"/>
      <c r="I178" s="11"/>
      <c r="J178" s="11"/>
      <c r="K178" s="11"/>
      <c r="L178" s="11"/>
      <c r="M178" s="11"/>
      <c r="N178" s="11"/>
      <c r="O178" s="11"/>
      <c r="P178" s="11"/>
      <c r="Q178" s="11"/>
      <c r="R178" s="11"/>
      <c r="S178" s="11"/>
      <c r="T178" s="11"/>
      <c r="U178" s="11"/>
    </row>
    <row r="179" spans="1:21">
      <c r="A179" s="64" t="s">
        <v>300</v>
      </c>
      <c r="B179" s="95">
        <f>SUM('4'!B179,'28'!B179,'42'!B179,'50'!B179,'59'!B179,'67'!B179)</f>
        <v>87506</v>
      </c>
      <c r="C179" s="95">
        <f>SUM('4'!C179,'28'!C179,'42'!C179,'50'!C179,'59'!C179,'67'!C179)</f>
        <v>0</v>
      </c>
      <c r="D179" s="95">
        <f>SUM('4'!D179,'28'!D179,'42'!D179,'50'!D179,'59'!D179,'67'!D179)</f>
        <v>0</v>
      </c>
      <c r="E179" s="95">
        <f>SUM('4'!E179,'28'!E179,'42'!E179,'50'!E179,'59'!E179,'67'!E179)</f>
        <v>0</v>
      </c>
      <c r="F179" s="95">
        <f t="shared" si="16"/>
        <v>87506</v>
      </c>
      <c r="G179" s="11"/>
      <c r="H179" s="11"/>
      <c r="I179" s="11"/>
      <c r="J179" s="11"/>
      <c r="K179" s="11"/>
      <c r="L179" s="11"/>
      <c r="M179" s="11"/>
      <c r="N179" s="11"/>
      <c r="O179" s="11"/>
      <c r="P179" s="11"/>
      <c r="Q179" s="11"/>
      <c r="R179" s="11"/>
      <c r="S179" s="11"/>
      <c r="T179" s="11"/>
      <c r="U179" s="11"/>
    </row>
    <row r="180" spans="1:21">
      <c r="A180" s="64" t="s">
        <v>301</v>
      </c>
      <c r="B180" s="95">
        <f>SUM('4'!B180,'28'!B180,'42'!B180,'50'!B180,'59'!B180,'67'!B180)</f>
        <v>-87506</v>
      </c>
      <c r="C180" s="95">
        <f>SUM('4'!C180,'28'!C180,'42'!C180,'50'!C180,'59'!C180,'67'!C180)</f>
        <v>0</v>
      </c>
      <c r="D180" s="95">
        <f>SUM('4'!D180,'28'!D180,'42'!D180,'50'!D180,'59'!D180,'67'!D180)</f>
        <v>0</v>
      </c>
      <c r="E180" s="95">
        <f>SUM('4'!E180,'28'!E180,'42'!E180,'50'!E180,'59'!E180,'67'!E180)</f>
        <v>0</v>
      </c>
      <c r="F180" s="95">
        <f t="shared" si="16"/>
        <v>-87506</v>
      </c>
      <c r="G180" s="11"/>
      <c r="H180" s="11"/>
      <c r="I180" s="11"/>
      <c r="J180" s="11"/>
      <c r="K180" s="11"/>
      <c r="L180" s="11"/>
      <c r="M180" s="11"/>
      <c r="N180" s="11"/>
      <c r="O180" s="11"/>
      <c r="P180" s="11"/>
      <c r="Q180" s="11"/>
      <c r="R180" s="11"/>
      <c r="S180" s="11"/>
      <c r="T180" s="11"/>
      <c r="U180" s="11"/>
    </row>
    <row r="181" spans="1:21">
      <c r="A181" s="63" t="s">
        <v>302</v>
      </c>
      <c r="B181" s="95">
        <f>SUM('4'!B181,'28'!B181,'42'!B181,'50'!B181,'59'!B181,'67'!B181)</f>
        <v>509496.57201999996</v>
      </c>
      <c r="C181" s="95">
        <f>SUM('4'!C181,'28'!C181,'42'!C181,'50'!C181,'59'!C181,'67'!C181)</f>
        <v>0</v>
      </c>
      <c r="D181" s="95">
        <f>SUM('4'!D181,'28'!D181,'42'!D181,'50'!D181,'59'!D181,'67'!D181)</f>
        <v>0</v>
      </c>
      <c r="E181" s="95">
        <f>SUM('4'!E181,'28'!E181,'42'!E181,'50'!E181,'59'!E181,'67'!E181)</f>
        <v>0</v>
      </c>
      <c r="F181" s="95">
        <f t="shared" si="16"/>
        <v>509496.57201999996</v>
      </c>
      <c r="G181" s="11"/>
      <c r="H181" s="11"/>
      <c r="I181" s="11"/>
      <c r="J181" s="11"/>
      <c r="K181" s="11"/>
      <c r="L181" s="11"/>
      <c r="M181" s="11"/>
      <c r="N181" s="11"/>
      <c r="O181" s="11"/>
      <c r="P181" s="11"/>
      <c r="Q181" s="11"/>
      <c r="R181" s="11"/>
      <c r="S181" s="11"/>
      <c r="T181" s="11"/>
      <c r="U181" s="11"/>
    </row>
    <row r="182" spans="1:21">
      <c r="A182" s="64" t="s">
        <v>303</v>
      </c>
      <c r="B182" s="95">
        <f>SUM('4'!B182,'28'!B182,'42'!B182,'50'!B182,'59'!B182,'67'!B182)</f>
        <v>1713.9146599999999</v>
      </c>
      <c r="C182" s="95">
        <f>SUM('4'!C182,'28'!C182,'42'!C182,'50'!C182,'59'!C182,'67'!C182)</f>
        <v>0</v>
      </c>
      <c r="D182" s="95">
        <f>SUM('4'!D182,'28'!D182,'42'!D182,'50'!D182,'59'!D182,'67'!D182)</f>
        <v>0</v>
      </c>
      <c r="E182" s="95">
        <f>SUM('4'!E182,'28'!E182,'42'!E182,'50'!E182,'59'!E182,'67'!E182)</f>
        <v>0</v>
      </c>
      <c r="F182" s="95">
        <f t="shared" si="16"/>
        <v>1713.9146599999999</v>
      </c>
      <c r="G182" s="11"/>
      <c r="H182" s="11"/>
      <c r="I182" s="11"/>
      <c r="J182" s="11"/>
      <c r="K182" s="11"/>
      <c r="L182" s="11"/>
      <c r="M182" s="11"/>
      <c r="N182" s="11"/>
      <c r="O182" s="11"/>
      <c r="P182" s="11"/>
      <c r="Q182" s="11"/>
      <c r="R182" s="11"/>
      <c r="S182" s="11"/>
      <c r="T182" s="11"/>
      <c r="U182" s="11"/>
    </row>
    <row r="183" spans="1:21">
      <c r="A183" s="64" t="s">
        <v>304</v>
      </c>
      <c r="B183" s="95">
        <f>SUM('4'!B183,'28'!B183,'42'!B183,'50'!B183,'59'!B183,'67'!B183)</f>
        <v>484585.97935999994</v>
      </c>
      <c r="C183" s="95">
        <f>SUM('4'!C183,'28'!C183,'42'!C183,'50'!C183,'59'!C183,'67'!C183)</f>
        <v>0</v>
      </c>
      <c r="D183" s="95">
        <f>SUM('4'!D183,'28'!D183,'42'!D183,'50'!D183,'59'!D183,'67'!D183)</f>
        <v>0</v>
      </c>
      <c r="E183" s="95">
        <f>SUM('4'!E183,'28'!E183,'42'!E183,'50'!E183,'59'!E183,'67'!E183)</f>
        <v>0</v>
      </c>
      <c r="F183" s="95">
        <f t="shared" si="16"/>
        <v>484585.97935999994</v>
      </c>
      <c r="G183" s="11"/>
      <c r="H183" s="11"/>
      <c r="I183" s="11"/>
      <c r="J183" s="11"/>
      <c r="K183" s="11"/>
      <c r="L183" s="11"/>
      <c r="M183" s="11"/>
      <c r="N183" s="11"/>
      <c r="O183" s="11"/>
      <c r="P183" s="11"/>
      <c r="Q183" s="11"/>
      <c r="R183" s="11"/>
      <c r="S183" s="11"/>
      <c r="T183" s="11"/>
      <c r="U183" s="11"/>
    </row>
    <row r="184" spans="1:21">
      <c r="A184" s="64" t="s">
        <v>305</v>
      </c>
      <c r="B184" s="95">
        <f>SUM('4'!B184,'28'!B184,'42'!B184,'50'!B184,'59'!B184,'67'!B184)</f>
        <v>23196.678</v>
      </c>
      <c r="C184" s="95">
        <f>SUM('4'!C184,'28'!C184,'42'!C184,'50'!C184,'59'!C184,'67'!C184)</f>
        <v>0</v>
      </c>
      <c r="D184" s="95">
        <f>SUM('4'!D184,'28'!D184,'42'!D184,'50'!D184,'59'!D184,'67'!D184)</f>
        <v>0</v>
      </c>
      <c r="E184" s="95">
        <f>SUM('4'!E184,'28'!E184,'42'!E184,'50'!E184,'59'!E184,'67'!E184)</f>
        <v>0</v>
      </c>
      <c r="F184" s="95">
        <f t="shared" si="16"/>
        <v>23196.678</v>
      </c>
      <c r="G184" s="11"/>
      <c r="H184" s="11"/>
      <c r="I184" s="11"/>
      <c r="J184" s="11"/>
      <c r="K184" s="11"/>
      <c r="L184" s="11"/>
      <c r="M184" s="11"/>
      <c r="N184" s="11"/>
      <c r="O184" s="11"/>
      <c r="P184" s="11"/>
      <c r="Q184" s="11"/>
      <c r="R184" s="11"/>
      <c r="S184" s="11"/>
      <c r="T184" s="11"/>
      <c r="U184" s="11"/>
    </row>
    <row r="185" spans="1:21">
      <c r="A185" s="63" t="s">
        <v>306</v>
      </c>
      <c r="B185" s="95">
        <f>SUM('4'!B185,'28'!B185,'42'!B185,'50'!B185,'59'!B185,'67'!B185)</f>
        <v>0</v>
      </c>
      <c r="C185" s="95">
        <f>SUM('4'!C185,'28'!C185,'42'!C185,'50'!C185,'59'!C185,'67'!C185)</f>
        <v>0</v>
      </c>
      <c r="D185" s="95">
        <f>SUM('4'!D185,'28'!D185,'42'!D185,'50'!D185,'59'!D185,'67'!D185)</f>
        <v>0</v>
      </c>
      <c r="E185" s="95">
        <f>SUM('4'!E185,'28'!E185,'42'!E185,'50'!E185,'59'!E185,'67'!E185)</f>
        <v>0</v>
      </c>
      <c r="F185" s="95">
        <f t="shared" si="16"/>
        <v>0</v>
      </c>
      <c r="G185" s="11"/>
      <c r="H185" s="11"/>
      <c r="I185" s="11"/>
      <c r="J185" s="11"/>
      <c r="K185" s="11"/>
      <c r="L185" s="11"/>
      <c r="M185" s="11"/>
      <c r="N185" s="11"/>
      <c r="O185" s="11"/>
      <c r="P185" s="11"/>
      <c r="Q185" s="11"/>
      <c r="R185" s="11"/>
      <c r="S185" s="11"/>
      <c r="T185" s="11"/>
      <c r="U185" s="11"/>
    </row>
    <row r="186" spans="1:21">
      <c r="A186" s="64" t="s">
        <v>307</v>
      </c>
      <c r="B186" s="95">
        <f>SUM('4'!B186,'28'!B186,'42'!B186,'50'!B186,'59'!B186,'67'!B186)</f>
        <v>0</v>
      </c>
      <c r="C186" s="95">
        <f>SUM('4'!C186,'28'!C186,'42'!C186,'50'!C186,'59'!C186,'67'!C186)</f>
        <v>0</v>
      </c>
      <c r="D186" s="95">
        <f>SUM('4'!D186,'28'!D186,'42'!D186,'50'!D186,'59'!D186,'67'!D186)</f>
        <v>0</v>
      </c>
      <c r="E186" s="95">
        <f>SUM('4'!E186,'28'!E186,'42'!E186,'50'!E186,'59'!E186,'67'!E186)</f>
        <v>0</v>
      </c>
      <c r="F186" s="95">
        <f t="shared" si="16"/>
        <v>0</v>
      </c>
      <c r="G186" s="11"/>
      <c r="H186" s="11"/>
      <c r="I186" s="11"/>
      <c r="J186" s="11"/>
      <c r="K186" s="11"/>
      <c r="L186" s="11"/>
      <c r="M186" s="11"/>
      <c r="N186" s="11"/>
      <c r="O186" s="11"/>
      <c r="P186" s="11"/>
      <c r="Q186" s="11"/>
      <c r="R186" s="11"/>
      <c r="S186" s="11"/>
      <c r="T186" s="11"/>
      <c r="U186" s="11"/>
    </row>
    <row r="187" spans="1:21">
      <c r="A187" s="63" t="s">
        <v>308</v>
      </c>
      <c r="B187" s="95">
        <f>SUM('4'!B187,'28'!B187,'42'!B187,'50'!B187,'59'!B187,'67'!B187)</f>
        <v>4687600.3280699998</v>
      </c>
      <c r="C187" s="95">
        <f>SUM('4'!C187,'28'!C187,'42'!C187,'50'!C187,'59'!C187,'67'!C187)</f>
        <v>0</v>
      </c>
      <c r="D187" s="95">
        <f>SUM('4'!D187,'28'!D187,'42'!D187,'50'!D187,'59'!D187,'67'!D187)</f>
        <v>0</v>
      </c>
      <c r="E187" s="95">
        <f>SUM('4'!E187,'28'!E187,'42'!E187,'50'!E187,'59'!E187,'67'!E187)</f>
        <v>0</v>
      </c>
      <c r="F187" s="95">
        <f t="shared" si="16"/>
        <v>4687600.3280699998</v>
      </c>
      <c r="G187" s="11"/>
      <c r="H187" s="11"/>
      <c r="I187" s="11"/>
      <c r="J187" s="11"/>
      <c r="K187" s="11"/>
      <c r="L187" s="11"/>
      <c r="M187" s="11"/>
      <c r="N187" s="11"/>
      <c r="O187" s="11"/>
      <c r="P187" s="11"/>
      <c r="Q187" s="11"/>
      <c r="R187" s="11"/>
      <c r="S187" s="11"/>
      <c r="T187" s="11"/>
      <c r="U187" s="11"/>
    </row>
    <row r="188" spans="1:21">
      <c r="A188" s="64" t="s">
        <v>309</v>
      </c>
      <c r="B188" s="95">
        <f>SUM('4'!B188,'28'!B188,'42'!B188,'50'!B188,'59'!B188,'67'!B188)</f>
        <v>2831334.2273300001</v>
      </c>
      <c r="C188" s="95">
        <f>SUM('4'!C188,'28'!C188,'42'!C188,'50'!C188,'59'!C188,'67'!C188)</f>
        <v>0</v>
      </c>
      <c r="D188" s="95">
        <f>SUM('4'!D188,'28'!D188,'42'!D188,'50'!D188,'59'!D188,'67'!D188)</f>
        <v>0</v>
      </c>
      <c r="E188" s="95">
        <f>SUM('4'!E188,'28'!E188,'42'!E188,'50'!E188,'59'!E188,'67'!E188)</f>
        <v>0</v>
      </c>
      <c r="F188" s="95">
        <f t="shared" si="16"/>
        <v>2831334.2273300001</v>
      </c>
      <c r="G188" s="11"/>
      <c r="H188" s="11"/>
      <c r="I188" s="11"/>
      <c r="J188" s="11"/>
      <c r="K188" s="11"/>
      <c r="L188" s="11"/>
      <c r="M188" s="11"/>
      <c r="N188" s="11"/>
      <c r="O188" s="11"/>
      <c r="P188" s="11"/>
      <c r="Q188" s="11"/>
      <c r="R188" s="11"/>
      <c r="S188" s="11"/>
      <c r="T188" s="11"/>
      <c r="U188" s="11"/>
    </row>
    <row r="189" spans="1:21">
      <c r="A189" s="64" t="s">
        <v>310</v>
      </c>
      <c r="B189" s="95">
        <f>SUM('4'!B189,'28'!B189,'42'!B189,'50'!B189,'59'!B189,'67'!B189)</f>
        <v>718468.82743000006</v>
      </c>
      <c r="C189" s="95">
        <f>SUM('4'!C189,'28'!C189,'42'!C189,'50'!C189,'59'!C189,'67'!C189)</f>
        <v>0</v>
      </c>
      <c r="D189" s="95">
        <f>SUM('4'!D189,'28'!D189,'42'!D189,'50'!D189,'59'!D189,'67'!D189)</f>
        <v>0</v>
      </c>
      <c r="E189" s="95">
        <f>SUM('4'!E189,'28'!E189,'42'!E189,'50'!E189,'59'!E189,'67'!E189)</f>
        <v>0</v>
      </c>
      <c r="F189" s="95">
        <f t="shared" si="16"/>
        <v>718468.82743000006</v>
      </c>
      <c r="G189" s="11"/>
      <c r="H189" s="11"/>
      <c r="I189" s="11"/>
      <c r="J189" s="11"/>
      <c r="K189" s="11"/>
      <c r="L189" s="11"/>
      <c r="M189" s="11"/>
      <c r="N189" s="11"/>
      <c r="O189" s="11"/>
      <c r="P189" s="11"/>
      <c r="Q189" s="11"/>
      <c r="R189" s="11"/>
      <c r="S189" s="11"/>
      <c r="T189" s="11"/>
      <c r="U189" s="11"/>
    </row>
    <row r="190" spans="1:21">
      <c r="A190" s="64" t="s">
        <v>311</v>
      </c>
      <c r="B190" s="95">
        <f>SUM('4'!B190,'28'!B190,'42'!B190,'50'!B190,'59'!B190,'67'!B190)</f>
        <v>1137797.2733100001</v>
      </c>
      <c r="C190" s="95">
        <f>SUM('4'!C190,'28'!C190,'42'!C190,'50'!C190,'59'!C190,'67'!C190)</f>
        <v>0</v>
      </c>
      <c r="D190" s="95">
        <f>SUM('4'!D190,'28'!D190,'42'!D190,'50'!D190,'59'!D190,'67'!D190)</f>
        <v>0</v>
      </c>
      <c r="E190" s="95">
        <f>SUM('4'!E190,'28'!E190,'42'!E190,'50'!E190,'59'!E190,'67'!E190)</f>
        <v>0</v>
      </c>
      <c r="F190" s="95">
        <f t="shared" si="16"/>
        <v>1137797.2733100001</v>
      </c>
      <c r="G190" s="11"/>
      <c r="H190" s="11"/>
      <c r="I190" s="11"/>
      <c r="J190" s="11"/>
      <c r="K190" s="11"/>
      <c r="L190" s="11"/>
      <c r="M190" s="11"/>
      <c r="N190" s="11"/>
      <c r="O190" s="11"/>
      <c r="P190" s="11"/>
      <c r="Q190" s="11"/>
      <c r="R190" s="11"/>
      <c r="S190" s="11"/>
      <c r="T190" s="11"/>
      <c r="U190" s="11"/>
    </row>
    <row r="191" spans="1:21">
      <c r="A191" s="63" t="s">
        <v>312</v>
      </c>
      <c r="B191" s="95">
        <f>SUM('4'!B191,'28'!B191,'42'!B191,'50'!B191,'59'!B191,'67'!B191)</f>
        <v>967536.40408000012</v>
      </c>
      <c r="C191" s="95">
        <f>SUM('4'!C191,'28'!C191,'42'!C191,'50'!C191,'59'!C191,'67'!C191)</f>
        <v>0</v>
      </c>
      <c r="D191" s="95">
        <f>SUM('4'!D191,'28'!D191,'42'!D191,'50'!D191,'59'!D191,'67'!D191)</f>
        <v>0</v>
      </c>
      <c r="E191" s="95">
        <f>SUM('4'!E191,'28'!E191,'42'!E191,'50'!E191,'59'!E191,'67'!E191)</f>
        <v>0</v>
      </c>
      <c r="F191" s="95">
        <f t="shared" si="16"/>
        <v>967536.40408000012</v>
      </c>
      <c r="G191" s="11"/>
      <c r="H191" s="11"/>
      <c r="I191" s="11"/>
      <c r="J191" s="11"/>
      <c r="K191" s="11"/>
      <c r="L191" s="11"/>
      <c r="M191" s="11"/>
      <c r="N191" s="11"/>
      <c r="O191" s="11"/>
      <c r="P191" s="11"/>
      <c r="Q191" s="11"/>
      <c r="R191" s="11"/>
      <c r="S191" s="11"/>
      <c r="T191" s="11"/>
      <c r="U191" s="11"/>
    </row>
    <row r="192" spans="1:21">
      <c r="A192" s="64" t="s">
        <v>313</v>
      </c>
      <c r="B192" s="95">
        <f>SUM('4'!B192,'28'!B192,'42'!B192,'50'!B192,'59'!B192,'67'!B192)</f>
        <v>631199.46649000002</v>
      </c>
      <c r="C192" s="95">
        <f>SUM('4'!C192,'28'!C192,'42'!C192,'50'!C192,'59'!C192,'67'!C192)</f>
        <v>0</v>
      </c>
      <c r="D192" s="95">
        <f>SUM('4'!D192,'28'!D192,'42'!D192,'50'!D192,'59'!D192,'67'!D192)</f>
        <v>0</v>
      </c>
      <c r="E192" s="95">
        <f>SUM('4'!E192,'28'!E192,'42'!E192,'50'!E192,'59'!E192,'67'!E192)</f>
        <v>0</v>
      </c>
      <c r="F192" s="95">
        <f t="shared" si="16"/>
        <v>631199.46649000002</v>
      </c>
      <c r="G192" s="11"/>
      <c r="H192" s="11"/>
      <c r="I192" s="11"/>
      <c r="J192" s="11"/>
      <c r="K192" s="11"/>
      <c r="L192" s="11"/>
      <c r="M192" s="11"/>
      <c r="N192" s="11"/>
      <c r="O192" s="11"/>
      <c r="P192" s="11"/>
      <c r="Q192" s="11"/>
      <c r="R192" s="11"/>
      <c r="S192" s="11"/>
      <c r="T192" s="11"/>
      <c r="U192" s="11"/>
    </row>
    <row r="193" spans="1:21">
      <c r="A193" s="64" t="s">
        <v>314</v>
      </c>
      <c r="B193" s="95">
        <f>SUM('4'!B193,'28'!B193,'42'!B193,'50'!B193,'59'!B193,'67'!B193)</f>
        <v>336336.93758999999</v>
      </c>
      <c r="C193" s="95">
        <f>SUM('4'!C193,'28'!C193,'42'!C193,'50'!C193,'59'!C193,'67'!C193)</f>
        <v>0</v>
      </c>
      <c r="D193" s="95">
        <f>SUM('4'!D193,'28'!D193,'42'!D193,'50'!D193,'59'!D193,'67'!D193)</f>
        <v>0</v>
      </c>
      <c r="E193" s="95">
        <f>SUM('4'!E193,'28'!E193,'42'!E193,'50'!E193,'59'!E193,'67'!E193)</f>
        <v>0</v>
      </c>
      <c r="F193" s="95">
        <f t="shared" si="16"/>
        <v>336336.93758999999</v>
      </c>
      <c r="G193" s="11"/>
      <c r="H193" s="11"/>
      <c r="I193" s="11"/>
      <c r="J193" s="11"/>
      <c r="K193" s="11"/>
      <c r="L193" s="11"/>
      <c r="M193" s="11"/>
      <c r="N193" s="11"/>
      <c r="O193" s="11"/>
      <c r="P193" s="11"/>
      <c r="Q193" s="11"/>
      <c r="R193" s="11"/>
      <c r="S193" s="11"/>
      <c r="T193" s="11"/>
      <c r="U193" s="11"/>
    </row>
    <row r="194" spans="1:21">
      <c r="A194" s="72" t="s">
        <v>315</v>
      </c>
      <c r="B194" s="57">
        <f>SUM('4'!B194,'28'!B194,'42'!B194,'50'!B194,'59'!B194,'67'!B194)</f>
        <v>272289111.48374003</v>
      </c>
      <c r="C194" s="57">
        <f>SUM('4'!C194,'28'!C194,'42'!C194,'50'!C194,'59'!C194,'67'!C194)</f>
        <v>37015292.760910004</v>
      </c>
      <c r="D194" s="57">
        <f>SUM('4'!D194,'28'!D194,'42'!D194,'50'!D194,'59'!D194,'67'!D194)</f>
        <v>270.36523</v>
      </c>
      <c r="E194" s="57">
        <f>SUM('4'!E194,'28'!E194,'42'!E194,'50'!E194,'59'!E194,'67'!E194)</f>
        <v>76962.160839999997</v>
      </c>
      <c r="F194" s="57">
        <f t="shared" si="16"/>
        <v>309381636.77072001</v>
      </c>
      <c r="G194" s="11"/>
      <c r="H194" s="11"/>
      <c r="I194" s="11"/>
      <c r="J194" s="11"/>
      <c r="K194" s="11"/>
      <c r="L194" s="11"/>
      <c r="M194" s="11"/>
      <c r="N194" s="11"/>
      <c r="O194" s="11"/>
      <c r="P194" s="11"/>
      <c r="Q194" s="11"/>
      <c r="R194" s="11"/>
      <c r="S194" s="11"/>
      <c r="T194" s="11"/>
      <c r="U194" s="11"/>
    </row>
    <row r="195" spans="1:21">
      <c r="A195" s="72" t="s">
        <v>316</v>
      </c>
      <c r="B195" s="57">
        <f>SUM('4'!B195,'28'!B195,'42'!B195,'50'!B195,'59'!B195,'67'!B195)</f>
        <v>9337173.007840002</v>
      </c>
      <c r="C195" s="57">
        <f>SUM('4'!C195,'28'!C195,'42'!C195,'50'!C195,'59'!C195,'67'!C195)</f>
        <v>5690560.4663199997</v>
      </c>
      <c r="D195" s="57">
        <f>SUM('4'!D195,'28'!D195,'42'!D195,'50'!D195,'59'!D195,'67'!D195)</f>
        <v>0</v>
      </c>
      <c r="E195" s="57">
        <f>SUM('4'!E195,'28'!E195,'42'!E195,'50'!E195,'59'!E195,'67'!E195)</f>
        <v>205833.38265000001</v>
      </c>
      <c r="F195" s="57">
        <f t="shared" si="16"/>
        <v>15233566.85681</v>
      </c>
      <c r="G195" s="11"/>
      <c r="H195" s="11"/>
      <c r="I195" s="11"/>
      <c r="J195" s="11"/>
      <c r="K195" s="11"/>
      <c r="L195" s="11"/>
      <c r="M195" s="11"/>
      <c r="N195" s="11"/>
      <c r="O195" s="11"/>
      <c r="P195" s="11"/>
      <c r="Q195" s="11"/>
      <c r="R195" s="11"/>
      <c r="S195" s="11"/>
      <c r="T195" s="11"/>
      <c r="U195" s="11"/>
    </row>
    <row r="196" spans="1:21">
      <c r="A196" s="66" t="s">
        <v>317</v>
      </c>
      <c r="B196" s="95">
        <f>SUM('4'!B196,'28'!B196,'42'!B196,'50'!B196,'59'!B196,'67'!B196)</f>
        <v>6430.5075099999995</v>
      </c>
      <c r="C196" s="95">
        <f>SUM('4'!C196,'28'!C196,'42'!C196,'50'!C196,'59'!C196,'67'!C196)</f>
        <v>1491012.4940299999</v>
      </c>
      <c r="D196" s="95">
        <f>SUM('4'!D196,'28'!D196,'42'!D196,'50'!D196,'59'!D196,'67'!D196)</f>
        <v>0</v>
      </c>
      <c r="E196" s="95">
        <f>SUM('4'!E196,'28'!E196,'42'!E196,'50'!E196,'59'!E196,'67'!E196)</f>
        <v>0</v>
      </c>
      <c r="F196" s="95">
        <f t="shared" ref="F196:F214" si="17">SUM(B196:E196)</f>
        <v>1497443.0015399999</v>
      </c>
      <c r="G196" s="11"/>
      <c r="H196" s="11"/>
      <c r="I196" s="11"/>
      <c r="J196" s="11"/>
      <c r="K196" s="11"/>
      <c r="L196" s="11"/>
      <c r="M196" s="11"/>
      <c r="N196" s="11"/>
      <c r="O196" s="11"/>
      <c r="P196" s="11"/>
      <c r="Q196" s="11"/>
      <c r="R196" s="11"/>
      <c r="S196" s="11"/>
      <c r="T196" s="11"/>
      <c r="U196" s="11"/>
    </row>
    <row r="197" spans="1:21">
      <c r="A197" s="64" t="s">
        <v>318</v>
      </c>
      <c r="B197" s="95">
        <f>SUM('4'!B197,'28'!B197,'42'!B197,'50'!B197,'59'!B197,'67'!B197)</f>
        <v>6430.5075099999995</v>
      </c>
      <c r="C197" s="95">
        <f>SUM('4'!C197,'28'!C197,'42'!C197,'50'!C197,'59'!C197,'67'!C197)</f>
        <v>140709.31284999999</v>
      </c>
      <c r="D197" s="95">
        <f>SUM('4'!D197,'28'!D197,'42'!D197,'50'!D197,'59'!D197,'67'!D197)</f>
        <v>0</v>
      </c>
      <c r="E197" s="95">
        <f>SUM('4'!E197,'28'!E197,'42'!E197,'50'!E197,'59'!E197,'67'!E197)</f>
        <v>0</v>
      </c>
      <c r="F197" s="95">
        <f t="shared" si="17"/>
        <v>147139.82035999998</v>
      </c>
      <c r="G197" s="11"/>
      <c r="H197" s="11"/>
      <c r="I197" s="11"/>
      <c r="J197" s="11"/>
      <c r="K197" s="11"/>
      <c r="L197" s="11"/>
      <c r="M197" s="11"/>
      <c r="N197" s="11"/>
      <c r="O197" s="11"/>
      <c r="P197" s="11"/>
      <c r="Q197" s="11"/>
      <c r="R197" s="11"/>
      <c r="S197" s="11"/>
      <c r="T197" s="11"/>
      <c r="U197" s="11"/>
    </row>
    <row r="198" spans="1:21">
      <c r="A198" s="64" t="s">
        <v>319</v>
      </c>
      <c r="B198" s="95">
        <f>SUM('4'!B198,'28'!B198,'42'!B198,'50'!B198,'59'!B198,'67'!B198)</f>
        <v>0</v>
      </c>
      <c r="C198" s="95">
        <f>SUM('4'!C198,'28'!C198,'42'!C198,'50'!C198,'59'!C198,'67'!C198)</f>
        <v>10834.696800000002</v>
      </c>
      <c r="D198" s="95">
        <f>SUM('4'!D198,'28'!D198,'42'!D198,'50'!D198,'59'!D198,'67'!D198)</f>
        <v>0</v>
      </c>
      <c r="E198" s="95">
        <f>SUM('4'!E198,'28'!E198,'42'!E198,'50'!E198,'59'!E198,'67'!E198)</f>
        <v>0</v>
      </c>
      <c r="F198" s="95">
        <f t="shared" si="17"/>
        <v>10834.696800000002</v>
      </c>
      <c r="G198" s="11"/>
      <c r="H198" s="11"/>
      <c r="I198" s="11"/>
      <c r="J198" s="11"/>
      <c r="K198" s="11"/>
      <c r="L198" s="11"/>
      <c r="M198" s="11"/>
      <c r="N198" s="11"/>
      <c r="O198" s="11"/>
      <c r="P198" s="11"/>
      <c r="Q198" s="11"/>
      <c r="R198" s="11"/>
      <c r="S198" s="11"/>
      <c r="T198" s="11"/>
      <c r="U198" s="11"/>
    </row>
    <row r="199" spans="1:21">
      <c r="A199" s="64" t="s">
        <v>320</v>
      </c>
      <c r="B199" s="95">
        <f>SUM('4'!B199,'28'!B199,'42'!B199,'50'!B199,'59'!B199,'67'!B199)</f>
        <v>0</v>
      </c>
      <c r="C199" s="95">
        <f>SUM('4'!C199,'28'!C199,'42'!C199,'50'!C199,'59'!C199,'67'!C199)</f>
        <v>941557.32408000005</v>
      </c>
      <c r="D199" s="95">
        <f>SUM('4'!D199,'28'!D199,'42'!D199,'50'!D199,'59'!D199,'67'!D199)</f>
        <v>0</v>
      </c>
      <c r="E199" s="95">
        <f>SUM('4'!E199,'28'!E199,'42'!E199,'50'!E199,'59'!E199,'67'!E199)</f>
        <v>0</v>
      </c>
      <c r="F199" s="95">
        <f t="shared" si="17"/>
        <v>941557.32408000005</v>
      </c>
      <c r="G199" s="11"/>
      <c r="H199" s="11"/>
      <c r="I199" s="11"/>
      <c r="J199" s="11"/>
      <c r="K199" s="11"/>
      <c r="L199" s="11"/>
      <c r="M199" s="11"/>
      <c r="N199" s="11"/>
      <c r="O199" s="11"/>
      <c r="P199" s="11"/>
      <c r="Q199" s="11"/>
      <c r="R199" s="11"/>
      <c r="S199" s="11"/>
      <c r="T199" s="11"/>
      <c r="U199" s="11"/>
    </row>
    <row r="200" spans="1:21">
      <c r="A200" s="64" t="s">
        <v>321</v>
      </c>
      <c r="B200" s="95">
        <f>SUM('4'!B200,'28'!B200,'42'!B200,'50'!B200,'59'!B200,'67'!B200)</f>
        <v>0</v>
      </c>
      <c r="C200" s="95">
        <f>SUM('4'!C200,'28'!C200,'42'!C200,'50'!C200,'59'!C200,'67'!C200)</f>
        <v>111.6122</v>
      </c>
      <c r="D200" s="95">
        <f>SUM('4'!D200,'28'!D200,'42'!D200,'50'!D200,'59'!D200,'67'!D200)</f>
        <v>0</v>
      </c>
      <c r="E200" s="95">
        <f>SUM('4'!E200,'28'!E200,'42'!E200,'50'!E200,'59'!E200,'67'!E200)</f>
        <v>0</v>
      </c>
      <c r="F200" s="95">
        <f t="shared" si="17"/>
        <v>111.6122</v>
      </c>
      <c r="G200" s="11"/>
      <c r="H200" s="11"/>
      <c r="I200" s="11"/>
      <c r="J200" s="11"/>
      <c r="K200" s="11"/>
      <c r="L200" s="11"/>
      <c r="M200" s="11"/>
      <c r="N200" s="11"/>
      <c r="O200" s="11"/>
      <c r="P200" s="11"/>
      <c r="Q200" s="11"/>
      <c r="R200" s="11"/>
      <c r="S200" s="11"/>
      <c r="T200" s="11"/>
      <c r="U200" s="11"/>
    </row>
    <row r="201" spans="1:21">
      <c r="A201" s="64" t="s">
        <v>322</v>
      </c>
      <c r="B201" s="95">
        <f>SUM('4'!B201,'28'!B201,'42'!B201,'50'!B201,'59'!B201,'67'!B201)</f>
        <v>0</v>
      </c>
      <c r="C201" s="95">
        <f>SUM('4'!C201,'28'!C201,'42'!C201,'50'!C201,'59'!C201,'67'!C201)</f>
        <v>397799.54810000001</v>
      </c>
      <c r="D201" s="95">
        <f>SUM('4'!D201,'28'!D201,'42'!D201,'50'!D201,'59'!D201,'67'!D201)</f>
        <v>0</v>
      </c>
      <c r="E201" s="95">
        <f>SUM('4'!E201,'28'!E201,'42'!E201,'50'!E201,'59'!E201,'67'!E201)</f>
        <v>0</v>
      </c>
      <c r="F201" s="95">
        <f t="shared" si="17"/>
        <v>397799.54810000001</v>
      </c>
      <c r="G201" s="11"/>
      <c r="H201" s="11"/>
      <c r="I201" s="11"/>
      <c r="J201" s="11"/>
      <c r="K201" s="11"/>
      <c r="L201" s="11"/>
      <c r="M201" s="11"/>
      <c r="N201" s="11"/>
      <c r="O201" s="11"/>
      <c r="P201" s="11"/>
      <c r="Q201" s="11"/>
      <c r="R201" s="11"/>
      <c r="S201" s="11"/>
      <c r="T201" s="11"/>
      <c r="U201" s="11"/>
    </row>
    <row r="202" spans="1:21">
      <c r="A202" s="63" t="s">
        <v>323</v>
      </c>
      <c r="B202" s="95">
        <f>SUM('4'!B202,'28'!B202,'42'!B202,'50'!B202,'59'!B202,'67'!B202)</f>
        <v>7187017.1716100005</v>
      </c>
      <c r="C202" s="95">
        <f>SUM('4'!C202,'28'!C202,'42'!C202,'50'!C202,'59'!C202,'67'!C202)</f>
        <v>4150328.2325900001</v>
      </c>
      <c r="D202" s="95">
        <f>SUM('4'!D202,'28'!D202,'42'!D202,'50'!D202,'59'!D202,'67'!D202)</f>
        <v>0</v>
      </c>
      <c r="E202" s="95">
        <f>SUM('4'!E202,'28'!E202,'42'!E202,'50'!E202,'59'!E202,'67'!E202)</f>
        <v>205833.38265000001</v>
      </c>
      <c r="F202" s="95">
        <f t="shared" si="17"/>
        <v>11543178.78685</v>
      </c>
      <c r="G202" s="11"/>
      <c r="H202" s="11"/>
      <c r="I202" s="11"/>
      <c r="J202" s="11"/>
      <c r="K202" s="11"/>
      <c r="L202" s="11"/>
      <c r="M202" s="11"/>
      <c r="N202" s="11"/>
      <c r="O202" s="11"/>
      <c r="P202" s="11"/>
      <c r="Q202" s="11"/>
      <c r="R202" s="11"/>
      <c r="S202" s="11"/>
      <c r="T202" s="11"/>
      <c r="U202" s="11"/>
    </row>
    <row r="203" spans="1:21">
      <c r="A203" s="64" t="s">
        <v>324</v>
      </c>
      <c r="B203" s="95">
        <f>SUM('4'!B203,'28'!B203,'42'!B203,'50'!B203,'59'!B203,'67'!B203)</f>
        <v>0</v>
      </c>
      <c r="C203" s="95">
        <f>SUM('4'!C203,'28'!C203,'42'!C203,'50'!C203,'59'!C203,'67'!C203)</f>
        <v>908.91899000000001</v>
      </c>
      <c r="D203" s="95">
        <f>SUM('4'!D203,'28'!D203,'42'!D203,'50'!D203,'59'!D203,'67'!D203)</f>
        <v>0</v>
      </c>
      <c r="E203" s="95">
        <f>SUM('4'!E203,'28'!E203,'42'!E203,'50'!E203,'59'!E203,'67'!E203)</f>
        <v>0</v>
      </c>
      <c r="F203" s="95">
        <f t="shared" si="17"/>
        <v>908.91899000000001</v>
      </c>
      <c r="G203" s="11"/>
      <c r="H203" s="11"/>
      <c r="I203" s="11"/>
      <c r="J203" s="11"/>
      <c r="K203" s="11"/>
      <c r="L203" s="11"/>
      <c r="M203" s="11"/>
      <c r="N203" s="11"/>
      <c r="O203" s="11"/>
      <c r="P203" s="11"/>
      <c r="Q203" s="11"/>
      <c r="R203" s="11"/>
      <c r="S203" s="11"/>
      <c r="T203" s="11"/>
      <c r="U203" s="11"/>
    </row>
    <row r="204" spans="1:21">
      <c r="A204" s="64" t="s">
        <v>325</v>
      </c>
      <c r="B204" s="95">
        <f>SUM('4'!B204,'28'!B204,'42'!B204,'50'!B204,'59'!B204,'67'!B204)</f>
        <v>2685155.5340100001</v>
      </c>
      <c r="C204" s="95">
        <f>SUM('4'!C204,'28'!C204,'42'!C204,'50'!C204,'59'!C204,'67'!C204)</f>
        <v>2862313.1736300001</v>
      </c>
      <c r="D204" s="95">
        <f>SUM('4'!D204,'28'!D204,'42'!D204,'50'!D204,'59'!D204,'67'!D204)</f>
        <v>0</v>
      </c>
      <c r="E204" s="95">
        <f>SUM('4'!E204,'28'!E204,'42'!E204,'50'!E204,'59'!E204,'67'!E204)</f>
        <v>1316.9723300000001</v>
      </c>
      <c r="F204" s="95">
        <f t="shared" si="17"/>
        <v>5548785.6799699999</v>
      </c>
      <c r="G204" s="11"/>
      <c r="H204" s="11"/>
      <c r="I204" s="11"/>
      <c r="J204" s="11"/>
      <c r="K204" s="11"/>
      <c r="L204" s="11"/>
      <c r="M204" s="11"/>
      <c r="N204" s="11"/>
      <c r="O204" s="11"/>
      <c r="P204" s="11"/>
      <c r="Q204" s="11"/>
      <c r="R204" s="11"/>
      <c r="S204" s="11"/>
      <c r="T204" s="11"/>
      <c r="U204" s="11"/>
    </row>
    <row r="205" spans="1:21">
      <c r="A205" s="645" t="s">
        <v>1501</v>
      </c>
      <c r="B205" s="95">
        <f>SUM('4'!B205,'28'!B205,'42'!B205,'50'!B205,'59'!B205,'67'!B205)</f>
        <v>2779919.3951899996</v>
      </c>
      <c r="C205" s="95">
        <f>SUM('4'!C205,'28'!C205,'42'!C205,'50'!C205,'59'!C205,'67'!C205)</f>
        <v>571974.83737000008</v>
      </c>
      <c r="D205" s="95">
        <f>SUM('4'!D205,'28'!D205,'42'!D205,'50'!D205,'59'!D205,'67'!D205)</f>
        <v>0</v>
      </c>
      <c r="E205" s="95">
        <f>SUM('4'!E205,'28'!E205,'42'!E205,'50'!E205,'59'!E205,'67'!E205)</f>
        <v>53104.19917</v>
      </c>
      <c r="F205" s="95">
        <f t="shared" si="17"/>
        <v>3404998.4317299994</v>
      </c>
      <c r="G205" s="11"/>
      <c r="H205" s="11"/>
      <c r="I205" s="11"/>
      <c r="J205" s="11"/>
      <c r="K205" s="11"/>
      <c r="L205" s="11"/>
      <c r="M205" s="11"/>
      <c r="N205" s="11"/>
      <c r="O205" s="11"/>
      <c r="P205" s="11"/>
      <c r="Q205" s="11"/>
      <c r="R205" s="11"/>
      <c r="S205" s="11"/>
      <c r="T205" s="11"/>
      <c r="U205" s="11"/>
    </row>
    <row r="206" spans="1:21">
      <c r="A206" s="64" t="s">
        <v>327</v>
      </c>
      <c r="B206" s="95">
        <f>SUM('4'!B206,'28'!B206,'42'!B206,'50'!B206,'59'!B206,'67'!B206)</f>
        <v>0</v>
      </c>
      <c r="C206" s="95">
        <f>SUM('4'!C206,'28'!C206,'42'!C206,'50'!C206,'59'!C206,'67'!C206)</f>
        <v>0</v>
      </c>
      <c r="D206" s="95">
        <f>SUM('4'!D206,'28'!D206,'42'!D206,'50'!D206,'59'!D206,'67'!D206)</f>
        <v>0</v>
      </c>
      <c r="E206" s="95">
        <f>SUM('4'!E206,'28'!E206,'42'!E206,'50'!E206,'59'!E206,'67'!E206)</f>
        <v>0</v>
      </c>
      <c r="F206" s="95">
        <f t="shared" si="17"/>
        <v>0</v>
      </c>
      <c r="G206" s="11"/>
      <c r="H206" s="11"/>
      <c r="I206" s="11"/>
      <c r="J206" s="11"/>
      <c r="K206" s="11"/>
      <c r="L206" s="11"/>
      <c r="M206" s="11"/>
      <c r="N206" s="11"/>
      <c r="O206" s="11"/>
      <c r="P206" s="11"/>
      <c r="Q206" s="11"/>
      <c r="R206" s="11"/>
      <c r="S206" s="11"/>
      <c r="T206" s="11"/>
      <c r="U206" s="11"/>
    </row>
    <row r="207" spans="1:21">
      <c r="A207" s="64" t="s">
        <v>328</v>
      </c>
      <c r="B207" s="95">
        <f>SUM('4'!B207,'28'!B207,'42'!B207,'50'!B207,'59'!B207,'67'!B207)</f>
        <v>1721942.2424099999</v>
      </c>
      <c r="C207" s="95">
        <f>SUM('4'!C207,'28'!C207,'42'!C207,'50'!C207,'59'!C207,'67'!C207)</f>
        <v>715131.30260000005</v>
      </c>
      <c r="D207" s="95">
        <f>SUM('4'!D207,'28'!D207,'42'!D207,'50'!D207,'59'!D207,'67'!D207)</f>
        <v>0</v>
      </c>
      <c r="E207" s="95">
        <f>SUM('4'!E207,'28'!E207,'42'!E207,'50'!E207,'59'!E207,'67'!E207)</f>
        <v>151412.21115000002</v>
      </c>
      <c r="F207" s="95">
        <f t="shared" si="17"/>
        <v>2588485.7561599999</v>
      </c>
      <c r="G207" s="11"/>
      <c r="H207" s="11"/>
      <c r="I207" s="11"/>
      <c r="J207" s="11"/>
      <c r="K207" s="11"/>
      <c r="L207" s="11"/>
      <c r="M207" s="11"/>
      <c r="N207" s="11"/>
      <c r="O207" s="11"/>
      <c r="P207" s="11"/>
      <c r="Q207" s="11"/>
      <c r="R207" s="11"/>
      <c r="S207" s="11"/>
      <c r="T207" s="11"/>
      <c r="U207" s="11"/>
    </row>
    <row r="208" spans="1:21">
      <c r="A208" s="63" t="s">
        <v>329</v>
      </c>
      <c r="B208" s="95">
        <f>SUM('4'!B208,'28'!B208,'42'!B208,'50'!B208,'59'!B208,'67'!B208)</f>
        <v>0</v>
      </c>
      <c r="C208" s="95">
        <f>SUM('4'!C208,'28'!C208,'42'!C208,'50'!C208,'59'!C208,'67'!C208)</f>
        <v>0</v>
      </c>
      <c r="D208" s="95">
        <f>SUM('4'!D208,'28'!D208,'42'!D208,'50'!D208,'59'!D208,'67'!D208)</f>
        <v>0</v>
      </c>
      <c r="E208" s="95">
        <f>SUM('4'!E208,'28'!E208,'42'!E208,'50'!E208,'59'!E208,'67'!E208)</f>
        <v>0</v>
      </c>
      <c r="F208" s="95">
        <f t="shared" si="17"/>
        <v>0</v>
      </c>
      <c r="G208" s="11"/>
      <c r="H208" s="11"/>
      <c r="I208" s="11"/>
      <c r="J208" s="11"/>
      <c r="K208" s="11"/>
      <c r="L208" s="11"/>
      <c r="M208" s="11"/>
      <c r="N208" s="11"/>
      <c r="O208" s="11"/>
      <c r="P208" s="11"/>
      <c r="Q208" s="11"/>
      <c r="R208" s="11"/>
      <c r="S208" s="11"/>
      <c r="T208" s="11"/>
      <c r="U208" s="11"/>
    </row>
    <row r="209" spans="1:21">
      <c r="A209" s="63" t="s">
        <v>330</v>
      </c>
      <c r="B209" s="95">
        <f>SUM('4'!B209,'28'!B209,'42'!B209,'50'!B209,'59'!B209,'67'!B209)</f>
        <v>2092275.71713</v>
      </c>
      <c r="C209" s="95">
        <f>SUM('4'!C209,'28'!C209,'42'!C209,'50'!C209,'59'!C209,'67'!C209)</f>
        <v>31581.334859999999</v>
      </c>
      <c r="D209" s="95">
        <f>SUM('4'!D209,'28'!D209,'42'!D209,'50'!D209,'59'!D209,'67'!D209)</f>
        <v>0</v>
      </c>
      <c r="E209" s="95">
        <f>SUM('4'!E209,'28'!E209,'42'!E209,'50'!E209,'59'!E209,'67'!E209)</f>
        <v>0</v>
      </c>
      <c r="F209" s="95">
        <f t="shared" si="17"/>
        <v>2123857.0519900001</v>
      </c>
      <c r="G209" s="11"/>
      <c r="H209" s="11"/>
      <c r="I209" s="11"/>
      <c r="J209" s="11"/>
      <c r="K209" s="11"/>
      <c r="L209" s="11"/>
      <c r="M209" s="11"/>
      <c r="N209" s="11"/>
      <c r="O209" s="11"/>
      <c r="P209" s="11"/>
      <c r="Q209" s="11"/>
      <c r="R209" s="11"/>
      <c r="S209" s="11"/>
      <c r="T209" s="11"/>
      <c r="U209" s="11"/>
    </row>
    <row r="210" spans="1:21">
      <c r="A210" s="64" t="s">
        <v>331</v>
      </c>
      <c r="B210" s="95">
        <f>SUM('4'!B210,'28'!B210,'42'!B210,'50'!B210,'59'!B210,'67'!B210)</f>
        <v>194301.90471</v>
      </c>
      <c r="C210" s="95">
        <f>SUM('4'!C210,'28'!C210,'42'!C210,'50'!C210,'59'!C210,'67'!C210)</f>
        <v>4287.5</v>
      </c>
      <c r="D210" s="95">
        <f>SUM('4'!D210,'28'!D210,'42'!D210,'50'!D210,'59'!D210,'67'!D210)</f>
        <v>0</v>
      </c>
      <c r="E210" s="95">
        <f>SUM('4'!E210,'28'!E210,'42'!E210,'50'!E210,'59'!E210,'67'!E210)</f>
        <v>0</v>
      </c>
      <c r="F210" s="95">
        <f t="shared" si="17"/>
        <v>198589.40471</v>
      </c>
      <c r="G210" s="11"/>
      <c r="H210" s="11"/>
      <c r="I210" s="11"/>
      <c r="J210" s="11"/>
      <c r="K210" s="11"/>
      <c r="L210" s="11"/>
      <c r="M210" s="11"/>
      <c r="N210" s="11"/>
      <c r="O210" s="11"/>
      <c r="P210" s="11"/>
      <c r="Q210" s="11"/>
      <c r="R210" s="11"/>
      <c r="S210" s="11"/>
      <c r="T210" s="11"/>
      <c r="U210" s="11"/>
    </row>
    <row r="211" spans="1:21">
      <c r="A211" s="64" t="s">
        <v>332</v>
      </c>
      <c r="B211" s="95">
        <f>SUM('4'!B211,'28'!B211,'42'!B211,'50'!B211,'59'!B211,'67'!B211)</f>
        <v>1649786.37576</v>
      </c>
      <c r="C211" s="95">
        <f>SUM('4'!C211,'28'!C211,'42'!C211,'50'!C211,'59'!C211,'67'!C211)</f>
        <v>27293.834859999999</v>
      </c>
      <c r="D211" s="95">
        <f>SUM('4'!D211,'28'!D211,'42'!D211,'50'!D211,'59'!D211,'67'!D211)</f>
        <v>0</v>
      </c>
      <c r="E211" s="95">
        <f>SUM('4'!E211,'28'!E211,'42'!E211,'50'!E211,'59'!E211,'67'!E211)</f>
        <v>0</v>
      </c>
      <c r="F211" s="95">
        <f t="shared" si="17"/>
        <v>1677080.21062</v>
      </c>
      <c r="G211" s="11"/>
      <c r="H211" s="11"/>
      <c r="I211" s="11"/>
      <c r="J211" s="11"/>
      <c r="K211" s="11"/>
      <c r="L211" s="11"/>
      <c r="M211" s="11"/>
      <c r="N211" s="11"/>
      <c r="O211" s="11"/>
      <c r="P211" s="11"/>
      <c r="Q211" s="11"/>
      <c r="R211" s="11"/>
      <c r="S211" s="11"/>
      <c r="T211" s="11"/>
      <c r="U211" s="11"/>
    </row>
    <row r="212" spans="1:21">
      <c r="A212" s="64" t="s">
        <v>333</v>
      </c>
      <c r="B212" s="95">
        <f>SUM('4'!B212,'28'!B212,'42'!B212,'50'!B212,'59'!B212,'67'!B212)</f>
        <v>0</v>
      </c>
      <c r="C212" s="95">
        <f>SUM('4'!C212,'28'!C212,'42'!C212,'50'!C212,'59'!C212,'67'!C212)</f>
        <v>0</v>
      </c>
      <c r="D212" s="95">
        <f>SUM('4'!D212,'28'!D212,'42'!D212,'50'!D212,'59'!D212,'67'!D212)</f>
        <v>0</v>
      </c>
      <c r="E212" s="95">
        <f>SUM('4'!E212,'28'!E212,'42'!E212,'50'!E212,'59'!E212,'67'!E212)</f>
        <v>0</v>
      </c>
      <c r="F212" s="95">
        <f t="shared" si="17"/>
        <v>0</v>
      </c>
      <c r="G212" s="11"/>
      <c r="H212" s="11"/>
      <c r="I212" s="11"/>
      <c r="J212" s="11"/>
      <c r="K212" s="11"/>
      <c r="L212" s="11"/>
      <c r="M212" s="11"/>
      <c r="N212" s="11"/>
      <c r="O212" s="11"/>
      <c r="P212" s="11"/>
      <c r="Q212" s="11"/>
      <c r="R212" s="11"/>
      <c r="S212" s="11"/>
      <c r="T212" s="11"/>
      <c r="U212" s="11"/>
    </row>
    <row r="213" spans="1:21">
      <c r="A213" s="64" t="s">
        <v>334</v>
      </c>
      <c r="B213" s="95">
        <f>SUM('4'!B213,'28'!B213,'42'!B213,'50'!B213,'59'!B213,'67'!B213)</f>
        <v>248187.43666000001</v>
      </c>
      <c r="C213" s="95">
        <f>SUM('4'!C213,'28'!C213,'42'!C213,'50'!C213,'59'!C213,'67'!C213)</f>
        <v>0</v>
      </c>
      <c r="D213" s="95">
        <f>SUM('4'!D213,'28'!D213,'42'!D213,'50'!D213,'59'!D213,'67'!D213)</f>
        <v>0</v>
      </c>
      <c r="E213" s="95">
        <f>SUM('4'!E213,'28'!E213,'42'!E213,'50'!E213,'59'!E213,'67'!E213)</f>
        <v>0</v>
      </c>
      <c r="F213" s="95">
        <f t="shared" si="17"/>
        <v>248187.43666000001</v>
      </c>
      <c r="G213" s="11"/>
      <c r="H213" s="11"/>
      <c r="I213" s="11"/>
      <c r="J213" s="11"/>
      <c r="K213" s="11"/>
      <c r="L213" s="11"/>
      <c r="M213" s="11"/>
      <c r="N213" s="11"/>
      <c r="O213" s="11"/>
      <c r="P213" s="11"/>
      <c r="Q213" s="11"/>
      <c r="R213" s="11"/>
      <c r="S213" s="11"/>
      <c r="T213" s="11"/>
      <c r="U213" s="11"/>
    </row>
    <row r="214" spans="1:21">
      <c r="A214" s="63" t="s">
        <v>335</v>
      </c>
      <c r="B214" s="95">
        <f>SUM('4'!B214,'28'!B214,'42'!B214,'50'!B214,'59'!B214,'67'!B214)</f>
        <v>51449.61159</v>
      </c>
      <c r="C214" s="95">
        <f>SUM('4'!C214,'28'!C214,'42'!C214,'50'!C214,'59'!C214,'67'!C214)</f>
        <v>17638.404839999999</v>
      </c>
      <c r="D214" s="95">
        <f>SUM('4'!D214,'28'!D214,'42'!D214,'50'!D214,'59'!D214,'67'!D214)</f>
        <v>0</v>
      </c>
      <c r="E214" s="95">
        <f>SUM('4'!E214,'28'!E214,'42'!E214,'50'!E214,'59'!E214,'67'!E214)</f>
        <v>0</v>
      </c>
      <c r="F214" s="95">
        <f t="shared" si="17"/>
        <v>69088.016430000003</v>
      </c>
      <c r="G214" s="11"/>
      <c r="H214" s="11"/>
      <c r="I214" s="11"/>
      <c r="J214" s="11"/>
      <c r="K214" s="11"/>
      <c r="L214" s="11"/>
      <c r="M214" s="11"/>
      <c r="N214" s="11"/>
      <c r="O214" s="11"/>
      <c r="P214" s="11"/>
      <c r="Q214" s="11"/>
      <c r="R214" s="11"/>
      <c r="S214" s="11"/>
      <c r="T214" s="11"/>
      <c r="U214" s="11"/>
    </row>
    <row r="215" spans="1:21">
      <c r="A215" s="177" t="s">
        <v>336</v>
      </c>
      <c r="B215" s="57">
        <f>SUM('4'!B215,'28'!B215,'42'!B215,'50'!B215,'59'!B215,'67'!B215)</f>
        <v>158373301.06259999</v>
      </c>
      <c r="C215" s="57">
        <f>SUM('4'!C215,'28'!C215,'42'!C215,'50'!C215,'59'!C215,'67'!C215)</f>
        <v>334512114.48016006</v>
      </c>
      <c r="D215" s="57">
        <f>SUM('4'!D215,'28'!D215,'42'!D215,'50'!D215,'59'!D215,'67'!D215)</f>
        <v>83244.185560000013</v>
      </c>
      <c r="E215" s="57">
        <f>SUM('4'!E215,'28'!E215,'42'!E215,'50'!E215,'59'!E215,'67'!E215)</f>
        <v>23202.998769999998</v>
      </c>
      <c r="F215" s="57">
        <f>SUM(B215:E215)</f>
        <v>492991862.72709</v>
      </c>
      <c r="G215" s="11"/>
      <c r="H215" s="11"/>
      <c r="I215" s="11"/>
      <c r="J215" s="11"/>
      <c r="K215" s="11"/>
      <c r="L215" s="11"/>
      <c r="M215" s="11"/>
      <c r="N215" s="11"/>
      <c r="O215" s="11"/>
      <c r="P215" s="11"/>
      <c r="Q215" s="11"/>
      <c r="R215" s="11"/>
      <c r="S215" s="11"/>
      <c r="T215" s="11"/>
      <c r="U215" s="11"/>
    </row>
    <row r="216" spans="1:21">
      <c r="A216" s="63" t="s">
        <v>337</v>
      </c>
      <c r="B216" s="95">
        <f>SUM('4'!B216,'28'!B216,'42'!B216,'50'!B216,'59'!B216,'67'!B216)</f>
        <v>2718522.8040700001</v>
      </c>
      <c r="C216" s="95">
        <f>SUM('4'!C216,'28'!C216,'42'!C216,'50'!C216,'59'!C216,'67'!C216)</f>
        <v>24025284.62345</v>
      </c>
      <c r="D216" s="95">
        <f>SUM('4'!D216,'28'!D216,'42'!D216,'50'!D216,'59'!D216,'67'!D216)</f>
        <v>171.35739000000001</v>
      </c>
      <c r="E216" s="95">
        <f>SUM('4'!E216,'28'!E216,'42'!E216,'50'!E216,'59'!E216,'67'!E216)</f>
        <v>119.20811999999999</v>
      </c>
      <c r="F216" s="95">
        <f t="shared" ref="F216:F253" si="18">SUM(B216:E216)</f>
        <v>26744097.99303</v>
      </c>
      <c r="G216" s="11"/>
      <c r="H216" s="11"/>
      <c r="I216" s="11"/>
      <c r="J216" s="11"/>
      <c r="K216" s="11"/>
      <c r="L216" s="11"/>
      <c r="M216" s="11"/>
      <c r="N216" s="11"/>
      <c r="O216" s="11"/>
      <c r="P216" s="11"/>
      <c r="Q216" s="11"/>
      <c r="R216" s="11"/>
      <c r="S216" s="11"/>
      <c r="T216" s="11"/>
      <c r="U216" s="11"/>
    </row>
    <row r="217" spans="1:21">
      <c r="A217" s="64" t="s">
        <v>338</v>
      </c>
      <c r="B217" s="95">
        <f>SUM('4'!B217,'28'!B217,'42'!B217,'50'!B217,'59'!B217,'67'!B217)</f>
        <v>119.6</v>
      </c>
      <c r="C217" s="95">
        <f>SUM('4'!C217,'28'!C217,'42'!C217,'50'!C217,'59'!C217,'67'!C217)</f>
        <v>34300</v>
      </c>
      <c r="D217" s="95">
        <f>SUM('4'!D217,'28'!D217,'42'!D217,'50'!D217,'59'!D217,'67'!D217)</f>
        <v>0</v>
      </c>
      <c r="E217" s="95">
        <f>SUM('4'!E217,'28'!E217,'42'!E217,'50'!E217,'59'!E217,'67'!E217)</f>
        <v>0</v>
      </c>
      <c r="F217" s="95">
        <f t="shared" si="18"/>
        <v>34419.599999999999</v>
      </c>
      <c r="G217" s="11"/>
      <c r="H217" s="11"/>
      <c r="I217" s="11"/>
      <c r="J217" s="11"/>
      <c r="K217" s="11"/>
      <c r="L217" s="11"/>
      <c r="M217" s="11"/>
      <c r="N217" s="11"/>
      <c r="O217" s="11"/>
      <c r="P217" s="11"/>
      <c r="Q217" s="11"/>
      <c r="R217" s="11"/>
      <c r="S217" s="11"/>
      <c r="T217" s="11"/>
      <c r="U217" s="11"/>
    </row>
    <row r="218" spans="1:21">
      <c r="A218" s="64" t="s">
        <v>339</v>
      </c>
      <c r="B218" s="95">
        <f>SUM('4'!B218,'28'!B218,'42'!B218,'50'!B218,'59'!B218,'67'!B218)</f>
        <v>1445010</v>
      </c>
      <c r="C218" s="95">
        <f>SUM('4'!C218,'28'!C218,'42'!C218,'50'!C218,'59'!C218,'67'!C218)</f>
        <v>0</v>
      </c>
      <c r="D218" s="95">
        <f>SUM('4'!D218,'28'!D218,'42'!D218,'50'!D218,'59'!D218,'67'!D218)</f>
        <v>0</v>
      </c>
      <c r="E218" s="95">
        <f>SUM('4'!E218,'28'!E218,'42'!E218,'50'!E218,'59'!E218,'67'!E218)</f>
        <v>0</v>
      </c>
      <c r="F218" s="95">
        <f t="shared" si="18"/>
        <v>1445010</v>
      </c>
      <c r="G218" s="11"/>
      <c r="H218" s="11"/>
      <c r="I218" s="11"/>
      <c r="J218" s="11"/>
      <c r="K218" s="11"/>
      <c r="L218" s="11"/>
      <c r="M218" s="11"/>
      <c r="N218" s="11"/>
      <c r="O218" s="11"/>
      <c r="P218" s="11"/>
      <c r="Q218" s="11"/>
      <c r="R218" s="11"/>
      <c r="S218" s="11"/>
      <c r="T218" s="11"/>
      <c r="U218" s="11"/>
    </row>
    <row r="219" spans="1:21">
      <c r="A219" s="64" t="s">
        <v>340</v>
      </c>
      <c r="B219" s="95">
        <f>SUM('4'!B219,'28'!B219,'42'!B219,'50'!B219,'59'!B219,'67'!B219)</f>
        <v>1273393.20407</v>
      </c>
      <c r="C219" s="95">
        <f>SUM('4'!C219,'28'!C219,'42'!C219,'50'!C219,'59'!C219,'67'!C219)</f>
        <v>23990984.62345</v>
      </c>
      <c r="D219" s="95">
        <f>SUM('4'!D219,'28'!D219,'42'!D219,'50'!D219,'59'!D219,'67'!D219)</f>
        <v>171.35739000000001</v>
      </c>
      <c r="E219" s="95">
        <f>SUM('4'!E219,'28'!E219,'42'!E219,'50'!E219,'59'!E219,'67'!E219)</f>
        <v>119.20811999999999</v>
      </c>
      <c r="F219" s="95">
        <f t="shared" si="18"/>
        <v>25264668.393029999</v>
      </c>
      <c r="G219" s="11"/>
      <c r="H219" s="11"/>
      <c r="I219" s="11"/>
      <c r="J219" s="11"/>
      <c r="K219" s="11"/>
      <c r="L219" s="11"/>
      <c r="M219" s="11"/>
      <c r="N219" s="11"/>
      <c r="O219" s="11"/>
      <c r="P219" s="11"/>
      <c r="Q219" s="11"/>
      <c r="R219" s="11"/>
      <c r="S219" s="11"/>
      <c r="T219" s="11"/>
      <c r="U219" s="11"/>
    </row>
    <row r="220" spans="1:21">
      <c r="A220" s="63" t="s">
        <v>341</v>
      </c>
      <c r="B220" s="95">
        <f>SUM('4'!B220,'28'!B220,'42'!B220,'50'!B220,'59'!B220,'67'!B220)</f>
        <v>20851803.117399998</v>
      </c>
      <c r="C220" s="95">
        <f>SUM('4'!C220,'28'!C220,'42'!C220,'50'!C220,'59'!C220,'67'!C220)</f>
        <v>152638.93722999998</v>
      </c>
      <c r="D220" s="95">
        <f>SUM('4'!D220,'28'!D220,'42'!D220,'50'!D220,'59'!D220,'67'!D220)</f>
        <v>759.23881000000006</v>
      </c>
      <c r="E220" s="95">
        <f>SUM('4'!E220,'28'!E220,'42'!E220,'50'!E220,'59'!E220,'67'!E220)</f>
        <v>0</v>
      </c>
      <c r="F220" s="95">
        <f t="shared" si="18"/>
        <v>21005201.293439995</v>
      </c>
      <c r="G220" s="11"/>
      <c r="H220" s="11"/>
      <c r="I220" s="11"/>
      <c r="J220" s="11"/>
      <c r="K220" s="11"/>
      <c r="L220" s="11"/>
      <c r="M220" s="11"/>
      <c r="N220" s="11"/>
      <c r="O220" s="11"/>
      <c r="P220" s="11"/>
      <c r="Q220" s="11"/>
      <c r="R220" s="11"/>
      <c r="S220" s="11"/>
      <c r="T220" s="11"/>
      <c r="U220" s="11"/>
    </row>
    <row r="221" spans="1:21">
      <c r="A221" s="64" t="s">
        <v>342</v>
      </c>
      <c r="B221" s="95">
        <f>SUM('4'!B221,'28'!B221,'42'!B221,'50'!B221,'59'!B221,'67'!B221)</f>
        <v>0</v>
      </c>
      <c r="C221" s="95">
        <f>SUM('4'!C221,'28'!C221,'42'!C221,'50'!C221,'59'!C221,'67'!C221)</f>
        <v>0</v>
      </c>
      <c r="D221" s="95">
        <f>SUM('4'!D221,'28'!D221,'42'!D221,'50'!D221,'59'!D221,'67'!D221)</f>
        <v>0</v>
      </c>
      <c r="E221" s="95">
        <f>SUM('4'!E221,'28'!E221,'42'!E221,'50'!E221,'59'!E221,'67'!E221)</f>
        <v>0</v>
      </c>
      <c r="F221" s="95">
        <f t="shared" si="18"/>
        <v>0</v>
      </c>
      <c r="G221" s="11"/>
      <c r="H221" s="11"/>
      <c r="I221" s="11"/>
      <c r="J221" s="11"/>
      <c r="K221" s="11"/>
      <c r="L221" s="11"/>
      <c r="M221" s="11"/>
      <c r="N221" s="11"/>
      <c r="O221" s="11"/>
      <c r="P221" s="11"/>
      <c r="Q221" s="11"/>
      <c r="R221" s="11"/>
      <c r="S221" s="11"/>
      <c r="T221" s="11"/>
      <c r="U221" s="11"/>
    </row>
    <row r="222" spans="1:21">
      <c r="A222" s="64" t="s">
        <v>343</v>
      </c>
      <c r="B222" s="95">
        <f>SUM('4'!B222,'28'!B222,'42'!B222,'50'!B222,'59'!B222,'67'!B222)</f>
        <v>282831.96964999998</v>
      </c>
      <c r="C222" s="95">
        <f>SUM('4'!C222,'28'!C222,'42'!C222,'50'!C222,'59'!C222,'67'!C222)</f>
        <v>115390.88045</v>
      </c>
      <c r="D222" s="95">
        <f>SUM('4'!D222,'28'!D222,'42'!D222,'50'!D222,'59'!D222,'67'!D222)</f>
        <v>759.23881000000006</v>
      </c>
      <c r="E222" s="95">
        <f>SUM('4'!E222,'28'!E222,'42'!E222,'50'!E222,'59'!E222,'67'!E222)</f>
        <v>0</v>
      </c>
      <c r="F222" s="95">
        <f t="shared" si="18"/>
        <v>398982.08890999999</v>
      </c>
      <c r="G222" s="11"/>
      <c r="H222" s="11"/>
      <c r="I222" s="11"/>
      <c r="J222" s="11"/>
      <c r="K222" s="11"/>
      <c r="L222" s="11"/>
      <c r="M222" s="11"/>
      <c r="N222" s="11"/>
      <c r="O222" s="11"/>
      <c r="P222" s="11"/>
      <c r="Q222" s="11"/>
      <c r="R222" s="11"/>
      <c r="S222" s="11"/>
      <c r="T222" s="11"/>
      <c r="U222" s="11"/>
    </row>
    <row r="223" spans="1:21">
      <c r="A223" s="64" t="s">
        <v>344</v>
      </c>
      <c r="B223" s="95">
        <f>SUM('4'!B223,'28'!B223,'42'!B223,'50'!B223,'59'!B223,'67'!B223)</f>
        <v>20568813.372570001</v>
      </c>
      <c r="C223" s="95">
        <f>SUM('4'!C223,'28'!C223,'42'!C223,'50'!C223,'59'!C223,'67'!C223)</f>
        <v>37248.056779999999</v>
      </c>
      <c r="D223" s="95">
        <f>SUM('4'!D223,'28'!D223,'42'!D223,'50'!D223,'59'!D223,'67'!D223)</f>
        <v>0</v>
      </c>
      <c r="E223" s="95">
        <f>SUM('4'!E223,'28'!E223,'42'!E223,'50'!E223,'59'!E223,'67'!E223)</f>
        <v>0</v>
      </c>
      <c r="F223" s="95">
        <f t="shared" si="18"/>
        <v>20606061.42935</v>
      </c>
      <c r="G223" s="11"/>
      <c r="H223" s="11"/>
      <c r="I223" s="11"/>
      <c r="J223" s="11"/>
      <c r="K223" s="11"/>
      <c r="L223" s="11"/>
      <c r="M223" s="11"/>
      <c r="N223" s="11"/>
      <c r="O223" s="11"/>
      <c r="P223" s="11"/>
      <c r="Q223" s="11"/>
      <c r="R223" s="11"/>
      <c r="S223" s="11"/>
      <c r="T223" s="11"/>
      <c r="U223" s="11"/>
    </row>
    <row r="224" spans="1:21">
      <c r="A224" s="65" t="s">
        <v>345</v>
      </c>
      <c r="B224" s="95">
        <f>SUM('4'!B224,'28'!B224,'42'!B224,'50'!B224,'59'!B224,'67'!B224)</f>
        <v>0</v>
      </c>
      <c r="C224" s="95">
        <f>SUM('4'!C224,'28'!C224,'42'!C224,'50'!C224,'59'!C224,'67'!C224)</f>
        <v>0</v>
      </c>
      <c r="D224" s="95">
        <f>SUM('4'!D224,'28'!D224,'42'!D224,'50'!D224,'59'!D224,'67'!D224)</f>
        <v>0</v>
      </c>
      <c r="E224" s="95">
        <f>SUM('4'!E224,'28'!E224,'42'!E224,'50'!E224,'59'!E224,'67'!E224)</f>
        <v>0</v>
      </c>
      <c r="F224" s="95">
        <f t="shared" si="18"/>
        <v>0</v>
      </c>
      <c r="G224" s="11"/>
      <c r="H224" s="11"/>
      <c r="I224" s="11"/>
      <c r="J224" s="11"/>
      <c r="K224" s="11"/>
      <c r="L224" s="11"/>
      <c r="M224" s="11"/>
      <c r="N224" s="11"/>
      <c r="O224" s="11"/>
      <c r="P224" s="11"/>
      <c r="Q224" s="11"/>
      <c r="R224" s="11"/>
      <c r="S224" s="11"/>
      <c r="T224" s="11"/>
      <c r="U224" s="11"/>
    </row>
    <row r="225" spans="1:21">
      <c r="A225" s="64" t="s">
        <v>346</v>
      </c>
      <c r="B225" s="95">
        <f>SUM('4'!B225,'28'!B225,'42'!B225,'50'!B225,'59'!B225,'67'!B225)</f>
        <v>157.77518000000001</v>
      </c>
      <c r="C225" s="95">
        <f>SUM('4'!C225,'28'!C225,'42'!C225,'50'!C225,'59'!C225,'67'!C225)</f>
        <v>0</v>
      </c>
      <c r="D225" s="95">
        <f>SUM('4'!D225,'28'!D225,'42'!D225,'50'!D225,'59'!D225,'67'!D225)</f>
        <v>0</v>
      </c>
      <c r="E225" s="95">
        <f>SUM('4'!E225,'28'!E225,'42'!E225,'50'!E225,'59'!E225,'67'!E225)</f>
        <v>0</v>
      </c>
      <c r="F225" s="95">
        <f t="shared" si="18"/>
        <v>157.77518000000001</v>
      </c>
      <c r="G225" s="11"/>
      <c r="H225" s="11"/>
      <c r="I225" s="11"/>
      <c r="J225" s="11"/>
      <c r="K225" s="11"/>
      <c r="L225" s="11"/>
      <c r="M225" s="11"/>
      <c r="N225" s="11"/>
      <c r="O225" s="11"/>
      <c r="P225" s="11"/>
      <c r="Q225" s="11"/>
      <c r="R225" s="11"/>
      <c r="S225" s="11"/>
      <c r="T225" s="11"/>
      <c r="U225" s="11"/>
    </row>
    <row r="226" spans="1:21">
      <c r="A226" s="63" t="s">
        <v>347</v>
      </c>
      <c r="B226" s="95">
        <f>SUM('4'!B226,'28'!B226,'42'!B226,'50'!B226,'59'!B226,'67'!B226)</f>
        <v>31.617740000000001</v>
      </c>
      <c r="C226" s="95">
        <f>SUM('4'!C226,'28'!C226,'42'!C226,'50'!C226,'59'!C226,'67'!C226)</f>
        <v>223974.79086999997</v>
      </c>
      <c r="D226" s="95">
        <f>SUM('4'!D226,'28'!D226,'42'!D226,'50'!D226,'59'!D226,'67'!D226)</f>
        <v>0</v>
      </c>
      <c r="E226" s="95">
        <f>SUM('4'!E226,'28'!E226,'42'!E226,'50'!E226,'59'!E226,'67'!E226)</f>
        <v>0</v>
      </c>
      <c r="F226" s="95">
        <f t="shared" si="18"/>
        <v>224006.40860999995</v>
      </c>
      <c r="G226" s="11"/>
      <c r="H226" s="11"/>
      <c r="I226" s="11"/>
      <c r="J226" s="11"/>
      <c r="K226" s="11"/>
      <c r="L226" s="11"/>
      <c r="M226" s="11"/>
      <c r="N226" s="11"/>
      <c r="O226" s="11"/>
      <c r="P226" s="11"/>
      <c r="Q226" s="11"/>
      <c r="R226" s="11"/>
      <c r="S226" s="11"/>
      <c r="T226" s="11"/>
      <c r="U226" s="11"/>
    </row>
    <row r="227" spans="1:21">
      <c r="A227" s="64" t="s">
        <v>348</v>
      </c>
      <c r="B227" s="95">
        <f>SUM('4'!B227,'28'!B227,'42'!B227,'50'!B227,'59'!B227,'67'!B227)</f>
        <v>31.617740000000001</v>
      </c>
      <c r="C227" s="95">
        <f>SUM('4'!C227,'28'!C227,'42'!C227,'50'!C227,'59'!C227,'67'!C227)</f>
        <v>152509.49232999998</v>
      </c>
      <c r="D227" s="95">
        <f>SUM('4'!D227,'28'!D227,'42'!D227,'50'!D227,'59'!D227,'67'!D227)</f>
        <v>0</v>
      </c>
      <c r="E227" s="95">
        <f>SUM('4'!E227,'28'!E227,'42'!E227,'50'!E227,'59'!E227,'67'!E227)</f>
        <v>0</v>
      </c>
      <c r="F227" s="95">
        <f t="shared" si="18"/>
        <v>152541.11006999997</v>
      </c>
      <c r="G227" s="11"/>
      <c r="H227" s="11"/>
      <c r="I227" s="11"/>
      <c r="J227" s="11"/>
      <c r="K227" s="11"/>
      <c r="L227" s="11"/>
      <c r="M227" s="11"/>
      <c r="N227" s="11"/>
      <c r="O227" s="11"/>
      <c r="P227" s="11"/>
      <c r="Q227" s="11"/>
      <c r="R227" s="11"/>
      <c r="S227" s="11"/>
      <c r="T227" s="11"/>
      <c r="U227" s="11"/>
    </row>
    <row r="228" spans="1:21">
      <c r="A228" s="64" t="s">
        <v>349</v>
      </c>
      <c r="B228" s="95">
        <f>SUM('4'!B228,'28'!B228,'42'!B228,'50'!B228,'59'!B228,'67'!B228)</f>
        <v>0</v>
      </c>
      <c r="C228" s="95">
        <f>SUM('4'!C228,'28'!C228,'42'!C228,'50'!C228,'59'!C228,'67'!C228)</f>
        <v>71465.298540000003</v>
      </c>
      <c r="D228" s="95">
        <f>SUM('4'!D228,'28'!D228,'42'!D228,'50'!D228,'59'!D228,'67'!D228)</f>
        <v>0</v>
      </c>
      <c r="E228" s="95">
        <f>SUM('4'!E228,'28'!E228,'42'!E228,'50'!E228,'59'!E228,'67'!E228)</f>
        <v>0</v>
      </c>
      <c r="F228" s="95">
        <f t="shared" si="18"/>
        <v>71465.298540000003</v>
      </c>
      <c r="G228" s="11"/>
      <c r="H228" s="11"/>
      <c r="I228" s="11"/>
      <c r="J228" s="11"/>
      <c r="K228" s="11"/>
      <c r="L228" s="11"/>
      <c r="M228" s="11"/>
      <c r="N228" s="11"/>
      <c r="O228" s="11"/>
      <c r="P228" s="11"/>
      <c r="Q228" s="11"/>
      <c r="R228" s="11"/>
      <c r="S228" s="11"/>
      <c r="T228" s="11"/>
      <c r="U228" s="11"/>
    </row>
    <row r="229" spans="1:21">
      <c r="A229" s="63" t="s">
        <v>350</v>
      </c>
      <c r="B229" s="95">
        <f>SUM('4'!B229,'28'!B229,'42'!B229,'50'!B229,'59'!B229,'67'!B229)</f>
        <v>0</v>
      </c>
      <c r="C229" s="95">
        <f>SUM('4'!C229,'28'!C229,'42'!C229,'50'!C229,'59'!C229,'67'!C229)</f>
        <v>11353.3</v>
      </c>
      <c r="D229" s="95">
        <f>SUM('4'!D229,'28'!D229,'42'!D229,'50'!D229,'59'!D229,'67'!D229)</f>
        <v>0</v>
      </c>
      <c r="E229" s="95">
        <f>SUM('4'!E229,'28'!E229,'42'!E229,'50'!E229,'59'!E229,'67'!E229)</f>
        <v>0</v>
      </c>
      <c r="F229" s="95">
        <f t="shared" si="18"/>
        <v>11353.3</v>
      </c>
      <c r="G229" s="11"/>
      <c r="H229" s="11"/>
      <c r="I229" s="11"/>
      <c r="J229" s="11"/>
      <c r="K229" s="11"/>
      <c r="L229" s="11"/>
      <c r="M229" s="11"/>
      <c r="N229" s="11"/>
      <c r="O229" s="11"/>
      <c r="P229" s="11"/>
      <c r="Q229" s="11"/>
      <c r="R229" s="11"/>
      <c r="S229" s="11"/>
      <c r="T229" s="11"/>
      <c r="U229" s="11"/>
    </row>
    <row r="230" spans="1:21">
      <c r="A230" s="64" t="s">
        <v>351</v>
      </c>
      <c r="B230" s="95">
        <f>SUM('4'!B230,'28'!B230,'42'!B230,'50'!B230,'59'!B230,'67'!B230)</f>
        <v>0</v>
      </c>
      <c r="C230" s="95">
        <f>SUM('4'!C230,'28'!C230,'42'!C230,'50'!C230,'59'!C230,'67'!C230)</f>
        <v>11353.3</v>
      </c>
      <c r="D230" s="95">
        <f>SUM('4'!D230,'28'!D230,'42'!D230,'50'!D230,'59'!D230,'67'!D230)</f>
        <v>0</v>
      </c>
      <c r="E230" s="95">
        <f>SUM('4'!E230,'28'!E230,'42'!E230,'50'!E230,'59'!E230,'67'!E230)</f>
        <v>0</v>
      </c>
      <c r="F230" s="95">
        <f t="shared" si="18"/>
        <v>11353.3</v>
      </c>
      <c r="G230" s="11"/>
      <c r="H230" s="11"/>
      <c r="I230" s="11"/>
      <c r="J230" s="11"/>
      <c r="K230" s="11"/>
      <c r="L230" s="11"/>
      <c r="M230" s="11"/>
      <c r="N230" s="11"/>
      <c r="O230" s="11"/>
      <c r="P230" s="11"/>
      <c r="Q230" s="11"/>
      <c r="R230" s="11"/>
      <c r="S230" s="11"/>
      <c r="T230" s="11"/>
      <c r="U230" s="11"/>
    </row>
    <row r="231" spans="1:21">
      <c r="A231" s="64" t="s">
        <v>352</v>
      </c>
      <c r="B231" s="95">
        <f>SUM('4'!B231,'28'!B231,'42'!B231,'50'!B231,'59'!B231,'67'!B231)</f>
        <v>0</v>
      </c>
      <c r="C231" s="95">
        <f>SUM('4'!C231,'28'!C231,'42'!C231,'50'!C231,'59'!C231,'67'!C231)</f>
        <v>0</v>
      </c>
      <c r="D231" s="95">
        <f>SUM('4'!D231,'28'!D231,'42'!D231,'50'!D231,'59'!D231,'67'!D231)</f>
        <v>0</v>
      </c>
      <c r="E231" s="95">
        <f>SUM('4'!E231,'28'!E231,'42'!E231,'50'!E231,'59'!E231,'67'!E231)</f>
        <v>0</v>
      </c>
      <c r="F231" s="95">
        <f t="shared" si="18"/>
        <v>0</v>
      </c>
      <c r="G231" s="11"/>
      <c r="H231" s="11"/>
      <c r="I231" s="11"/>
      <c r="J231" s="11"/>
      <c r="K231" s="11"/>
      <c r="L231" s="11"/>
      <c r="M231" s="11"/>
      <c r="N231" s="11"/>
      <c r="O231" s="11"/>
      <c r="P231" s="11"/>
      <c r="Q231" s="11"/>
      <c r="R231" s="11"/>
      <c r="S231" s="11"/>
      <c r="T231" s="11"/>
      <c r="U231" s="11"/>
    </row>
    <row r="232" spans="1:21">
      <c r="A232" s="63" t="s">
        <v>353</v>
      </c>
      <c r="B232" s="95">
        <f>SUM('4'!B232,'28'!B232,'42'!B232,'50'!B232,'59'!B232,'67'!B232)</f>
        <v>78541588.651709989</v>
      </c>
      <c r="C232" s="95">
        <f>SUM('4'!C232,'28'!C232,'42'!C232,'50'!C232,'59'!C232,'67'!C232)</f>
        <v>246998709.56251001</v>
      </c>
      <c r="D232" s="95">
        <f>SUM('4'!D232,'28'!D232,'42'!D232,'50'!D232,'59'!D232,'67'!D232)</f>
        <v>2995.7757200000001</v>
      </c>
      <c r="E232" s="95">
        <f>SUM('4'!E232,'28'!E232,'42'!E232,'50'!E232,'59'!E232,'67'!E232)</f>
        <v>15771.499350000002</v>
      </c>
      <c r="F232" s="95">
        <f t="shared" si="18"/>
        <v>325559065.48929</v>
      </c>
      <c r="G232" s="11"/>
      <c r="H232" s="11"/>
      <c r="I232" s="11"/>
      <c r="J232" s="11"/>
      <c r="K232" s="11"/>
      <c r="L232" s="11"/>
      <c r="M232" s="11"/>
      <c r="N232" s="11"/>
      <c r="O232" s="11"/>
      <c r="P232" s="11"/>
      <c r="Q232" s="11"/>
      <c r="R232" s="11"/>
      <c r="S232" s="11"/>
      <c r="T232" s="11"/>
      <c r="U232" s="11"/>
    </row>
    <row r="233" spans="1:21">
      <c r="A233" s="64" t="s">
        <v>354</v>
      </c>
      <c r="B233" s="95">
        <f>SUM('4'!B233,'28'!B233,'42'!B233,'50'!B233,'59'!B233,'67'!B233)</f>
        <v>38222797.100960001</v>
      </c>
      <c r="C233" s="95">
        <f>SUM('4'!C233,'28'!C233,'42'!C233,'50'!C233,'59'!C233,'67'!C233)</f>
        <v>198109018.67589</v>
      </c>
      <c r="D233" s="95">
        <f>SUM('4'!D233,'28'!D233,'42'!D233,'50'!D233,'59'!D233,'67'!D233)</f>
        <v>2995.7757200000001</v>
      </c>
      <c r="E233" s="95">
        <f>SUM('4'!E233,'28'!E233,'42'!E233,'50'!E233,'59'!E233,'67'!E233)</f>
        <v>425.24896000000001</v>
      </c>
      <c r="F233" s="95">
        <f t="shared" si="18"/>
        <v>236335236.80152997</v>
      </c>
      <c r="G233" s="11"/>
      <c r="H233" s="11"/>
      <c r="I233" s="11"/>
      <c r="J233" s="11"/>
      <c r="K233" s="11"/>
      <c r="L233" s="11"/>
      <c r="M233" s="11"/>
      <c r="N233" s="11"/>
      <c r="O233" s="11"/>
      <c r="P233" s="11"/>
      <c r="Q233" s="11"/>
      <c r="R233" s="11"/>
      <c r="S233" s="11"/>
      <c r="T233" s="11"/>
      <c r="U233" s="11"/>
    </row>
    <row r="234" spans="1:21">
      <c r="A234" s="64" t="s">
        <v>355</v>
      </c>
      <c r="B234" s="95">
        <f>SUM('4'!B234,'28'!B234,'42'!B234,'50'!B234,'59'!B234,'67'!B234)</f>
        <v>114956.52620000001</v>
      </c>
      <c r="C234" s="95">
        <f>SUM('4'!C234,'28'!C234,'42'!C234,'50'!C234,'59'!C234,'67'!C234)</f>
        <v>49730.766020000003</v>
      </c>
      <c r="D234" s="95">
        <f>SUM('4'!D234,'28'!D234,'42'!D234,'50'!D234,'59'!D234,'67'!D234)</f>
        <v>0</v>
      </c>
      <c r="E234" s="95">
        <f>SUM('4'!E234,'28'!E234,'42'!E234,'50'!E234,'59'!E234,'67'!E234)</f>
        <v>0</v>
      </c>
      <c r="F234" s="95">
        <f t="shared" si="18"/>
        <v>164687.29222</v>
      </c>
      <c r="G234" s="11"/>
      <c r="H234" s="11"/>
      <c r="I234" s="11"/>
      <c r="J234" s="11"/>
      <c r="K234" s="11"/>
      <c r="L234" s="11"/>
      <c r="M234" s="11"/>
      <c r="N234" s="11"/>
      <c r="O234" s="11"/>
      <c r="P234" s="11"/>
      <c r="Q234" s="11"/>
      <c r="R234" s="11"/>
      <c r="S234" s="11"/>
      <c r="T234" s="11"/>
      <c r="U234" s="11"/>
    </row>
    <row r="235" spans="1:21">
      <c r="A235" s="64" t="s">
        <v>356</v>
      </c>
      <c r="B235" s="95">
        <f>SUM('4'!B235,'28'!B235,'42'!B235,'50'!B235,'59'!B235,'67'!B235)</f>
        <v>25681742.171700001</v>
      </c>
      <c r="C235" s="95">
        <f>SUM('4'!C235,'28'!C235,'42'!C235,'50'!C235,'59'!C235,'67'!C235)</f>
        <v>37863003.340049997</v>
      </c>
      <c r="D235" s="95">
        <f>SUM('4'!D235,'28'!D235,'42'!D235,'50'!D235,'59'!D235,'67'!D235)</f>
        <v>0</v>
      </c>
      <c r="E235" s="95">
        <f>SUM('4'!E235,'28'!E235,'42'!E235,'50'!E235,'59'!E235,'67'!E235)</f>
        <v>0</v>
      </c>
      <c r="F235" s="95">
        <f t="shared" si="18"/>
        <v>63544745.511749998</v>
      </c>
      <c r="G235" s="11"/>
      <c r="H235" s="11"/>
      <c r="I235" s="11"/>
      <c r="J235" s="11"/>
      <c r="K235" s="11"/>
      <c r="L235" s="11"/>
      <c r="M235" s="11"/>
      <c r="N235" s="11"/>
      <c r="O235" s="11"/>
      <c r="P235" s="11"/>
      <c r="Q235" s="11"/>
      <c r="R235" s="11"/>
      <c r="S235" s="11"/>
      <c r="T235" s="11"/>
      <c r="U235" s="11"/>
    </row>
    <row r="236" spans="1:21">
      <c r="A236" s="64" t="s">
        <v>357</v>
      </c>
      <c r="B236" s="95">
        <f>SUM('4'!B236,'28'!B236,'42'!B236,'50'!B236,'59'!B236,'67'!B236)</f>
        <v>341730.51853</v>
      </c>
      <c r="C236" s="95">
        <f>SUM('4'!C236,'28'!C236,'42'!C236,'50'!C236,'59'!C236,'67'!C236)</f>
        <v>393130.16531999997</v>
      </c>
      <c r="D236" s="95">
        <f>SUM('4'!D236,'28'!D236,'42'!D236,'50'!D236,'59'!D236,'67'!D236)</f>
        <v>0</v>
      </c>
      <c r="E236" s="95">
        <f>SUM('4'!E236,'28'!E236,'42'!E236,'50'!E236,'59'!E236,'67'!E236)</f>
        <v>0</v>
      </c>
      <c r="F236" s="95">
        <f t="shared" si="18"/>
        <v>734860.68384999991</v>
      </c>
      <c r="G236" s="11"/>
      <c r="H236" s="11"/>
      <c r="I236" s="11"/>
      <c r="J236" s="11"/>
      <c r="K236" s="11"/>
      <c r="L236" s="11"/>
      <c r="M236" s="11"/>
      <c r="N236" s="11"/>
      <c r="O236" s="11"/>
      <c r="P236" s="11"/>
      <c r="Q236" s="11"/>
      <c r="R236" s="11"/>
      <c r="S236" s="11"/>
      <c r="T236" s="11"/>
      <c r="U236" s="11"/>
    </row>
    <row r="237" spans="1:21">
      <c r="A237" s="64" t="s">
        <v>358</v>
      </c>
      <c r="B237" s="95">
        <f>SUM('4'!B237,'28'!B237,'42'!B237,'50'!B237,'59'!B237,'67'!B237)</f>
        <v>2418150.32791</v>
      </c>
      <c r="C237" s="95">
        <f>SUM('4'!C237,'28'!C237,'42'!C237,'50'!C237,'59'!C237,'67'!C237)</f>
        <v>521244.82169000007</v>
      </c>
      <c r="D237" s="95">
        <f>SUM('4'!D237,'28'!D237,'42'!D237,'50'!D237,'59'!D237,'67'!D237)</f>
        <v>0</v>
      </c>
      <c r="E237" s="95">
        <f>SUM('4'!E237,'28'!E237,'42'!E237,'50'!E237,'59'!E237,'67'!E237)</f>
        <v>15275.847970000001</v>
      </c>
      <c r="F237" s="95">
        <f t="shared" si="18"/>
        <v>2954670.9975700001</v>
      </c>
      <c r="G237" s="11"/>
      <c r="H237" s="11"/>
      <c r="I237" s="11"/>
      <c r="J237" s="11"/>
      <c r="K237" s="11"/>
      <c r="L237" s="11"/>
      <c r="M237" s="11"/>
      <c r="N237" s="11"/>
      <c r="O237" s="11"/>
      <c r="P237" s="11"/>
      <c r="Q237" s="11"/>
      <c r="R237" s="11"/>
      <c r="S237" s="11"/>
      <c r="T237" s="11"/>
      <c r="U237" s="11"/>
    </row>
    <row r="238" spans="1:21">
      <c r="A238" s="64" t="s">
        <v>359</v>
      </c>
      <c r="B238" s="95">
        <f>SUM('4'!B238,'28'!B238,'42'!B238,'50'!B238,'59'!B238,'67'!B238)</f>
        <v>1822776.8909800001</v>
      </c>
      <c r="C238" s="95">
        <f>SUM('4'!C238,'28'!C238,'42'!C238,'50'!C238,'59'!C238,'67'!C238)</f>
        <v>7681402.8729799995</v>
      </c>
      <c r="D238" s="95">
        <f>SUM('4'!D238,'28'!D238,'42'!D238,'50'!D238,'59'!D238,'67'!D238)</f>
        <v>0</v>
      </c>
      <c r="E238" s="95">
        <f>SUM('4'!E238,'28'!E238,'42'!E238,'50'!E238,'59'!E238,'67'!E238)</f>
        <v>70.402419999999992</v>
      </c>
      <c r="F238" s="95">
        <f t="shared" si="18"/>
        <v>9504250.1663799994</v>
      </c>
      <c r="G238" s="11"/>
      <c r="H238" s="11"/>
      <c r="I238" s="11"/>
      <c r="J238" s="11"/>
      <c r="K238" s="11"/>
      <c r="L238" s="11"/>
      <c r="M238" s="11"/>
      <c r="N238" s="11"/>
      <c r="O238" s="11"/>
      <c r="P238" s="11"/>
      <c r="Q238" s="11"/>
      <c r="R238" s="11"/>
      <c r="S238" s="11"/>
      <c r="T238" s="11"/>
      <c r="U238" s="11"/>
    </row>
    <row r="239" spans="1:21">
      <c r="A239" s="64" t="s">
        <v>360</v>
      </c>
      <c r="B239" s="95">
        <f>SUM('4'!B239,'28'!B239,'42'!B239,'50'!B239,'59'!B239,'67'!B239)</f>
        <v>1492.9099799999999</v>
      </c>
      <c r="C239" s="95">
        <f>SUM('4'!C239,'28'!C239,'42'!C239,'50'!C239,'59'!C239,'67'!C239)</f>
        <v>37042.880720000001</v>
      </c>
      <c r="D239" s="95">
        <f>SUM('4'!D239,'28'!D239,'42'!D239,'50'!D239,'59'!D239,'67'!D239)</f>
        <v>0</v>
      </c>
      <c r="E239" s="95">
        <f>SUM('4'!E239,'28'!E239,'42'!E239,'50'!E239,'59'!E239,'67'!E239)</f>
        <v>0</v>
      </c>
      <c r="F239" s="95">
        <f t="shared" si="18"/>
        <v>38535.790699999998</v>
      </c>
      <c r="G239" s="11"/>
      <c r="H239" s="11"/>
      <c r="I239" s="11"/>
      <c r="J239" s="11"/>
      <c r="K239" s="11"/>
      <c r="L239" s="11"/>
      <c r="M239" s="11"/>
      <c r="N239" s="11"/>
      <c r="O239" s="11"/>
      <c r="P239" s="11"/>
      <c r="Q239" s="11"/>
      <c r="R239" s="11"/>
      <c r="S239" s="11"/>
      <c r="T239" s="11"/>
      <c r="U239" s="11"/>
    </row>
    <row r="240" spans="1:21">
      <c r="A240" s="64" t="s">
        <v>361</v>
      </c>
      <c r="B240" s="95">
        <f>SUM('4'!B240,'28'!B240,'42'!B240,'50'!B240,'59'!B240,'67'!B240)</f>
        <v>9937942.2054499984</v>
      </c>
      <c r="C240" s="95">
        <f>SUM('4'!C240,'28'!C240,'42'!C240,'50'!C240,'59'!C240,'67'!C240)</f>
        <v>2344136.0398399998</v>
      </c>
      <c r="D240" s="95">
        <f>SUM('4'!D240,'28'!D240,'42'!D240,'50'!D240,'59'!D240,'67'!D240)</f>
        <v>0</v>
      </c>
      <c r="E240" s="95">
        <f>SUM('4'!E240,'28'!E240,'42'!E240,'50'!E240,'59'!E240,'67'!E240)</f>
        <v>0</v>
      </c>
      <c r="F240" s="95">
        <f t="shared" si="18"/>
        <v>12282078.245289998</v>
      </c>
      <c r="G240" s="11"/>
      <c r="H240" s="11"/>
      <c r="I240" s="11"/>
      <c r="J240" s="11"/>
      <c r="K240" s="11"/>
      <c r="L240" s="11"/>
      <c r="M240" s="11"/>
      <c r="N240" s="11"/>
      <c r="O240" s="11"/>
      <c r="P240" s="11"/>
      <c r="Q240" s="11"/>
      <c r="R240" s="11"/>
      <c r="S240" s="11"/>
      <c r="T240" s="11"/>
      <c r="U240" s="11"/>
    </row>
    <row r="241" spans="1:21">
      <c r="A241" s="63" t="s">
        <v>362</v>
      </c>
      <c r="B241" s="95">
        <f>SUM('4'!B241,'28'!B241,'42'!B241,'50'!B241,'59'!B241,'67'!B241)</f>
        <v>35173557.360940002</v>
      </c>
      <c r="C241" s="95">
        <f>SUM('4'!C241,'28'!C241,'42'!C241,'50'!C241,'59'!C241,'67'!C241)</f>
        <v>58214771.839439996</v>
      </c>
      <c r="D241" s="95">
        <f>SUM('4'!D241,'28'!D241,'42'!D241,'50'!D241,'59'!D241,'67'!D241)</f>
        <v>79317.813639999993</v>
      </c>
      <c r="E241" s="95">
        <f>SUM('4'!E241,'28'!E241,'42'!E241,'50'!E241,'59'!E241,'67'!E241)</f>
        <v>7296.6228300000002</v>
      </c>
      <c r="F241" s="95">
        <f t="shared" si="18"/>
        <v>93474943.636849999</v>
      </c>
      <c r="G241" s="11"/>
      <c r="H241" s="11"/>
      <c r="I241" s="11"/>
      <c r="J241" s="11"/>
      <c r="K241" s="11"/>
      <c r="L241" s="11"/>
      <c r="M241" s="11"/>
      <c r="N241" s="11"/>
      <c r="O241" s="11"/>
      <c r="P241" s="11"/>
      <c r="Q241" s="11"/>
      <c r="R241" s="11"/>
      <c r="S241" s="11"/>
      <c r="T241" s="11"/>
      <c r="U241" s="11"/>
    </row>
    <row r="242" spans="1:21">
      <c r="A242" s="64" t="s">
        <v>363</v>
      </c>
      <c r="B242" s="95">
        <f>SUM('4'!B242,'28'!B242,'42'!B242,'50'!B242,'59'!B242,'67'!B242)</f>
        <v>14754343.688529998</v>
      </c>
      <c r="C242" s="95">
        <f>SUM('4'!C242,'28'!C242,'42'!C242,'50'!C242,'59'!C242,'67'!C242)</f>
        <v>26920390.15738</v>
      </c>
      <c r="D242" s="95">
        <f>SUM('4'!D242,'28'!D242,'42'!D242,'50'!D242,'59'!D242,'67'!D242)</f>
        <v>0</v>
      </c>
      <c r="E242" s="95">
        <f>SUM('4'!E242,'28'!E242,'42'!E242,'50'!E242,'59'!E242,'67'!E242)</f>
        <v>0</v>
      </c>
      <c r="F242" s="95">
        <f t="shared" si="18"/>
        <v>41674733.845909998</v>
      </c>
      <c r="G242" s="11"/>
      <c r="H242" s="11"/>
      <c r="I242" s="11"/>
      <c r="J242" s="11"/>
      <c r="K242" s="11"/>
      <c r="L242" s="11"/>
      <c r="M242" s="11"/>
      <c r="N242" s="11"/>
      <c r="O242" s="11"/>
      <c r="P242" s="11"/>
      <c r="Q242" s="11"/>
      <c r="R242" s="11"/>
      <c r="S242" s="11"/>
      <c r="T242" s="11"/>
      <c r="U242" s="11"/>
    </row>
    <row r="243" spans="1:21">
      <c r="A243" s="64" t="s">
        <v>364</v>
      </c>
      <c r="B243" s="95">
        <f>SUM('4'!B243,'28'!B243,'42'!B243,'50'!B243,'59'!B243,'67'!B243)</f>
        <v>788846.00747000007</v>
      </c>
      <c r="C243" s="95">
        <f>SUM('4'!C243,'28'!C243,'42'!C243,'50'!C243,'59'!C243,'67'!C243)</f>
        <v>4302722.8918899996</v>
      </c>
      <c r="D243" s="95">
        <f>SUM('4'!D243,'28'!D243,'42'!D243,'50'!D243,'59'!D243,'67'!D243)</f>
        <v>0</v>
      </c>
      <c r="E243" s="95">
        <f>SUM('4'!E243,'28'!E243,'42'!E243,'50'!E243,'59'!E243,'67'!E243)</f>
        <v>0</v>
      </c>
      <c r="F243" s="95">
        <f t="shared" si="18"/>
        <v>5091568.8993599992</v>
      </c>
      <c r="G243" s="11"/>
      <c r="H243" s="11"/>
      <c r="I243" s="11"/>
      <c r="J243" s="11"/>
      <c r="K243" s="11"/>
      <c r="L243" s="11"/>
      <c r="M243" s="11"/>
      <c r="N243" s="11"/>
      <c r="O243" s="11"/>
      <c r="P243" s="11"/>
      <c r="Q243" s="11"/>
      <c r="R243" s="11"/>
      <c r="S243" s="11"/>
      <c r="T243" s="11"/>
      <c r="U243" s="11"/>
    </row>
    <row r="244" spans="1:21">
      <c r="A244" s="64" t="s">
        <v>365</v>
      </c>
      <c r="B244" s="95">
        <f>SUM('4'!B244,'28'!B244,'42'!B244,'50'!B244,'59'!B244,'67'!B244)</f>
        <v>3239775.36577</v>
      </c>
      <c r="C244" s="95">
        <f>SUM('4'!C244,'28'!C244,'42'!C244,'50'!C244,'59'!C244,'67'!C244)</f>
        <v>2566645.1999499998</v>
      </c>
      <c r="D244" s="95">
        <f>SUM('4'!D244,'28'!D244,'42'!D244,'50'!D244,'59'!D244,'67'!D244)</f>
        <v>42917.20852</v>
      </c>
      <c r="E244" s="95">
        <f>SUM('4'!E244,'28'!E244,'42'!E244,'50'!E244,'59'!E244,'67'!E244)</f>
        <v>5775.0970599999991</v>
      </c>
      <c r="F244" s="95">
        <f t="shared" si="18"/>
        <v>5855112.8712999988</v>
      </c>
      <c r="G244" s="11"/>
      <c r="H244" s="11"/>
      <c r="I244" s="11"/>
      <c r="J244" s="11"/>
      <c r="K244" s="11"/>
      <c r="L244" s="11"/>
      <c r="M244" s="11"/>
      <c r="N244" s="11"/>
      <c r="O244" s="11"/>
      <c r="P244" s="11"/>
      <c r="Q244" s="11"/>
      <c r="R244" s="11"/>
      <c r="S244" s="11"/>
      <c r="T244" s="11"/>
      <c r="U244" s="11"/>
    </row>
    <row r="245" spans="1:21">
      <c r="A245" s="64" t="s">
        <v>366</v>
      </c>
      <c r="B245" s="95">
        <f>SUM('4'!B245,'28'!B245,'42'!B245,'50'!B245,'59'!B245,'67'!B245)</f>
        <v>1415598.2417899999</v>
      </c>
      <c r="C245" s="95">
        <f>SUM('4'!C245,'28'!C245,'42'!C245,'50'!C245,'59'!C245,'67'!C245)</f>
        <v>1145851.4341500001</v>
      </c>
      <c r="D245" s="95">
        <f>SUM('4'!D245,'28'!D245,'42'!D245,'50'!D245,'59'!D245,'67'!D245)</f>
        <v>30322.61219</v>
      </c>
      <c r="E245" s="95">
        <f>SUM('4'!E245,'28'!E245,'42'!E245,'50'!E245,'59'!E245,'67'!E245)</f>
        <v>658.31592000000001</v>
      </c>
      <c r="F245" s="95">
        <f t="shared" si="18"/>
        <v>2592430.6040499997</v>
      </c>
      <c r="G245" s="11"/>
      <c r="H245" s="11"/>
      <c r="I245" s="11"/>
      <c r="J245" s="11"/>
      <c r="K245" s="11"/>
      <c r="L245" s="11"/>
      <c r="M245" s="11"/>
      <c r="N245" s="11"/>
      <c r="O245" s="11"/>
      <c r="P245" s="11"/>
      <c r="Q245" s="11"/>
      <c r="R245" s="11"/>
      <c r="S245" s="11"/>
      <c r="T245" s="11"/>
      <c r="U245" s="11"/>
    </row>
    <row r="246" spans="1:21">
      <c r="A246" s="645" t="s">
        <v>1502</v>
      </c>
      <c r="B246" s="95">
        <f>SUM('4'!B246,'28'!B246,'42'!B246,'50'!B246,'59'!B246,'67'!B246)</f>
        <v>0</v>
      </c>
      <c r="C246" s="95">
        <f>SUM('4'!C246,'28'!C246,'42'!C246,'50'!C246,'59'!C246,'67'!C246)</f>
        <v>918188.59321000008</v>
      </c>
      <c r="D246" s="95">
        <f>SUM('4'!D246,'28'!D246,'42'!D246,'50'!D246,'59'!D246,'67'!D246)</f>
        <v>0</v>
      </c>
      <c r="E246" s="95">
        <f>SUM('4'!E246,'28'!E246,'42'!E246,'50'!E246,'59'!E246,'67'!E246)</f>
        <v>0</v>
      </c>
      <c r="F246" s="95">
        <f t="shared" si="18"/>
        <v>918188.59321000008</v>
      </c>
      <c r="G246" s="11"/>
      <c r="H246" s="11"/>
      <c r="I246" s="11"/>
      <c r="J246" s="11"/>
      <c r="K246" s="11"/>
      <c r="L246" s="11"/>
      <c r="M246" s="11"/>
      <c r="N246" s="11"/>
      <c r="O246" s="11"/>
      <c r="P246" s="11"/>
      <c r="Q246" s="11"/>
      <c r="R246" s="11"/>
      <c r="S246" s="11"/>
      <c r="T246" s="11"/>
      <c r="U246" s="11"/>
    </row>
    <row r="247" spans="1:21">
      <c r="A247" s="64" t="s">
        <v>367</v>
      </c>
      <c r="B247" s="95">
        <f>SUM('4'!B247,'28'!B247,'42'!B247,'50'!B247,'59'!B247,'67'!B247)</f>
        <v>14974994.057380002</v>
      </c>
      <c r="C247" s="95">
        <f>SUM('4'!C247,'28'!C247,'42'!C247,'50'!C247,'59'!C247,'67'!C247)</f>
        <v>22360973.562860001</v>
      </c>
      <c r="D247" s="95">
        <f>SUM('4'!D247,'28'!D247,'42'!D247,'50'!D247,'59'!D247,'67'!D247)</f>
        <v>6077.9929299999994</v>
      </c>
      <c r="E247" s="95">
        <f>SUM('4'!E247,'28'!E247,'42'!E247,'50'!E247,'59'!E247,'67'!E247)</f>
        <v>863.20984999999996</v>
      </c>
      <c r="F247" s="95">
        <f t="shared" si="18"/>
        <v>37342908.823020004</v>
      </c>
      <c r="G247" s="11"/>
      <c r="H247" s="11"/>
      <c r="I247" s="11"/>
      <c r="J247" s="11"/>
      <c r="K247" s="11"/>
      <c r="L247" s="11"/>
      <c r="M247" s="11"/>
      <c r="N247" s="11"/>
      <c r="O247" s="11"/>
      <c r="P247" s="11"/>
      <c r="Q247" s="11"/>
      <c r="R247" s="11"/>
      <c r="S247" s="11"/>
      <c r="T247" s="11"/>
      <c r="U247" s="11"/>
    </row>
    <row r="248" spans="1:21">
      <c r="A248" s="63" t="s">
        <v>368</v>
      </c>
      <c r="B248" s="95">
        <f>SUM('4'!B248,'28'!B248,'42'!B248,'50'!B248,'59'!B248,'67'!B248)</f>
        <v>3865072.0510200001</v>
      </c>
      <c r="C248" s="95">
        <f>SUM('4'!C248,'28'!C248,'42'!C248,'50'!C248,'59'!C248,'67'!C248)</f>
        <v>1815317.7673800001</v>
      </c>
      <c r="D248" s="95">
        <f>SUM('4'!D248,'28'!D248,'42'!D248,'50'!D248,'59'!D248,'67'!D248)</f>
        <v>0</v>
      </c>
      <c r="E248" s="95">
        <f>SUM('4'!E248,'28'!E248,'42'!E248,'50'!E248,'59'!E248,'67'!E248)</f>
        <v>15.668469999999999</v>
      </c>
      <c r="F248" s="95">
        <f t="shared" si="18"/>
        <v>5680405.4868700001</v>
      </c>
      <c r="G248" s="11"/>
      <c r="H248" s="11"/>
      <c r="I248" s="11"/>
      <c r="J248" s="11"/>
      <c r="K248" s="11"/>
      <c r="L248" s="11"/>
      <c r="M248" s="11"/>
      <c r="N248" s="11"/>
      <c r="O248" s="11"/>
      <c r="P248" s="11"/>
      <c r="Q248" s="11"/>
      <c r="R248" s="11"/>
      <c r="S248" s="11"/>
      <c r="T248" s="11"/>
      <c r="U248" s="11"/>
    </row>
    <row r="249" spans="1:21">
      <c r="A249" s="64" t="s">
        <v>369</v>
      </c>
      <c r="B249" s="95">
        <f>SUM('4'!B249,'28'!B249,'42'!B249,'50'!B249,'59'!B249,'67'!B249)</f>
        <v>3796142.2692900002</v>
      </c>
      <c r="C249" s="95">
        <f>SUM('4'!C249,'28'!C249,'42'!C249,'50'!C249,'59'!C249,'67'!C249)</f>
        <v>1776699.7977900002</v>
      </c>
      <c r="D249" s="95">
        <f>SUM('4'!D249,'28'!D249,'42'!D249,'50'!D249,'59'!D249,'67'!D249)</f>
        <v>0</v>
      </c>
      <c r="E249" s="95">
        <f>SUM('4'!E249,'28'!E249,'42'!E249,'50'!E249,'59'!E249,'67'!E249)</f>
        <v>15.668469999999999</v>
      </c>
      <c r="F249" s="95">
        <f t="shared" si="18"/>
        <v>5572857.7355500003</v>
      </c>
      <c r="G249" s="11"/>
      <c r="H249" s="11"/>
      <c r="I249" s="11"/>
      <c r="J249" s="11"/>
      <c r="K249" s="11"/>
      <c r="L249" s="11"/>
      <c r="M249" s="11"/>
      <c r="N249" s="11"/>
      <c r="O249" s="11"/>
      <c r="P249" s="11"/>
      <c r="Q249" s="11"/>
      <c r="R249" s="11"/>
      <c r="S249" s="11"/>
      <c r="T249" s="11"/>
      <c r="U249" s="11"/>
    </row>
    <row r="250" spans="1:21">
      <c r="A250" s="64" t="s">
        <v>370</v>
      </c>
      <c r="B250" s="95">
        <f>SUM('4'!B250,'28'!B250,'42'!B250,'50'!B250,'59'!B250,'67'!B250)</f>
        <v>68929.781730000002</v>
      </c>
      <c r="C250" s="95">
        <f>SUM('4'!C250,'28'!C250,'42'!C250,'50'!C250,'59'!C250,'67'!C250)</f>
        <v>38617.969590000001</v>
      </c>
      <c r="D250" s="95">
        <f>SUM('4'!D250,'28'!D250,'42'!D250,'50'!D250,'59'!D250,'67'!D250)</f>
        <v>0</v>
      </c>
      <c r="E250" s="95">
        <f>SUM('4'!E250,'28'!E250,'42'!E250,'50'!E250,'59'!E250,'67'!E250)</f>
        <v>0</v>
      </c>
      <c r="F250" s="95">
        <f t="shared" si="18"/>
        <v>107547.75132000001</v>
      </c>
      <c r="G250" s="11"/>
      <c r="H250" s="11"/>
      <c r="I250" s="11"/>
      <c r="J250" s="11"/>
      <c r="K250" s="11"/>
      <c r="L250" s="11"/>
      <c r="M250" s="11"/>
      <c r="N250" s="11"/>
      <c r="O250" s="11"/>
      <c r="P250" s="11"/>
      <c r="Q250" s="11"/>
      <c r="R250" s="11"/>
      <c r="S250" s="11"/>
      <c r="T250" s="11"/>
      <c r="U250" s="11"/>
    </row>
    <row r="251" spans="1:21">
      <c r="A251" s="63" t="s">
        <v>371</v>
      </c>
      <c r="B251" s="95">
        <f>SUM('4'!B251,'28'!B251,'42'!B251,'50'!B251,'59'!B251,'67'!B251)</f>
        <v>17222725.459720001</v>
      </c>
      <c r="C251" s="95">
        <f>SUM('4'!C251,'28'!C251,'42'!C251,'50'!C251,'59'!C251,'67'!C251)</f>
        <v>3070063.6582800001</v>
      </c>
      <c r="D251" s="95">
        <f>SUM('4'!D251,'28'!D251,'42'!D251,'50'!D251,'59'!D251,'67'!D251)</f>
        <v>0</v>
      </c>
      <c r="E251" s="95">
        <f>SUM('4'!E251,'28'!E251,'42'!E251,'50'!E251,'59'!E251,'67'!E251)</f>
        <v>0</v>
      </c>
      <c r="F251" s="95">
        <f t="shared" si="18"/>
        <v>20292789.118000001</v>
      </c>
      <c r="G251" s="11"/>
      <c r="H251" s="11"/>
      <c r="I251" s="11"/>
      <c r="J251" s="11"/>
      <c r="K251" s="11"/>
      <c r="L251" s="11"/>
      <c r="M251" s="11"/>
      <c r="N251" s="11"/>
      <c r="O251" s="11"/>
      <c r="P251" s="11"/>
      <c r="Q251" s="11"/>
      <c r="R251" s="11"/>
      <c r="S251" s="11"/>
      <c r="T251" s="11"/>
      <c r="U251" s="11"/>
    </row>
    <row r="252" spans="1:21">
      <c r="A252" s="64" t="s">
        <v>369</v>
      </c>
      <c r="B252" s="95">
        <f>SUM('4'!B252,'28'!B252,'42'!B252,'50'!B252,'59'!B252,'67'!B252)</f>
        <v>17124222.497609999</v>
      </c>
      <c r="C252" s="95">
        <f>SUM('4'!C252,'28'!C252,'42'!C252,'50'!C252,'59'!C252,'67'!C252)</f>
        <v>3069894.3433300001</v>
      </c>
      <c r="D252" s="95">
        <f>SUM('4'!D252,'28'!D252,'42'!D252,'50'!D252,'59'!D252,'67'!D252)</f>
        <v>0</v>
      </c>
      <c r="E252" s="95">
        <f>SUM('4'!E252,'28'!E252,'42'!E252,'50'!E252,'59'!E252,'67'!E252)</f>
        <v>0</v>
      </c>
      <c r="F252" s="95">
        <f t="shared" si="18"/>
        <v>20194116.840939999</v>
      </c>
      <c r="G252" s="11"/>
      <c r="H252" s="11"/>
      <c r="I252" s="11"/>
      <c r="J252" s="11"/>
      <c r="K252" s="11"/>
      <c r="L252" s="11"/>
      <c r="M252" s="11"/>
      <c r="N252" s="11"/>
      <c r="O252" s="11"/>
      <c r="P252" s="11"/>
      <c r="Q252" s="11"/>
      <c r="R252" s="11"/>
      <c r="S252" s="11"/>
      <c r="T252" s="11"/>
      <c r="U252" s="11"/>
    </row>
    <row r="253" spans="1:21">
      <c r="A253" s="64" t="s">
        <v>370</v>
      </c>
      <c r="B253" s="95">
        <f>SUM('4'!B253,'28'!B253,'42'!B253,'50'!B253,'59'!B253,'67'!B253)</f>
        <v>98502.962109999993</v>
      </c>
      <c r="C253" s="95">
        <f>SUM('4'!C253,'28'!C253,'42'!C253,'50'!C253,'59'!C253,'67'!C253)</f>
        <v>169.31495000000001</v>
      </c>
      <c r="D253" s="95">
        <f>SUM('4'!D253,'28'!D253,'42'!D253,'50'!D253,'59'!D253,'67'!D253)</f>
        <v>0</v>
      </c>
      <c r="E253" s="95">
        <f>SUM('4'!E253,'28'!E253,'42'!E253,'50'!E253,'59'!E253,'67'!E253)</f>
        <v>0</v>
      </c>
      <c r="F253" s="95">
        <f t="shared" si="18"/>
        <v>98672.277059999993</v>
      </c>
      <c r="G253" s="11"/>
      <c r="H253" s="11"/>
      <c r="I253" s="11"/>
      <c r="J253" s="11"/>
      <c r="K253" s="11"/>
      <c r="L253" s="11"/>
      <c r="M253" s="11"/>
      <c r="N253" s="11"/>
      <c r="O253" s="11"/>
      <c r="P253" s="11"/>
      <c r="Q253" s="11"/>
      <c r="R253" s="11"/>
      <c r="S253" s="11"/>
      <c r="T253" s="11"/>
      <c r="U253" s="11"/>
    </row>
    <row r="254" spans="1:21" ht="30" customHeight="1">
      <c r="A254" s="216" t="s">
        <v>372</v>
      </c>
      <c r="B254" s="57">
        <f>SUM('4'!B254,'28'!B254,'42'!B254,'50'!B254,'59'!B254,'67'!B254)</f>
        <v>4810481.0893999999</v>
      </c>
      <c r="C254" s="57">
        <f>SUM('4'!C254,'28'!C254,'42'!C254,'50'!C254,'59'!C254,'67'!C254)</f>
        <v>119787.69493</v>
      </c>
      <c r="D254" s="57">
        <f>SUM('4'!D254,'28'!D254,'42'!D254,'50'!D254,'59'!D254,'67'!D254)</f>
        <v>2.7899999999999999E-3</v>
      </c>
      <c r="E254" s="57">
        <f>SUM('4'!E254,'28'!E254,'42'!E254,'50'!E254,'59'!E254,'67'!E254)</f>
        <v>1801.2952700000001</v>
      </c>
      <c r="F254" s="57">
        <f>SUM(B254:E254)</f>
        <v>4932070.0823900001</v>
      </c>
      <c r="G254" s="11"/>
      <c r="H254" s="11"/>
      <c r="I254" s="11"/>
      <c r="J254" s="11"/>
      <c r="K254" s="11"/>
      <c r="L254" s="11"/>
      <c r="M254" s="11"/>
      <c r="N254" s="11"/>
      <c r="O254" s="11"/>
      <c r="P254" s="11"/>
      <c r="Q254" s="11"/>
      <c r="R254" s="11"/>
      <c r="S254" s="11"/>
      <c r="T254" s="11"/>
      <c r="U254" s="11"/>
    </row>
    <row r="255" spans="1:21">
      <c r="A255" s="99" t="s">
        <v>373</v>
      </c>
      <c r="B255" s="95">
        <f>SUM('4'!B255,'28'!B255,'42'!B255,'50'!B255,'59'!B255,'67'!B255)</f>
        <v>3986.0032800000004</v>
      </c>
      <c r="C255" s="95">
        <f>SUM('4'!C255,'28'!C255,'42'!C255,'50'!C255,'59'!C255,'67'!C255)</f>
        <v>281.97868999999997</v>
      </c>
      <c r="D255" s="95">
        <f>SUM('4'!D255,'28'!D255,'42'!D255,'50'!D255,'59'!D255,'67'!D255)</f>
        <v>0</v>
      </c>
      <c r="E255" s="95">
        <f>SUM('4'!E255,'28'!E255,'42'!E255,'50'!E255,'59'!E255,'67'!E255)</f>
        <v>0</v>
      </c>
      <c r="F255" s="95">
        <f t="shared" ref="F255:F265" si="19">SUM(B255:E255)</f>
        <v>4267.9819700000007</v>
      </c>
      <c r="G255" s="11"/>
      <c r="H255" s="11"/>
      <c r="I255" s="11"/>
      <c r="J255" s="11"/>
      <c r="K255" s="11"/>
      <c r="L255" s="11"/>
      <c r="M255" s="11"/>
      <c r="N255" s="11"/>
      <c r="O255" s="11"/>
      <c r="P255" s="11"/>
      <c r="Q255" s="11"/>
      <c r="R255" s="11"/>
      <c r="S255" s="11"/>
      <c r="T255" s="11"/>
      <c r="U255" s="11"/>
    </row>
    <row r="256" spans="1:21">
      <c r="A256" s="99" t="s">
        <v>374</v>
      </c>
      <c r="B256" s="95">
        <f>SUM('4'!B256,'28'!B256,'42'!B256,'50'!B256,'59'!B256,'67'!B256)</f>
        <v>228783.46540000002</v>
      </c>
      <c r="C256" s="95">
        <f>SUM('4'!C256,'28'!C256,'42'!C256,'50'!C256,'59'!C256,'67'!C256)</f>
        <v>29766.530189999998</v>
      </c>
      <c r="D256" s="95">
        <f>SUM('4'!D256,'28'!D256,'42'!D256,'50'!D256,'59'!D256,'67'!D256)</f>
        <v>2.7899999999999999E-3</v>
      </c>
      <c r="E256" s="95">
        <f>SUM('4'!E256,'28'!E256,'42'!E256,'50'!E256,'59'!E256,'67'!E256)</f>
        <v>238.43798000000001</v>
      </c>
      <c r="F256" s="95">
        <f t="shared" si="19"/>
        <v>258788.43635999999</v>
      </c>
      <c r="G256" s="11"/>
      <c r="H256" s="11"/>
      <c r="I256" s="11"/>
      <c r="J256" s="11"/>
      <c r="K256" s="11"/>
      <c r="L256" s="11"/>
      <c r="M256" s="11"/>
      <c r="N256" s="11"/>
      <c r="O256" s="11"/>
      <c r="P256" s="11"/>
      <c r="Q256" s="11"/>
      <c r="R256" s="11"/>
      <c r="S256" s="11"/>
      <c r="T256" s="11"/>
      <c r="U256" s="11"/>
    </row>
    <row r="257" spans="1:21">
      <c r="A257" s="99" t="s">
        <v>375</v>
      </c>
      <c r="B257" s="95">
        <f>SUM('4'!B257,'28'!B257,'42'!B257,'50'!B257,'59'!B257,'67'!B257)</f>
        <v>3587125.8856100002</v>
      </c>
      <c r="C257" s="95">
        <f>SUM('4'!C257,'28'!C257,'42'!C257,'50'!C257,'59'!C257,'67'!C257)</f>
        <v>33467.276400000002</v>
      </c>
      <c r="D257" s="95">
        <f>SUM('4'!D257,'28'!D257,'42'!D257,'50'!D257,'59'!D257,'67'!D257)</f>
        <v>0</v>
      </c>
      <c r="E257" s="95">
        <f>SUM('4'!E257,'28'!E257,'42'!E257,'50'!E257,'59'!E257,'67'!E257)</f>
        <v>5.9278200000000005</v>
      </c>
      <c r="F257" s="95">
        <f t="shared" si="19"/>
        <v>3620599.08983</v>
      </c>
      <c r="G257" s="11"/>
      <c r="H257" s="11"/>
      <c r="I257" s="11"/>
      <c r="J257" s="11"/>
      <c r="K257" s="11"/>
      <c r="L257" s="11"/>
      <c r="M257" s="11"/>
      <c r="N257" s="11"/>
      <c r="O257" s="11"/>
      <c r="P257" s="11"/>
      <c r="Q257" s="11"/>
      <c r="R257" s="11"/>
      <c r="S257" s="11"/>
      <c r="T257" s="11"/>
      <c r="U257" s="11"/>
    </row>
    <row r="258" spans="1:21">
      <c r="A258" s="99" t="s">
        <v>376</v>
      </c>
      <c r="B258" s="95">
        <f>SUM('4'!B258,'28'!B258,'42'!B258,'50'!B258,'59'!B258,'67'!B258)</f>
        <v>830921.1225099999</v>
      </c>
      <c r="C258" s="95">
        <f>SUM('4'!C258,'28'!C258,'42'!C258,'50'!C258,'59'!C258,'67'!C258)</f>
        <v>13996.681329999999</v>
      </c>
      <c r="D258" s="95">
        <f>SUM('4'!D258,'28'!D258,'42'!D258,'50'!D258,'59'!D258,'67'!D258)</f>
        <v>0</v>
      </c>
      <c r="E258" s="95">
        <f>SUM('4'!E258,'28'!E258,'42'!E258,'50'!E258,'59'!E258,'67'!E258)</f>
        <v>0</v>
      </c>
      <c r="F258" s="95">
        <f t="shared" si="19"/>
        <v>844917.80383999995</v>
      </c>
      <c r="G258" s="11"/>
      <c r="H258" s="11"/>
      <c r="I258" s="11"/>
      <c r="J258" s="11"/>
      <c r="K258" s="11"/>
      <c r="L258" s="11"/>
      <c r="M258" s="11"/>
      <c r="N258" s="11"/>
      <c r="O258" s="11"/>
      <c r="P258" s="11"/>
      <c r="Q258" s="11"/>
      <c r="R258" s="11"/>
      <c r="S258" s="11"/>
      <c r="T258" s="11"/>
      <c r="U258" s="11"/>
    </row>
    <row r="259" spans="1:21">
      <c r="A259" s="99" t="s">
        <v>377</v>
      </c>
      <c r="B259" s="95">
        <f>SUM('4'!B259,'28'!B259,'42'!B259,'50'!B259,'59'!B259,'67'!B259)</f>
        <v>42229.418689999999</v>
      </c>
      <c r="C259" s="95">
        <f>SUM('4'!C259,'28'!C259,'42'!C259,'50'!C259,'59'!C259,'67'!C259)</f>
        <v>916.59440999999993</v>
      </c>
      <c r="D259" s="95">
        <f>SUM('4'!D259,'28'!D259,'42'!D259,'50'!D259,'59'!D259,'67'!D259)</f>
        <v>0</v>
      </c>
      <c r="E259" s="95">
        <f>SUM('4'!E259,'28'!E259,'42'!E259,'50'!E259,'59'!E259,'67'!E259)</f>
        <v>0</v>
      </c>
      <c r="F259" s="95">
        <f t="shared" si="19"/>
        <v>43146.013099999996</v>
      </c>
      <c r="G259" s="11"/>
      <c r="H259" s="11"/>
      <c r="I259" s="11"/>
      <c r="J259" s="11"/>
      <c r="K259" s="11"/>
      <c r="L259" s="11"/>
      <c r="M259" s="11"/>
      <c r="N259" s="11"/>
      <c r="O259" s="11"/>
      <c r="P259" s="11"/>
      <c r="Q259" s="11"/>
      <c r="R259" s="11"/>
      <c r="S259" s="11"/>
      <c r="T259" s="11"/>
      <c r="U259" s="11"/>
    </row>
    <row r="260" spans="1:21">
      <c r="A260" s="99" t="s">
        <v>378</v>
      </c>
      <c r="B260" s="95">
        <f>SUM('4'!B260,'28'!B260,'42'!B260,'50'!B260,'59'!B260,'67'!B260)</f>
        <v>34321.409329999988</v>
      </c>
      <c r="C260" s="95">
        <f>SUM('4'!C260,'28'!C260,'42'!C260,'50'!C260,'59'!C260,'67'!C260)</f>
        <v>432.86830999999995</v>
      </c>
      <c r="D260" s="95">
        <f>SUM('4'!D260,'28'!D260,'42'!D260,'50'!D260,'59'!D260,'67'!D260)</f>
        <v>0</v>
      </c>
      <c r="E260" s="95">
        <f>SUM('4'!E260,'28'!E260,'42'!E260,'50'!E260,'59'!E260,'67'!E260)</f>
        <v>0</v>
      </c>
      <c r="F260" s="95">
        <f t="shared" si="19"/>
        <v>34754.277639999986</v>
      </c>
      <c r="G260" s="11"/>
      <c r="H260" s="11"/>
      <c r="I260" s="11"/>
      <c r="J260" s="11"/>
      <c r="K260" s="11"/>
      <c r="L260" s="11"/>
      <c r="M260" s="11"/>
      <c r="N260" s="11"/>
      <c r="O260" s="11"/>
      <c r="P260" s="11"/>
      <c r="Q260" s="11"/>
      <c r="R260" s="11"/>
      <c r="S260" s="11"/>
      <c r="T260" s="11"/>
      <c r="U260" s="11"/>
    </row>
    <row r="261" spans="1:21">
      <c r="A261" s="99" t="s">
        <v>379</v>
      </c>
      <c r="B261" s="95">
        <f>SUM('4'!B261,'28'!B261,'42'!B261,'50'!B261,'59'!B261,'67'!B261)</f>
        <v>8935.58907</v>
      </c>
      <c r="C261" s="95">
        <f>SUM('4'!C261,'28'!C261,'42'!C261,'50'!C261,'59'!C261,'67'!C261)</f>
        <v>1044.92722</v>
      </c>
      <c r="D261" s="95">
        <f>SUM('4'!D261,'28'!D261,'42'!D261,'50'!D261,'59'!D261,'67'!D261)</f>
        <v>0</v>
      </c>
      <c r="E261" s="95">
        <f>SUM('4'!E261,'28'!E261,'42'!E261,'50'!E261,'59'!E261,'67'!E261)</f>
        <v>0</v>
      </c>
      <c r="F261" s="95">
        <f t="shared" si="19"/>
        <v>9980.5162899999996</v>
      </c>
      <c r="G261" s="11"/>
      <c r="H261" s="11"/>
      <c r="I261" s="11"/>
      <c r="J261" s="11"/>
      <c r="K261" s="11"/>
      <c r="L261" s="11"/>
      <c r="M261" s="11"/>
      <c r="N261" s="11"/>
      <c r="O261" s="11"/>
      <c r="P261" s="11"/>
      <c r="Q261" s="11"/>
      <c r="R261" s="11"/>
      <c r="S261" s="11"/>
      <c r="T261" s="11"/>
      <c r="U261" s="11"/>
    </row>
    <row r="262" spans="1:21">
      <c r="A262" s="99" t="s">
        <v>380</v>
      </c>
      <c r="B262" s="95">
        <f>SUM('4'!B262,'28'!B262,'42'!B262,'50'!B262,'59'!B262,'67'!B262)</f>
        <v>4358.02135</v>
      </c>
      <c r="C262" s="95">
        <f>SUM('4'!C262,'28'!C262,'42'!C262,'50'!C262,'59'!C262,'67'!C262)</f>
        <v>664.31687999999997</v>
      </c>
      <c r="D262" s="95">
        <f>SUM('4'!D262,'28'!D262,'42'!D262,'50'!D262,'59'!D262,'67'!D262)</f>
        <v>0</v>
      </c>
      <c r="E262" s="95">
        <f>SUM('4'!E262,'28'!E262,'42'!E262,'50'!E262,'59'!E262,'67'!E262)</f>
        <v>0</v>
      </c>
      <c r="F262" s="95">
        <f t="shared" si="19"/>
        <v>5022.3382300000003</v>
      </c>
      <c r="G262" s="11"/>
      <c r="H262" s="11"/>
      <c r="I262" s="11"/>
      <c r="J262" s="11"/>
      <c r="K262" s="11"/>
      <c r="L262" s="11"/>
      <c r="M262" s="11"/>
      <c r="N262" s="11"/>
      <c r="O262" s="11"/>
      <c r="P262" s="11"/>
      <c r="Q262" s="11"/>
      <c r="R262" s="11"/>
      <c r="S262" s="11"/>
      <c r="T262" s="11"/>
      <c r="U262" s="11"/>
    </row>
    <row r="263" spans="1:21">
      <c r="A263" s="99" t="s">
        <v>381</v>
      </c>
      <c r="B263" s="95">
        <f>SUM('4'!B263,'28'!B263,'42'!B263,'50'!B263,'59'!B263,'67'!B263)</f>
        <v>1.3869999999999999E-2</v>
      </c>
      <c r="C263" s="95">
        <f>SUM('4'!C263,'28'!C263,'42'!C263,'50'!C263,'59'!C263,'67'!C263)</f>
        <v>4.2259999999999999E-2</v>
      </c>
      <c r="D263" s="95">
        <f>SUM('4'!D263,'28'!D263,'42'!D263,'50'!D263,'59'!D263,'67'!D263)</f>
        <v>0</v>
      </c>
      <c r="E263" s="95">
        <f>SUM('4'!E263,'28'!E263,'42'!E263,'50'!E263,'59'!E263,'67'!E263)</f>
        <v>-2.0000000000000002E-5</v>
      </c>
      <c r="F263" s="95">
        <f t="shared" si="19"/>
        <v>5.611E-2</v>
      </c>
      <c r="G263" s="11"/>
      <c r="H263" s="11"/>
      <c r="I263" s="11"/>
      <c r="J263" s="11"/>
      <c r="K263" s="11"/>
      <c r="L263" s="11"/>
      <c r="M263" s="11"/>
      <c r="N263" s="11"/>
      <c r="O263" s="11"/>
      <c r="P263" s="11"/>
      <c r="Q263" s="11"/>
      <c r="R263" s="11"/>
      <c r="S263" s="11"/>
      <c r="T263" s="11"/>
      <c r="U263" s="11"/>
    </row>
    <row r="264" spans="1:21">
      <c r="A264" s="99" t="s">
        <v>382</v>
      </c>
      <c r="B264" s="95">
        <f>SUM('4'!B264,'28'!B264,'42'!B264,'50'!B264,'59'!B264,'67'!B264)</f>
        <v>37396.222669999996</v>
      </c>
      <c r="C264" s="95">
        <f>SUM('4'!C264,'28'!C264,'42'!C264,'50'!C264,'59'!C264,'67'!C264)</f>
        <v>22607.978609999998</v>
      </c>
      <c r="D264" s="95">
        <f>SUM('4'!D264,'28'!D264,'42'!D264,'50'!D264,'59'!D264,'67'!D264)</f>
        <v>0</v>
      </c>
      <c r="E264" s="95">
        <f>SUM('4'!E264,'28'!E264,'42'!E264,'50'!E264,'59'!E264,'67'!E264)</f>
        <v>0</v>
      </c>
      <c r="F264" s="95">
        <f t="shared" si="19"/>
        <v>60004.201279999994</v>
      </c>
      <c r="G264" s="11"/>
      <c r="H264" s="11"/>
      <c r="I264" s="11"/>
      <c r="J264" s="11"/>
      <c r="K264" s="11"/>
      <c r="L264" s="11"/>
      <c r="M264" s="11"/>
      <c r="N264" s="11"/>
      <c r="O264" s="11"/>
      <c r="P264" s="11"/>
      <c r="Q264" s="11"/>
      <c r="R264" s="11"/>
      <c r="S264" s="11"/>
      <c r="T264" s="11"/>
      <c r="U264" s="11"/>
    </row>
    <row r="265" spans="1:21">
      <c r="A265" s="99" t="s">
        <v>383</v>
      </c>
      <c r="B265" s="95">
        <f>SUM('4'!B265,'28'!B265,'42'!B265,'50'!B265,'59'!B265,'67'!B265)</f>
        <v>32423.937620000004</v>
      </c>
      <c r="C265" s="95">
        <f>SUM('4'!C265,'28'!C265,'42'!C265,'50'!C265,'59'!C265,'67'!C265)</f>
        <v>16608.500629999999</v>
      </c>
      <c r="D265" s="95">
        <f>SUM('4'!D265,'28'!D265,'42'!D265,'50'!D265,'59'!D265,'67'!D265)</f>
        <v>0</v>
      </c>
      <c r="E265" s="95">
        <f>SUM('4'!E265,'28'!E265,'42'!E265,'50'!E265,'59'!E265,'67'!E265)</f>
        <v>1556.92949</v>
      </c>
      <c r="F265" s="95">
        <f t="shared" si="19"/>
        <v>50589.367740000009</v>
      </c>
      <c r="G265" s="11"/>
      <c r="H265" s="11"/>
      <c r="I265" s="11"/>
      <c r="J265" s="11"/>
      <c r="K265" s="11"/>
      <c r="L265" s="11"/>
      <c r="M265" s="11"/>
      <c r="N265" s="11"/>
      <c r="O265" s="11"/>
      <c r="P265" s="11"/>
      <c r="Q265" s="11"/>
      <c r="R265" s="11"/>
      <c r="S265" s="11"/>
      <c r="T265" s="11"/>
      <c r="U265" s="11"/>
    </row>
    <row r="266" spans="1:21">
      <c r="A266" s="216" t="s">
        <v>384</v>
      </c>
      <c r="B266" s="57">
        <f>SUM('4'!B266,'28'!B266,'42'!B266,'50'!B266,'59'!B266,'67'!B266)</f>
        <v>-1840752.5157100004</v>
      </c>
      <c r="C266" s="57">
        <f>SUM('4'!C266,'28'!C266,'42'!C266,'50'!C266,'59'!C266,'67'!C266)</f>
        <v>-119112.04512999998</v>
      </c>
      <c r="D266" s="57">
        <f>SUM('4'!D266,'28'!D266,'42'!D266,'50'!D266,'59'!D266,'67'!D266)</f>
        <v>0</v>
      </c>
      <c r="E266" s="57">
        <f>SUM('4'!E266,'28'!E266,'42'!E266,'50'!E266,'59'!E266,'67'!E266)</f>
        <v>-257.74858</v>
      </c>
      <c r="F266" s="57">
        <f>SUM(B266:E266)</f>
        <v>-1960122.3094200003</v>
      </c>
      <c r="G266" s="11"/>
      <c r="H266" s="11"/>
      <c r="I266" s="11"/>
      <c r="J266" s="11"/>
      <c r="K266" s="11"/>
      <c r="L266" s="11"/>
      <c r="M266" s="11"/>
      <c r="N266" s="11"/>
      <c r="O266" s="11"/>
      <c r="P266" s="11"/>
      <c r="Q266" s="11"/>
      <c r="R266" s="11"/>
      <c r="S266" s="11"/>
      <c r="T266" s="11"/>
      <c r="U266" s="11"/>
    </row>
    <row r="267" spans="1:21">
      <c r="A267" s="99" t="s">
        <v>385</v>
      </c>
      <c r="B267" s="95">
        <f>SUM('4'!B267,'28'!B267,'42'!B267,'50'!B267,'59'!B267,'67'!B267)</f>
        <v>-1401617.3517900002</v>
      </c>
      <c r="C267" s="95">
        <f>SUM('4'!C267,'28'!C267,'42'!C267,'50'!C267,'59'!C267,'67'!C267)</f>
        <v>-48192.406029999998</v>
      </c>
      <c r="D267" s="95">
        <f>SUM('4'!D267,'28'!D267,'42'!D267,'50'!D267,'59'!D267,'67'!D267)</f>
        <v>0</v>
      </c>
      <c r="E267" s="95">
        <f>SUM('4'!E267,'28'!E267,'42'!E267,'50'!E267,'59'!E267,'67'!E267)</f>
        <v>-235.90643000000003</v>
      </c>
      <c r="F267" s="95">
        <f t="shared" ref="F267:F275" si="20">SUM(B267:E267)</f>
        <v>-1450045.6642500001</v>
      </c>
      <c r="G267" s="11"/>
      <c r="H267" s="11"/>
      <c r="I267" s="11"/>
      <c r="J267" s="11"/>
      <c r="K267" s="11"/>
      <c r="L267" s="11"/>
      <c r="M267" s="11"/>
      <c r="N267" s="11"/>
      <c r="O267" s="11"/>
      <c r="P267" s="11"/>
      <c r="Q267" s="11"/>
      <c r="R267" s="11"/>
      <c r="S267" s="11"/>
      <c r="T267" s="11"/>
      <c r="U267" s="11"/>
    </row>
    <row r="268" spans="1:21">
      <c r="A268" s="99" t="s">
        <v>386</v>
      </c>
      <c r="B268" s="95">
        <f>SUM('4'!B268,'28'!B268,'42'!B268,'50'!B268,'59'!B268,'67'!B268)</f>
        <v>-128.87755000000001</v>
      </c>
      <c r="C268" s="95">
        <f>SUM('4'!C268,'28'!C268,'42'!C268,'50'!C268,'59'!C268,'67'!C268)</f>
        <v>0</v>
      </c>
      <c r="D268" s="95">
        <f>SUM('4'!D268,'28'!D268,'42'!D268,'50'!D268,'59'!D268,'67'!D268)</f>
        <v>0</v>
      </c>
      <c r="E268" s="95">
        <f>SUM('4'!E268,'28'!E268,'42'!E268,'50'!E268,'59'!E268,'67'!E268)</f>
        <v>0</v>
      </c>
      <c r="F268" s="95">
        <f t="shared" si="20"/>
        <v>-128.87755000000001</v>
      </c>
      <c r="G268" s="11"/>
      <c r="H268" s="11"/>
      <c r="I268" s="11"/>
      <c r="J268" s="11"/>
      <c r="K268" s="11"/>
      <c r="L268" s="11"/>
      <c r="M268" s="11"/>
      <c r="N268" s="11"/>
      <c r="O268" s="11"/>
      <c r="P268" s="11"/>
      <c r="Q268" s="11"/>
      <c r="R268" s="11"/>
      <c r="S268" s="11"/>
      <c r="T268" s="11"/>
      <c r="U268" s="11"/>
    </row>
    <row r="269" spans="1:21">
      <c r="A269" s="99" t="s">
        <v>387</v>
      </c>
      <c r="B269" s="95">
        <f>SUM('4'!B269,'28'!B269,'42'!B269,'50'!B269,'59'!B269,'67'!B269)</f>
        <v>-232497.21455000003</v>
      </c>
      <c r="C269" s="95">
        <f>SUM('4'!C269,'28'!C269,'42'!C269,'50'!C269,'59'!C269,'67'!C269)</f>
        <v>-39901.039490000003</v>
      </c>
      <c r="D269" s="95">
        <f>SUM('4'!D269,'28'!D269,'42'!D269,'50'!D269,'59'!D269,'67'!D269)</f>
        <v>0</v>
      </c>
      <c r="E269" s="95">
        <f>SUM('4'!E269,'28'!E269,'42'!E269,'50'!E269,'59'!E269,'67'!E269)</f>
        <v>0</v>
      </c>
      <c r="F269" s="95">
        <f t="shared" si="20"/>
        <v>-272398.25404000003</v>
      </c>
      <c r="G269" s="11"/>
      <c r="H269" s="11"/>
      <c r="I269" s="11"/>
      <c r="J269" s="11"/>
      <c r="K269" s="11"/>
      <c r="L269" s="11"/>
      <c r="M269" s="11"/>
      <c r="N269" s="11"/>
      <c r="O269" s="11"/>
      <c r="P269" s="11"/>
      <c r="Q269" s="11"/>
      <c r="R269" s="11"/>
      <c r="S269" s="11"/>
      <c r="T269" s="11"/>
      <c r="U269" s="11"/>
    </row>
    <row r="270" spans="1:21">
      <c r="A270" s="99" t="s">
        <v>388</v>
      </c>
      <c r="B270" s="95">
        <f>SUM('4'!B270,'28'!B270,'42'!B270,'50'!B270,'59'!B270,'67'!B270)</f>
        <v>-17121.926230000001</v>
      </c>
      <c r="C270" s="95">
        <f>SUM('4'!C270,'28'!C270,'42'!C270,'50'!C270,'59'!C270,'67'!C270)</f>
        <v>-2220.62041</v>
      </c>
      <c r="D270" s="95">
        <f>SUM('4'!D270,'28'!D270,'42'!D270,'50'!D270,'59'!D270,'67'!D270)</f>
        <v>0</v>
      </c>
      <c r="E270" s="95">
        <f>SUM('4'!E270,'28'!E270,'42'!E270,'50'!E270,'59'!E270,'67'!E270)</f>
        <v>-21.84215</v>
      </c>
      <c r="F270" s="95">
        <f t="shared" si="20"/>
        <v>-19364.388790000001</v>
      </c>
      <c r="G270" s="11"/>
      <c r="H270" s="11"/>
      <c r="I270" s="11"/>
      <c r="J270" s="11"/>
      <c r="K270" s="11"/>
      <c r="L270" s="11"/>
      <c r="M270" s="11"/>
      <c r="N270" s="11"/>
      <c r="O270" s="11"/>
      <c r="P270" s="11"/>
      <c r="Q270" s="11"/>
      <c r="R270" s="11"/>
      <c r="S270" s="11"/>
      <c r="T270" s="11"/>
      <c r="U270" s="11"/>
    </row>
    <row r="271" spans="1:21">
      <c r="A271" s="99" t="s">
        <v>389</v>
      </c>
      <c r="B271" s="95">
        <f>SUM('4'!B271,'28'!B271,'42'!B271,'50'!B271,'59'!B271,'67'!B271)</f>
        <v>-67993.928629999995</v>
      </c>
      <c r="C271" s="95">
        <f>SUM('4'!C271,'28'!C271,'42'!C271,'50'!C271,'59'!C271,'67'!C271)</f>
        <v>-2930.4976500000002</v>
      </c>
      <c r="D271" s="95">
        <f>SUM('4'!D271,'28'!D271,'42'!D271,'50'!D271,'59'!D271,'67'!D271)</f>
        <v>0</v>
      </c>
      <c r="E271" s="95">
        <f>SUM('4'!E271,'28'!E271,'42'!E271,'50'!E271,'59'!E271,'67'!E271)</f>
        <v>0</v>
      </c>
      <c r="F271" s="95">
        <f t="shared" si="20"/>
        <v>-70924.42628</v>
      </c>
      <c r="G271" s="11"/>
      <c r="H271" s="11"/>
      <c r="I271" s="11"/>
      <c r="J271" s="11"/>
      <c r="K271" s="11"/>
      <c r="L271" s="11"/>
      <c r="M271" s="11"/>
      <c r="N271" s="11"/>
      <c r="O271" s="11"/>
      <c r="P271" s="11"/>
      <c r="Q271" s="11"/>
      <c r="R271" s="11"/>
      <c r="S271" s="11"/>
      <c r="T271" s="11"/>
      <c r="U271" s="11"/>
    </row>
    <row r="272" spans="1:21">
      <c r="A272" s="156" t="s">
        <v>390</v>
      </c>
      <c r="B272" s="95">
        <f>SUM('4'!B272,'28'!B272,'42'!B272,'50'!B272,'59'!B272,'67'!B272)</f>
        <v>-21611.059929999999</v>
      </c>
      <c r="C272" s="95">
        <f>SUM('4'!C272,'28'!C272,'42'!C272,'50'!C272,'59'!C272,'67'!C272)</f>
        <v>-12631.28328</v>
      </c>
      <c r="D272" s="95">
        <f>SUM('4'!D272,'28'!D272,'42'!D272,'50'!D272,'59'!D272,'67'!D272)</f>
        <v>0</v>
      </c>
      <c r="E272" s="95">
        <f>SUM('4'!E272,'28'!E272,'42'!E272,'50'!E272,'59'!E272,'67'!E272)</f>
        <v>0</v>
      </c>
      <c r="F272" s="95">
        <f t="shared" si="20"/>
        <v>-34242.343209999999</v>
      </c>
      <c r="G272" s="11"/>
      <c r="H272" s="11"/>
      <c r="I272" s="11"/>
      <c r="J272" s="11"/>
      <c r="K272" s="11"/>
      <c r="L272" s="11"/>
      <c r="M272" s="11"/>
      <c r="N272" s="11"/>
      <c r="O272" s="11"/>
      <c r="P272" s="11"/>
      <c r="Q272" s="11"/>
      <c r="R272" s="11"/>
      <c r="S272" s="11"/>
      <c r="T272" s="11"/>
      <c r="U272" s="11"/>
    </row>
    <row r="273" spans="1:21">
      <c r="A273" s="99" t="s">
        <v>461</v>
      </c>
      <c r="B273" s="95">
        <f>SUM('4'!B273,'28'!B273,'42'!B273,'50'!B273,'59'!B273,'67'!B273)</f>
        <v>-99782.157030000002</v>
      </c>
      <c r="C273" s="95">
        <f>SUM('4'!C273,'28'!C273,'42'!C273,'50'!C273,'59'!C273,'67'!C273)</f>
        <v>-13236.198269999999</v>
      </c>
      <c r="D273" s="95">
        <f>SUM('4'!D273,'28'!D273,'42'!D273,'50'!D273,'59'!D273,'67'!D273)</f>
        <v>0</v>
      </c>
      <c r="E273" s="95">
        <f>SUM('4'!E273,'28'!E273,'42'!E273,'50'!E273,'59'!E273,'67'!E273)</f>
        <v>0</v>
      </c>
      <c r="F273" s="95">
        <f t="shared" si="20"/>
        <v>-113018.3553</v>
      </c>
      <c r="G273" s="11"/>
      <c r="H273" s="11"/>
      <c r="I273" s="11"/>
      <c r="J273" s="11"/>
      <c r="K273" s="11"/>
      <c r="L273" s="11"/>
      <c r="M273" s="11"/>
      <c r="N273" s="11"/>
      <c r="O273" s="11"/>
      <c r="P273" s="11"/>
      <c r="Q273" s="11"/>
      <c r="R273" s="11"/>
      <c r="S273" s="11"/>
      <c r="T273" s="11"/>
      <c r="U273" s="11"/>
    </row>
    <row r="274" spans="1:21">
      <c r="A274" s="216" t="s">
        <v>976</v>
      </c>
      <c r="B274" s="57">
        <f>SUM('4'!B274,'28'!B274,'42'!B274,'50'!B274,'59'!B274,'67'!B274)</f>
        <v>2969728.5736899995</v>
      </c>
      <c r="C274" s="57">
        <f>SUM('4'!C274,'28'!C274,'42'!C274,'50'!C274,'59'!C274,'67'!C274)</f>
        <v>675.64979999999741</v>
      </c>
      <c r="D274" s="57">
        <f>SUM('4'!D274,'28'!D274,'42'!D274,'50'!D274,'59'!D274,'67'!D274)</f>
        <v>2.7899999999999999E-3</v>
      </c>
      <c r="E274" s="57">
        <f>SUM('4'!E274,'28'!E274,'42'!E274,'50'!E274,'59'!E274,'67'!E274)</f>
        <v>1543.5466900000001</v>
      </c>
      <c r="F274" s="57">
        <f t="shared" si="20"/>
        <v>2971947.7729699994</v>
      </c>
      <c r="G274" s="11"/>
      <c r="H274" s="11"/>
      <c r="I274" s="11"/>
      <c r="J274" s="11"/>
      <c r="K274" s="11"/>
      <c r="L274" s="11"/>
      <c r="M274" s="11"/>
      <c r="N274" s="11"/>
      <c r="O274" s="11"/>
      <c r="P274" s="11"/>
      <c r="Q274" s="11"/>
      <c r="R274" s="11"/>
      <c r="S274" s="11"/>
      <c r="T274" s="11"/>
      <c r="U274" s="11"/>
    </row>
    <row r="275" spans="1:21">
      <c r="A275" s="69" t="s">
        <v>391</v>
      </c>
      <c r="B275" s="57">
        <f>SUM('4'!B275,'28'!B275,'42'!B275,'50'!B275,'59'!B275,'67'!B275)</f>
        <v>610095.51404999988</v>
      </c>
      <c r="C275" s="57">
        <f>SUM('4'!C275,'28'!C275,'42'!C275,'50'!C275,'59'!C275,'67'!C275)</f>
        <v>462813.46105999994</v>
      </c>
      <c r="D275" s="57">
        <f>SUM('4'!D275,'28'!D275,'42'!D275,'50'!D275,'59'!D275,'67'!D275)</f>
        <v>2.7799999999999999E-3</v>
      </c>
      <c r="E275" s="57">
        <f>SUM('4'!E275,'28'!E275,'42'!E275,'50'!E275,'59'!E275,'67'!E275)</f>
        <v>5.2092799999999997</v>
      </c>
      <c r="F275" s="57">
        <f t="shared" si="20"/>
        <v>1072914.1871699998</v>
      </c>
      <c r="G275" s="11"/>
      <c r="H275" s="11"/>
      <c r="I275" s="11"/>
      <c r="J275" s="11"/>
      <c r="K275" s="11"/>
      <c r="L275" s="11"/>
      <c r="M275" s="11"/>
      <c r="N275" s="11"/>
      <c r="O275" s="11"/>
      <c r="P275" s="11"/>
      <c r="Q275" s="11"/>
      <c r="R275" s="11"/>
      <c r="S275" s="11"/>
      <c r="T275" s="11"/>
      <c r="U275" s="11"/>
    </row>
    <row r="276" spans="1:21">
      <c r="A276" s="99" t="s">
        <v>392</v>
      </c>
      <c r="B276" s="95">
        <f>SUM('4'!B276,'28'!B276,'42'!B276,'50'!B276,'59'!B276,'67'!B276)</f>
        <v>296458.28078000003</v>
      </c>
      <c r="C276" s="95">
        <f>SUM('4'!C276,'28'!C276,'42'!C276,'50'!C276,'59'!C276,'67'!C276)</f>
        <v>198325.66331999999</v>
      </c>
      <c r="D276" s="95">
        <f>SUM('4'!D276,'28'!D276,'42'!D276,'50'!D276,'59'!D276,'67'!D276)</f>
        <v>0</v>
      </c>
      <c r="E276" s="95">
        <f>SUM('4'!E276,'28'!E276,'42'!E276,'50'!E276,'59'!E276,'67'!E276)</f>
        <v>0.36616000000000004</v>
      </c>
      <c r="F276" s="95">
        <f t="shared" ref="F276:F281" si="21">SUM(B276:E276)</f>
        <v>494784.31026</v>
      </c>
      <c r="G276" s="11"/>
      <c r="H276" s="11"/>
      <c r="I276" s="11"/>
      <c r="J276" s="11"/>
      <c r="K276" s="11"/>
      <c r="L276" s="11"/>
      <c r="M276" s="11"/>
      <c r="N276" s="11"/>
      <c r="O276" s="11"/>
      <c r="P276" s="11"/>
      <c r="Q276" s="11"/>
      <c r="R276" s="11"/>
      <c r="S276" s="11"/>
      <c r="T276" s="11"/>
      <c r="U276" s="11"/>
    </row>
    <row r="277" spans="1:21">
      <c r="A277" s="99" t="s">
        <v>393</v>
      </c>
      <c r="B277" s="95">
        <f>SUM('4'!B277,'28'!B277,'42'!B277,'50'!B277,'59'!B277,'67'!B277)</f>
        <v>97726.459729999988</v>
      </c>
      <c r="C277" s="95">
        <f>SUM('4'!C277,'28'!C277,'42'!C277,'50'!C277,'59'!C277,'67'!C277)</f>
        <v>243841.06272000002</v>
      </c>
      <c r="D277" s="95">
        <f>SUM('4'!D277,'28'!D277,'42'!D277,'50'!D277,'59'!D277,'67'!D277)</f>
        <v>2.7799999999999999E-3</v>
      </c>
      <c r="E277" s="95">
        <f>SUM('4'!E277,'28'!E277,'42'!E277,'50'!E277,'59'!E277,'67'!E277)</f>
        <v>4.8431199999999999</v>
      </c>
      <c r="F277" s="95">
        <f t="shared" si="21"/>
        <v>341572.36834999995</v>
      </c>
      <c r="G277" s="11"/>
      <c r="H277" s="11"/>
      <c r="I277" s="11"/>
      <c r="J277" s="11"/>
      <c r="K277" s="11"/>
      <c r="L277" s="11"/>
      <c r="M277" s="11"/>
      <c r="N277" s="11"/>
      <c r="O277" s="11"/>
      <c r="P277" s="11"/>
      <c r="Q277" s="11"/>
      <c r="R277" s="11"/>
      <c r="S277" s="11"/>
      <c r="T277" s="11"/>
      <c r="U277" s="11"/>
    </row>
    <row r="278" spans="1:21">
      <c r="A278" s="99" t="s">
        <v>394</v>
      </c>
      <c r="B278" s="95">
        <f>SUM('4'!B278,'28'!B278,'42'!B278,'50'!B278,'59'!B278,'67'!B278)</f>
        <v>124975.94021</v>
      </c>
      <c r="C278" s="95">
        <f>SUM('4'!C278,'28'!C278,'42'!C278,'50'!C278,'59'!C278,'67'!C278)</f>
        <v>7010.7607200000002</v>
      </c>
      <c r="D278" s="95">
        <f>SUM('4'!D278,'28'!D278,'42'!D278,'50'!D278,'59'!D278,'67'!D278)</f>
        <v>0</v>
      </c>
      <c r="E278" s="95">
        <f>SUM('4'!E278,'28'!E278,'42'!E278,'50'!E278,'59'!E278,'67'!E278)</f>
        <v>0</v>
      </c>
      <c r="F278" s="95">
        <f t="shared" si="21"/>
        <v>131986.70092999999</v>
      </c>
      <c r="G278" s="11"/>
      <c r="H278" s="11"/>
      <c r="I278" s="11"/>
      <c r="J278" s="11"/>
      <c r="K278" s="11"/>
      <c r="L278" s="11"/>
      <c r="M278" s="11"/>
      <c r="N278" s="11"/>
      <c r="O278" s="11"/>
      <c r="P278" s="11"/>
      <c r="Q278" s="11"/>
      <c r="R278" s="11"/>
      <c r="S278" s="11"/>
      <c r="T278" s="11"/>
      <c r="U278" s="11"/>
    </row>
    <row r="279" spans="1:21">
      <c r="A279" s="99" t="s">
        <v>395</v>
      </c>
      <c r="B279" s="95">
        <f>SUM('4'!B279,'28'!B279,'42'!B279,'50'!B279,'59'!B279,'67'!B279)</f>
        <v>46472.688049999997</v>
      </c>
      <c r="C279" s="95">
        <f>SUM('4'!C279,'28'!C279,'42'!C279,'50'!C279,'59'!C279,'67'!C279)</f>
        <v>5.1449999999999996</v>
      </c>
      <c r="D279" s="95">
        <f>SUM('4'!D279,'28'!D279,'42'!D279,'50'!D279,'59'!D279,'67'!D279)</f>
        <v>0</v>
      </c>
      <c r="E279" s="95">
        <f>SUM('4'!E279,'28'!E279,'42'!E279,'50'!E279,'59'!E279,'67'!E279)</f>
        <v>0</v>
      </c>
      <c r="F279" s="95">
        <f t="shared" si="21"/>
        <v>46477.833049999994</v>
      </c>
      <c r="G279" s="11"/>
      <c r="H279" s="11"/>
      <c r="I279" s="11"/>
      <c r="J279" s="11"/>
      <c r="K279" s="11"/>
      <c r="L279" s="11"/>
      <c r="M279" s="11"/>
      <c r="N279" s="11"/>
      <c r="O279" s="11"/>
      <c r="P279" s="11"/>
      <c r="Q279" s="11"/>
      <c r="R279" s="11"/>
      <c r="S279" s="11"/>
      <c r="T279" s="11"/>
      <c r="U279" s="11"/>
    </row>
    <row r="280" spans="1:21">
      <c r="A280" s="99" t="s">
        <v>396</v>
      </c>
      <c r="B280" s="95">
        <f>SUM('4'!B280,'28'!B280,'42'!B280,'50'!B280,'59'!B280,'67'!B280)</f>
        <v>38793.628960000002</v>
      </c>
      <c r="C280" s="95">
        <f>SUM('4'!C280,'28'!C280,'42'!C280,'50'!C280,'59'!C280,'67'!C280)</f>
        <v>13630.829299999999</v>
      </c>
      <c r="D280" s="95">
        <f>SUM('4'!D280,'28'!D280,'42'!D280,'50'!D280,'59'!D280,'67'!D280)</f>
        <v>0</v>
      </c>
      <c r="E280" s="95">
        <f>SUM('4'!E280,'28'!E280,'42'!E280,'50'!E280,'59'!E280,'67'!E280)</f>
        <v>0</v>
      </c>
      <c r="F280" s="95">
        <f t="shared" si="21"/>
        <v>52424.458259999999</v>
      </c>
      <c r="G280" s="11"/>
      <c r="H280" s="11"/>
      <c r="I280" s="11"/>
      <c r="J280" s="11"/>
      <c r="K280" s="11"/>
      <c r="L280" s="11"/>
      <c r="M280" s="11"/>
      <c r="N280" s="11"/>
      <c r="O280" s="11"/>
      <c r="P280" s="11"/>
      <c r="Q280" s="11"/>
      <c r="R280" s="11"/>
      <c r="S280" s="11"/>
      <c r="T280" s="11"/>
      <c r="U280" s="11"/>
    </row>
    <row r="281" spans="1:21">
      <c r="A281" s="99" t="s">
        <v>397</v>
      </c>
      <c r="B281" s="95">
        <f>SUM('4'!B281,'28'!B281,'42'!B281,'50'!B281,'59'!B281,'67'!B281)</f>
        <v>5668.5163200000006</v>
      </c>
      <c r="C281" s="95">
        <f>SUM('4'!C281,'28'!C281,'42'!C281,'50'!C281,'59'!C281,'67'!C281)</f>
        <v>0</v>
      </c>
      <c r="D281" s="95">
        <f>SUM('4'!D281,'28'!D281,'42'!D281,'50'!D281,'59'!D281,'67'!D281)</f>
        <v>0</v>
      </c>
      <c r="E281" s="95">
        <f>SUM('4'!E281,'28'!E281,'42'!E281,'50'!E281,'59'!E281,'67'!E281)</f>
        <v>0</v>
      </c>
      <c r="F281" s="95">
        <f t="shared" si="21"/>
        <v>5668.5163200000006</v>
      </c>
      <c r="G281" s="11"/>
      <c r="H281" s="11"/>
      <c r="I281" s="11"/>
      <c r="J281" s="11"/>
      <c r="K281" s="11"/>
      <c r="L281" s="11"/>
      <c r="M281" s="11"/>
      <c r="N281" s="11"/>
      <c r="O281" s="11"/>
      <c r="P281" s="11"/>
      <c r="Q281" s="11"/>
      <c r="R281" s="11"/>
      <c r="S281" s="11"/>
      <c r="T281" s="11"/>
      <c r="U281" s="11"/>
    </row>
    <row r="282" spans="1:21">
      <c r="A282" s="157" t="s">
        <v>398</v>
      </c>
      <c r="B282" s="57">
        <f>SUM('4'!B282,'28'!B282,'42'!B282,'50'!B282,'59'!B282,'67'!B282)</f>
        <v>-318422.27148999996</v>
      </c>
      <c r="C282" s="57">
        <f>SUM('4'!C282,'28'!C282,'42'!C282,'50'!C282,'59'!C282,'67'!C282)</f>
        <v>-204656.10887999999</v>
      </c>
      <c r="D282" s="57">
        <f>SUM('4'!D282,'28'!D282,'42'!D282,'50'!D282,'59'!D282,'67'!D282)</f>
        <v>-2.6099999999999999E-3</v>
      </c>
      <c r="E282" s="57">
        <f>SUM('4'!E282,'28'!E282,'42'!E282,'50'!E282,'59'!E282,'67'!E282)</f>
        <v>-84.850459999999998</v>
      </c>
      <c r="F282" s="57">
        <f>SUM(B282:E282)</f>
        <v>-523163.23343999992</v>
      </c>
      <c r="G282" s="11"/>
      <c r="H282" s="11"/>
      <c r="I282" s="11"/>
      <c r="J282" s="11"/>
      <c r="K282" s="11"/>
      <c r="L282" s="11"/>
      <c r="M282" s="11"/>
      <c r="N282" s="11"/>
      <c r="O282" s="11"/>
      <c r="P282" s="11"/>
      <c r="Q282" s="11"/>
      <c r="R282" s="11"/>
      <c r="S282" s="11"/>
      <c r="T282" s="11"/>
      <c r="U282" s="11"/>
    </row>
    <row r="283" spans="1:21">
      <c r="A283" s="99" t="s">
        <v>392</v>
      </c>
      <c r="B283" s="95">
        <f>SUM('4'!B283,'28'!B283,'42'!B283,'50'!B283,'59'!B283,'67'!B283)</f>
        <v>-75491.237700000012</v>
      </c>
      <c r="C283" s="95">
        <f>SUM('4'!C283,'28'!C283,'42'!C283,'50'!C283,'59'!C283,'67'!C283)</f>
        <v>-44472.034789999998</v>
      </c>
      <c r="D283" s="95">
        <f>SUM('4'!D283,'28'!D283,'42'!D283,'50'!D283,'59'!D283,'67'!D283)</f>
        <v>0</v>
      </c>
      <c r="E283" s="95">
        <f>SUM('4'!E283,'28'!E283,'42'!E283,'50'!E283,'59'!E283,'67'!E283)</f>
        <v>-84.042560000000009</v>
      </c>
      <c r="F283" s="95">
        <f t="shared" ref="F283:F288" si="22">SUM(B283:E283)</f>
        <v>-120047.31505</v>
      </c>
      <c r="G283" s="11"/>
      <c r="H283" s="11"/>
      <c r="I283" s="11"/>
      <c r="J283" s="11"/>
      <c r="K283" s="11"/>
      <c r="L283" s="11"/>
      <c r="M283" s="11"/>
      <c r="N283" s="11"/>
      <c r="O283" s="11"/>
      <c r="P283" s="11"/>
      <c r="Q283" s="11"/>
      <c r="R283" s="11"/>
      <c r="S283" s="11"/>
      <c r="T283" s="11"/>
      <c r="U283" s="11"/>
    </row>
    <row r="284" spans="1:21">
      <c r="A284" s="99" t="s">
        <v>399</v>
      </c>
      <c r="B284" s="95">
        <f>SUM('4'!B284,'28'!B284,'42'!B284,'50'!B284,'59'!B284,'67'!B284)</f>
        <v>-122511.55028999998</v>
      </c>
      <c r="C284" s="95">
        <f>SUM('4'!C284,'28'!C284,'42'!C284,'50'!C284,'59'!C284,'67'!C284)</f>
        <v>-30.635809999999996</v>
      </c>
      <c r="D284" s="95">
        <f>SUM('4'!D284,'28'!D284,'42'!D284,'50'!D284,'59'!D284,'67'!D284)</f>
        <v>0</v>
      </c>
      <c r="E284" s="95">
        <f>SUM('4'!E284,'28'!E284,'42'!E284,'50'!E284,'59'!E284,'67'!E284)</f>
        <v>0</v>
      </c>
      <c r="F284" s="95">
        <f t="shared" si="22"/>
        <v>-122542.18609999999</v>
      </c>
      <c r="G284" s="11"/>
      <c r="H284" s="11"/>
      <c r="I284" s="11"/>
      <c r="J284" s="11"/>
      <c r="K284" s="11"/>
      <c r="L284" s="11"/>
      <c r="M284" s="11"/>
      <c r="N284" s="11"/>
      <c r="O284" s="11"/>
      <c r="P284" s="11"/>
      <c r="Q284" s="11"/>
      <c r="R284" s="11"/>
      <c r="S284" s="11"/>
      <c r="T284" s="11"/>
      <c r="U284" s="11"/>
    </row>
    <row r="285" spans="1:21">
      <c r="A285" s="99" t="s">
        <v>400</v>
      </c>
      <c r="B285" s="95">
        <f>SUM('4'!B285,'28'!B285,'42'!B285,'50'!B285,'59'!B285,'67'!B285)</f>
        <v>-12304.586300000003</v>
      </c>
      <c r="C285" s="95">
        <f>SUM('4'!C285,'28'!C285,'42'!C285,'50'!C285,'59'!C285,'67'!C285)</f>
        <v>-539.55395999999996</v>
      </c>
      <c r="D285" s="95">
        <f>SUM('4'!D285,'28'!D285,'42'!D285,'50'!D285,'59'!D285,'67'!D285)</f>
        <v>0</v>
      </c>
      <c r="E285" s="95">
        <f>SUM('4'!E285,'28'!E285,'42'!E285,'50'!E285,'59'!E285,'67'!E285)</f>
        <v>0</v>
      </c>
      <c r="F285" s="95">
        <f t="shared" si="22"/>
        <v>-12844.140260000002</v>
      </c>
      <c r="G285" s="11"/>
      <c r="H285" s="11"/>
      <c r="I285" s="11"/>
      <c r="J285" s="11"/>
      <c r="K285" s="11"/>
      <c r="L285" s="11"/>
      <c r="M285" s="11"/>
      <c r="N285" s="11"/>
      <c r="O285" s="11"/>
      <c r="P285" s="11"/>
      <c r="Q285" s="11"/>
      <c r="R285" s="11"/>
      <c r="S285" s="11"/>
      <c r="T285" s="11"/>
      <c r="U285" s="11"/>
    </row>
    <row r="286" spans="1:21">
      <c r="A286" s="99" t="s">
        <v>401</v>
      </c>
      <c r="B286" s="95">
        <f>SUM('4'!B286,'28'!B286,'42'!B286,'50'!B286,'59'!B286,'67'!B286)</f>
        <v>-20.638500000000001</v>
      </c>
      <c r="C286" s="95">
        <f>SUM('4'!C286,'28'!C286,'42'!C286,'50'!C286,'59'!C286,'67'!C286)</f>
        <v>0</v>
      </c>
      <c r="D286" s="95">
        <f>SUM('4'!D286,'28'!D286,'42'!D286,'50'!D286,'59'!D286,'67'!D286)</f>
        <v>0</v>
      </c>
      <c r="E286" s="95">
        <f>SUM('4'!E286,'28'!E286,'42'!E286,'50'!E286,'59'!E286,'67'!E286)</f>
        <v>0</v>
      </c>
      <c r="F286" s="95">
        <f t="shared" si="22"/>
        <v>-20.638500000000001</v>
      </c>
      <c r="G286" s="11"/>
      <c r="H286" s="11"/>
      <c r="I286" s="11"/>
      <c r="J286" s="11"/>
      <c r="K286" s="11"/>
      <c r="L286" s="11"/>
      <c r="M286" s="11"/>
      <c r="N286" s="11"/>
      <c r="O286" s="11"/>
      <c r="P286" s="11"/>
      <c r="Q286" s="11"/>
      <c r="R286" s="11"/>
      <c r="S286" s="11"/>
      <c r="T286" s="11"/>
      <c r="U286" s="11"/>
    </row>
    <row r="287" spans="1:21">
      <c r="A287" s="99" t="s">
        <v>402</v>
      </c>
      <c r="B287" s="95">
        <f>SUM('4'!B287,'28'!B287,'42'!B287,'50'!B287,'59'!B287,'67'!B287)</f>
        <v>-107870.19368</v>
      </c>
      <c r="C287" s="95">
        <f>SUM('4'!C287,'28'!C287,'42'!C287,'50'!C287,'59'!C287,'67'!C287)</f>
        <v>-159613.88431999998</v>
      </c>
      <c r="D287" s="95">
        <f>SUM('4'!D287,'28'!D287,'42'!D287,'50'!D287,'59'!D287,'67'!D287)</f>
        <v>-2.6099999999999999E-3</v>
      </c>
      <c r="E287" s="95">
        <f>SUM('4'!E287,'28'!E287,'42'!E287,'50'!E287,'59'!E287,'67'!E287)</f>
        <v>-0.80789999999999995</v>
      </c>
      <c r="F287" s="95">
        <f t="shared" si="22"/>
        <v>-267484.88851000002</v>
      </c>
      <c r="G287" s="11"/>
      <c r="H287" s="11"/>
      <c r="I287" s="11"/>
      <c r="J287" s="11"/>
      <c r="K287" s="11"/>
      <c r="L287" s="11"/>
      <c r="M287" s="11"/>
      <c r="N287" s="11"/>
      <c r="O287" s="11"/>
      <c r="P287" s="11"/>
      <c r="Q287" s="11"/>
      <c r="R287" s="11"/>
      <c r="S287" s="11"/>
      <c r="T287" s="11"/>
      <c r="U287" s="11"/>
    </row>
    <row r="288" spans="1:21">
      <c r="A288" s="99" t="s">
        <v>403</v>
      </c>
      <c r="B288" s="95">
        <f>SUM('4'!B288,'28'!B288,'42'!B288,'50'!B288,'59'!B288,'67'!B288)</f>
        <v>-224.06501999999998</v>
      </c>
      <c r="C288" s="95">
        <f>SUM('4'!C288,'28'!C288,'42'!C288,'50'!C288,'59'!C288,'67'!C288)</f>
        <v>0</v>
      </c>
      <c r="D288" s="95">
        <f>SUM('4'!D288,'28'!D288,'42'!D288,'50'!D288,'59'!D288,'67'!D288)</f>
        <v>0</v>
      </c>
      <c r="E288" s="95">
        <f>SUM('4'!E288,'28'!E288,'42'!E288,'50'!E288,'59'!E288,'67'!E288)</f>
        <v>0</v>
      </c>
      <c r="F288" s="95">
        <f t="shared" si="22"/>
        <v>-224.06501999999998</v>
      </c>
      <c r="G288" s="11"/>
      <c r="H288" s="11"/>
      <c r="I288" s="11"/>
      <c r="J288" s="11"/>
      <c r="K288" s="11"/>
      <c r="L288" s="11"/>
      <c r="M288" s="11"/>
      <c r="N288" s="11"/>
      <c r="O288" s="11"/>
      <c r="P288" s="11"/>
      <c r="Q288" s="11"/>
      <c r="R288" s="11"/>
      <c r="S288" s="11"/>
      <c r="T288" s="11"/>
      <c r="U288" s="11"/>
    </row>
    <row r="289" spans="1:21">
      <c r="A289" s="216" t="s">
        <v>975</v>
      </c>
      <c r="B289" s="57">
        <f>SUM('4'!B289,'28'!B289,'42'!B289,'50'!B289,'59'!B289,'67'!B289)</f>
        <v>3261401.8162499992</v>
      </c>
      <c r="C289" s="57">
        <f>SUM('4'!C289,'28'!C289,'42'!C289,'50'!C289,'59'!C289,'67'!C289)</f>
        <v>258833.00198</v>
      </c>
      <c r="D289" s="57">
        <f>SUM('4'!D289,'28'!D289,'42'!D289,'50'!D289,'59'!D289,'67'!D289)</f>
        <v>2.96E-3</v>
      </c>
      <c r="E289" s="57">
        <f>SUM('4'!E289,'28'!E289,'42'!E289,'50'!E289,'59'!E289,'67'!E289)</f>
        <v>1463.90551</v>
      </c>
      <c r="F289" s="57">
        <f>SUM(B289:E289)</f>
        <v>3521698.7266999995</v>
      </c>
      <c r="G289" s="11"/>
      <c r="H289" s="11"/>
      <c r="I289" s="11"/>
      <c r="J289" s="11"/>
      <c r="K289" s="11"/>
      <c r="L289" s="11"/>
      <c r="M289" s="11"/>
      <c r="N289" s="11"/>
      <c r="O289" s="11"/>
      <c r="P289" s="11"/>
      <c r="Q289" s="11"/>
      <c r="R289" s="11"/>
      <c r="S289" s="11"/>
      <c r="T289" s="11"/>
      <c r="U289" s="11"/>
    </row>
    <row r="290" spans="1:21">
      <c r="A290" s="99" t="s">
        <v>404</v>
      </c>
      <c r="B290" s="95">
        <f>SUM('4'!B290,'28'!B290,'42'!B290,'50'!B290,'59'!B290,'67'!B290)</f>
        <v>796862.64042000007</v>
      </c>
      <c r="C290" s="95">
        <f>SUM('4'!C290,'28'!C290,'42'!C290,'50'!C290,'59'!C290,'67'!C290)</f>
        <v>47364.427029999992</v>
      </c>
      <c r="D290" s="95">
        <f>SUM('4'!D290,'28'!D290,'42'!D290,'50'!D290,'59'!D290,'67'!D290)</f>
        <v>0</v>
      </c>
      <c r="E290" s="95">
        <f>SUM('4'!E290,'28'!E290,'42'!E290,'50'!E290,'59'!E290,'67'!E290)</f>
        <v>1506.3295900000001</v>
      </c>
      <c r="F290" s="95">
        <f t="shared" ref="F290:F306" si="23">SUM(B290:E290)</f>
        <v>845733.39704000007</v>
      </c>
      <c r="G290" s="11"/>
      <c r="H290" s="11"/>
      <c r="I290" s="11"/>
      <c r="J290" s="11"/>
      <c r="K290" s="11"/>
      <c r="L290" s="11"/>
      <c r="M290" s="11"/>
      <c r="N290" s="11"/>
      <c r="O290" s="11"/>
      <c r="P290" s="11"/>
      <c r="Q290" s="11"/>
      <c r="R290" s="11"/>
      <c r="S290" s="11"/>
      <c r="T290" s="11"/>
      <c r="U290" s="11"/>
    </row>
    <row r="291" spans="1:21">
      <c r="A291" s="99" t="s">
        <v>405</v>
      </c>
      <c r="B291" s="95">
        <f>SUM('4'!B291,'28'!B291,'42'!B291,'50'!B291,'59'!B291,'67'!B291)</f>
        <v>34093.860370000002</v>
      </c>
      <c r="C291" s="95">
        <f>SUM('4'!C291,'28'!C291,'42'!C291,'50'!C291,'59'!C291,'67'!C291)</f>
        <v>4767.5015299999995</v>
      </c>
      <c r="D291" s="95">
        <f>SUM('4'!D291,'28'!D291,'42'!D291,'50'!D291,'59'!D291,'67'!D291)</f>
        <v>0</v>
      </c>
      <c r="E291" s="95">
        <f>SUM('4'!E291,'28'!E291,'42'!E291,'50'!E291,'59'!E291,'67'!E291)</f>
        <v>0</v>
      </c>
      <c r="F291" s="95">
        <f t="shared" si="23"/>
        <v>38861.361900000004</v>
      </c>
      <c r="G291" s="11"/>
      <c r="H291" s="11"/>
      <c r="I291" s="11"/>
      <c r="J291" s="11"/>
      <c r="K291" s="11"/>
      <c r="L291" s="11"/>
      <c r="M291" s="11"/>
      <c r="N291" s="11"/>
      <c r="O291" s="11"/>
      <c r="P291" s="11"/>
      <c r="Q291" s="11"/>
      <c r="R291" s="11"/>
      <c r="S291" s="11"/>
      <c r="T291" s="11"/>
      <c r="U291" s="11"/>
    </row>
    <row r="292" spans="1:21">
      <c r="A292" s="99" t="s">
        <v>406</v>
      </c>
      <c r="B292" s="95">
        <f>SUM('4'!B292,'28'!B292,'42'!B292,'50'!B292,'59'!B292,'67'!B292)</f>
        <v>750538.26076000009</v>
      </c>
      <c r="C292" s="95">
        <f>SUM('4'!C292,'28'!C292,'42'!C292,'50'!C292,'59'!C292,'67'!C292)</f>
        <v>30795.576110000005</v>
      </c>
      <c r="D292" s="95">
        <f>SUM('4'!D292,'28'!D292,'42'!D292,'50'!D292,'59'!D292,'67'!D292)</f>
        <v>0</v>
      </c>
      <c r="E292" s="95">
        <f>SUM('4'!E292,'28'!E292,'42'!E292,'50'!E292,'59'!E292,'67'!E292)</f>
        <v>1506.3295900000001</v>
      </c>
      <c r="F292" s="95">
        <f t="shared" si="23"/>
        <v>782840.16646000009</v>
      </c>
      <c r="G292" s="11"/>
      <c r="H292" s="11"/>
      <c r="I292" s="11"/>
      <c r="J292" s="11"/>
      <c r="K292" s="11"/>
      <c r="L292" s="11"/>
      <c r="M292" s="11"/>
      <c r="N292" s="11"/>
      <c r="O292" s="11"/>
      <c r="P292" s="11"/>
      <c r="Q292" s="11"/>
      <c r="R292" s="11"/>
      <c r="S292" s="11"/>
      <c r="T292" s="11"/>
      <c r="U292" s="11"/>
    </row>
    <row r="293" spans="1:21">
      <c r="A293" s="99" t="s">
        <v>407</v>
      </c>
      <c r="B293" s="95">
        <f>SUM('4'!B293,'28'!B293,'42'!B293,'50'!B293,'59'!B293,'67'!B293)</f>
        <v>4363.7250400000003</v>
      </c>
      <c r="C293" s="95">
        <f>SUM('4'!C293,'28'!C293,'42'!C293,'50'!C293,'59'!C293,'67'!C293)</f>
        <v>11473.30536</v>
      </c>
      <c r="D293" s="95">
        <f>SUM('4'!D293,'28'!D293,'42'!D293,'50'!D293,'59'!D293,'67'!D293)</f>
        <v>0</v>
      </c>
      <c r="E293" s="95">
        <f>SUM('4'!E293,'28'!E293,'42'!E293,'50'!E293,'59'!E293,'67'!E293)</f>
        <v>0</v>
      </c>
      <c r="F293" s="95">
        <f t="shared" si="23"/>
        <v>15837.0304</v>
      </c>
      <c r="G293" s="11"/>
      <c r="H293" s="11"/>
      <c r="I293" s="11"/>
      <c r="J293" s="11"/>
      <c r="K293" s="11"/>
      <c r="L293" s="11"/>
      <c r="M293" s="11"/>
      <c r="N293" s="11"/>
      <c r="O293" s="11"/>
      <c r="P293" s="11"/>
      <c r="Q293" s="11"/>
      <c r="R293" s="11"/>
      <c r="S293" s="11"/>
      <c r="T293" s="11"/>
      <c r="U293" s="11"/>
    </row>
    <row r="294" spans="1:21">
      <c r="A294" s="99" t="s">
        <v>408</v>
      </c>
      <c r="B294" s="95">
        <f>SUM('4'!B294,'28'!B294,'42'!B294,'50'!B294,'59'!B294,'67'!B294)</f>
        <v>5411.8462399999999</v>
      </c>
      <c r="C294" s="95">
        <f>SUM('4'!C294,'28'!C294,'42'!C294,'50'!C294,'59'!C294,'67'!C294)</f>
        <v>3.43</v>
      </c>
      <c r="D294" s="95">
        <f>SUM('4'!D294,'28'!D294,'42'!D294,'50'!D294,'59'!D294,'67'!D294)</f>
        <v>0</v>
      </c>
      <c r="E294" s="95">
        <f>SUM('4'!E294,'28'!E294,'42'!E294,'50'!E294,'59'!E294,'67'!E294)</f>
        <v>0</v>
      </c>
      <c r="F294" s="95">
        <f t="shared" si="23"/>
        <v>5415.2762400000001</v>
      </c>
      <c r="G294" s="11"/>
      <c r="H294" s="11"/>
      <c r="I294" s="11"/>
      <c r="J294" s="11"/>
      <c r="K294" s="11"/>
      <c r="L294" s="11"/>
      <c r="M294" s="11"/>
      <c r="N294" s="11"/>
      <c r="O294" s="11"/>
      <c r="P294" s="11"/>
      <c r="Q294" s="11"/>
      <c r="R294" s="11"/>
      <c r="S294" s="11"/>
      <c r="T294" s="11"/>
      <c r="U294" s="11"/>
    </row>
    <row r="295" spans="1:21">
      <c r="A295" s="99" t="s">
        <v>409</v>
      </c>
      <c r="B295" s="95">
        <f>SUM('4'!B295,'28'!B295,'42'!B295,'50'!B295,'59'!B295,'67'!B295)</f>
        <v>0</v>
      </c>
      <c r="C295" s="95">
        <f>SUM('4'!C295,'28'!C295,'42'!C295,'50'!C295,'59'!C295,'67'!C295)</f>
        <v>17.750599999999999</v>
      </c>
      <c r="D295" s="95">
        <f>SUM('4'!D295,'28'!D295,'42'!D295,'50'!D295,'59'!D295,'67'!D295)</f>
        <v>0</v>
      </c>
      <c r="E295" s="95">
        <f>SUM('4'!E295,'28'!E295,'42'!E295,'50'!E295,'59'!E295,'67'!E295)</f>
        <v>0</v>
      </c>
      <c r="F295" s="95">
        <f t="shared" si="23"/>
        <v>17.750599999999999</v>
      </c>
      <c r="G295" s="11"/>
      <c r="H295" s="11"/>
      <c r="I295" s="11"/>
      <c r="J295" s="11"/>
      <c r="K295" s="11"/>
      <c r="L295" s="11"/>
      <c r="M295" s="11"/>
      <c r="N295" s="11"/>
      <c r="O295" s="11"/>
      <c r="P295" s="11"/>
      <c r="Q295" s="11"/>
      <c r="R295" s="11"/>
      <c r="S295" s="11"/>
      <c r="T295" s="11"/>
      <c r="U295" s="11"/>
    </row>
    <row r="296" spans="1:21">
      <c r="A296" s="99" t="s">
        <v>410</v>
      </c>
      <c r="B296" s="95">
        <f>SUM('4'!B296,'28'!B296,'42'!B296,'50'!B296,'59'!B296,'67'!B296)</f>
        <v>2454.9480099999996</v>
      </c>
      <c r="C296" s="95">
        <f>SUM('4'!C296,'28'!C296,'42'!C296,'50'!C296,'59'!C296,'67'!C296)</f>
        <v>306.86342999999999</v>
      </c>
      <c r="D296" s="95">
        <f>SUM('4'!D296,'28'!D296,'42'!D296,'50'!D296,'59'!D296,'67'!D296)</f>
        <v>0</v>
      </c>
      <c r="E296" s="95">
        <f>SUM('4'!E296,'28'!E296,'42'!E296,'50'!E296,'59'!E296,'67'!E296)</f>
        <v>0</v>
      </c>
      <c r="F296" s="95">
        <f t="shared" si="23"/>
        <v>2761.8114399999995</v>
      </c>
      <c r="G296" s="11"/>
      <c r="H296" s="11"/>
      <c r="I296" s="11"/>
      <c r="J296" s="11"/>
      <c r="K296" s="11"/>
      <c r="L296" s="11"/>
      <c r="M296" s="11"/>
      <c r="N296" s="11"/>
      <c r="O296" s="11"/>
      <c r="P296" s="11"/>
      <c r="Q296" s="11"/>
      <c r="R296" s="11"/>
      <c r="S296" s="11"/>
      <c r="T296" s="11"/>
      <c r="U296" s="11"/>
    </row>
    <row r="297" spans="1:21">
      <c r="A297" s="99" t="s">
        <v>411</v>
      </c>
      <c r="B297" s="95">
        <f>SUM('4'!B297,'28'!B297,'42'!B297,'50'!B297,'59'!B297,'67'!B297)</f>
        <v>0</v>
      </c>
      <c r="C297" s="95">
        <f>SUM('4'!C297,'28'!C297,'42'!C297,'50'!C297,'59'!C297,'67'!C297)</f>
        <v>0</v>
      </c>
      <c r="D297" s="95">
        <f>SUM('4'!D297,'28'!D297,'42'!D297,'50'!D297,'59'!D297,'67'!D297)</f>
        <v>0</v>
      </c>
      <c r="E297" s="95">
        <f>SUM('4'!E297,'28'!E297,'42'!E297,'50'!E297,'59'!E297,'67'!E297)</f>
        <v>0</v>
      </c>
      <c r="F297" s="95">
        <f t="shared" si="23"/>
        <v>0</v>
      </c>
      <c r="G297" s="11"/>
      <c r="H297" s="11"/>
      <c r="I297" s="11"/>
      <c r="J297" s="11"/>
      <c r="K297" s="11"/>
      <c r="L297" s="11"/>
      <c r="M297" s="11"/>
      <c r="N297" s="11"/>
      <c r="O297" s="11"/>
      <c r="P297" s="11"/>
      <c r="Q297" s="11"/>
      <c r="R297" s="11"/>
      <c r="S297" s="11"/>
      <c r="T297" s="11"/>
      <c r="U297" s="11"/>
    </row>
    <row r="298" spans="1:21">
      <c r="A298" s="99" t="s">
        <v>412</v>
      </c>
      <c r="B298" s="95">
        <f>SUM('4'!B298,'28'!B298,'42'!B298,'50'!B298,'59'!B298,'67'!B298)</f>
        <v>-1183514.71707</v>
      </c>
      <c r="C298" s="95">
        <f>SUM('4'!C298,'28'!C298,'42'!C298,'50'!C298,'59'!C298,'67'!C298)</f>
        <v>-116838.83542000002</v>
      </c>
      <c r="D298" s="95">
        <f>SUM('4'!D298,'28'!D298,'42'!D298,'50'!D298,'59'!D298,'67'!D298)</f>
        <v>0</v>
      </c>
      <c r="E298" s="95">
        <f>SUM('4'!E298,'28'!E298,'42'!E298,'50'!E298,'59'!E298,'67'!E298)</f>
        <v>-1353.9561999999999</v>
      </c>
      <c r="F298" s="95">
        <f t="shared" si="23"/>
        <v>-1301707.50869</v>
      </c>
      <c r="G298" s="11"/>
      <c r="H298" s="11"/>
      <c r="I298" s="11"/>
      <c r="J298" s="11"/>
      <c r="K298" s="11"/>
      <c r="L298" s="11"/>
      <c r="M298" s="11"/>
      <c r="N298" s="11"/>
      <c r="O298" s="11"/>
      <c r="P298" s="11"/>
      <c r="Q298" s="11"/>
      <c r="R298" s="11"/>
      <c r="S298" s="11"/>
      <c r="T298" s="11"/>
      <c r="U298" s="11"/>
    </row>
    <row r="299" spans="1:21">
      <c r="A299" s="99" t="s">
        <v>413</v>
      </c>
      <c r="B299" s="95">
        <f>SUM('4'!B299,'28'!B299,'42'!B299,'50'!B299,'59'!B299,'67'!B299)</f>
        <v>-1026536.53995</v>
      </c>
      <c r="C299" s="95">
        <f>SUM('4'!C299,'28'!C299,'42'!C299,'50'!C299,'59'!C299,'67'!C299)</f>
        <v>-81992.114920000007</v>
      </c>
      <c r="D299" s="95">
        <f>SUM('4'!D299,'28'!D299,'42'!D299,'50'!D299,'59'!D299,'67'!D299)</f>
        <v>0</v>
      </c>
      <c r="E299" s="95">
        <f>SUM('4'!E299,'28'!E299,'42'!E299,'50'!E299,'59'!E299,'67'!E299)</f>
        <v>-1353.9561999999999</v>
      </c>
      <c r="F299" s="95">
        <f t="shared" si="23"/>
        <v>-1109882.6110699999</v>
      </c>
      <c r="G299" s="11"/>
      <c r="H299" s="11"/>
      <c r="I299" s="11"/>
      <c r="J299" s="11"/>
      <c r="K299" s="11"/>
      <c r="L299" s="11"/>
      <c r="M299" s="11"/>
      <c r="N299" s="11"/>
      <c r="O299" s="11"/>
      <c r="P299" s="11"/>
      <c r="Q299" s="11"/>
      <c r="R299" s="11"/>
      <c r="S299" s="11"/>
      <c r="T299" s="11"/>
      <c r="U299" s="11"/>
    </row>
    <row r="300" spans="1:21">
      <c r="A300" s="99" t="s">
        <v>414</v>
      </c>
      <c r="B300" s="95">
        <f>SUM('4'!B300,'28'!B300,'42'!B300,'50'!B300,'59'!B300,'67'!B300)</f>
        <v>-37504.753849999994</v>
      </c>
      <c r="C300" s="95">
        <f>SUM('4'!C300,'28'!C300,'42'!C300,'50'!C300,'59'!C300,'67'!C300)</f>
        <v>-25594.769690000001</v>
      </c>
      <c r="D300" s="95">
        <f>SUM('4'!D300,'28'!D300,'42'!D300,'50'!D300,'59'!D300,'67'!D300)</f>
        <v>0</v>
      </c>
      <c r="E300" s="95">
        <f>SUM('4'!E300,'28'!E300,'42'!E300,'50'!E300,'59'!E300,'67'!E300)</f>
        <v>0</v>
      </c>
      <c r="F300" s="95">
        <f t="shared" si="23"/>
        <v>-63099.523539999995</v>
      </c>
      <c r="G300" s="11"/>
      <c r="H300" s="11"/>
      <c r="I300" s="11"/>
      <c r="J300" s="11"/>
      <c r="K300" s="11"/>
      <c r="L300" s="11"/>
      <c r="M300" s="11"/>
      <c r="N300" s="11"/>
      <c r="O300" s="11"/>
      <c r="P300" s="11"/>
      <c r="Q300" s="11"/>
      <c r="R300" s="11"/>
      <c r="S300" s="11"/>
      <c r="T300" s="11"/>
      <c r="U300" s="11"/>
    </row>
    <row r="301" spans="1:21">
      <c r="A301" s="99" t="s">
        <v>415</v>
      </c>
      <c r="B301" s="95">
        <f>SUM('4'!B301,'28'!B301,'42'!B301,'50'!B301,'59'!B301,'67'!B301)</f>
        <v>-13135.206829999999</v>
      </c>
      <c r="C301" s="95">
        <f>SUM('4'!C301,'28'!C301,'42'!C301,'50'!C301,'59'!C301,'67'!C301)</f>
        <v>-602.39652999999998</v>
      </c>
      <c r="D301" s="95">
        <f>SUM('4'!D301,'28'!D301,'42'!D301,'50'!D301,'59'!D301,'67'!D301)</f>
        <v>0</v>
      </c>
      <c r="E301" s="95">
        <f>SUM('4'!E301,'28'!E301,'42'!E301,'50'!E301,'59'!E301,'67'!E301)</f>
        <v>0</v>
      </c>
      <c r="F301" s="95">
        <f t="shared" si="23"/>
        <v>-13737.603359999999</v>
      </c>
      <c r="G301" s="11"/>
      <c r="H301" s="11"/>
      <c r="I301" s="11"/>
      <c r="J301" s="11"/>
      <c r="K301" s="11"/>
      <c r="L301" s="11"/>
      <c r="M301" s="11"/>
      <c r="N301" s="11"/>
      <c r="O301" s="11"/>
      <c r="P301" s="11"/>
      <c r="Q301" s="11"/>
      <c r="R301" s="11"/>
      <c r="S301" s="11"/>
      <c r="T301" s="11"/>
      <c r="U301" s="11"/>
    </row>
    <row r="302" spans="1:21">
      <c r="A302" s="156" t="s">
        <v>416</v>
      </c>
      <c r="B302" s="95">
        <f>SUM('4'!B302,'28'!B302,'42'!B302,'50'!B302,'59'!B302,'67'!B302)</f>
        <v>-103102.42499</v>
      </c>
      <c r="C302" s="95">
        <f>SUM('4'!C302,'28'!C302,'42'!C302,'50'!C302,'59'!C302,'67'!C302)</f>
        <v>-8084.6165599999995</v>
      </c>
      <c r="D302" s="95">
        <f>SUM('4'!D302,'28'!D302,'42'!D302,'50'!D302,'59'!D302,'67'!D302)</f>
        <v>0</v>
      </c>
      <c r="E302" s="95">
        <f>SUM('4'!E302,'28'!E302,'42'!E302,'50'!E302,'59'!E302,'67'!E302)</f>
        <v>0</v>
      </c>
      <c r="F302" s="95">
        <f t="shared" si="23"/>
        <v>-111187.04154999999</v>
      </c>
      <c r="G302" s="11"/>
      <c r="H302" s="11"/>
      <c r="I302" s="11"/>
      <c r="J302" s="11"/>
      <c r="K302" s="11"/>
      <c r="L302" s="11"/>
      <c r="M302" s="11"/>
      <c r="N302" s="11"/>
      <c r="O302" s="11"/>
      <c r="P302" s="11"/>
      <c r="Q302" s="11"/>
      <c r="R302" s="11"/>
      <c r="S302" s="11"/>
      <c r="T302" s="11"/>
      <c r="U302" s="11"/>
    </row>
    <row r="303" spans="1:21">
      <c r="A303" s="645" t="s">
        <v>1503</v>
      </c>
      <c r="B303" s="95">
        <f>SUM('4'!B303,'28'!B303,'42'!B303,'50'!B303,'59'!B303,'67'!B303)</f>
        <v>0</v>
      </c>
      <c r="C303" s="95">
        <f>SUM('4'!C303,'28'!C303,'42'!C303,'50'!C303,'59'!C303,'67'!C303)</f>
        <v>0</v>
      </c>
      <c r="D303" s="95">
        <f>SUM('4'!D303,'28'!D303,'42'!D303,'50'!D303,'59'!D303,'67'!D303)</f>
        <v>0</v>
      </c>
      <c r="E303" s="95">
        <f>SUM('4'!E303,'28'!E303,'42'!E303,'50'!E303,'59'!E303,'67'!E303)</f>
        <v>0</v>
      </c>
      <c r="F303" s="95">
        <f t="shared" si="23"/>
        <v>0</v>
      </c>
      <c r="G303" s="11"/>
      <c r="H303" s="11"/>
      <c r="I303" s="11"/>
      <c r="J303" s="11"/>
      <c r="K303" s="11"/>
      <c r="L303" s="11"/>
      <c r="M303" s="11"/>
      <c r="N303" s="11"/>
      <c r="O303" s="11"/>
      <c r="P303" s="11"/>
      <c r="Q303" s="11"/>
      <c r="R303" s="11"/>
      <c r="S303" s="11"/>
      <c r="T303" s="11"/>
      <c r="U303" s="11"/>
    </row>
    <row r="304" spans="1:21">
      <c r="A304" s="156" t="s">
        <v>418</v>
      </c>
      <c r="B304" s="95">
        <f>SUM('4'!B304,'28'!B304,'42'!B304,'50'!B304,'59'!B304,'67'!B304)</f>
        <v>-3235.7914500000002</v>
      </c>
      <c r="C304" s="95">
        <f>SUM('4'!C304,'28'!C304,'42'!C304,'50'!C304,'59'!C304,'67'!C304)</f>
        <v>-564.93772000000001</v>
      </c>
      <c r="D304" s="95">
        <f>SUM('4'!D304,'28'!D304,'42'!D304,'50'!D304,'59'!D304,'67'!D304)</f>
        <v>0</v>
      </c>
      <c r="E304" s="95">
        <f>SUM('4'!E304,'28'!E304,'42'!E304,'50'!E304,'59'!E304,'67'!E304)</f>
        <v>0</v>
      </c>
      <c r="F304" s="95">
        <f t="shared" si="23"/>
        <v>-3800.7291700000001</v>
      </c>
      <c r="G304" s="11"/>
      <c r="H304" s="11"/>
      <c r="I304" s="11"/>
      <c r="J304" s="11"/>
      <c r="K304" s="11"/>
      <c r="L304" s="11"/>
      <c r="M304" s="11"/>
      <c r="N304" s="11"/>
      <c r="O304" s="11"/>
      <c r="P304" s="11"/>
      <c r="Q304" s="11"/>
      <c r="R304" s="11"/>
      <c r="S304" s="11"/>
      <c r="T304" s="11"/>
      <c r="U304" s="11"/>
    </row>
    <row r="305" spans="1:21">
      <c r="A305" s="216" t="s">
        <v>974</v>
      </c>
      <c r="B305" s="57">
        <f>SUM('4'!B305,'28'!B305,'42'!B305,'50'!B305,'59'!B305,'67'!B305)</f>
        <v>2874749.7396</v>
      </c>
      <c r="C305" s="57">
        <f>SUM('4'!C305,'28'!C305,'42'!C305,'50'!C305,'59'!C305,'67'!C305)</f>
        <v>189358.59359</v>
      </c>
      <c r="D305" s="57">
        <f>SUM('4'!D305,'28'!D305,'42'!D305,'50'!D305,'59'!D305,'67'!D305)</f>
        <v>2.96E-3</v>
      </c>
      <c r="E305" s="57">
        <f>SUM('4'!E305,'28'!E305,'42'!E305,'50'!E305,'59'!E305,'67'!E305)</f>
        <v>1616.2789</v>
      </c>
      <c r="F305" s="57">
        <f t="shared" si="23"/>
        <v>3065724.6150500001</v>
      </c>
      <c r="G305" s="11"/>
      <c r="H305" s="11"/>
      <c r="I305" s="11"/>
      <c r="J305" s="11"/>
      <c r="K305" s="11"/>
      <c r="L305" s="11"/>
      <c r="M305" s="11"/>
      <c r="N305" s="11"/>
      <c r="O305" s="11"/>
      <c r="P305" s="11"/>
      <c r="Q305" s="11"/>
      <c r="R305" s="11"/>
      <c r="S305" s="11"/>
      <c r="T305" s="11"/>
      <c r="U305" s="11"/>
    </row>
    <row r="306" spans="1:21">
      <c r="A306" s="216" t="s">
        <v>419</v>
      </c>
      <c r="B306" s="57">
        <f>SUM('4'!B306,'28'!B306,'42'!B306,'50'!B306,'59'!B306,'67'!B306)</f>
        <v>-2326268.70095</v>
      </c>
      <c r="C306" s="57">
        <f>SUM('4'!C306,'28'!C306,'42'!C306,'50'!C306,'59'!C306,'67'!C306)</f>
        <v>-133134.97706999999</v>
      </c>
      <c r="D306" s="57">
        <f>SUM('4'!D306,'28'!D306,'42'!D306,'50'!D306,'59'!D306,'67'!D306)</f>
        <v>0</v>
      </c>
      <c r="E306" s="57">
        <f>SUM('4'!E306,'28'!E306,'42'!E306,'50'!E306,'59'!E306,'67'!E306)</f>
        <v>-14.02552</v>
      </c>
      <c r="F306" s="57">
        <f t="shared" si="23"/>
        <v>-2459417.7035400001</v>
      </c>
      <c r="G306" s="11"/>
      <c r="H306" s="11"/>
      <c r="I306" s="11"/>
      <c r="J306" s="11"/>
      <c r="K306" s="11"/>
      <c r="L306" s="11"/>
      <c r="M306" s="11"/>
      <c r="N306" s="11"/>
      <c r="O306" s="11"/>
      <c r="P306" s="11"/>
      <c r="Q306" s="11"/>
      <c r="R306" s="11"/>
      <c r="S306" s="11"/>
      <c r="T306" s="11"/>
      <c r="U306" s="11"/>
    </row>
    <row r="307" spans="1:21">
      <c r="A307" s="99" t="s">
        <v>420</v>
      </c>
      <c r="B307" s="95">
        <f>SUM('4'!B307,'28'!B307,'42'!B307,'50'!B307,'59'!B307,'67'!B307)</f>
        <v>-1292050.31449</v>
      </c>
      <c r="C307" s="95">
        <f>SUM('4'!C307,'28'!C307,'42'!C307,'50'!C307,'59'!C307,'67'!C307)</f>
        <v>-2037.0587800000003</v>
      </c>
      <c r="D307" s="95">
        <f>SUM('4'!D307,'28'!D307,'42'!D307,'50'!D307,'59'!D307,'67'!D307)</f>
        <v>0</v>
      </c>
      <c r="E307" s="95">
        <f>SUM('4'!E307,'28'!E307,'42'!E307,'50'!E307,'59'!E307,'67'!E307)</f>
        <v>0</v>
      </c>
      <c r="F307" s="95">
        <f t="shared" ref="F307:F315" si="24">SUM(B307:E307)</f>
        <v>-1294087.3732700001</v>
      </c>
      <c r="G307" s="11"/>
      <c r="H307" s="11"/>
      <c r="I307" s="11"/>
      <c r="J307" s="11"/>
      <c r="K307" s="11"/>
      <c r="L307" s="11"/>
      <c r="M307" s="11"/>
      <c r="N307" s="11"/>
      <c r="O307" s="11"/>
      <c r="P307" s="11"/>
      <c r="Q307" s="11"/>
      <c r="R307" s="11"/>
      <c r="S307" s="11"/>
      <c r="T307" s="11"/>
      <c r="U307" s="11"/>
    </row>
    <row r="308" spans="1:21">
      <c r="A308" s="99" t="s">
        <v>421</v>
      </c>
      <c r="B308" s="95">
        <f>SUM('4'!B308,'28'!B308,'42'!B308,'50'!B308,'59'!B308,'67'!B308)</f>
        <v>-191655.44589999999</v>
      </c>
      <c r="C308" s="95">
        <f>SUM('4'!C308,'28'!C308,'42'!C308,'50'!C308,'59'!C308,'67'!C308)</f>
        <v>-8711.3197600000003</v>
      </c>
      <c r="D308" s="95">
        <f>SUM('4'!D308,'28'!D308,'42'!D308,'50'!D308,'59'!D308,'67'!D308)</f>
        <v>0</v>
      </c>
      <c r="E308" s="95">
        <f>SUM('4'!E308,'28'!E308,'42'!E308,'50'!E308,'59'!E308,'67'!E308)</f>
        <v>0</v>
      </c>
      <c r="F308" s="95">
        <f t="shared" si="24"/>
        <v>-200366.76566</v>
      </c>
      <c r="G308" s="11"/>
      <c r="H308" s="11"/>
      <c r="I308" s="11"/>
      <c r="J308" s="11"/>
      <c r="K308" s="11"/>
      <c r="L308" s="11"/>
      <c r="M308" s="11"/>
      <c r="N308" s="11"/>
      <c r="O308" s="11"/>
      <c r="P308" s="11"/>
      <c r="Q308" s="11"/>
      <c r="R308" s="11"/>
      <c r="S308" s="11"/>
      <c r="T308" s="11"/>
      <c r="U308" s="11"/>
    </row>
    <row r="309" spans="1:21">
      <c r="A309" s="99" t="s">
        <v>422</v>
      </c>
      <c r="B309" s="95">
        <f>SUM('4'!B309,'28'!B309,'42'!B309,'50'!B309,'59'!B309,'67'!B309)</f>
        <v>-14502.30876</v>
      </c>
      <c r="C309" s="95">
        <f>SUM('4'!C309,'28'!C309,'42'!C309,'50'!C309,'59'!C309,'67'!C309)</f>
        <v>-12458.748870000001</v>
      </c>
      <c r="D309" s="95">
        <f>SUM('4'!D309,'28'!D309,'42'!D309,'50'!D309,'59'!D309,'67'!D309)</f>
        <v>0</v>
      </c>
      <c r="E309" s="95">
        <f>SUM('4'!E309,'28'!E309,'42'!E309,'50'!E309,'59'!E309,'67'!E309)</f>
        <v>0</v>
      </c>
      <c r="F309" s="95">
        <f t="shared" si="24"/>
        <v>-26961.057630000003</v>
      </c>
      <c r="G309" s="11"/>
      <c r="H309" s="11"/>
      <c r="I309" s="11"/>
      <c r="J309" s="11"/>
      <c r="K309" s="11"/>
      <c r="L309" s="11"/>
      <c r="M309" s="11"/>
      <c r="N309" s="11"/>
      <c r="O309" s="11"/>
      <c r="P309" s="11"/>
      <c r="Q309" s="11"/>
      <c r="R309" s="11"/>
      <c r="S309" s="11"/>
      <c r="T309" s="11"/>
      <c r="U309" s="11"/>
    </row>
    <row r="310" spans="1:21">
      <c r="A310" s="99" t="s">
        <v>423</v>
      </c>
      <c r="B310" s="95">
        <f>SUM('4'!B310,'28'!B310,'42'!B310,'50'!B310,'59'!B310,'67'!B310)</f>
        <v>-58664.107369999991</v>
      </c>
      <c r="C310" s="95">
        <f>SUM('4'!C310,'28'!C310,'42'!C310,'50'!C310,'59'!C310,'67'!C310)</f>
        <v>-698.79980999999998</v>
      </c>
      <c r="D310" s="95">
        <f>SUM('4'!D310,'28'!D310,'42'!D310,'50'!D310,'59'!D310,'67'!D310)</f>
        <v>0</v>
      </c>
      <c r="E310" s="95">
        <f>SUM('4'!E310,'28'!E310,'42'!E310,'50'!E310,'59'!E310,'67'!E310)</f>
        <v>0</v>
      </c>
      <c r="F310" s="95">
        <f t="shared" si="24"/>
        <v>-59362.907179999987</v>
      </c>
      <c r="G310" s="11"/>
      <c r="H310" s="11"/>
      <c r="I310" s="11"/>
      <c r="J310" s="11"/>
      <c r="K310" s="11"/>
      <c r="L310" s="11"/>
      <c r="M310" s="11"/>
      <c r="N310" s="11"/>
      <c r="O310" s="11"/>
      <c r="P310" s="11"/>
      <c r="Q310" s="11"/>
      <c r="R310" s="11"/>
      <c r="S310" s="11"/>
      <c r="T310" s="11"/>
      <c r="U310" s="11"/>
    </row>
    <row r="311" spans="1:21">
      <c r="A311" s="99" t="s">
        <v>424</v>
      </c>
      <c r="B311" s="95">
        <f>SUM('4'!B311,'28'!B311,'42'!B311,'50'!B311,'59'!B311,'67'!B311)</f>
        <v>-132778.08228</v>
      </c>
      <c r="C311" s="95">
        <f>SUM('4'!C311,'28'!C311,'42'!C311,'50'!C311,'59'!C311,'67'!C311)</f>
        <v>-403.78943000000004</v>
      </c>
      <c r="D311" s="95">
        <f>SUM('4'!D311,'28'!D311,'42'!D311,'50'!D311,'59'!D311,'67'!D311)</f>
        <v>0</v>
      </c>
      <c r="E311" s="95">
        <f>SUM('4'!E311,'28'!E311,'42'!E311,'50'!E311,'59'!E311,'67'!E311)</f>
        <v>0</v>
      </c>
      <c r="F311" s="95">
        <f t="shared" si="24"/>
        <v>-133181.87171000001</v>
      </c>
      <c r="G311" s="11"/>
      <c r="H311" s="11"/>
      <c r="I311" s="11"/>
      <c r="J311" s="11"/>
      <c r="K311" s="11"/>
      <c r="L311" s="11"/>
      <c r="M311" s="11"/>
      <c r="N311" s="11"/>
      <c r="O311" s="11"/>
      <c r="P311" s="11"/>
      <c r="Q311" s="11"/>
      <c r="R311" s="11"/>
      <c r="S311" s="11"/>
      <c r="T311" s="11"/>
      <c r="U311" s="11"/>
    </row>
    <row r="312" spans="1:21">
      <c r="A312" s="99" t="s">
        <v>425</v>
      </c>
      <c r="B312" s="95">
        <f>SUM('4'!B312,'28'!B312,'42'!B312,'50'!B312,'59'!B312,'67'!B312)</f>
        <v>-50054.917800000003</v>
      </c>
      <c r="C312" s="95">
        <f>SUM('4'!C312,'28'!C312,'42'!C312,'50'!C312,'59'!C312,'67'!C312)</f>
        <v>-5183.4404999999988</v>
      </c>
      <c r="D312" s="95">
        <f>SUM('4'!D312,'28'!D312,'42'!D312,'50'!D312,'59'!D312,'67'!D312)</f>
        <v>0</v>
      </c>
      <c r="E312" s="95">
        <f>SUM('4'!E312,'28'!E312,'42'!E312,'50'!E312,'59'!E312,'67'!E312)</f>
        <v>0</v>
      </c>
      <c r="F312" s="95">
        <f t="shared" si="24"/>
        <v>-55238.3583</v>
      </c>
      <c r="G312" s="11"/>
      <c r="H312" s="11"/>
      <c r="I312" s="11"/>
      <c r="J312" s="11"/>
      <c r="K312" s="11"/>
      <c r="L312" s="11"/>
      <c r="M312" s="11"/>
      <c r="N312" s="11"/>
      <c r="O312" s="11"/>
      <c r="P312" s="11"/>
      <c r="Q312" s="11"/>
      <c r="R312" s="11"/>
      <c r="S312" s="11"/>
      <c r="T312" s="11"/>
      <c r="U312" s="11"/>
    </row>
    <row r="313" spans="1:21">
      <c r="A313" s="99" t="s">
        <v>426</v>
      </c>
      <c r="B313" s="95">
        <f>SUM('4'!B313,'28'!B313,'42'!B313,'50'!B313,'59'!B313,'67'!B313)</f>
        <v>-92928.929380000001</v>
      </c>
      <c r="C313" s="95">
        <f>SUM('4'!C313,'28'!C313,'42'!C313,'50'!C313,'59'!C313,'67'!C313)</f>
        <v>0</v>
      </c>
      <c r="D313" s="95">
        <f>SUM('4'!D313,'28'!D313,'42'!D313,'50'!D313,'59'!D313,'67'!D313)</f>
        <v>0</v>
      </c>
      <c r="E313" s="95">
        <f>SUM('4'!E313,'28'!E313,'42'!E313,'50'!E313,'59'!E313,'67'!E313)</f>
        <v>0</v>
      </c>
      <c r="F313" s="95">
        <f t="shared" si="24"/>
        <v>-92928.929380000001</v>
      </c>
      <c r="G313" s="11"/>
      <c r="H313" s="11"/>
      <c r="I313" s="11"/>
      <c r="J313" s="11"/>
      <c r="K313" s="11"/>
      <c r="L313" s="11"/>
      <c r="M313" s="11"/>
      <c r="N313" s="11"/>
      <c r="O313" s="11"/>
      <c r="P313" s="11"/>
      <c r="Q313" s="11"/>
      <c r="R313" s="11"/>
      <c r="S313" s="11"/>
      <c r="T313" s="11"/>
      <c r="U313" s="11"/>
    </row>
    <row r="314" spans="1:21">
      <c r="A314" s="99" t="s">
        <v>427</v>
      </c>
      <c r="B314" s="95">
        <f>SUM('4'!B314,'28'!B314,'42'!B314,'50'!B314,'59'!B314,'67'!B314)</f>
        <v>-48370.783210000001</v>
      </c>
      <c r="C314" s="95">
        <f>SUM('4'!C314,'28'!C314,'42'!C314,'50'!C314,'59'!C314,'67'!C314)</f>
        <v>-139.84485999999998</v>
      </c>
      <c r="D314" s="95">
        <f>SUM('4'!D314,'28'!D314,'42'!D314,'50'!D314,'59'!D314,'67'!D314)</f>
        <v>0</v>
      </c>
      <c r="E314" s="95">
        <f>SUM('4'!E314,'28'!E314,'42'!E314,'50'!E314,'59'!E314,'67'!E314)</f>
        <v>0</v>
      </c>
      <c r="F314" s="95">
        <f t="shared" si="24"/>
        <v>-48510.628069999999</v>
      </c>
      <c r="G314" s="11"/>
      <c r="H314" s="11"/>
      <c r="I314" s="11"/>
      <c r="J314" s="11"/>
      <c r="K314" s="11"/>
      <c r="L314" s="11"/>
      <c r="M314" s="11"/>
      <c r="N314" s="11"/>
      <c r="O314" s="11"/>
      <c r="P314" s="11"/>
      <c r="Q314" s="11"/>
      <c r="R314" s="11"/>
      <c r="S314" s="11"/>
      <c r="T314" s="11"/>
      <c r="U314" s="11"/>
    </row>
    <row r="315" spans="1:21">
      <c r="A315" s="99" t="s">
        <v>428</v>
      </c>
      <c r="B315" s="95">
        <f>SUM('4'!B315,'28'!B315,'42'!B315,'50'!B315,'59'!B315,'67'!B315)</f>
        <v>-445263.81175999995</v>
      </c>
      <c r="C315" s="95">
        <f>SUM('4'!C315,'28'!C315,'42'!C315,'50'!C315,'59'!C315,'67'!C315)</f>
        <v>-103501.97506000001</v>
      </c>
      <c r="D315" s="95">
        <f>SUM('4'!D315,'28'!D315,'42'!D315,'50'!D315,'59'!D315,'67'!D315)</f>
        <v>0</v>
      </c>
      <c r="E315" s="95">
        <f>SUM('4'!E315,'28'!E315,'42'!E315,'50'!E315,'59'!E315,'67'!E315)</f>
        <v>-14.02552</v>
      </c>
      <c r="F315" s="95">
        <f t="shared" si="24"/>
        <v>-548779.81233999995</v>
      </c>
      <c r="G315" s="11"/>
      <c r="H315" s="11"/>
      <c r="I315" s="11"/>
      <c r="J315" s="11"/>
      <c r="K315" s="11"/>
      <c r="L315" s="11"/>
      <c r="M315" s="11"/>
      <c r="N315" s="11"/>
      <c r="O315" s="11"/>
      <c r="P315" s="11"/>
      <c r="Q315" s="11"/>
      <c r="R315" s="11"/>
      <c r="S315" s="11"/>
      <c r="T315" s="11"/>
      <c r="U315" s="11"/>
    </row>
    <row r="316" spans="1:21">
      <c r="A316" s="69" t="s">
        <v>973</v>
      </c>
      <c r="B316" s="57">
        <f>SUM('4'!B316,'28'!B316,'42'!B316,'50'!B316,'59'!B316,'67'!B316)</f>
        <v>548481.03865</v>
      </c>
      <c r="C316" s="57">
        <f>SUM('4'!C316,'28'!C316,'42'!C316,'50'!C316,'59'!C316,'67'!C316)</f>
        <v>56223.616519999989</v>
      </c>
      <c r="D316" s="57">
        <f>SUM('4'!D316,'28'!D316,'42'!D316,'50'!D316,'59'!D316,'67'!D316)</f>
        <v>2.96E-3</v>
      </c>
      <c r="E316" s="57">
        <f>SUM('4'!E316,'28'!E316,'42'!E316,'50'!E316,'59'!E316,'67'!E316)</f>
        <v>1602.2533799999999</v>
      </c>
      <c r="F316" s="57">
        <f>SUM(B316:E316)</f>
        <v>606306.91151000001</v>
      </c>
      <c r="G316" s="11"/>
      <c r="H316" s="11"/>
      <c r="I316" s="11"/>
      <c r="J316" s="11"/>
      <c r="K316" s="11"/>
      <c r="L316" s="11"/>
      <c r="M316" s="11"/>
      <c r="N316" s="11"/>
      <c r="O316" s="11"/>
      <c r="P316" s="11"/>
      <c r="Q316" s="11"/>
      <c r="R316" s="11"/>
      <c r="S316" s="11"/>
      <c r="T316" s="11"/>
      <c r="U316" s="11"/>
    </row>
    <row r="317" spans="1:21">
      <c r="A317" s="156" t="s">
        <v>429</v>
      </c>
      <c r="B317" s="95">
        <f>SUM('4'!B317,'28'!B317,'42'!B317,'50'!B317,'59'!B317,'67'!B317)</f>
        <v>148.47404</v>
      </c>
      <c r="C317" s="95">
        <f>SUM('4'!C317,'28'!C317,'42'!C317,'50'!C317,'59'!C317,'67'!C317)</f>
        <v>65323.251689999997</v>
      </c>
      <c r="D317" s="95">
        <f>SUM('4'!D317,'28'!D317,'42'!D317,'50'!D317,'59'!D317,'67'!D317)</f>
        <v>0</v>
      </c>
      <c r="E317" s="95">
        <f>SUM('4'!E317,'28'!E317,'42'!E317,'50'!E317,'59'!E317,'67'!E317)</f>
        <v>192.92932999999996</v>
      </c>
      <c r="F317" s="95">
        <f t="shared" ref="F317:F322" si="25">SUM(B317:E317)</f>
        <v>65664.655060000005</v>
      </c>
      <c r="G317" s="11"/>
      <c r="H317" s="11"/>
      <c r="I317" s="11"/>
      <c r="J317" s="11"/>
      <c r="K317" s="11"/>
      <c r="L317" s="11"/>
      <c r="M317" s="11"/>
      <c r="N317" s="11"/>
      <c r="O317" s="11"/>
      <c r="P317" s="11"/>
      <c r="Q317" s="11"/>
      <c r="R317" s="11"/>
      <c r="S317" s="11"/>
      <c r="T317" s="11"/>
      <c r="U317" s="11"/>
    </row>
    <row r="318" spans="1:21">
      <c r="A318" s="156" t="s">
        <v>430</v>
      </c>
      <c r="B318" s="95">
        <f>SUM('4'!B318,'28'!B318,'42'!B318,'50'!B318,'59'!B318,'67'!B318)</f>
        <v>145.15020999999999</v>
      </c>
      <c r="C318" s="95">
        <f>SUM('4'!C318,'28'!C318,'42'!C318,'50'!C318,'59'!C318,'67'!C318)</f>
        <v>65323.251689999997</v>
      </c>
      <c r="D318" s="95">
        <f>SUM('4'!D318,'28'!D318,'42'!D318,'50'!D318,'59'!D318,'67'!D318)</f>
        <v>0</v>
      </c>
      <c r="E318" s="95">
        <f>SUM('4'!E318,'28'!E318,'42'!E318,'50'!E318,'59'!E318,'67'!E318)</f>
        <v>0</v>
      </c>
      <c r="F318" s="95">
        <f t="shared" si="25"/>
        <v>65468.401899999997</v>
      </c>
      <c r="G318" s="11"/>
      <c r="H318" s="11"/>
      <c r="I318" s="11"/>
      <c r="J318" s="11"/>
      <c r="K318" s="11"/>
      <c r="L318" s="11"/>
      <c r="M318" s="11"/>
      <c r="N318" s="11"/>
      <c r="O318" s="11"/>
      <c r="P318" s="11"/>
      <c r="Q318" s="11"/>
      <c r="R318" s="11"/>
      <c r="S318" s="11"/>
      <c r="T318" s="11"/>
      <c r="U318" s="11"/>
    </row>
    <row r="319" spans="1:21">
      <c r="A319" s="156" t="s">
        <v>431</v>
      </c>
      <c r="B319" s="95">
        <f>SUM('4'!B319,'28'!B319,'42'!B319,'50'!B319,'59'!B319,'67'!B319)</f>
        <v>3.3238300000000005</v>
      </c>
      <c r="C319" s="95">
        <f>SUM('4'!C319,'28'!C319,'42'!C319,'50'!C319,'59'!C319,'67'!C319)</f>
        <v>0</v>
      </c>
      <c r="D319" s="95">
        <f>SUM('4'!D319,'28'!D319,'42'!D319,'50'!D319,'59'!D319,'67'!D319)</f>
        <v>0</v>
      </c>
      <c r="E319" s="95">
        <f>SUM('4'!E319,'28'!E319,'42'!E319,'50'!E319,'59'!E319,'67'!E319)</f>
        <v>192.92932999999996</v>
      </c>
      <c r="F319" s="95">
        <f t="shared" si="25"/>
        <v>196.25315999999995</v>
      </c>
      <c r="G319" s="11"/>
      <c r="H319" s="11"/>
      <c r="I319" s="11"/>
      <c r="J319" s="11"/>
      <c r="K319" s="11"/>
      <c r="L319" s="11"/>
      <c r="M319" s="11"/>
      <c r="N319" s="11"/>
      <c r="O319" s="11"/>
      <c r="P319" s="11"/>
      <c r="Q319" s="11"/>
      <c r="R319" s="11"/>
      <c r="S319" s="11"/>
      <c r="T319" s="11"/>
      <c r="U319" s="11"/>
    </row>
    <row r="320" spans="1:21">
      <c r="A320" s="156" t="s">
        <v>432</v>
      </c>
      <c r="B320" s="95">
        <f>SUM('4'!B320,'28'!B320,'42'!B320,'50'!B320,'59'!B320,'67'!B320)</f>
        <v>-16.379280000000001</v>
      </c>
      <c r="C320" s="95">
        <f>SUM('4'!C320,'28'!C320,'42'!C320,'50'!C320,'59'!C320,'67'!C320)</f>
        <v>-65495.318939999997</v>
      </c>
      <c r="D320" s="95">
        <f>SUM('4'!D320,'28'!D320,'42'!D320,'50'!D320,'59'!D320,'67'!D320)</f>
        <v>0</v>
      </c>
      <c r="E320" s="95">
        <f>SUM('4'!E320,'28'!E320,'42'!E320,'50'!E320,'59'!E320,'67'!E320)</f>
        <v>-132.41621000000001</v>
      </c>
      <c r="F320" s="95">
        <f t="shared" si="25"/>
        <v>-65644.114430000001</v>
      </c>
      <c r="G320" s="11"/>
      <c r="H320" s="11"/>
      <c r="I320" s="11"/>
      <c r="J320" s="11"/>
      <c r="K320" s="11"/>
      <c r="L320" s="11"/>
      <c r="M320" s="11"/>
      <c r="N320" s="11"/>
      <c r="O320" s="11"/>
      <c r="P320" s="11"/>
      <c r="Q320" s="11"/>
      <c r="R320" s="11"/>
      <c r="S320" s="11"/>
      <c r="T320" s="11"/>
      <c r="U320" s="11"/>
    </row>
    <row r="321" spans="1:21">
      <c r="A321" s="156" t="s">
        <v>433</v>
      </c>
      <c r="B321" s="95">
        <f>SUM('4'!B321,'28'!B321,'42'!B321,'50'!B321,'59'!B321,'67'!B321)</f>
        <v>-10.15757</v>
      </c>
      <c r="C321" s="95">
        <f>SUM('4'!C321,'28'!C321,'42'!C321,'50'!C321,'59'!C321,'67'!C321)</f>
        <v>-65495.318939999997</v>
      </c>
      <c r="D321" s="95">
        <f>SUM('4'!D321,'28'!D321,'42'!D321,'50'!D321,'59'!D321,'67'!D321)</f>
        <v>0</v>
      </c>
      <c r="E321" s="95">
        <f>SUM('4'!E321,'28'!E321,'42'!E321,'50'!E321,'59'!E321,'67'!E321)</f>
        <v>0</v>
      </c>
      <c r="F321" s="95">
        <f t="shared" si="25"/>
        <v>-65505.47651</v>
      </c>
      <c r="G321" s="11"/>
      <c r="H321" s="11"/>
      <c r="I321" s="11"/>
      <c r="J321" s="11"/>
      <c r="K321" s="11"/>
      <c r="L321" s="11"/>
      <c r="M321" s="11"/>
      <c r="N321" s="11"/>
      <c r="O321" s="11"/>
      <c r="P321" s="11"/>
      <c r="Q321" s="11"/>
      <c r="R321" s="11"/>
      <c r="S321" s="11"/>
      <c r="T321" s="11"/>
      <c r="U321" s="11"/>
    </row>
    <row r="322" spans="1:21">
      <c r="A322" s="156" t="s">
        <v>434</v>
      </c>
      <c r="B322" s="95">
        <f>SUM('4'!B322,'28'!B322,'42'!B322,'50'!B322,'59'!B322,'67'!B322)</f>
        <v>-6.2217099999999999</v>
      </c>
      <c r="C322" s="95">
        <f>SUM('4'!C322,'28'!C322,'42'!C322,'50'!C322,'59'!C322,'67'!C322)</f>
        <v>0</v>
      </c>
      <c r="D322" s="95">
        <f>SUM('4'!D322,'28'!D322,'42'!D322,'50'!D322,'59'!D322,'67'!D322)</f>
        <v>0</v>
      </c>
      <c r="E322" s="95">
        <f>SUM('4'!E322,'28'!E322,'42'!E322,'50'!E322,'59'!E322,'67'!E322)</f>
        <v>-132.41621000000001</v>
      </c>
      <c r="F322" s="95">
        <f t="shared" si="25"/>
        <v>-138.63792000000001</v>
      </c>
      <c r="G322" s="11"/>
      <c r="H322" s="11"/>
      <c r="I322" s="11"/>
      <c r="J322" s="11"/>
      <c r="K322" s="11"/>
      <c r="L322" s="11"/>
      <c r="M322" s="11"/>
      <c r="N322" s="11"/>
      <c r="O322" s="11"/>
      <c r="P322" s="11"/>
      <c r="Q322" s="11"/>
      <c r="R322" s="11"/>
      <c r="S322" s="11"/>
      <c r="T322" s="11"/>
      <c r="U322" s="11"/>
    </row>
    <row r="323" spans="1:21">
      <c r="A323" s="69" t="s">
        <v>1242</v>
      </c>
      <c r="B323" s="57">
        <f>SUM('4'!B323,'28'!B323,'42'!B323,'50'!B323,'59'!B323,'67'!B323)</f>
        <v>548613.13341000001</v>
      </c>
      <c r="C323" s="57">
        <f>SUM('4'!C323,'28'!C323,'42'!C323,'50'!C323,'59'!C323,'67'!C323)</f>
        <v>56051.54927000001</v>
      </c>
      <c r="D323" s="57">
        <f>SUM('4'!D323,'28'!D323,'42'!D323,'50'!D323,'59'!D323,'67'!D323)</f>
        <v>2.96E-3</v>
      </c>
      <c r="E323" s="57">
        <f>SUM('4'!E323,'28'!E323,'42'!E323,'50'!E323,'59'!E323,'67'!E323)</f>
        <v>1662.7665000000002</v>
      </c>
      <c r="F323" s="57">
        <f t="shared" ref="F323:F331" si="26">SUM(B323:E323)</f>
        <v>606327.45213999995</v>
      </c>
      <c r="G323" s="11"/>
      <c r="H323" s="11"/>
      <c r="I323" s="11"/>
      <c r="J323" s="11"/>
      <c r="K323" s="11"/>
      <c r="L323" s="11"/>
      <c r="M323" s="11"/>
      <c r="N323" s="11"/>
      <c r="O323" s="11"/>
      <c r="P323" s="11"/>
      <c r="Q323" s="11"/>
      <c r="R323" s="11"/>
      <c r="S323" s="11"/>
      <c r="T323" s="11"/>
      <c r="U323" s="11"/>
    </row>
    <row r="324" spans="1:21">
      <c r="A324" s="99" t="s">
        <v>435</v>
      </c>
      <c r="B324" s="95">
        <f>SUM('4'!B324,'28'!B324,'42'!B324,'50'!B324,'59'!B324,'67'!B324)</f>
        <v>256.66632999999996</v>
      </c>
      <c r="C324" s="95">
        <f>SUM('4'!C324,'28'!C324,'42'!C324,'50'!C324,'59'!C324,'67'!C324)</f>
        <v>1441.5473600000003</v>
      </c>
      <c r="D324" s="95">
        <f>SUM('4'!D324,'28'!D324,'42'!D324,'50'!D324,'59'!D324,'67'!D324)</f>
        <v>0</v>
      </c>
      <c r="E324" s="95">
        <f>SUM('4'!E324,'28'!E324,'42'!E324,'50'!E324,'59'!E324,'67'!E324)</f>
        <v>0</v>
      </c>
      <c r="F324" s="95">
        <f t="shared" si="26"/>
        <v>1698.2136900000003</v>
      </c>
      <c r="G324" s="11"/>
      <c r="H324" s="11"/>
      <c r="I324" s="11"/>
      <c r="J324" s="11"/>
      <c r="K324" s="11"/>
      <c r="L324" s="11"/>
      <c r="M324" s="11"/>
      <c r="N324" s="11"/>
      <c r="O324" s="11"/>
      <c r="P324" s="11"/>
      <c r="Q324" s="11"/>
      <c r="R324" s="11"/>
      <c r="S324" s="11"/>
      <c r="T324" s="11"/>
      <c r="U324" s="11"/>
    </row>
    <row r="325" spans="1:21">
      <c r="A325" s="69" t="s">
        <v>972</v>
      </c>
      <c r="B325" s="57">
        <f>SUM('4'!B325,'28'!B325,'42'!B325,'50'!B325,'59'!B325,'67'!B325)</f>
        <v>548869.79973999993</v>
      </c>
      <c r="C325" s="57">
        <f>SUM('4'!C325,'28'!C325,'42'!C325,'50'!C325,'59'!C325,'67'!C325)</f>
        <v>57493.096630000022</v>
      </c>
      <c r="D325" s="57">
        <f>SUM('4'!D325,'28'!D325,'42'!D325,'50'!D325,'59'!D325,'67'!D325)</f>
        <v>2.96E-3</v>
      </c>
      <c r="E325" s="57">
        <f>SUM('4'!E325,'28'!E325,'42'!E325,'50'!E325,'59'!E325,'67'!E325)</f>
        <v>1662.7665000000002</v>
      </c>
      <c r="F325" s="57">
        <f t="shared" si="26"/>
        <v>608025.66582999995</v>
      </c>
      <c r="G325" s="11"/>
      <c r="H325" s="11"/>
      <c r="I325" s="11"/>
      <c r="J325" s="11"/>
      <c r="K325" s="11"/>
      <c r="L325" s="11"/>
      <c r="M325" s="11"/>
      <c r="N325" s="11"/>
      <c r="O325" s="11"/>
      <c r="P325" s="11"/>
      <c r="Q325" s="11"/>
      <c r="R325" s="11"/>
      <c r="S325" s="11"/>
      <c r="T325" s="11"/>
      <c r="U325" s="11"/>
    </row>
    <row r="326" spans="1:21">
      <c r="A326" s="156" t="s">
        <v>436</v>
      </c>
      <c r="B326" s="95">
        <f>SUM('4'!B326,'28'!B326,'42'!B326,'50'!B326,'59'!B326,'67'!B326)</f>
        <v>15496.247649999999</v>
      </c>
      <c r="C326" s="95">
        <f>SUM('4'!C326,'28'!C326,'42'!C326,'50'!C326,'59'!C326,'67'!C326)</f>
        <v>262.33935000000002</v>
      </c>
      <c r="D326" s="95">
        <f>SUM('4'!D326,'28'!D326,'42'!D326,'50'!D326,'59'!D326,'67'!D326)</f>
        <v>0</v>
      </c>
      <c r="E326" s="95">
        <f>SUM('4'!E326,'28'!E326,'42'!E326,'50'!E326,'59'!E326,'67'!E326)</f>
        <v>0</v>
      </c>
      <c r="F326" s="95">
        <f t="shared" si="26"/>
        <v>15758.587</v>
      </c>
      <c r="G326" s="11"/>
      <c r="H326" s="11"/>
      <c r="I326" s="11"/>
      <c r="J326" s="11"/>
      <c r="K326" s="11"/>
      <c r="L326" s="11"/>
      <c r="M326" s="11"/>
      <c r="N326" s="11"/>
      <c r="O326" s="11"/>
      <c r="P326" s="11"/>
      <c r="Q326" s="11"/>
      <c r="R326" s="11"/>
      <c r="S326" s="11"/>
      <c r="T326" s="11"/>
      <c r="U326" s="11"/>
    </row>
    <row r="327" spans="1:21">
      <c r="A327" s="216" t="s">
        <v>1243</v>
      </c>
      <c r="B327" s="57">
        <f>SUM('4'!B327,'28'!B327,'42'!B327,'50'!B327,'59'!B327,'67'!B327)</f>
        <v>564366.04739000008</v>
      </c>
      <c r="C327" s="57">
        <f>SUM('4'!C327,'28'!C327,'42'!C327,'50'!C327,'59'!C327,'67'!C327)</f>
        <v>57755.435979999987</v>
      </c>
      <c r="D327" s="57">
        <f>SUM('4'!D327,'28'!D327,'42'!D327,'50'!D327,'59'!D327,'67'!D327)</f>
        <v>2.96E-3</v>
      </c>
      <c r="E327" s="57">
        <f>SUM('4'!E327,'28'!E327,'42'!E327,'50'!E327,'59'!E327,'67'!E327)</f>
        <v>1662.7665000000002</v>
      </c>
      <c r="F327" s="57">
        <f t="shared" si="26"/>
        <v>623784.25283000001</v>
      </c>
      <c r="G327" s="11"/>
      <c r="H327" s="11"/>
      <c r="I327" s="11"/>
      <c r="J327" s="11"/>
      <c r="K327" s="11"/>
      <c r="L327" s="11"/>
      <c r="M327" s="11"/>
      <c r="N327" s="11"/>
      <c r="O327" s="11"/>
      <c r="P327" s="11"/>
      <c r="Q327" s="11"/>
      <c r="R327" s="11"/>
      <c r="S327" s="11"/>
      <c r="T327" s="11"/>
      <c r="U327" s="11"/>
    </row>
    <row r="328" spans="1:21">
      <c r="A328" s="156" t="s">
        <v>437</v>
      </c>
      <c r="B328" s="95">
        <f>SUM('4'!B328,'28'!B328,'42'!B328,'50'!B328,'59'!B328,'67'!B328)</f>
        <v>-4.0000000000000003E-5</v>
      </c>
      <c r="C328" s="95">
        <f>SUM('4'!C328,'28'!C328,'42'!C328,'50'!C328,'59'!C328,'67'!C328)</f>
        <v>0</v>
      </c>
      <c r="D328" s="95">
        <f>SUM('4'!D328,'28'!D328,'42'!D328,'50'!D328,'59'!D328,'67'!D328)</f>
        <v>0</v>
      </c>
      <c r="E328" s="95">
        <f>SUM('4'!E328,'28'!E328,'42'!E328,'50'!E328,'59'!E328,'67'!E328)</f>
        <v>0</v>
      </c>
      <c r="F328" s="95">
        <f t="shared" si="26"/>
        <v>-4.0000000000000003E-5</v>
      </c>
      <c r="G328" s="11"/>
      <c r="H328" s="11"/>
      <c r="I328" s="11"/>
      <c r="J328" s="11"/>
      <c r="K328" s="11"/>
      <c r="L328" s="11"/>
      <c r="M328" s="11"/>
      <c r="N328" s="11"/>
      <c r="O328" s="11"/>
      <c r="P328" s="11"/>
      <c r="Q328" s="11"/>
      <c r="R328" s="11"/>
      <c r="S328" s="11"/>
      <c r="T328" s="11"/>
      <c r="U328" s="11"/>
    </row>
    <row r="329" spans="1:21">
      <c r="A329" s="69" t="s">
        <v>971</v>
      </c>
      <c r="B329" s="57">
        <f>SUM('4'!B329,'28'!B329,'42'!B329,'50'!B329,'59'!B329,'67'!B329)</f>
        <v>564366.04735000001</v>
      </c>
      <c r="C329" s="57">
        <f>SUM('4'!C329,'28'!C329,'42'!C329,'50'!C329,'59'!C329,'67'!C329)</f>
        <v>57755.435979999987</v>
      </c>
      <c r="D329" s="57">
        <f>SUM('4'!D329,'28'!D329,'42'!D329,'50'!D329,'59'!D329,'67'!D329)</f>
        <v>2.96E-3</v>
      </c>
      <c r="E329" s="57">
        <f>SUM('4'!E329,'28'!E329,'42'!E329,'50'!E329,'59'!E329,'67'!E329)</f>
        <v>1662.7665000000002</v>
      </c>
      <c r="F329" s="57">
        <f t="shared" si="26"/>
        <v>623784.25278999994</v>
      </c>
      <c r="G329" s="11"/>
      <c r="H329" s="11"/>
      <c r="I329" s="11"/>
      <c r="J329" s="11"/>
      <c r="K329" s="11"/>
      <c r="L329" s="11"/>
      <c r="M329" s="11"/>
      <c r="N329" s="11"/>
      <c r="O329" s="11"/>
      <c r="P329" s="11"/>
      <c r="Q329" s="11"/>
      <c r="R329" s="11"/>
      <c r="S329" s="11"/>
      <c r="T329" s="11"/>
      <c r="U329" s="11"/>
    </row>
    <row r="330" spans="1:21">
      <c r="A330" s="556" t="s">
        <v>438</v>
      </c>
      <c r="B330" s="95">
        <f>SUM('4'!B330,'28'!B330,'42'!B330,'50'!B330,'59'!B330,'67'!B330)</f>
        <v>-287447.31521999999</v>
      </c>
      <c r="C330" s="95">
        <f>SUM('4'!C330,'28'!C330,'42'!C330,'50'!C330,'59'!C330,'67'!C330)</f>
        <v>0</v>
      </c>
      <c r="D330" s="95">
        <f>SUM('4'!D330,'28'!D330,'42'!D330,'50'!D330,'59'!D330,'67'!D330)</f>
        <v>0</v>
      </c>
      <c r="E330" s="95">
        <f>SUM('4'!E330,'28'!E330,'42'!E330,'50'!E330,'59'!E330,'67'!E330)</f>
        <v>0</v>
      </c>
      <c r="F330" s="95">
        <f t="shared" si="26"/>
        <v>-287447.31521999999</v>
      </c>
      <c r="G330" s="11"/>
      <c r="H330" s="11"/>
      <c r="I330" s="11"/>
      <c r="J330" s="11"/>
      <c r="K330" s="11"/>
      <c r="L330" s="11"/>
      <c r="M330" s="11"/>
      <c r="N330" s="11"/>
      <c r="O330" s="11"/>
      <c r="P330" s="11"/>
      <c r="Q330" s="11"/>
      <c r="R330" s="11"/>
      <c r="S330" s="11"/>
      <c r="T330" s="11"/>
      <c r="U330" s="11"/>
    </row>
    <row r="331" spans="1:21">
      <c r="A331" s="69" t="s">
        <v>970</v>
      </c>
      <c r="B331" s="57">
        <f>SUM('4'!B331,'28'!B331,'42'!B331,'50'!B331,'59'!B331,'67'!B331)</f>
        <v>276918.73213000002</v>
      </c>
      <c r="C331" s="57">
        <f>SUM('4'!C331,'28'!C331,'42'!C331,'50'!C331,'59'!C331,'67'!C331)</f>
        <v>57755.435979999987</v>
      </c>
      <c r="D331" s="57">
        <f>SUM('4'!D331,'28'!D331,'42'!D331,'50'!D331,'59'!D331,'67'!D331)</f>
        <v>2.96E-3</v>
      </c>
      <c r="E331" s="57">
        <f>SUM('4'!E331,'28'!E331,'42'!E331,'50'!E331,'59'!E331,'67'!E331)</f>
        <v>1662.7665000000002</v>
      </c>
      <c r="F331" s="57">
        <f t="shared" si="26"/>
        <v>336336.93757000007</v>
      </c>
      <c r="G331" s="11"/>
      <c r="H331" s="11"/>
      <c r="I331" s="11"/>
      <c r="J331" s="11"/>
      <c r="K331" s="11"/>
      <c r="L331" s="11"/>
      <c r="M331" s="11"/>
      <c r="N331" s="11"/>
      <c r="O331" s="11"/>
      <c r="P331" s="11"/>
      <c r="Q331" s="11"/>
      <c r="R331" s="11"/>
      <c r="S331" s="11"/>
      <c r="T331" s="11"/>
      <c r="U331" s="11"/>
    </row>
    <row r="332" spans="1:21" ht="3.75" customHeight="1" thickBot="1">
      <c r="A332" s="145"/>
      <c r="B332" s="208"/>
      <c r="C332" s="208"/>
      <c r="D332" s="208"/>
      <c r="E332" s="208"/>
      <c r="F332" s="208"/>
      <c r="G332" s="11"/>
      <c r="H332" s="11"/>
      <c r="I332" s="11"/>
      <c r="J332" s="11"/>
      <c r="K332" s="11"/>
      <c r="L332" s="11"/>
      <c r="M332" s="11"/>
      <c r="N332" s="11"/>
      <c r="O332" s="11"/>
      <c r="P332" s="11"/>
      <c r="Q332" s="11"/>
      <c r="R332" s="11"/>
      <c r="S332" s="11"/>
      <c r="T332" s="11"/>
      <c r="U332" s="11"/>
    </row>
    <row r="333" spans="1:21" ht="15.75" thickTop="1">
      <c r="A333" s="64"/>
      <c r="B333" s="96"/>
      <c r="C333" s="96"/>
      <c r="D333" s="96"/>
      <c r="E333" s="96"/>
      <c r="F333" s="96"/>
      <c r="G333" s="11"/>
      <c r="H333" s="11"/>
      <c r="I333" s="11"/>
      <c r="J333" s="11"/>
      <c r="K333" s="11"/>
      <c r="L333" s="11"/>
      <c r="M333" s="11"/>
      <c r="N333" s="11"/>
      <c r="O333" s="11"/>
      <c r="P333" s="11"/>
      <c r="Q333" s="11"/>
      <c r="R333" s="11"/>
      <c r="S333" s="11"/>
      <c r="T333" s="11"/>
      <c r="U333" s="11"/>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zoomScaleNormal="100" workbookViewId="0">
      <selection sqref="A1:K1"/>
    </sheetView>
  </sheetViews>
  <sheetFormatPr defaultColWidth="9.140625" defaultRowHeight="15"/>
  <cols>
    <col min="1" max="1" width="48.85546875" style="5" customWidth="1"/>
    <col min="2" max="11" width="15.7109375" style="5" customWidth="1"/>
    <col min="12" max="16384" width="9.140625" style="5"/>
  </cols>
  <sheetData>
    <row r="1" spans="1:11" ht="12" customHeight="1">
      <c r="A1" s="737"/>
      <c r="B1" s="737"/>
      <c r="C1" s="737"/>
      <c r="D1" s="737"/>
      <c r="E1" s="737"/>
      <c r="F1" s="737"/>
      <c r="G1" s="737"/>
      <c r="H1" s="737"/>
      <c r="I1" s="737"/>
      <c r="J1" s="737"/>
      <c r="K1" s="737"/>
    </row>
    <row r="2" spans="1:11" ht="18">
      <c r="A2" s="737" t="s">
        <v>439</v>
      </c>
      <c r="B2" s="737"/>
      <c r="C2" s="737"/>
      <c r="D2" s="737"/>
      <c r="E2" s="737"/>
      <c r="F2" s="737"/>
      <c r="G2" s="737"/>
      <c r="H2" s="737"/>
      <c r="I2" s="737"/>
      <c r="J2" s="737"/>
      <c r="K2" s="737"/>
    </row>
    <row r="3" spans="1:11" ht="18">
      <c r="A3" s="737" t="s">
        <v>468</v>
      </c>
      <c r="B3" s="737"/>
      <c r="C3" s="737"/>
      <c r="D3" s="737"/>
      <c r="E3" s="737"/>
      <c r="F3" s="737"/>
      <c r="G3" s="737"/>
      <c r="H3" s="737"/>
      <c r="I3" s="737"/>
      <c r="J3" s="737"/>
      <c r="K3" s="737"/>
    </row>
    <row r="4" spans="1:11" ht="18">
      <c r="A4" s="737" t="s">
        <v>1483</v>
      </c>
      <c r="B4" s="737"/>
      <c r="C4" s="737"/>
      <c r="D4" s="737"/>
      <c r="E4" s="737"/>
      <c r="F4" s="737"/>
      <c r="G4" s="737"/>
      <c r="H4" s="737"/>
      <c r="I4" s="737"/>
      <c r="J4" s="737"/>
      <c r="K4" s="737"/>
    </row>
    <row r="5" spans="1:11" ht="18">
      <c r="A5" s="738" t="s">
        <v>512</v>
      </c>
      <c r="B5" s="738"/>
      <c r="C5" s="738"/>
      <c r="D5" s="738"/>
      <c r="E5" s="738"/>
      <c r="F5" s="738"/>
      <c r="G5" s="738"/>
      <c r="H5" s="738"/>
      <c r="I5" s="738"/>
      <c r="J5" s="738"/>
      <c r="K5" s="738"/>
    </row>
    <row r="6" spans="1:11" ht="12" customHeight="1">
      <c r="A6" s="89"/>
      <c r="B6" s="90"/>
      <c r="C6" s="90"/>
      <c r="D6" s="90"/>
      <c r="E6" s="90"/>
      <c r="F6" s="90"/>
      <c r="G6" s="90"/>
      <c r="H6" s="90"/>
      <c r="I6" s="90"/>
      <c r="J6" s="90"/>
      <c r="K6" s="631"/>
    </row>
    <row r="7" spans="1:11" ht="3.75" customHeight="1"/>
    <row r="8" spans="1:11" ht="30" customHeight="1" thickBot="1">
      <c r="A8" s="482" t="s">
        <v>469</v>
      </c>
      <c r="B8" s="483" t="s">
        <v>448</v>
      </c>
      <c r="C8" s="483" t="s">
        <v>449</v>
      </c>
      <c r="D8" s="483" t="s">
        <v>450</v>
      </c>
      <c r="E8" s="483" t="s">
        <v>451</v>
      </c>
      <c r="F8" s="483" t="s">
        <v>470</v>
      </c>
      <c r="G8" s="483" t="s">
        <v>452</v>
      </c>
      <c r="H8" s="483" t="s">
        <v>453</v>
      </c>
      <c r="I8" s="483" t="s">
        <v>446</v>
      </c>
      <c r="J8" s="483" t="s">
        <v>454</v>
      </c>
      <c r="K8" s="483" t="s">
        <v>160</v>
      </c>
    </row>
    <row r="9" spans="1:11" ht="15.75" thickTop="1">
      <c r="A9" s="484" t="s">
        <v>440</v>
      </c>
      <c r="B9" s="485"/>
      <c r="C9" s="485"/>
      <c r="D9" s="485"/>
      <c r="E9" s="485"/>
      <c r="F9" s="485"/>
      <c r="G9" s="485"/>
      <c r="H9" s="485"/>
      <c r="I9" s="485"/>
      <c r="J9" s="486"/>
      <c r="K9" s="487"/>
    </row>
    <row r="10" spans="1:11">
      <c r="A10" s="79" t="s">
        <v>46</v>
      </c>
      <c r="B10" s="80">
        <v>188879.31448</v>
      </c>
      <c r="C10" s="80">
        <v>11164323.405750001</v>
      </c>
      <c r="D10" s="80">
        <v>1428185.74556</v>
      </c>
      <c r="E10" s="80">
        <v>233259.60016999999</v>
      </c>
      <c r="F10" s="80">
        <v>320288.99544999999</v>
      </c>
      <c r="G10" s="80">
        <v>233317.68059</v>
      </c>
      <c r="H10" s="80">
        <v>3359883.6407399997</v>
      </c>
      <c r="I10" s="80">
        <v>20050.836719999999</v>
      </c>
      <c r="J10" s="80">
        <v>0</v>
      </c>
      <c r="K10" s="80">
        <v>16948189.219459999</v>
      </c>
    </row>
    <row r="11" spans="1:11">
      <c r="A11" s="79" t="s">
        <v>40</v>
      </c>
      <c r="B11" s="80">
        <v>46856.571340000002</v>
      </c>
      <c r="C11" s="80">
        <v>602683.09528999997</v>
      </c>
      <c r="D11" s="80">
        <v>615241.57487999997</v>
      </c>
      <c r="E11" s="80">
        <v>19328.28831</v>
      </c>
      <c r="F11" s="80">
        <v>2854.8651500000001</v>
      </c>
      <c r="G11" s="80">
        <v>29923.992309999998</v>
      </c>
      <c r="H11" s="80">
        <v>7051433.8626499996</v>
      </c>
      <c r="I11" s="80">
        <v>0</v>
      </c>
      <c r="J11" s="80">
        <v>0</v>
      </c>
      <c r="K11" s="80">
        <v>8368322.2499299999</v>
      </c>
    </row>
    <row r="12" spans="1:11">
      <c r="A12" s="79" t="s">
        <v>52</v>
      </c>
      <c r="B12" s="80">
        <v>49304.15408</v>
      </c>
      <c r="C12" s="80">
        <v>2585806.66133</v>
      </c>
      <c r="D12" s="80">
        <v>182086.84544</v>
      </c>
      <c r="E12" s="80">
        <v>58295.18806</v>
      </c>
      <c r="F12" s="80">
        <v>0</v>
      </c>
      <c r="G12" s="80">
        <v>71676.58434999999</v>
      </c>
      <c r="H12" s="80">
        <v>242167.4479</v>
      </c>
      <c r="I12" s="80">
        <v>0</v>
      </c>
      <c r="J12" s="80">
        <v>0</v>
      </c>
      <c r="K12" s="80">
        <v>3189336.8811599999</v>
      </c>
    </row>
    <row r="13" spans="1:11">
      <c r="A13" s="79" t="s">
        <v>54</v>
      </c>
      <c r="B13" s="80">
        <v>91823.150640000007</v>
      </c>
      <c r="C13" s="80">
        <v>1314711.51196</v>
      </c>
      <c r="D13" s="80">
        <v>935514.26499000005</v>
      </c>
      <c r="E13" s="80">
        <v>51978.766060000002</v>
      </c>
      <c r="F13" s="80">
        <v>49323.538229999998</v>
      </c>
      <c r="G13" s="80">
        <v>140541.86102000001</v>
      </c>
      <c r="H13" s="80">
        <v>17398461.708939999</v>
      </c>
      <c r="I13" s="80">
        <v>0</v>
      </c>
      <c r="J13" s="80">
        <v>0</v>
      </c>
      <c r="K13" s="80">
        <v>19982354.80184</v>
      </c>
    </row>
    <row r="14" spans="1:11">
      <c r="A14" s="79" t="s">
        <v>44</v>
      </c>
      <c r="B14" s="80">
        <v>40789.190270000006</v>
      </c>
      <c r="C14" s="80">
        <v>2835420.9993099999</v>
      </c>
      <c r="D14" s="80">
        <v>399384.18607999996</v>
      </c>
      <c r="E14" s="80">
        <v>89642.763299999991</v>
      </c>
      <c r="F14" s="80">
        <v>0</v>
      </c>
      <c r="G14" s="80">
        <v>138008.19216000001</v>
      </c>
      <c r="H14" s="80">
        <v>6871615.4786800006</v>
      </c>
      <c r="I14" s="80">
        <v>155869.11158000003</v>
      </c>
      <c r="J14" s="80">
        <v>32496.500530000001</v>
      </c>
      <c r="K14" s="80">
        <v>10563226.421909999</v>
      </c>
    </row>
    <row r="15" spans="1:11">
      <c r="A15" s="79" t="s">
        <v>50</v>
      </c>
      <c r="B15" s="80">
        <v>202372.92468999999</v>
      </c>
      <c r="C15" s="80">
        <v>9259684.4361100011</v>
      </c>
      <c r="D15" s="80">
        <v>842030.02939000004</v>
      </c>
      <c r="E15" s="80">
        <v>174050.12354</v>
      </c>
      <c r="F15" s="80">
        <v>459189.28936</v>
      </c>
      <c r="G15" s="80">
        <v>282875.51561</v>
      </c>
      <c r="H15" s="80">
        <v>1044550.7000399999</v>
      </c>
      <c r="I15" s="80">
        <v>26449.511739999998</v>
      </c>
      <c r="J15" s="80">
        <v>23964.19184</v>
      </c>
      <c r="K15" s="80">
        <v>12315166.72232</v>
      </c>
    </row>
    <row r="16" spans="1:11">
      <c r="A16" s="79" t="s">
        <v>38</v>
      </c>
      <c r="B16" s="80">
        <v>247853.98105999999</v>
      </c>
      <c r="C16" s="80">
        <v>9679554.9187199995</v>
      </c>
      <c r="D16" s="80">
        <v>1560838.6280999999</v>
      </c>
      <c r="E16" s="80">
        <v>197431.62827000002</v>
      </c>
      <c r="F16" s="80">
        <v>252179.63217</v>
      </c>
      <c r="G16" s="80">
        <v>309164.92757</v>
      </c>
      <c r="H16" s="80">
        <v>5782682.41536</v>
      </c>
      <c r="I16" s="80">
        <v>36082.784979999997</v>
      </c>
      <c r="J16" s="80">
        <v>43346.768649999998</v>
      </c>
      <c r="K16" s="80">
        <v>18109135.68488</v>
      </c>
    </row>
    <row r="17" spans="1:11">
      <c r="A17" s="79" t="s">
        <v>36</v>
      </c>
      <c r="B17" s="80">
        <v>228045.33081000001</v>
      </c>
      <c r="C17" s="80">
        <v>17220916.663910002</v>
      </c>
      <c r="D17" s="80">
        <v>2835482.3317</v>
      </c>
      <c r="E17" s="80">
        <v>502159.58841000003</v>
      </c>
      <c r="F17" s="80">
        <v>233218.38363999999</v>
      </c>
      <c r="G17" s="80">
        <v>528858.92157000001</v>
      </c>
      <c r="H17" s="80">
        <v>8401365.3129300009</v>
      </c>
      <c r="I17" s="80">
        <v>120190.52878000001</v>
      </c>
      <c r="J17" s="80">
        <v>46808.64213</v>
      </c>
      <c r="K17" s="80">
        <v>30117045.703880001</v>
      </c>
    </row>
    <row r="18" spans="1:11">
      <c r="A18" s="79" t="s">
        <v>48</v>
      </c>
      <c r="B18" s="80">
        <v>0</v>
      </c>
      <c r="C18" s="80">
        <v>0</v>
      </c>
      <c r="D18" s="80">
        <v>0</v>
      </c>
      <c r="E18" s="80">
        <v>0</v>
      </c>
      <c r="F18" s="80">
        <v>0</v>
      </c>
      <c r="G18" s="80">
        <v>0</v>
      </c>
      <c r="H18" s="80">
        <v>62750.028720000002</v>
      </c>
      <c r="I18" s="80">
        <v>0</v>
      </c>
      <c r="J18" s="80">
        <v>0</v>
      </c>
      <c r="K18" s="80">
        <v>62750.028720000002</v>
      </c>
    </row>
    <row r="19" spans="1:11">
      <c r="A19" s="79" t="s">
        <v>34</v>
      </c>
      <c r="B19" s="80">
        <v>594482.91944000009</v>
      </c>
      <c r="C19" s="80">
        <v>12068733.34017</v>
      </c>
      <c r="D19" s="80">
        <v>5473072.8308800003</v>
      </c>
      <c r="E19" s="80">
        <v>791998.09013999999</v>
      </c>
      <c r="F19" s="80">
        <v>559915.28379999998</v>
      </c>
      <c r="G19" s="80">
        <v>479334.02547000005</v>
      </c>
      <c r="H19" s="80">
        <v>4161596.3758700001</v>
      </c>
      <c r="I19" s="80">
        <v>169470.68706</v>
      </c>
      <c r="J19" s="80">
        <v>31673.708979999999</v>
      </c>
      <c r="K19" s="80">
        <v>24330277.261810001</v>
      </c>
    </row>
    <row r="20" spans="1:11">
      <c r="A20" s="79" t="s">
        <v>56</v>
      </c>
      <c r="B20" s="80">
        <v>183592.70543</v>
      </c>
      <c r="C20" s="80">
        <v>4819377.6434799992</v>
      </c>
      <c r="D20" s="80">
        <v>655754.54666999995</v>
      </c>
      <c r="E20" s="80">
        <v>74427.791389999999</v>
      </c>
      <c r="F20" s="80">
        <v>319521.86670999997</v>
      </c>
      <c r="G20" s="80">
        <v>176481.78505999999</v>
      </c>
      <c r="H20" s="80">
        <v>612819.96612999996</v>
      </c>
      <c r="I20" s="80">
        <v>168371.07468000002</v>
      </c>
      <c r="J20" s="80">
        <v>41495.368889999998</v>
      </c>
      <c r="K20" s="80">
        <v>7051842.7484399993</v>
      </c>
    </row>
    <row r="21" spans="1:11">
      <c r="A21" s="79" t="s">
        <v>42</v>
      </c>
      <c r="B21" s="80">
        <v>213587.01643000002</v>
      </c>
      <c r="C21" s="80">
        <v>8233080.9727799995</v>
      </c>
      <c r="D21" s="80">
        <v>1116967.28804</v>
      </c>
      <c r="E21" s="80">
        <v>169536.28688</v>
      </c>
      <c r="F21" s="80">
        <v>52464.069340000002</v>
      </c>
      <c r="G21" s="80">
        <v>168622.60438999999</v>
      </c>
      <c r="H21" s="80">
        <v>964628.96657000005</v>
      </c>
      <c r="I21" s="80">
        <v>25433.47811</v>
      </c>
      <c r="J21" s="80">
        <v>15484.255740000001</v>
      </c>
      <c r="K21" s="80">
        <v>10959804.938280001</v>
      </c>
    </row>
    <row r="22" spans="1:11">
      <c r="A22" s="79" t="s">
        <v>441</v>
      </c>
      <c r="B22" s="80">
        <v>2087587.2586700001</v>
      </c>
      <c r="C22" s="80">
        <v>79784293.648809999</v>
      </c>
      <c r="D22" s="80">
        <v>16044558.27173</v>
      </c>
      <c r="E22" s="80">
        <v>2362108.1145300004</v>
      </c>
      <c r="F22" s="80">
        <v>2248955.9238499999</v>
      </c>
      <c r="G22" s="80">
        <v>2558806.0900999997</v>
      </c>
      <c r="H22" s="80">
        <v>55953955.904529996</v>
      </c>
      <c r="I22" s="80">
        <v>721918.01364999998</v>
      </c>
      <c r="J22" s="80">
        <v>235269.43675999998</v>
      </c>
      <c r="K22" s="80">
        <v>161997452.66262999</v>
      </c>
    </row>
    <row r="23" spans="1:11">
      <c r="A23" s="81" t="s">
        <v>442</v>
      </c>
      <c r="B23" s="81"/>
      <c r="C23" s="81"/>
      <c r="D23" s="81"/>
      <c r="E23" s="81"/>
      <c r="F23" s="81"/>
      <c r="G23" s="81"/>
      <c r="H23" s="81"/>
      <c r="I23" s="82"/>
      <c r="J23" s="81"/>
      <c r="K23" s="81"/>
    </row>
    <row r="24" spans="1:11">
      <c r="A24" s="79" t="s">
        <v>58</v>
      </c>
      <c r="B24" s="80">
        <v>0</v>
      </c>
      <c r="C24" s="80">
        <v>78326.932440000004</v>
      </c>
      <c r="D24" s="80">
        <v>305255.02239999996</v>
      </c>
      <c r="E24" s="80">
        <v>0</v>
      </c>
      <c r="F24" s="80">
        <v>0</v>
      </c>
      <c r="G24" s="80">
        <v>0</v>
      </c>
      <c r="H24" s="80">
        <v>25088.061870000001</v>
      </c>
      <c r="I24" s="80">
        <v>0</v>
      </c>
      <c r="J24" s="80">
        <v>0</v>
      </c>
      <c r="K24" s="80">
        <v>408670.01671</v>
      </c>
    </row>
    <row r="25" spans="1:11">
      <c r="A25" s="79" t="s">
        <v>60</v>
      </c>
      <c r="B25" s="80">
        <v>46580.849110000003</v>
      </c>
      <c r="C25" s="80">
        <v>3468321.8304400002</v>
      </c>
      <c r="D25" s="80">
        <v>99391.880139999994</v>
      </c>
      <c r="E25" s="80">
        <v>173550.51168</v>
      </c>
      <c r="F25" s="80">
        <v>67775.335340000005</v>
      </c>
      <c r="G25" s="80">
        <v>65346.643670000005</v>
      </c>
      <c r="H25" s="80">
        <v>184307.56156999999</v>
      </c>
      <c r="I25" s="80">
        <v>8309.0845499999996</v>
      </c>
      <c r="J25" s="80">
        <v>456.37465999999995</v>
      </c>
      <c r="K25" s="80">
        <v>4114040.0711599998</v>
      </c>
    </row>
    <row r="26" spans="1:11">
      <c r="A26" s="83" t="s">
        <v>441</v>
      </c>
      <c r="B26" s="80">
        <v>46580.849110000003</v>
      </c>
      <c r="C26" s="80">
        <v>3546648.7628800003</v>
      </c>
      <c r="D26" s="80">
        <v>404646.90254000004</v>
      </c>
      <c r="E26" s="80">
        <v>173550.51168</v>
      </c>
      <c r="F26" s="80">
        <v>67775.335340000005</v>
      </c>
      <c r="G26" s="80">
        <v>65346.643670000005</v>
      </c>
      <c r="H26" s="80">
        <v>209395.62344</v>
      </c>
      <c r="I26" s="80">
        <v>8309.0845499999996</v>
      </c>
      <c r="J26" s="80">
        <v>456.37465999999995</v>
      </c>
      <c r="K26" s="80">
        <v>4522710.0878699999</v>
      </c>
    </row>
    <row r="27" spans="1:11">
      <c r="A27" s="81" t="s">
        <v>444</v>
      </c>
      <c r="B27" s="81"/>
      <c r="C27" s="81"/>
      <c r="D27" s="81"/>
      <c r="E27" s="81"/>
      <c r="F27" s="81"/>
      <c r="G27" s="81"/>
      <c r="H27" s="81"/>
      <c r="I27" s="82"/>
      <c r="J27" s="81"/>
      <c r="K27" s="81"/>
    </row>
    <row r="28" spans="1:11">
      <c r="A28" s="79" t="s">
        <v>63</v>
      </c>
      <c r="B28" s="80">
        <v>82530.950290000008</v>
      </c>
      <c r="C28" s="80">
        <v>1405942.4061199999</v>
      </c>
      <c r="D28" s="80">
        <v>6867.7861500000008</v>
      </c>
      <c r="E28" s="80">
        <v>0</v>
      </c>
      <c r="F28" s="80">
        <v>0</v>
      </c>
      <c r="G28" s="80">
        <v>18918.937000000002</v>
      </c>
      <c r="H28" s="80">
        <v>12630.71437</v>
      </c>
      <c r="I28" s="80">
        <v>0</v>
      </c>
      <c r="J28" s="80">
        <v>0</v>
      </c>
      <c r="K28" s="80">
        <v>1526890.7939300002</v>
      </c>
    </row>
    <row r="29" spans="1:11">
      <c r="A29" s="79" t="s">
        <v>67</v>
      </c>
      <c r="B29" s="80">
        <v>0</v>
      </c>
      <c r="C29" s="80">
        <v>0</v>
      </c>
      <c r="D29" s="80">
        <v>0</v>
      </c>
      <c r="E29" s="80">
        <v>160933.47878999999</v>
      </c>
      <c r="F29" s="80">
        <v>0</v>
      </c>
      <c r="G29" s="80">
        <v>0</v>
      </c>
      <c r="H29" s="80">
        <v>0</v>
      </c>
      <c r="I29" s="80">
        <v>0</v>
      </c>
      <c r="J29" s="80">
        <v>0</v>
      </c>
      <c r="K29" s="80">
        <v>160933.47878999999</v>
      </c>
    </row>
    <row r="30" spans="1:11">
      <c r="A30" s="79" t="s">
        <v>65</v>
      </c>
      <c r="B30" s="80">
        <v>0</v>
      </c>
      <c r="C30" s="80">
        <v>0</v>
      </c>
      <c r="D30" s="80">
        <v>585406.17812000006</v>
      </c>
      <c r="E30" s="80">
        <v>0</v>
      </c>
      <c r="F30" s="80">
        <v>71978.238590000008</v>
      </c>
      <c r="G30" s="80">
        <v>0</v>
      </c>
      <c r="H30" s="80">
        <v>0</v>
      </c>
      <c r="I30" s="80">
        <v>49330.132840000006</v>
      </c>
      <c r="J30" s="80">
        <v>52522.377489999999</v>
      </c>
      <c r="K30" s="80">
        <v>759236.92703999998</v>
      </c>
    </row>
    <row r="31" spans="1:11">
      <c r="A31" s="79" t="s">
        <v>441</v>
      </c>
      <c r="B31" s="80">
        <v>82530.950290000008</v>
      </c>
      <c r="C31" s="80">
        <v>1405942.4061199999</v>
      </c>
      <c r="D31" s="80">
        <v>592273.96427</v>
      </c>
      <c r="E31" s="80">
        <v>160933.47878999999</v>
      </c>
      <c r="F31" s="80">
        <v>71978.238590000008</v>
      </c>
      <c r="G31" s="80">
        <v>18918.937000000002</v>
      </c>
      <c r="H31" s="80">
        <v>12630.71437</v>
      </c>
      <c r="I31" s="80">
        <v>49330.132840000006</v>
      </c>
      <c r="J31" s="80">
        <v>52522.377489999999</v>
      </c>
      <c r="K31" s="80">
        <v>2447061.1997600002</v>
      </c>
    </row>
    <row r="32" spans="1:11">
      <c r="A32" s="84" t="s">
        <v>963</v>
      </c>
      <c r="B32" s="82"/>
      <c r="C32" s="82"/>
      <c r="D32" s="82"/>
      <c r="E32" s="82"/>
      <c r="F32" s="82"/>
      <c r="G32" s="82"/>
      <c r="H32" s="82"/>
      <c r="I32" s="82"/>
      <c r="J32" s="82"/>
      <c r="K32" s="81"/>
    </row>
    <row r="33" spans="1:11">
      <c r="A33" s="79" t="s">
        <v>89</v>
      </c>
      <c r="B33" s="80">
        <v>0</v>
      </c>
      <c r="C33" s="80">
        <v>0</v>
      </c>
      <c r="D33" s="80">
        <v>9528.7236199999988</v>
      </c>
      <c r="E33" s="80">
        <v>128391.88627</v>
      </c>
      <c r="F33" s="80">
        <v>176987.55638999998</v>
      </c>
      <c r="G33" s="80">
        <v>0</v>
      </c>
      <c r="H33" s="80">
        <v>0</v>
      </c>
      <c r="I33" s="80">
        <v>0</v>
      </c>
      <c r="J33" s="80">
        <v>0</v>
      </c>
      <c r="K33" s="80">
        <v>314908.16627999995</v>
      </c>
    </row>
    <row r="34" spans="1:11">
      <c r="A34" s="79" t="s">
        <v>90</v>
      </c>
      <c r="B34" s="80">
        <v>0</v>
      </c>
      <c r="C34" s="80">
        <v>0</v>
      </c>
      <c r="D34" s="80">
        <v>0</v>
      </c>
      <c r="E34" s="80">
        <v>0</v>
      </c>
      <c r="F34" s="80">
        <v>0</v>
      </c>
      <c r="G34" s="80">
        <v>107626.39958</v>
      </c>
      <c r="H34" s="80">
        <v>0</v>
      </c>
      <c r="I34" s="80">
        <v>0</v>
      </c>
      <c r="J34" s="80">
        <v>0</v>
      </c>
      <c r="K34" s="80">
        <v>107626.39958</v>
      </c>
    </row>
    <row r="35" spans="1:11">
      <c r="A35" s="79" t="s">
        <v>94</v>
      </c>
      <c r="B35" s="80">
        <v>0</v>
      </c>
      <c r="C35" s="80">
        <v>0</v>
      </c>
      <c r="D35" s="80">
        <v>102496.34592000001</v>
      </c>
      <c r="E35" s="80">
        <v>0</v>
      </c>
      <c r="F35" s="80">
        <v>0</v>
      </c>
      <c r="G35" s="80">
        <v>0</v>
      </c>
      <c r="H35" s="80">
        <v>0</v>
      </c>
      <c r="I35" s="80">
        <v>0</v>
      </c>
      <c r="J35" s="80">
        <v>0</v>
      </c>
      <c r="K35" s="80">
        <v>102496.34592000001</v>
      </c>
    </row>
    <row r="36" spans="1:11">
      <c r="A36" s="79" t="s">
        <v>95</v>
      </c>
      <c r="B36" s="80">
        <v>0</v>
      </c>
      <c r="C36" s="80">
        <v>0</v>
      </c>
      <c r="D36" s="80">
        <v>258646.04418999999</v>
      </c>
      <c r="E36" s="80">
        <v>7128.3418099999999</v>
      </c>
      <c r="F36" s="80">
        <v>0</v>
      </c>
      <c r="G36" s="80">
        <v>0</v>
      </c>
      <c r="H36" s="80">
        <v>0</v>
      </c>
      <c r="I36" s="80">
        <v>0</v>
      </c>
      <c r="J36" s="80">
        <v>0</v>
      </c>
      <c r="K36" s="80">
        <v>265774.386</v>
      </c>
    </row>
    <row r="37" spans="1:11">
      <c r="A37" s="79" t="s">
        <v>81</v>
      </c>
      <c r="B37" s="80">
        <v>0</v>
      </c>
      <c r="C37" s="80">
        <v>0</v>
      </c>
      <c r="D37" s="80">
        <v>0</v>
      </c>
      <c r="E37" s="80">
        <v>0</v>
      </c>
      <c r="F37" s="80">
        <v>0</v>
      </c>
      <c r="G37" s="80">
        <v>0</v>
      </c>
      <c r="H37" s="80">
        <v>131582.91854000001</v>
      </c>
      <c r="I37" s="80">
        <v>0</v>
      </c>
      <c r="J37" s="80">
        <v>0</v>
      </c>
      <c r="K37" s="80">
        <v>131582.91854000001</v>
      </c>
    </row>
    <row r="38" spans="1:11">
      <c r="A38" s="79" t="s">
        <v>88</v>
      </c>
      <c r="B38" s="80">
        <v>17255.088800000001</v>
      </c>
      <c r="C38" s="80">
        <v>0</v>
      </c>
      <c r="D38" s="80">
        <v>0</v>
      </c>
      <c r="E38" s="80">
        <v>0</v>
      </c>
      <c r="F38" s="80">
        <v>245524.71046999999</v>
      </c>
      <c r="G38" s="80">
        <v>0</v>
      </c>
      <c r="H38" s="80">
        <v>0</v>
      </c>
      <c r="I38" s="80">
        <v>0</v>
      </c>
      <c r="J38" s="80">
        <v>0</v>
      </c>
      <c r="K38" s="80">
        <v>262779.79927000002</v>
      </c>
    </row>
    <row r="39" spans="1:11">
      <c r="A39" s="79" t="s">
        <v>80</v>
      </c>
      <c r="B39" s="80">
        <v>0</v>
      </c>
      <c r="C39" s="80">
        <v>0</v>
      </c>
      <c r="D39" s="80">
        <v>0</v>
      </c>
      <c r="E39" s="80">
        <v>0</v>
      </c>
      <c r="F39" s="80">
        <v>202942.33678000001</v>
      </c>
      <c r="G39" s="80">
        <v>38131.913409999994</v>
      </c>
      <c r="H39" s="80">
        <v>0</v>
      </c>
      <c r="I39" s="80">
        <v>0</v>
      </c>
      <c r="J39" s="80">
        <v>0</v>
      </c>
      <c r="K39" s="80">
        <v>241074.25018999999</v>
      </c>
    </row>
    <row r="40" spans="1:11">
      <c r="A40" s="79" t="s">
        <v>79</v>
      </c>
      <c r="B40" s="80">
        <v>0</v>
      </c>
      <c r="C40" s="80">
        <v>0</v>
      </c>
      <c r="D40" s="80">
        <v>0</v>
      </c>
      <c r="E40" s="80">
        <v>0</v>
      </c>
      <c r="F40" s="80">
        <v>0</v>
      </c>
      <c r="G40" s="80">
        <v>62739.851539999996</v>
      </c>
      <c r="H40" s="80">
        <v>0</v>
      </c>
      <c r="I40" s="80">
        <v>0</v>
      </c>
      <c r="J40" s="80">
        <v>0</v>
      </c>
      <c r="K40" s="80">
        <v>62739.851539999996</v>
      </c>
    </row>
    <row r="41" spans="1:11">
      <c r="A41" s="79" t="s">
        <v>70</v>
      </c>
      <c r="B41" s="80">
        <v>0</v>
      </c>
      <c r="C41" s="80">
        <v>0</v>
      </c>
      <c r="D41" s="80">
        <v>0</v>
      </c>
      <c r="E41" s="80">
        <v>0</v>
      </c>
      <c r="F41" s="80">
        <v>0</v>
      </c>
      <c r="G41" s="80">
        <v>0</v>
      </c>
      <c r="H41" s="80">
        <v>390062.7536</v>
      </c>
      <c r="I41" s="80">
        <v>0</v>
      </c>
      <c r="J41" s="80">
        <v>0</v>
      </c>
      <c r="K41" s="80">
        <v>390062.7536</v>
      </c>
    </row>
    <row r="42" spans="1:11">
      <c r="A42" s="79" t="s">
        <v>75</v>
      </c>
      <c r="B42" s="80">
        <v>0</v>
      </c>
      <c r="C42" s="80">
        <v>0</v>
      </c>
      <c r="D42" s="80">
        <v>164219.60879</v>
      </c>
      <c r="E42" s="80">
        <v>0</v>
      </c>
      <c r="F42" s="80">
        <v>0</v>
      </c>
      <c r="G42" s="80">
        <v>0</v>
      </c>
      <c r="H42" s="80">
        <v>0</v>
      </c>
      <c r="I42" s="80">
        <v>0</v>
      </c>
      <c r="J42" s="80">
        <v>0</v>
      </c>
      <c r="K42" s="80">
        <v>164219.60879</v>
      </c>
    </row>
    <row r="43" spans="1:11">
      <c r="A43" s="79" t="s">
        <v>87</v>
      </c>
      <c r="B43" s="80">
        <v>0</v>
      </c>
      <c r="C43" s="80">
        <v>0</v>
      </c>
      <c r="D43" s="80">
        <v>0</v>
      </c>
      <c r="E43" s="80">
        <v>0</v>
      </c>
      <c r="F43" s="80">
        <v>0</v>
      </c>
      <c r="G43" s="80">
        <v>61767.631310000004</v>
      </c>
      <c r="H43" s="80">
        <v>0</v>
      </c>
      <c r="I43" s="80">
        <v>0</v>
      </c>
      <c r="J43" s="80">
        <v>0</v>
      </c>
      <c r="K43" s="80">
        <v>61767.631310000004</v>
      </c>
    </row>
    <row r="44" spans="1:11">
      <c r="A44" s="79" t="s">
        <v>68</v>
      </c>
      <c r="B44" s="80">
        <v>10001.93778</v>
      </c>
      <c r="C44" s="80">
        <v>0</v>
      </c>
      <c r="D44" s="80">
        <v>24438.534350000002</v>
      </c>
      <c r="E44" s="80">
        <v>0</v>
      </c>
      <c r="F44" s="80">
        <v>0</v>
      </c>
      <c r="G44" s="80">
        <v>0</v>
      </c>
      <c r="H44" s="80">
        <v>940199.68479999993</v>
      </c>
      <c r="I44" s="80">
        <v>13871.579220000001</v>
      </c>
      <c r="J44" s="80">
        <v>8262.1633199999997</v>
      </c>
      <c r="K44" s="80">
        <v>996773.89947000006</v>
      </c>
    </row>
    <row r="45" spans="1:11">
      <c r="A45" s="79" t="s">
        <v>84</v>
      </c>
      <c r="B45" s="80">
        <v>0</v>
      </c>
      <c r="C45" s="80">
        <v>0</v>
      </c>
      <c r="D45" s="80">
        <v>93139.980769999995</v>
      </c>
      <c r="E45" s="80">
        <v>0</v>
      </c>
      <c r="F45" s="80">
        <v>0</v>
      </c>
      <c r="G45" s="80">
        <v>0</v>
      </c>
      <c r="H45" s="80">
        <v>0</v>
      </c>
      <c r="I45" s="80">
        <v>0</v>
      </c>
      <c r="J45" s="80">
        <v>0</v>
      </c>
      <c r="K45" s="80">
        <v>93139.980769999995</v>
      </c>
    </row>
    <row r="46" spans="1:11">
      <c r="A46" s="79" t="s">
        <v>77</v>
      </c>
      <c r="B46" s="80">
        <v>0</v>
      </c>
      <c r="C46" s="80">
        <v>0</v>
      </c>
      <c r="D46" s="80">
        <v>108350.89848999999</v>
      </c>
      <c r="E46" s="80">
        <v>0</v>
      </c>
      <c r="F46" s="80">
        <v>0</v>
      </c>
      <c r="G46" s="80">
        <v>0</v>
      </c>
      <c r="H46" s="80">
        <v>0</v>
      </c>
      <c r="I46" s="80">
        <v>0</v>
      </c>
      <c r="J46" s="80">
        <v>0</v>
      </c>
      <c r="K46" s="80">
        <v>108350.89848999999</v>
      </c>
    </row>
    <row r="47" spans="1:11">
      <c r="A47" s="79" t="s">
        <v>97</v>
      </c>
      <c r="B47" s="80">
        <v>0</v>
      </c>
      <c r="C47" s="80">
        <v>61725.338109999997</v>
      </c>
      <c r="D47" s="80">
        <v>0</v>
      </c>
      <c r="E47" s="80">
        <v>0</v>
      </c>
      <c r="F47" s="80">
        <v>0</v>
      </c>
      <c r="G47" s="80">
        <v>0</v>
      </c>
      <c r="H47" s="80">
        <v>0</v>
      </c>
      <c r="I47" s="80">
        <v>0</v>
      </c>
      <c r="J47" s="80">
        <v>0</v>
      </c>
      <c r="K47" s="80">
        <v>61725.338109999997</v>
      </c>
    </row>
    <row r="48" spans="1:11">
      <c r="A48" s="79" t="s">
        <v>72</v>
      </c>
      <c r="B48" s="80">
        <v>0</v>
      </c>
      <c r="C48" s="80">
        <v>0</v>
      </c>
      <c r="D48" s="80">
        <v>199184.24716999999</v>
      </c>
      <c r="E48" s="80">
        <v>0</v>
      </c>
      <c r="F48" s="80">
        <v>0</v>
      </c>
      <c r="G48" s="80">
        <v>0</v>
      </c>
      <c r="H48" s="80">
        <v>0</v>
      </c>
      <c r="I48" s="80">
        <v>0</v>
      </c>
      <c r="J48" s="80">
        <v>0</v>
      </c>
      <c r="K48" s="80">
        <v>199184.24716999999</v>
      </c>
    </row>
    <row r="49" spans="1:11">
      <c r="A49" s="79" t="s">
        <v>98</v>
      </c>
      <c r="B49" s="80">
        <v>255189.42827</v>
      </c>
      <c r="C49" s="80">
        <v>0</v>
      </c>
      <c r="D49" s="80">
        <v>0</v>
      </c>
      <c r="E49" s="80">
        <v>0</v>
      </c>
      <c r="F49" s="80">
        <v>0</v>
      </c>
      <c r="G49" s="80">
        <v>0</v>
      </c>
      <c r="H49" s="80">
        <v>0</v>
      </c>
      <c r="I49" s="80">
        <v>0</v>
      </c>
      <c r="J49" s="80">
        <v>0</v>
      </c>
      <c r="K49" s="80">
        <v>255189.42827</v>
      </c>
    </row>
    <row r="50" spans="1:11">
      <c r="A50" s="79" t="s">
        <v>93</v>
      </c>
      <c r="B50" s="80">
        <v>0</v>
      </c>
      <c r="C50" s="80">
        <v>0</v>
      </c>
      <c r="D50" s="80">
        <v>0</v>
      </c>
      <c r="E50" s="80">
        <v>0</v>
      </c>
      <c r="F50" s="80">
        <v>0</v>
      </c>
      <c r="G50" s="80">
        <v>0</v>
      </c>
      <c r="H50" s="80">
        <v>251138.89996000001</v>
      </c>
      <c r="I50" s="80">
        <v>4356.8876799999998</v>
      </c>
      <c r="J50" s="80">
        <v>0</v>
      </c>
      <c r="K50" s="80">
        <v>255495.78764</v>
      </c>
    </row>
    <row r="51" spans="1:11">
      <c r="A51" s="79" t="s">
        <v>78</v>
      </c>
      <c r="B51" s="80">
        <v>0</v>
      </c>
      <c r="C51" s="80">
        <v>0</v>
      </c>
      <c r="D51" s="80">
        <v>0</v>
      </c>
      <c r="E51" s="80">
        <v>0</v>
      </c>
      <c r="F51" s="80">
        <v>62351.877280000001</v>
      </c>
      <c r="G51" s="80">
        <v>8396.3066999999992</v>
      </c>
      <c r="H51" s="80">
        <v>0</v>
      </c>
      <c r="I51" s="80">
        <v>0</v>
      </c>
      <c r="J51" s="80">
        <v>0</v>
      </c>
      <c r="K51" s="80">
        <v>70748.183980000002</v>
      </c>
    </row>
    <row r="52" spans="1:11">
      <c r="A52" s="79" t="s">
        <v>92</v>
      </c>
      <c r="B52" s="80">
        <v>0</v>
      </c>
      <c r="C52" s="80">
        <v>0</v>
      </c>
      <c r="D52" s="80">
        <v>0</v>
      </c>
      <c r="E52" s="80">
        <v>0</v>
      </c>
      <c r="F52" s="80">
        <v>0</v>
      </c>
      <c r="G52" s="80">
        <v>101018.27976</v>
      </c>
      <c r="H52" s="80">
        <v>0</v>
      </c>
      <c r="I52" s="80">
        <v>0</v>
      </c>
      <c r="J52" s="80">
        <v>0</v>
      </c>
      <c r="K52" s="80">
        <v>101018.27976</v>
      </c>
    </row>
    <row r="53" spans="1:11">
      <c r="A53" s="79" t="s">
        <v>85</v>
      </c>
      <c r="B53" s="80">
        <v>0</v>
      </c>
      <c r="C53" s="80">
        <v>0</v>
      </c>
      <c r="D53" s="80">
        <v>0</v>
      </c>
      <c r="E53" s="80">
        <v>0</v>
      </c>
      <c r="F53" s="80">
        <v>0</v>
      </c>
      <c r="G53" s="80">
        <v>165268.42397</v>
      </c>
      <c r="H53" s="80">
        <v>0</v>
      </c>
      <c r="I53" s="80">
        <v>0</v>
      </c>
      <c r="J53" s="80">
        <v>0</v>
      </c>
      <c r="K53" s="80">
        <v>165268.42397</v>
      </c>
    </row>
    <row r="54" spans="1:11">
      <c r="A54" s="79" t="s">
        <v>96</v>
      </c>
      <c r="B54" s="80">
        <v>0</v>
      </c>
      <c r="C54" s="80">
        <v>0</v>
      </c>
      <c r="D54" s="80">
        <v>0</v>
      </c>
      <c r="E54" s="80">
        <v>0</v>
      </c>
      <c r="F54" s="80">
        <v>0</v>
      </c>
      <c r="G54" s="80">
        <v>0</v>
      </c>
      <c r="H54" s="80">
        <v>228330.60225</v>
      </c>
      <c r="I54" s="80">
        <v>0</v>
      </c>
      <c r="J54" s="80">
        <v>0</v>
      </c>
      <c r="K54" s="80">
        <v>228330.60225</v>
      </c>
    </row>
    <row r="55" spans="1:11">
      <c r="A55" s="79" t="s">
        <v>74</v>
      </c>
      <c r="B55" s="80">
        <v>0</v>
      </c>
      <c r="C55" s="80">
        <v>0</v>
      </c>
      <c r="D55" s="80">
        <v>176893.56818</v>
      </c>
      <c r="E55" s="80">
        <v>0</v>
      </c>
      <c r="F55" s="80">
        <v>0</v>
      </c>
      <c r="G55" s="80">
        <v>0</v>
      </c>
      <c r="H55" s="80">
        <v>0</v>
      </c>
      <c r="I55" s="80">
        <v>0</v>
      </c>
      <c r="J55" s="80">
        <v>0</v>
      </c>
      <c r="K55" s="80">
        <v>176893.56818</v>
      </c>
    </row>
    <row r="56" spans="1:11">
      <c r="A56" s="79" t="s">
        <v>76</v>
      </c>
      <c r="B56" s="80">
        <v>0</v>
      </c>
      <c r="C56" s="80">
        <v>0</v>
      </c>
      <c r="D56" s="80">
        <v>145596.39986</v>
      </c>
      <c r="E56" s="80">
        <v>0</v>
      </c>
      <c r="F56" s="80">
        <v>0</v>
      </c>
      <c r="G56" s="80">
        <v>0</v>
      </c>
      <c r="H56" s="80">
        <v>0</v>
      </c>
      <c r="I56" s="80">
        <v>0</v>
      </c>
      <c r="J56" s="80">
        <v>0</v>
      </c>
      <c r="K56" s="80">
        <v>145596.39986</v>
      </c>
    </row>
    <row r="57" spans="1:11">
      <c r="A57" s="79" t="s">
        <v>73</v>
      </c>
      <c r="B57" s="80">
        <v>0</v>
      </c>
      <c r="C57" s="80">
        <v>0</v>
      </c>
      <c r="D57" s="80">
        <v>284810.68995999999</v>
      </c>
      <c r="E57" s="80">
        <v>0</v>
      </c>
      <c r="F57" s="80">
        <v>0</v>
      </c>
      <c r="G57" s="80">
        <v>0</v>
      </c>
      <c r="H57" s="80">
        <v>0</v>
      </c>
      <c r="I57" s="80">
        <v>0</v>
      </c>
      <c r="J57" s="80">
        <v>0</v>
      </c>
      <c r="K57" s="80">
        <v>284810.68995999999</v>
      </c>
    </row>
    <row r="58" spans="1:11">
      <c r="A58" s="79" t="s">
        <v>69</v>
      </c>
      <c r="B58" s="80">
        <v>21679.89978</v>
      </c>
      <c r="C58" s="80">
        <v>14387.25459</v>
      </c>
      <c r="D58" s="80">
        <v>48060.265829999997</v>
      </c>
      <c r="E58" s="80">
        <v>0</v>
      </c>
      <c r="F58" s="80">
        <v>0</v>
      </c>
      <c r="G58" s="80">
        <v>70346.21970999999</v>
      </c>
      <c r="H58" s="80">
        <v>606146.42047000001</v>
      </c>
      <c r="I58" s="80">
        <v>0</v>
      </c>
      <c r="J58" s="80">
        <v>0</v>
      </c>
      <c r="K58" s="80">
        <v>760620.06038000004</v>
      </c>
    </row>
    <row r="59" spans="1:11">
      <c r="A59" s="79" t="s">
        <v>71</v>
      </c>
      <c r="B59" s="80">
        <v>0</v>
      </c>
      <c r="C59" s="80">
        <v>0</v>
      </c>
      <c r="D59" s="80">
        <v>90511.49059999999</v>
      </c>
      <c r="E59" s="80">
        <v>0</v>
      </c>
      <c r="F59" s="80">
        <v>0</v>
      </c>
      <c r="G59" s="80">
        <v>0</v>
      </c>
      <c r="H59" s="80">
        <v>0</v>
      </c>
      <c r="I59" s="80">
        <v>0</v>
      </c>
      <c r="J59" s="80">
        <v>0</v>
      </c>
      <c r="K59" s="80">
        <v>90511.49059999999</v>
      </c>
    </row>
    <row r="60" spans="1:11">
      <c r="A60" s="79" t="s">
        <v>91</v>
      </c>
      <c r="B60" s="80">
        <v>197900.15317999999</v>
      </c>
      <c r="C60" s="80">
        <v>0</v>
      </c>
      <c r="D60" s="80">
        <v>0</v>
      </c>
      <c r="E60" s="80">
        <v>10728.893029999999</v>
      </c>
      <c r="F60" s="80">
        <v>31589.145989999997</v>
      </c>
      <c r="G60" s="80">
        <v>0</v>
      </c>
      <c r="H60" s="80">
        <v>0</v>
      </c>
      <c r="I60" s="80">
        <v>0</v>
      </c>
      <c r="J60" s="80">
        <v>0</v>
      </c>
      <c r="K60" s="80">
        <v>240218.19219999999</v>
      </c>
    </row>
    <row r="61" spans="1:11">
      <c r="A61" s="79" t="s">
        <v>82</v>
      </c>
      <c r="B61" s="80">
        <v>0</v>
      </c>
      <c r="C61" s="80">
        <v>0</v>
      </c>
      <c r="D61" s="80">
        <v>0</v>
      </c>
      <c r="E61" s="80">
        <v>0</v>
      </c>
      <c r="F61" s="80">
        <v>0</v>
      </c>
      <c r="G61" s="80">
        <v>0</v>
      </c>
      <c r="H61" s="80">
        <v>84140.820370000001</v>
      </c>
      <c r="I61" s="80">
        <v>0</v>
      </c>
      <c r="J61" s="80">
        <v>0</v>
      </c>
      <c r="K61" s="80">
        <v>84140.820370000001</v>
      </c>
    </row>
    <row r="62" spans="1:11">
      <c r="A62" s="79" t="s">
        <v>83</v>
      </c>
      <c r="B62" s="80">
        <v>0</v>
      </c>
      <c r="C62" s="80">
        <v>0</v>
      </c>
      <c r="D62" s="80">
        <v>0</v>
      </c>
      <c r="E62" s="80">
        <v>0</v>
      </c>
      <c r="F62" s="80">
        <v>0</v>
      </c>
      <c r="G62" s="80">
        <v>0</v>
      </c>
      <c r="H62" s="80">
        <v>0</v>
      </c>
      <c r="I62" s="80">
        <v>51039.02764</v>
      </c>
      <c r="J62" s="80">
        <v>0</v>
      </c>
      <c r="K62" s="80">
        <v>51039.02764</v>
      </c>
    </row>
    <row r="63" spans="1:11">
      <c r="A63" s="79" t="s">
        <v>518</v>
      </c>
      <c r="B63" s="80">
        <v>0</v>
      </c>
      <c r="C63" s="80">
        <v>0</v>
      </c>
      <c r="D63" s="80">
        <v>0</v>
      </c>
      <c r="E63" s="80">
        <v>0</v>
      </c>
      <c r="F63" s="80">
        <v>23667.388370000001</v>
      </c>
      <c r="G63" s="80">
        <v>0</v>
      </c>
      <c r="H63" s="80">
        <v>0</v>
      </c>
      <c r="I63" s="80">
        <v>0</v>
      </c>
      <c r="J63" s="80">
        <v>0</v>
      </c>
      <c r="K63" s="80">
        <v>23667.388370000001</v>
      </c>
    </row>
    <row r="64" spans="1:11">
      <c r="A64" s="79" t="s">
        <v>1317</v>
      </c>
      <c r="B64" s="80">
        <v>0</v>
      </c>
      <c r="C64" s="80">
        <v>0</v>
      </c>
      <c r="D64" s="80">
        <v>55114.06293</v>
      </c>
      <c r="E64" s="80">
        <v>0</v>
      </c>
      <c r="F64" s="80">
        <v>0</v>
      </c>
      <c r="G64" s="80">
        <v>0</v>
      </c>
      <c r="H64" s="80">
        <v>0</v>
      </c>
      <c r="I64" s="80">
        <v>0</v>
      </c>
      <c r="J64" s="80">
        <v>0</v>
      </c>
      <c r="K64" s="80">
        <v>55114.06293</v>
      </c>
    </row>
    <row r="65" spans="1:11">
      <c r="A65" s="79" t="s">
        <v>1330</v>
      </c>
      <c r="B65" s="80">
        <v>3225.2746299999999</v>
      </c>
      <c r="C65" s="80">
        <v>0</v>
      </c>
      <c r="D65" s="80">
        <v>0</v>
      </c>
      <c r="E65" s="80">
        <v>0</v>
      </c>
      <c r="F65" s="80">
        <v>0</v>
      </c>
      <c r="G65" s="80">
        <v>50898.150289999998</v>
      </c>
      <c r="H65" s="80">
        <v>1308.06123</v>
      </c>
      <c r="I65" s="80">
        <v>0</v>
      </c>
      <c r="J65" s="80">
        <v>0</v>
      </c>
      <c r="K65" s="80">
        <v>55431.486149999997</v>
      </c>
    </row>
    <row r="66" spans="1:11">
      <c r="A66" s="79" t="s">
        <v>1331</v>
      </c>
      <c r="B66" s="80">
        <v>0</v>
      </c>
      <c r="C66" s="80">
        <v>0</v>
      </c>
      <c r="D66" s="80">
        <v>0</v>
      </c>
      <c r="E66" s="80">
        <v>0</v>
      </c>
      <c r="F66" s="80">
        <v>0</v>
      </c>
      <c r="G66" s="80">
        <v>14485.932289999999</v>
      </c>
      <c r="H66" s="80">
        <v>0</v>
      </c>
      <c r="I66" s="80">
        <v>0</v>
      </c>
      <c r="J66" s="80">
        <v>0</v>
      </c>
      <c r="K66" s="80">
        <v>14485.932289999999</v>
      </c>
    </row>
    <row r="67" spans="1:11" s="709" customFormat="1">
      <c r="A67" s="79" t="s">
        <v>1347</v>
      </c>
      <c r="B67" s="80">
        <v>0</v>
      </c>
      <c r="C67" s="80">
        <v>5621.8486600000006</v>
      </c>
      <c r="D67" s="80">
        <v>0</v>
      </c>
      <c r="E67" s="80">
        <v>0</v>
      </c>
      <c r="F67" s="80">
        <v>0</v>
      </c>
      <c r="G67" s="80">
        <v>0</v>
      </c>
      <c r="H67" s="80">
        <v>0</v>
      </c>
      <c r="I67" s="80">
        <v>0</v>
      </c>
      <c r="J67" s="80">
        <v>0</v>
      </c>
      <c r="K67" s="80">
        <v>5621.8486600000006</v>
      </c>
    </row>
    <row r="68" spans="1:11" s="709" customFormat="1">
      <c r="A68" s="79" t="s">
        <v>1348</v>
      </c>
      <c r="B68" s="80">
        <v>0</v>
      </c>
      <c r="C68" s="80">
        <v>0</v>
      </c>
      <c r="D68" s="80">
        <v>41796.903109999999</v>
      </c>
      <c r="E68" s="80">
        <v>0</v>
      </c>
      <c r="F68" s="80">
        <v>0</v>
      </c>
      <c r="G68" s="80">
        <v>0</v>
      </c>
      <c r="H68" s="80">
        <v>0</v>
      </c>
      <c r="I68" s="80">
        <v>0</v>
      </c>
      <c r="J68" s="80">
        <v>0</v>
      </c>
      <c r="K68" s="80">
        <v>41796.903109999999</v>
      </c>
    </row>
    <row r="69" spans="1:11" s="724" customFormat="1">
      <c r="A69" s="79" t="s">
        <v>1481</v>
      </c>
      <c r="B69" s="80">
        <v>0</v>
      </c>
      <c r="C69" s="80">
        <v>0</v>
      </c>
      <c r="D69" s="80">
        <v>103635.00284</v>
      </c>
      <c r="E69" s="80">
        <v>0</v>
      </c>
      <c r="F69" s="80">
        <v>0</v>
      </c>
      <c r="G69" s="80">
        <v>0</v>
      </c>
      <c r="H69" s="80">
        <v>0</v>
      </c>
      <c r="I69" s="80">
        <v>0</v>
      </c>
      <c r="J69" s="80">
        <v>0</v>
      </c>
      <c r="K69" s="80">
        <v>103635.00284</v>
      </c>
    </row>
    <row r="70" spans="1:11">
      <c r="A70" s="79" t="s">
        <v>441</v>
      </c>
      <c r="B70" s="80">
        <v>505251.78243999998</v>
      </c>
      <c r="C70" s="80">
        <v>81734.441359999997</v>
      </c>
      <c r="D70" s="80">
        <v>1906422.7666099998</v>
      </c>
      <c r="E70" s="80">
        <v>146249.12111000001</v>
      </c>
      <c r="F70" s="80">
        <v>743063.01527999993</v>
      </c>
      <c r="G70" s="80">
        <v>680679.10855999996</v>
      </c>
      <c r="H70" s="80">
        <v>2632910.1612199997</v>
      </c>
      <c r="I70" s="80">
        <v>69267.49454</v>
      </c>
      <c r="J70" s="80">
        <v>8262.1633199999997</v>
      </c>
      <c r="K70" s="80">
        <v>6773840.0544399992</v>
      </c>
    </row>
    <row r="71" spans="1:11">
      <c r="A71" s="84" t="s">
        <v>447</v>
      </c>
      <c r="B71" s="82"/>
      <c r="C71" s="82"/>
      <c r="D71" s="82"/>
      <c r="E71" s="82"/>
      <c r="F71" s="82"/>
      <c r="G71" s="82"/>
      <c r="H71" s="82"/>
      <c r="I71" s="82"/>
      <c r="J71" s="82"/>
      <c r="K71" s="81"/>
    </row>
    <row r="72" spans="1:11">
      <c r="A72" s="79" t="s">
        <v>101</v>
      </c>
      <c r="B72" s="80">
        <v>1121.9948100000001</v>
      </c>
      <c r="C72" s="80">
        <v>6231.0432000000001</v>
      </c>
      <c r="D72" s="80">
        <v>24531.432379999998</v>
      </c>
      <c r="E72" s="80">
        <v>1517.19796</v>
      </c>
      <c r="F72" s="80">
        <v>1038.58511</v>
      </c>
      <c r="G72" s="80">
        <v>2250.5199400000001</v>
      </c>
      <c r="H72" s="80">
        <v>4386.3529400000007</v>
      </c>
      <c r="I72" s="80">
        <v>160.33691000000002</v>
      </c>
      <c r="J72" s="80">
        <v>523.90188999999998</v>
      </c>
      <c r="K72" s="80">
        <v>41761.365140000002</v>
      </c>
    </row>
    <row r="73" spans="1:11">
      <c r="A73" s="79" t="s">
        <v>1279</v>
      </c>
      <c r="B73" s="80">
        <v>654.35272999999995</v>
      </c>
      <c r="C73" s="80">
        <v>118859.80544</v>
      </c>
      <c r="D73" s="80">
        <v>935.61577</v>
      </c>
      <c r="E73" s="80">
        <v>2436.5245800000002</v>
      </c>
      <c r="F73" s="80">
        <v>905.66303000000005</v>
      </c>
      <c r="G73" s="80">
        <v>115.05264</v>
      </c>
      <c r="H73" s="80">
        <v>339.48054999999999</v>
      </c>
      <c r="I73" s="80">
        <v>233.15192999999999</v>
      </c>
      <c r="J73" s="80">
        <v>0</v>
      </c>
      <c r="K73" s="80">
        <v>124479.64667</v>
      </c>
    </row>
    <row r="74" spans="1:11">
      <c r="A74" s="79" t="s">
        <v>1308</v>
      </c>
      <c r="B74" s="80">
        <v>7228.6922199999999</v>
      </c>
      <c r="C74" s="80">
        <v>292412.71085000003</v>
      </c>
      <c r="D74" s="80">
        <v>8675.90409</v>
      </c>
      <c r="E74" s="80">
        <v>5275.6909400000004</v>
      </c>
      <c r="F74" s="80">
        <v>7430.2876100000003</v>
      </c>
      <c r="G74" s="80">
        <v>7414.8505100000002</v>
      </c>
      <c r="H74" s="80">
        <v>16793.755969999998</v>
      </c>
      <c r="I74" s="80">
        <v>6137.01001</v>
      </c>
      <c r="J74" s="80">
        <v>595.30044999999996</v>
      </c>
      <c r="K74" s="80">
        <v>351964.20264999999</v>
      </c>
    </row>
    <row r="75" spans="1:11">
      <c r="A75" s="79" t="s">
        <v>1309</v>
      </c>
      <c r="B75" s="80">
        <v>0</v>
      </c>
      <c r="C75" s="80">
        <v>343.74804</v>
      </c>
      <c r="D75" s="80">
        <v>0</v>
      </c>
      <c r="E75" s="80">
        <v>0</v>
      </c>
      <c r="F75" s="80">
        <v>0</v>
      </c>
      <c r="G75" s="80">
        <v>0</v>
      </c>
      <c r="H75" s="80">
        <v>29.324729999999999</v>
      </c>
      <c r="I75" s="80">
        <v>0</v>
      </c>
      <c r="J75" s="80">
        <v>0</v>
      </c>
      <c r="K75" s="80">
        <v>373.07276999999999</v>
      </c>
    </row>
    <row r="76" spans="1:11">
      <c r="A76" s="79" t="s">
        <v>441</v>
      </c>
      <c r="B76" s="80">
        <v>9005.0397599999997</v>
      </c>
      <c r="C76" s="80">
        <v>417847.30752999999</v>
      </c>
      <c r="D76" s="80">
        <v>34142.952239999999</v>
      </c>
      <c r="E76" s="80">
        <v>9229.4134800000011</v>
      </c>
      <c r="F76" s="80">
        <v>9374.5357499999991</v>
      </c>
      <c r="G76" s="80">
        <v>9780.4230900000002</v>
      </c>
      <c r="H76" s="80">
        <v>21548.914190000003</v>
      </c>
      <c r="I76" s="80">
        <v>6530.4988499999999</v>
      </c>
      <c r="J76" s="80">
        <v>1119.20234</v>
      </c>
      <c r="K76" s="80">
        <v>518578.28723000002</v>
      </c>
    </row>
    <row r="77" spans="1:11">
      <c r="A77" s="84" t="s">
        <v>445</v>
      </c>
      <c r="B77" s="82"/>
      <c r="C77" s="82"/>
      <c r="D77" s="82"/>
      <c r="E77" s="82"/>
      <c r="F77" s="82"/>
      <c r="G77" s="82"/>
      <c r="H77" s="82"/>
      <c r="I77" s="82"/>
      <c r="J77" s="82"/>
      <c r="K77" s="81"/>
    </row>
    <row r="78" spans="1:11">
      <c r="A78" s="79" t="s">
        <v>117</v>
      </c>
      <c r="B78" s="80">
        <v>752620.78327000001</v>
      </c>
      <c r="C78" s="80">
        <v>12960535.005580001</v>
      </c>
      <c r="D78" s="80">
        <v>3929900.2015900002</v>
      </c>
      <c r="E78" s="80">
        <v>616373.05723000003</v>
      </c>
      <c r="F78" s="80">
        <v>661237.31905999989</v>
      </c>
      <c r="G78" s="80">
        <v>970258.83269000007</v>
      </c>
      <c r="H78" s="80">
        <v>11102374.264489999</v>
      </c>
      <c r="I78" s="80">
        <v>473685.1569</v>
      </c>
      <c r="J78" s="80">
        <v>172666.99549</v>
      </c>
      <c r="K78" s="80">
        <v>31639651.616299998</v>
      </c>
    </row>
    <row r="79" spans="1:11">
      <c r="A79" s="79" t="s">
        <v>441</v>
      </c>
      <c r="B79" s="80">
        <v>752620.78327000001</v>
      </c>
      <c r="C79" s="80">
        <v>12960535.005580001</v>
      </c>
      <c r="D79" s="80">
        <v>3929900.2015900002</v>
      </c>
      <c r="E79" s="80">
        <v>616373.05723000003</v>
      </c>
      <c r="F79" s="80">
        <v>661237.31905999989</v>
      </c>
      <c r="G79" s="80">
        <v>970258.83269000007</v>
      </c>
      <c r="H79" s="80">
        <v>11102374.264489999</v>
      </c>
      <c r="I79" s="80">
        <v>473685.1569</v>
      </c>
      <c r="J79" s="80">
        <v>172666.99549</v>
      </c>
      <c r="K79" s="80">
        <v>31639651.616299998</v>
      </c>
    </row>
    <row r="80" spans="1:11">
      <c r="A80" s="85" t="s">
        <v>1019</v>
      </c>
      <c r="B80" s="82"/>
      <c r="C80" s="82"/>
      <c r="D80" s="82"/>
      <c r="E80" s="82"/>
      <c r="F80" s="82"/>
      <c r="G80" s="82"/>
      <c r="H80" s="82"/>
      <c r="I80" s="82"/>
      <c r="J80" s="82"/>
      <c r="K80" s="82"/>
    </row>
    <row r="81" spans="1:11">
      <c r="A81" s="79" t="s">
        <v>120</v>
      </c>
      <c r="B81" s="80">
        <v>0</v>
      </c>
      <c r="C81" s="80">
        <v>3991848.4336199998</v>
      </c>
      <c r="D81" s="80">
        <v>0</v>
      </c>
      <c r="E81" s="80">
        <v>0</v>
      </c>
      <c r="F81" s="80">
        <v>0</v>
      </c>
      <c r="G81" s="80">
        <v>0</v>
      </c>
      <c r="H81" s="80">
        <v>0</v>
      </c>
      <c r="I81" s="80">
        <v>0</v>
      </c>
      <c r="J81" s="80">
        <v>0</v>
      </c>
      <c r="K81" s="80">
        <v>3991848.4336199998</v>
      </c>
    </row>
    <row r="82" spans="1:11">
      <c r="A82" s="79" t="s">
        <v>441</v>
      </c>
      <c r="B82" s="80">
        <v>0</v>
      </c>
      <c r="C82" s="80">
        <v>3991848.4336199998</v>
      </c>
      <c r="D82" s="80">
        <v>0</v>
      </c>
      <c r="E82" s="80">
        <v>0</v>
      </c>
      <c r="F82" s="80">
        <v>0</v>
      </c>
      <c r="G82" s="80">
        <v>0</v>
      </c>
      <c r="H82" s="80">
        <v>0</v>
      </c>
      <c r="I82" s="80">
        <v>0</v>
      </c>
      <c r="J82" s="80">
        <v>0</v>
      </c>
      <c r="K82" s="80">
        <v>3991848.4336199998</v>
      </c>
    </row>
    <row r="83" spans="1:11">
      <c r="A83" s="85" t="s">
        <v>160</v>
      </c>
      <c r="B83" s="82">
        <f>SUM(B22,B26,B31,B70,B79,B82,B76)</f>
        <v>3483576.6635400006</v>
      </c>
      <c r="C83" s="82">
        <f t="shared" ref="C83:J83" si="0">SUM(C22,C26,C31,C70,C79,C82,C76)</f>
        <v>102188850.00590001</v>
      </c>
      <c r="D83" s="82">
        <f t="shared" si="0"/>
        <v>22911945.058980003</v>
      </c>
      <c r="E83" s="82">
        <f t="shared" si="0"/>
        <v>3468443.6968200007</v>
      </c>
      <c r="F83" s="82">
        <f t="shared" si="0"/>
        <v>3802384.3678700002</v>
      </c>
      <c r="G83" s="82">
        <f t="shared" si="0"/>
        <v>4303790.0351099996</v>
      </c>
      <c r="H83" s="82">
        <f t="shared" si="0"/>
        <v>69932815.582239985</v>
      </c>
      <c r="I83" s="82">
        <f t="shared" si="0"/>
        <v>1329040.38133</v>
      </c>
      <c r="J83" s="82">
        <f t="shared" si="0"/>
        <v>470296.55005999998</v>
      </c>
      <c r="K83" s="82">
        <f>SUM(K22,K26,K31,K70,K79,K82,K76)</f>
        <v>211891142.34184998</v>
      </c>
    </row>
    <row r="84" spans="1:11" ht="7.5" customHeight="1" thickBot="1">
      <c r="A84" s="86"/>
      <c r="B84" s="86"/>
      <c r="C84" s="86"/>
      <c r="D84" s="86"/>
      <c r="E84" s="86"/>
      <c r="F84" s="86"/>
      <c r="G84" s="86"/>
      <c r="H84" s="86"/>
      <c r="I84" s="86"/>
      <c r="J84" s="86"/>
      <c r="K84" s="86"/>
    </row>
    <row r="85" spans="1:11" ht="15.75" thickTop="1">
      <c r="A85" s="4" t="s">
        <v>471</v>
      </c>
      <c r="B85" s="87"/>
      <c r="C85" s="87"/>
      <c r="D85" s="87"/>
      <c r="E85" s="87"/>
      <c r="F85" s="87"/>
      <c r="G85" s="87"/>
      <c r="H85" s="87"/>
      <c r="I85" s="87"/>
      <c r="J85" s="87"/>
      <c r="K85" s="87"/>
    </row>
    <row r="86" spans="1:11">
      <c r="A86" s="616" t="s">
        <v>1306</v>
      </c>
      <c r="B86" s="88"/>
      <c r="C86" s="88"/>
      <c r="D86" s="88"/>
      <c r="E86" s="88"/>
      <c r="F86" s="88"/>
      <c r="G86" s="88"/>
      <c r="H86" s="88"/>
      <c r="I86" s="88"/>
      <c r="J86" s="88"/>
      <c r="K86" s="94"/>
    </row>
    <row r="87" spans="1:11">
      <c r="A87" s="616" t="s">
        <v>1310</v>
      </c>
      <c r="B87" s="88"/>
      <c r="C87" s="88"/>
      <c r="D87" s="88"/>
      <c r="E87" s="88"/>
      <c r="F87" s="88"/>
      <c r="G87" s="88"/>
      <c r="H87" s="88"/>
      <c r="I87" s="88"/>
      <c r="J87" s="88"/>
      <c r="K87" s="88"/>
    </row>
    <row r="88" spans="1:11">
      <c r="A88" s="616" t="s">
        <v>1318</v>
      </c>
      <c r="B88" s="88"/>
      <c r="C88" s="88"/>
      <c r="D88" s="88"/>
      <c r="E88" s="88"/>
      <c r="F88" s="88"/>
      <c r="G88" s="88"/>
      <c r="H88" s="88"/>
      <c r="I88" s="88"/>
      <c r="J88" s="88"/>
      <c r="K88" s="88"/>
    </row>
    <row r="89" spans="1:11">
      <c r="A89" s="616" t="s">
        <v>1332</v>
      </c>
    </row>
    <row r="90" spans="1:11">
      <c r="A90" s="616" t="s">
        <v>1349</v>
      </c>
    </row>
    <row r="91" spans="1:11">
      <c r="A91" s="616" t="s">
        <v>1482</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3"/>
  <sheetViews>
    <sheetView zoomScaleNormal="100" workbookViewId="0">
      <selection sqref="A1:K1"/>
    </sheetView>
  </sheetViews>
  <sheetFormatPr defaultColWidth="9.140625" defaultRowHeight="15"/>
  <cols>
    <col min="1" max="1" width="47" style="5" bestFit="1" customWidth="1"/>
    <col min="2" max="11" width="15.7109375" style="5" customWidth="1"/>
    <col min="12" max="16384" width="9.140625" style="5"/>
  </cols>
  <sheetData>
    <row r="1" spans="1:11" ht="18">
      <c r="A1" s="737"/>
      <c r="B1" s="737"/>
      <c r="C1" s="737"/>
      <c r="D1" s="737"/>
      <c r="E1" s="737"/>
      <c r="F1" s="737"/>
      <c r="G1" s="737"/>
      <c r="H1" s="737"/>
      <c r="I1" s="737"/>
      <c r="J1" s="737"/>
      <c r="K1" s="737"/>
    </row>
    <row r="2" spans="1:11" ht="18">
      <c r="A2" s="737" t="s">
        <v>439</v>
      </c>
      <c r="B2" s="737"/>
      <c r="C2" s="737"/>
      <c r="D2" s="737"/>
      <c r="E2" s="737"/>
      <c r="F2" s="737"/>
      <c r="G2" s="737"/>
      <c r="H2" s="737"/>
      <c r="I2" s="737"/>
      <c r="J2" s="737"/>
      <c r="K2" s="737"/>
    </row>
    <row r="3" spans="1:11" ht="18">
      <c r="A3" s="737" t="s">
        <v>472</v>
      </c>
      <c r="B3" s="737"/>
      <c r="C3" s="737"/>
      <c r="D3" s="737"/>
      <c r="E3" s="737"/>
      <c r="F3" s="737"/>
      <c r="G3" s="737"/>
      <c r="H3" s="737"/>
      <c r="I3" s="737"/>
      <c r="J3" s="737"/>
      <c r="K3" s="737"/>
    </row>
    <row r="4" spans="1:11" ht="18">
      <c r="A4" s="737" t="s">
        <v>1483</v>
      </c>
      <c r="B4" s="737"/>
      <c r="C4" s="737"/>
      <c r="D4" s="737"/>
      <c r="E4" s="737"/>
      <c r="F4" s="737"/>
      <c r="G4" s="737"/>
      <c r="H4" s="737"/>
      <c r="I4" s="737"/>
      <c r="J4" s="737"/>
      <c r="K4" s="737"/>
    </row>
    <row r="5" spans="1:11" ht="18">
      <c r="A5" s="738" t="s">
        <v>512</v>
      </c>
      <c r="B5" s="738"/>
      <c r="C5" s="738"/>
      <c r="D5" s="738"/>
      <c r="E5" s="738"/>
      <c r="F5" s="738"/>
      <c r="G5" s="738"/>
      <c r="H5" s="738"/>
      <c r="I5" s="738"/>
      <c r="J5" s="738"/>
      <c r="K5" s="738"/>
    </row>
    <row r="6" spans="1:11" ht="9" customHeight="1">
      <c r="A6" s="93"/>
      <c r="B6" s="6"/>
      <c r="C6" s="6"/>
      <c r="D6" s="6"/>
      <c r="E6" s="6"/>
      <c r="F6" s="6"/>
      <c r="G6" s="6"/>
      <c r="H6" s="6"/>
      <c r="I6" s="6"/>
      <c r="J6" s="6"/>
      <c r="K6" s="93"/>
    </row>
    <row r="7" spans="1:11" ht="3.75" customHeight="1"/>
    <row r="8" spans="1:11" ht="30" customHeight="1" thickBot="1">
      <c r="A8" s="482" t="s">
        <v>469</v>
      </c>
      <c r="B8" s="483" t="s">
        <v>448</v>
      </c>
      <c r="C8" s="483" t="s">
        <v>449</v>
      </c>
      <c r="D8" s="483" t="s">
        <v>450</v>
      </c>
      <c r="E8" s="483" t="s">
        <v>451</v>
      </c>
      <c r="F8" s="483" t="s">
        <v>470</v>
      </c>
      <c r="G8" s="483" t="s">
        <v>452</v>
      </c>
      <c r="H8" s="483" t="s">
        <v>453</v>
      </c>
      <c r="I8" s="483" t="s">
        <v>446</v>
      </c>
      <c r="J8" s="483" t="s">
        <v>454</v>
      </c>
      <c r="K8" s="483" t="s">
        <v>160</v>
      </c>
    </row>
    <row r="9" spans="1:11" ht="15.75" thickTop="1">
      <c r="A9" s="484" t="s">
        <v>440</v>
      </c>
      <c r="B9" s="485"/>
      <c r="C9" s="485"/>
      <c r="D9" s="485"/>
      <c r="E9" s="485"/>
      <c r="F9" s="485"/>
      <c r="G9" s="485"/>
      <c r="H9" s="485"/>
      <c r="I9" s="485"/>
      <c r="J9" s="486"/>
      <c r="K9" s="487"/>
    </row>
    <row r="10" spans="1:11">
      <c r="A10" s="79" t="s">
        <v>46</v>
      </c>
      <c r="B10" s="80">
        <v>690973.55021000002</v>
      </c>
      <c r="C10" s="80">
        <v>3990202.4910399998</v>
      </c>
      <c r="D10" s="80">
        <v>2420402.4875700003</v>
      </c>
      <c r="E10" s="80">
        <v>359855.12622000003</v>
      </c>
      <c r="F10" s="80">
        <v>255557.49190999998</v>
      </c>
      <c r="G10" s="80">
        <v>493395.22427000001</v>
      </c>
      <c r="H10" s="80">
        <v>7463643.5503900005</v>
      </c>
      <c r="I10" s="80">
        <v>75233.836020000002</v>
      </c>
      <c r="J10" s="80">
        <v>0</v>
      </c>
      <c r="K10" s="80">
        <v>15749263.75763</v>
      </c>
    </row>
    <row r="11" spans="1:11">
      <c r="A11" s="79" t="s">
        <v>40</v>
      </c>
      <c r="B11" s="80">
        <v>79506.296409999995</v>
      </c>
      <c r="C11" s="80">
        <v>1349893.7671500002</v>
      </c>
      <c r="D11" s="80">
        <v>1442709.99771</v>
      </c>
      <c r="E11" s="80">
        <v>54456.064079999996</v>
      </c>
      <c r="F11" s="80">
        <v>5114.9461300000003</v>
      </c>
      <c r="G11" s="80">
        <v>240667.28922000001</v>
      </c>
      <c r="H11" s="80">
        <v>5639617.8633199995</v>
      </c>
      <c r="I11" s="80">
        <v>0</v>
      </c>
      <c r="J11" s="80">
        <v>0</v>
      </c>
      <c r="K11" s="80">
        <v>8811966.2240200005</v>
      </c>
    </row>
    <row r="12" spans="1:11">
      <c r="A12" s="79" t="s">
        <v>52</v>
      </c>
      <c r="B12" s="80">
        <v>219937.45652000001</v>
      </c>
      <c r="C12" s="80">
        <v>1154950.0645899998</v>
      </c>
      <c r="D12" s="80">
        <v>652471.60915000003</v>
      </c>
      <c r="E12" s="80">
        <v>297469.35741000006</v>
      </c>
      <c r="F12" s="80">
        <v>0</v>
      </c>
      <c r="G12" s="80">
        <v>323929.75878999999</v>
      </c>
      <c r="H12" s="80">
        <v>928021.45273999998</v>
      </c>
      <c r="I12" s="80">
        <v>0</v>
      </c>
      <c r="J12" s="80">
        <v>0</v>
      </c>
      <c r="K12" s="80">
        <v>3576779.6991999997</v>
      </c>
    </row>
    <row r="13" spans="1:11">
      <c r="A13" s="79" t="s">
        <v>54</v>
      </c>
      <c r="B13" s="80">
        <v>293617.56738999998</v>
      </c>
      <c r="C13" s="80">
        <v>1848139.58907</v>
      </c>
      <c r="D13" s="80">
        <v>1290555.78266</v>
      </c>
      <c r="E13" s="80">
        <v>155762.96815999999</v>
      </c>
      <c r="F13" s="80">
        <v>62488.326110000002</v>
      </c>
      <c r="G13" s="80">
        <v>211564.46756999998</v>
      </c>
      <c r="H13" s="80">
        <v>15663966.586850001</v>
      </c>
      <c r="I13" s="80">
        <v>0</v>
      </c>
      <c r="J13" s="80">
        <v>0</v>
      </c>
      <c r="K13" s="80">
        <v>19526095.287810002</v>
      </c>
    </row>
    <row r="14" spans="1:11">
      <c r="A14" s="79" t="s">
        <v>44</v>
      </c>
      <c r="B14" s="80">
        <v>245931.76988000001</v>
      </c>
      <c r="C14" s="80">
        <v>952454.56044000003</v>
      </c>
      <c r="D14" s="80">
        <v>807462.05588</v>
      </c>
      <c r="E14" s="80">
        <v>145726.68857</v>
      </c>
      <c r="F14" s="80">
        <v>0</v>
      </c>
      <c r="G14" s="80">
        <v>244344.2935</v>
      </c>
      <c r="H14" s="80">
        <v>7587540.8380000005</v>
      </c>
      <c r="I14" s="80">
        <v>676516.26627000002</v>
      </c>
      <c r="J14" s="80">
        <v>55372.625919999999</v>
      </c>
      <c r="K14" s="80">
        <v>10715349.09846</v>
      </c>
    </row>
    <row r="15" spans="1:11">
      <c r="A15" s="79" t="s">
        <v>50</v>
      </c>
      <c r="B15" s="80">
        <v>628604.12910000002</v>
      </c>
      <c r="C15" s="80">
        <v>5048341.8985000001</v>
      </c>
      <c r="D15" s="80">
        <v>2009107.23599</v>
      </c>
      <c r="E15" s="80">
        <v>386275.47706999996</v>
      </c>
      <c r="F15" s="80">
        <v>654892.33238000004</v>
      </c>
      <c r="G15" s="80">
        <v>721747.67788999993</v>
      </c>
      <c r="H15" s="80">
        <v>4376702.8337500002</v>
      </c>
      <c r="I15" s="80">
        <v>119493.15551000001</v>
      </c>
      <c r="J15" s="80">
        <v>113391.98901999999</v>
      </c>
      <c r="K15" s="80">
        <v>14058556.729209999</v>
      </c>
    </row>
    <row r="16" spans="1:11">
      <c r="A16" s="79" t="s">
        <v>38</v>
      </c>
      <c r="B16" s="80">
        <v>430511.29223999998</v>
      </c>
      <c r="C16" s="80">
        <v>5112669.1683999998</v>
      </c>
      <c r="D16" s="80">
        <v>2846946.7402499998</v>
      </c>
      <c r="E16" s="80">
        <v>175380.37981000001</v>
      </c>
      <c r="F16" s="80">
        <v>294466.93855000002</v>
      </c>
      <c r="G16" s="80">
        <v>537876.00546999997</v>
      </c>
      <c r="H16" s="80">
        <v>6382870.1822600001</v>
      </c>
      <c r="I16" s="80">
        <v>182395.46778000001</v>
      </c>
      <c r="J16" s="80">
        <v>109724.86509000001</v>
      </c>
      <c r="K16" s="80">
        <v>16072841.03985</v>
      </c>
    </row>
    <row r="17" spans="1:11">
      <c r="A17" s="79" t="s">
        <v>36</v>
      </c>
      <c r="B17" s="80">
        <v>1336541.0244100001</v>
      </c>
      <c r="C17" s="80">
        <v>5902605.3308999995</v>
      </c>
      <c r="D17" s="80">
        <v>4444230.8675500005</v>
      </c>
      <c r="E17" s="80">
        <v>731545.93615999992</v>
      </c>
      <c r="F17" s="80">
        <v>347671.68313000002</v>
      </c>
      <c r="G17" s="80">
        <v>1125156.9876400002</v>
      </c>
      <c r="H17" s="80">
        <v>10518793.91836</v>
      </c>
      <c r="I17" s="80">
        <v>493057.64045999997</v>
      </c>
      <c r="J17" s="80">
        <v>48149.252719999997</v>
      </c>
      <c r="K17" s="80">
        <v>24947752.64133</v>
      </c>
    </row>
    <row r="18" spans="1:11">
      <c r="A18" s="79" t="s">
        <v>48</v>
      </c>
      <c r="B18" s="80">
        <v>0</v>
      </c>
      <c r="C18" s="80">
        <v>0</v>
      </c>
      <c r="D18" s="80">
        <v>0</v>
      </c>
      <c r="E18" s="80">
        <v>0</v>
      </c>
      <c r="F18" s="80">
        <v>0</v>
      </c>
      <c r="G18" s="80">
        <v>0</v>
      </c>
      <c r="H18" s="80">
        <v>95980.529569999999</v>
      </c>
      <c r="I18" s="80">
        <v>0</v>
      </c>
      <c r="J18" s="80">
        <v>0</v>
      </c>
      <c r="K18" s="80">
        <v>95980.529569999999</v>
      </c>
    </row>
    <row r="19" spans="1:11">
      <c r="A19" s="79" t="s">
        <v>34</v>
      </c>
      <c r="B19" s="80">
        <v>960293.17423</v>
      </c>
      <c r="C19" s="80">
        <v>4728553.3841000004</v>
      </c>
      <c r="D19" s="80">
        <v>4544026.9981000004</v>
      </c>
      <c r="E19" s="80">
        <v>565638.95438000001</v>
      </c>
      <c r="F19" s="80">
        <v>515909.66641000001</v>
      </c>
      <c r="G19" s="80">
        <v>598805.09274999995</v>
      </c>
      <c r="H19" s="80">
        <v>6911111.8335699998</v>
      </c>
      <c r="I19" s="80">
        <v>746775.21924999997</v>
      </c>
      <c r="J19" s="80">
        <v>80456.991829999999</v>
      </c>
      <c r="K19" s="80">
        <v>19651571.314619999</v>
      </c>
    </row>
    <row r="20" spans="1:11">
      <c r="A20" s="79" t="s">
        <v>56</v>
      </c>
      <c r="B20" s="80">
        <v>428630.70237999997</v>
      </c>
      <c r="C20" s="80">
        <v>2182897.2029899997</v>
      </c>
      <c r="D20" s="80">
        <v>2500849.28156</v>
      </c>
      <c r="E20" s="80">
        <v>209758.64244999998</v>
      </c>
      <c r="F20" s="80">
        <v>427399.43698</v>
      </c>
      <c r="G20" s="80">
        <v>447382.80552999995</v>
      </c>
      <c r="H20" s="80">
        <v>1685833.6754300001</v>
      </c>
      <c r="I20" s="80">
        <v>536249.80889999995</v>
      </c>
      <c r="J20" s="80">
        <v>107606.62546</v>
      </c>
      <c r="K20" s="80">
        <v>8526608.1816799995</v>
      </c>
    </row>
    <row r="21" spans="1:11">
      <c r="A21" s="79" t="s">
        <v>42</v>
      </c>
      <c r="B21" s="80">
        <v>491606.48731</v>
      </c>
      <c r="C21" s="80">
        <v>5580314.0230400003</v>
      </c>
      <c r="D21" s="80">
        <v>3340908.5423300001</v>
      </c>
      <c r="E21" s="80">
        <v>379347.00841000001</v>
      </c>
      <c r="F21" s="80">
        <v>138735.28081</v>
      </c>
      <c r="G21" s="80">
        <v>463560.69435000001</v>
      </c>
      <c r="H21" s="80">
        <v>2909450.8503800002</v>
      </c>
      <c r="I21" s="80">
        <v>116832.31440999999</v>
      </c>
      <c r="J21" s="80">
        <v>31226.097109999999</v>
      </c>
      <c r="K21" s="80">
        <v>13451981.298149999</v>
      </c>
    </row>
    <row r="22" spans="1:11">
      <c r="A22" s="91" t="s">
        <v>441</v>
      </c>
      <c r="B22" s="80">
        <v>5806153.4500799999</v>
      </c>
      <c r="C22" s="80">
        <v>37851021.480220005</v>
      </c>
      <c r="D22" s="80">
        <v>26299671.598749999</v>
      </c>
      <c r="E22" s="80">
        <v>3461216.6027199998</v>
      </c>
      <c r="F22" s="80">
        <v>2702236.1024099998</v>
      </c>
      <c r="G22" s="80">
        <v>5408430.2969799992</v>
      </c>
      <c r="H22" s="80">
        <v>70163534.11462</v>
      </c>
      <c r="I22" s="80">
        <v>2946553.7086</v>
      </c>
      <c r="J22" s="80">
        <v>545928.44715000002</v>
      </c>
      <c r="K22" s="80">
        <v>155184745.80153</v>
      </c>
    </row>
    <row r="23" spans="1:11">
      <c r="A23" s="81" t="s">
        <v>442</v>
      </c>
      <c r="B23" s="82"/>
      <c r="C23" s="82"/>
      <c r="D23" s="82"/>
      <c r="E23" s="82"/>
      <c r="F23" s="82"/>
      <c r="G23" s="82"/>
      <c r="H23" s="82"/>
      <c r="I23" s="82"/>
      <c r="J23" s="82"/>
      <c r="K23" s="82"/>
    </row>
    <row r="24" spans="1:11">
      <c r="A24" s="79" t="s">
        <v>58</v>
      </c>
      <c r="B24" s="80">
        <v>0</v>
      </c>
      <c r="C24" s="80">
        <v>188266.90446000002</v>
      </c>
      <c r="D24" s="80">
        <v>330408.16443</v>
      </c>
      <c r="E24" s="80">
        <v>0</v>
      </c>
      <c r="F24" s="80">
        <v>0</v>
      </c>
      <c r="G24" s="80">
        <v>0</v>
      </c>
      <c r="H24" s="80">
        <v>161836.9921</v>
      </c>
      <c r="I24" s="80">
        <v>0</v>
      </c>
      <c r="J24" s="80">
        <v>0</v>
      </c>
      <c r="K24" s="80">
        <v>680512.06099000003</v>
      </c>
    </row>
    <row r="25" spans="1:11">
      <c r="A25" s="79" t="s">
        <v>60</v>
      </c>
      <c r="B25" s="80">
        <v>234335.46644999998</v>
      </c>
      <c r="C25" s="80">
        <v>1065425.3260999999</v>
      </c>
      <c r="D25" s="80">
        <v>591796.37873999996</v>
      </c>
      <c r="E25" s="80">
        <v>471685.72252999997</v>
      </c>
      <c r="F25" s="80">
        <v>353683.80952999997</v>
      </c>
      <c r="G25" s="80">
        <v>243023.44044000001</v>
      </c>
      <c r="H25" s="80">
        <v>655011.70539000002</v>
      </c>
      <c r="I25" s="80">
        <v>93451.989749999993</v>
      </c>
      <c r="J25" s="80">
        <v>979.06083999999998</v>
      </c>
      <c r="K25" s="80">
        <v>3709392.89977</v>
      </c>
    </row>
    <row r="26" spans="1:11">
      <c r="A26" s="92" t="s">
        <v>441</v>
      </c>
      <c r="B26" s="80">
        <v>234335.46644999998</v>
      </c>
      <c r="C26" s="80">
        <v>1253692.2305600001</v>
      </c>
      <c r="D26" s="80">
        <v>922204.54316999996</v>
      </c>
      <c r="E26" s="80">
        <v>471685.72252999997</v>
      </c>
      <c r="F26" s="80">
        <v>353683.80952999997</v>
      </c>
      <c r="G26" s="80">
        <v>243023.44044000001</v>
      </c>
      <c r="H26" s="80">
        <v>816848.69749000005</v>
      </c>
      <c r="I26" s="80">
        <v>93451.989749999993</v>
      </c>
      <c r="J26" s="80">
        <v>979.06083999999998</v>
      </c>
      <c r="K26" s="80">
        <v>4389904.9607600002</v>
      </c>
    </row>
    <row r="27" spans="1:11">
      <c r="A27" s="81" t="s">
        <v>444</v>
      </c>
      <c r="B27" s="82"/>
      <c r="C27" s="82"/>
      <c r="D27" s="82"/>
      <c r="E27" s="82"/>
      <c r="F27" s="82"/>
      <c r="G27" s="82"/>
      <c r="H27" s="82"/>
      <c r="I27" s="82"/>
      <c r="J27" s="82"/>
      <c r="K27" s="82"/>
    </row>
    <row r="28" spans="1:11">
      <c r="A28" s="79" t="s">
        <v>63</v>
      </c>
      <c r="B28" s="80">
        <v>152730.10000999999</v>
      </c>
      <c r="C28" s="80">
        <v>960467.18984999997</v>
      </c>
      <c r="D28" s="80">
        <v>142912.98666999998</v>
      </c>
      <c r="E28" s="80">
        <v>0</v>
      </c>
      <c r="F28" s="80">
        <v>0</v>
      </c>
      <c r="G28" s="80">
        <v>126307.53987000001</v>
      </c>
      <c r="H28" s="80">
        <v>280439.50056999997</v>
      </c>
      <c r="I28" s="80">
        <v>0</v>
      </c>
      <c r="J28" s="80">
        <v>0</v>
      </c>
      <c r="K28" s="80">
        <v>1662857.31697</v>
      </c>
    </row>
    <row r="29" spans="1:11">
      <c r="A29" s="79" t="s">
        <v>67</v>
      </c>
      <c r="B29" s="80">
        <v>0</v>
      </c>
      <c r="C29" s="80">
        <v>0</v>
      </c>
      <c r="D29" s="80">
        <v>0</v>
      </c>
      <c r="E29" s="80">
        <v>235349.79579</v>
      </c>
      <c r="F29" s="80">
        <v>0</v>
      </c>
      <c r="G29" s="80">
        <v>0</v>
      </c>
      <c r="H29" s="80">
        <v>0</v>
      </c>
      <c r="I29" s="80">
        <v>0</v>
      </c>
      <c r="J29" s="80">
        <v>0</v>
      </c>
      <c r="K29" s="80">
        <v>235349.79579</v>
      </c>
    </row>
    <row r="30" spans="1:11">
      <c r="A30" s="79" t="s">
        <v>65</v>
      </c>
      <c r="B30" s="80">
        <v>0</v>
      </c>
      <c r="C30" s="80">
        <v>0</v>
      </c>
      <c r="D30" s="80">
        <v>604877.18336000002</v>
      </c>
      <c r="E30" s="80">
        <v>0</v>
      </c>
      <c r="F30" s="80">
        <v>59538.090549999994</v>
      </c>
      <c r="G30" s="80">
        <v>0</v>
      </c>
      <c r="H30" s="80">
        <v>0</v>
      </c>
      <c r="I30" s="80">
        <v>51185.579420000002</v>
      </c>
      <c r="J30" s="80">
        <v>55697.28011</v>
      </c>
      <c r="K30" s="80">
        <v>771298.13344000001</v>
      </c>
    </row>
    <row r="31" spans="1:11">
      <c r="A31" s="91" t="s">
        <v>441</v>
      </c>
      <c r="B31" s="80">
        <v>152730.10000999999</v>
      </c>
      <c r="C31" s="80">
        <v>960467.18984999997</v>
      </c>
      <c r="D31" s="80">
        <v>747790.17002999992</v>
      </c>
      <c r="E31" s="80">
        <v>235349.79579</v>
      </c>
      <c r="F31" s="80">
        <v>59538.090549999994</v>
      </c>
      <c r="G31" s="80">
        <v>126307.53987000001</v>
      </c>
      <c r="H31" s="80">
        <v>280439.50056999997</v>
      </c>
      <c r="I31" s="80">
        <v>51185.579420000002</v>
      </c>
      <c r="J31" s="80">
        <v>55697.28011</v>
      </c>
      <c r="K31" s="80">
        <v>2669505.2461999999</v>
      </c>
    </row>
    <row r="32" spans="1:11">
      <c r="A32" s="84" t="s">
        <v>963</v>
      </c>
      <c r="B32" s="82"/>
      <c r="C32" s="82"/>
      <c r="D32" s="82"/>
      <c r="E32" s="82"/>
      <c r="F32" s="82"/>
      <c r="G32" s="82"/>
      <c r="H32" s="82"/>
      <c r="I32" s="82"/>
      <c r="J32" s="82"/>
      <c r="K32" s="82"/>
    </row>
    <row r="33" spans="1:11">
      <c r="A33" s="79" t="s">
        <v>89</v>
      </c>
      <c r="B33" s="80">
        <v>0</v>
      </c>
      <c r="C33" s="80">
        <v>0</v>
      </c>
      <c r="D33" s="80">
        <v>14870.20703</v>
      </c>
      <c r="E33" s="80">
        <v>97670.130359999996</v>
      </c>
      <c r="F33" s="80">
        <v>144870.76822</v>
      </c>
      <c r="G33" s="80">
        <v>0</v>
      </c>
      <c r="H33" s="80">
        <v>0</v>
      </c>
      <c r="I33" s="80">
        <v>0</v>
      </c>
      <c r="J33" s="80">
        <v>0</v>
      </c>
      <c r="K33" s="80">
        <v>257411.10561000003</v>
      </c>
    </row>
    <row r="34" spans="1:11">
      <c r="A34" s="79" t="s">
        <v>90</v>
      </c>
      <c r="B34" s="80">
        <v>0</v>
      </c>
      <c r="C34" s="80">
        <v>0</v>
      </c>
      <c r="D34" s="80">
        <v>0</v>
      </c>
      <c r="E34" s="80">
        <v>0</v>
      </c>
      <c r="F34" s="80">
        <v>0</v>
      </c>
      <c r="G34" s="80">
        <v>113401.07118000001</v>
      </c>
      <c r="H34" s="80">
        <v>0</v>
      </c>
      <c r="I34" s="80">
        <v>0</v>
      </c>
      <c r="J34" s="80">
        <v>0</v>
      </c>
      <c r="K34" s="80">
        <v>113401.07118000001</v>
      </c>
    </row>
    <row r="35" spans="1:11">
      <c r="A35" s="79" t="s">
        <v>94</v>
      </c>
      <c r="B35" s="80">
        <v>0</v>
      </c>
      <c r="C35" s="80">
        <v>0</v>
      </c>
      <c r="D35" s="80">
        <v>106411.87899</v>
      </c>
      <c r="E35" s="80">
        <v>0</v>
      </c>
      <c r="F35" s="80">
        <v>0</v>
      </c>
      <c r="G35" s="80">
        <v>0</v>
      </c>
      <c r="H35" s="80">
        <v>0</v>
      </c>
      <c r="I35" s="80">
        <v>0</v>
      </c>
      <c r="J35" s="80">
        <v>0</v>
      </c>
      <c r="K35" s="80">
        <v>106411.87899</v>
      </c>
    </row>
    <row r="36" spans="1:11">
      <c r="A36" s="79" t="s">
        <v>95</v>
      </c>
      <c r="B36" s="80">
        <v>0</v>
      </c>
      <c r="C36" s="80">
        <v>0</v>
      </c>
      <c r="D36" s="80">
        <v>258871.74847999998</v>
      </c>
      <c r="E36" s="80">
        <v>15848.77859</v>
      </c>
      <c r="F36" s="80">
        <v>0</v>
      </c>
      <c r="G36" s="80">
        <v>0</v>
      </c>
      <c r="H36" s="80">
        <v>0</v>
      </c>
      <c r="I36" s="80">
        <v>0</v>
      </c>
      <c r="J36" s="80">
        <v>0</v>
      </c>
      <c r="K36" s="80">
        <v>274720.52707000001</v>
      </c>
    </row>
    <row r="37" spans="1:11">
      <c r="A37" s="79" t="s">
        <v>81</v>
      </c>
      <c r="B37" s="80">
        <v>0</v>
      </c>
      <c r="C37" s="80">
        <v>0</v>
      </c>
      <c r="D37" s="80">
        <v>0</v>
      </c>
      <c r="E37" s="80">
        <v>0</v>
      </c>
      <c r="F37" s="80">
        <v>0</v>
      </c>
      <c r="G37" s="80">
        <v>0</v>
      </c>
      <c r="H37" s="80">
        <v>121499.92436</v>
      </c>
      <c r="I37" s="80">
        <v>0</v>
      </c>
      <c r="J37" s="80">
        <v>0</v>
      </c>
      <c r="K37" s="80">
        <v>121499.92436</v>
      </c>
    </row>
    <row r="38" spans="1:11">
      <c r="A38" s="79" t="s">
        <v>88</v>
      </c>
      <c r="B38" s="80">
        <v>62782.393299999996</v>
      </c>
      <c r="C38" s="80">
        <v>0</v>
      </c>
      <c r="D38" s="80">
        <v>0</v>
      </c>
      <c r="E38" s="80">
        <v>0</v>
      </c>
      <c r="F38" s="80">
        <v>200756.30172999998</v>
      </c>
      <c r="G38" s="80">
        <v>0</v>
      </c>
      <c r="H38" s="80">
        <v>0</v>
      </c>
      <c r="I38" s="80">
        <v>0</v>
      </c>
      <c r="J38" s="80">
        <v>0</v>
      </c>
      <c r="K38" s="80">
        <v>263538.69503</v>
      </c>
    </row>
    <row r="39" spans="1:11">
      <c r="A39" s="79" t="s">
        <v>80</v>
      </c>
      <c r="B39" s="80">
        <v>0</v>
      </c>
      <c r="C39" s="80">
        <v>0</v>
      </c>
      <c r="D39" s="80">
        <v>0</v>
      </c>
      <c r="E39" s="80">
        <v>0</v>
      </c>
      <c r="F39" s="80">
        <v>204635.14346000002</v>
      </c>
      <c r="G39" s="80">
        <v>38881.595549999998</v>
      </c>
      <c r="H39" s="80">
        <v>0</v>
      </c>
      <c r="I39" s="80">
        <v>0</v>
      </c>
      <c r="J39" s="80">
        <v>0</v>
      </c>
      <c r="K39" s="80">
        <v>243516.73900999999</v>
      </c>
    </row>
    <row r="40" spans="1:11">
      <c r="A40" s="79" t="s">
        <v>79</v>
      </c>
      <c r="B40" s="80">
        <v>0</v>
      </c>
      <c r="C40" s="80">
        <v>0</v>
      </c>
      <c r="D40" s="80">
        <v>0</v>
      </c>
      <c r="E40" s="80">
        <v>0</v>
      </c>
      <c r="F40" s="80">
        <v>0</v>
      </c>
      <c r="G40" s="80">
        <v>61284.13063</v>
      </c>
      <c r="H40" s="80">
        <v>0</v>
      </c>
      <c r="I40" s="80">
        <v>0</v>
      </c>
      <c r="J40" s="80">
        <v>0</v>
      </c>
      <c r="K40" s="80">
        <v>61284.13063</v>
      </c>
    </row>
    <row r="41" spans="1:11">
      <c r="A41" s="79" t="s">
        <v>70</v>
      </c>
      <c r="B41" s="80">
        <v>0</v>
      </c>
      <c r="C41" s="80">
        <v>0</v>
      </c>
      <c r="D41" s="80">
        <v>0</v>
      </c>
      <c r="E41" s="80">
        <v>0</v>
      </c>
      <c r="F41" s="80">
        <v>0</v>
      </c>
      <c r="G41" s="80">
        <v>0</v>
      </c>
      <c r="H41" s="80">
        <v>358434.53122</v>
      </c>
      <c r="I41" s="80">
        <v>0</v>
      </c>
      <c r="J41" s="80">
        <v>0</v>
      </c>
      <c r="K41" s="80">
        <v>358434.53122</v>
      </c>
    </row>
    <row r="42" spans="1:11">
      <c r="A42" s="79" t="s">
        <v>75</v>
      </c>
      <c r="B42" s="80">
        <v>0</v>
      </c>
      <c r="C42" s="80">
        <v>0</v>
      </c>
      <c r="D42" s="80">
        <v>172691.20011999999</v>
      </c>
      <c r="E42" s="80">
        <v>0</v>
      </c>
      <c r="F42" s="80">
        <v>0</v>
      </c>
      <c r="G42" s="80">
        <v>0</v>
      </c>
      <c r="H42" s="80">
        <v>0</v>
      </c>
      <c r="I42" s="80">
        <v>0</v>
      </c>
      <c r="J42" s="80">
        <v>0</v>
      </c>
      <c r="K42" s="80">
        <v>172691.20011999999</v>
      </c>
    </row>
    <row r="43" spans="1:11">
      <c r="A43" s="79" t="s">
        <v>87</v>
      </c>
      <c r="B43" s="80">
        <v>0</v>
      </c>
      <c r="C43" s="80">
        <v>0</v>
      </c>
      <c r="D43" s="80">
        <v>0</v>
      </c>
      <c r="E43" s="80">
        <v>0</v>
      </c>
      <c r="F43" s="80">
        <v>0</v>
      </c>
      <c r="G43" s="80">
        <v>58119.208689999999</v>
      </c>
      <c r="H43" s="80">
        <v>0</v>
      </c>
      <c r="I43" s="80">
        <v>0</v>
      </c>
      <c r="J43" s="80">
        <v>0</v>
      </c>
      <c r="K43" s="80">
        <v>58119.208689999999</v>
      </c>
    </row>
    <row r="44" spans="1:11">
      <c r="A44" s="79" t="s">
        <v>68</v>
      </c>
      <c r="B44" s="80">
        <v>12973.4313</v>
      </c>
      <c r="C44" s="80">
        <v>0</v>
      </c>
      <c r="D44" s="80">
        <v>123868.99659000001</v>
      </c>
      <c r="E44" s="80">
        <v>0</v>
      </c>
      <c r="F44" s="80">
        <v>0</v>
      </c>
      <c r="G44" s="80">
        <v>0</v>
      </c>
      <c r="H44" s="80">
        <v>898028.67380999995</v>
      </c>
      <c r="I44" s="80">
        <v>63614.546020000002</v>
      </c>
      <c r="J44" s="80">
        <v>51149.328509999999</v>
      </c>
      <c r="K44" s="80">
        <v>1149634.9762299999</v>
      </c>
    </row>
    <row r="45" spans="1:11">
      <c r="A45" s="79" t="s">
        <v>84</v>
      </c>
      <c r="B45" s="80">
        <v>0</v>
      </c>
      <c r="C45" s="80">
        <v>0</v>
      </c>
      <c r="D45" s="80">
        <v>88485.001540000012</v>
      </c>
      <c r="E45" s="80">
        <v>0</v>
      </c>
      <c r="F45" s="80">
        <v>0</v>
      </c>
      <c r="G45" s="80">
        <v>0</v>
      </c>
      <c r="H45" s="80">
        <v>0</v>
      </c>
      <c r="I45" s="80">
        <v>0</v>
      </c>
      <c r="J45" s="80">
        <v>0</v>
      </c>
      <c r="K45" s="80">
        <v>88485.001540000012</v>
      </c>
    </row>
    <row r="46" spans="1:11">
      <c r="A46" s="79" t="s">
        <v>77</v>
      </c>
      <c r="B46" s="80">
        <v>0</v>
      </c>
      <c r="C46" s="80">
        <v>0</v>
      </c>
      <c r="D46" s="80">
        <v>123428.01131</v>
      </c>
      <c r="E46" s="80">
        <v>0</v>
      </c>
      <c r="F46" s="80">
        <v>0</v>
      </c>
      <c r="G46" s="80">
        <v>0</v>
      </c>
      <c r="H46" s="80">
        <v>0</v>
      </c>
      <c r="I46" s="80">
        <v>0</v>
      </c>
      <c r="J46" s="80">
        <v>0</v>
      </c>
      <c r="K46" s="80">
        <v>123428.01131</v>
      </c>
    </row>
    <row r="47" spans="1:11">
      <c r="A47" s="79" t="s">
        <v>97</v>
      </c>
      <c r="B47" s="80">
        <v>0</v>
      </c>
      <c r="C47" s="80">
        <v>62484.195909999995</v>
      </c>
      <c r="D47" s="80">
        <v>0</v>
      </c>
      <c r="E47" s="80">
        <v>0</v>
      </c>
      <c r="F47" s="80">
        <v>0</v>
      </c>
      <c r="G47" s="80">
        <v>0</v>
      </c>
      <c r="H47" s="80">
        <v>0</v>
      </c>
      <c r="I47" s="80">
        <v>0</v>
      </c>
      <c r="J47" s="80">
        <v>0</v>
      </c>
      <c r="K47" s="80">
        <v>62484.195909999995</v>
      </c>
    </row>
    <row r="48" spans="1:11">
      <c r="A48" s="79" t="s">
        <v>72</v>
      </c>
      <c r="B48" s="80">
        <v>0</v>
      </c>
      <c r="C48" s="80">
        <v>0</v>
      </c>
      <c r="D48" s="80">
        <v>185870.32968</v>
      </c>
      <c r="E48" s="80">
        <v>0</v>
      </c>
      <c r="F48" s="80">
        <v>0</v>
      </c>
      <c r="G48" s="80">
        <v>0</v>
      </c>
      <c r="H48" s="80">
        <v>0</v>
      </c>
      <c r="I48" s="80">
        <v>0</v>
      </c>
      <c r="J48" s="80">
        <v>0</v>
      </c>
      <c r="K48" s="80">
        <v>185870.32968</v>
      </c>
    </row>
    <row r="49" spans="1:11">
      <c r="A49" s="79" t="s">
        <v>98</v>
      </c>
      <c r="B49" s="80">
        <v>225992.28868999999</v>
      </c>
      <c r="C49" s="80">
        <v>0</v>
      </c>
      <c r="D49" s="80">
        <v>0</v>
      </c>
      <c r="E49" s="80">
        <v>0</v>
      </c>
      <c r="F49" s="80">
        <v>0</v>
      </c>
      <c r="G49" s="80">
        <v>0</v>
      </c>
      <c r="H49" s="80">
        <v>0</v>
      </c>
      <c r="I49" s="80">
        <v>0</v>
      </c>
      <c r="J49" s="80">
        <v>0</v>
      </c>
      <c r="K49" s="80">
        <v>225992.28868999999</v>
      </c>
    </row>
    <row r="50" spans="1:11">
      <c r="A50" s="79" t="s">
        <v>93</v>
      </c>
      <c r="B50" s="80">
        <v>0</v>
      </c>
      <c r="C50" s="80">
        <v>0</v>
      </c>
      <c r="D50" s="80">
        <v>0</v>
      </c>
      <c r="E50" s="80">
        <v>0</v>
      </c>
      <c r="F50" s="80">
        <v>0</v>
      </c>
      <c r="G50" s="80">
        <v>0</v>
      </c>
      <c r="H50" s="80">
        <v>190646.89137</v>
      </c>
      <c r="I50" s="80">
        <v>20963.735539999998</v>
      </c>
      <c r="J50" s="80">
        <v>0</v>
      </c>
      <c r="K50" s="80">
        <v>211610.62690999999</v>
      </c>
    </row>
    <row r="51" spans="1:11">
      <c r="A51" s="79" t="s">
        <v>78</v>
      </c>
      <c r="B51" s="80">
        <v>0</v>
      </c>
      <c r="C51" s="80">
        <v>0</v>
      </c>
      <c r="D51" s="80">
        <v>0</v>
      </c>
      <c r="E51" s="80">
        <v>0</v>
      </c>
      <c r="F51" s="80">
        <v>73748.846989999991</v>
      </c>
      <c r="G51" s="80">
        <v>21943.242710000002</v>
      </c>
      <c r="H51" s="80">
        <v>0</v>
      </c>
      <c r="I51" s="80">
        <v>0</v>
      </c>
      <c r="J51" s="80">
        <v>0</v>
      </c>
      <c r="K51" s="80">
        <v>95692.089699999997</v>
      </c>
    </row>
    <row r="52" spans="1:11">
      <c r="A52" s="79" t="s">
        <v>92</v>
      </c>
      <c r="B52" s="80">
        <v>0</v>
      </c>
      <c r="C52" s="80">
        <v>0</v>
      </c>
      <c r="D52" s="80">
        <v>0</v>
      </c>
      <c r="E52" s="80">
        <v>0</v>
      </c>
      <c r="F52" s="80">
        <v>0</v>
      </c>
      <c r="G52" s="80">
        <v>100770.12341</v>
      </c>
      <c r="H52" s="80">
        <v>0</v>
      </c>
      <c r="I52" s="80">
        <v>0</v>
      </c>
      <c r="J52" s="80">
        <v>0</v>
      </c>
      <c r="K52" s="80">
        <v>100770.12341</v>
      </c>
    </row>
    <row r="53" spans="1:11">
      <c r="A53" s="79" t="s">
        <v>85</v>
      </c>
      <c r="B53" s="80">
        <v>0</v>
      </c>
      <c r="C53" s="80">
        <v>0</v>
      </c>
      <c r="D53" s="80">
        <v>0</v>
      </c>
      <c r="E53" s="80">
        <v>0</v>
      </c>
      <c r="F53" s="80">
        <v>0</v>
      </c>
      <c r="G53" s="80">
        <v>165385.67672999998</v>
      </c>
      <c r="H53" s="80">
        <v>0</v>
      </c>
      <c r="I53" s="80">
        <v>0</v>
      </c>
      <c r="J53" s="80">
        <v>0</v>
      </c>
      <c r="K53" s="80">
        <v>165385.67672999998</v>
      </c>
    </row>
    <row r="54" spans="1:11">
      <c r="A54" s="79" t="s">
        <v>96</v>
      </c>
      <c r="B54" s="80">
        <v>0</v>
      </c>
      <c r="C54" s="80">
        <v>0</v>
      </c>
      <c r="D54" s="80">
        <v>0</v>
      </c>
      <c r="E54" s="80">
        <v>0</v>
      </c>
      <c r="F54" s="80">
        <v>0</v>
      </c>
      <c r="G54" s="80">
        <v>0</v>
      </c>
      <c r="H54" s="80">
        <v>218769.00850999999</v>
      </c>
      <c r="I54" s="80">
        <v>0</v>
      </c>
      <c r="J54" s="80">
        <v>0</v>
      </c>
      <c r="K54" s="80">
        <v>218769.00850999999</v>
      </c>
    </row>
    <row r="55" spans="1:11">
      <c r="A55" s="79" t="s">
        <v>74</v>
      </c>
      <c r="B55" s="80">
        <v>0</v>
      </c>
      <c r="C55" s="80">
        <v>0</v>
      </c>
      <c r="D55" s="80">
        <v>176691.46135</v>
      </c>
      <c r="E55" s="80">
        <v>0</v>
      </c>
      <c r="F55" s="80">
        <v>0</v>
      </c>
      <c r="G55" s="80">
        <v>0</v>
      </c>
      <c r="H55" s="80">
        <v>0</v>
      </c>
      <c r="I55" s="80">
        <v>0</v>
      </c>
      <c r="J55" s="80">
        <v>0</v>
      </c>
      <c r="K55" s="80">
        <v>176691.46135</v>
      </c>
    </row>
    <row r="56" spans="1:11">
      <c r="A56" s="79" t="s">
        <v>76</v>
      </c>
      <c r="B56" s="80">
        <v>0</v>
      </c>
      <c r="C56" s="80">
        <v>0</v>
      </c>
      <c r="D56" s="80">
        <v>153271.08438999997</v>
      </c>
      <c r="E56" s="80">
        <v>0</v>
      </c>
      <c r="F56" s="80">
        <v>0</v>
      </c>
      <c r="G56" s="80">
        <v>0</v>
      </c>
      <c r="H56" s="80">
        <v>0</v>
      </c>
      <c r="I56" s="80">
        <v>0</v>
      </c>
      <c r="J56" s="80">
        <v>0</v>
      </c>
      <c r="K56" s="80">
        <v>153271.08438999997</v>
      </c>
    </row>
    <row r="57" spans="1:11">
      <c r="A57" s="79" t="s">
        <v>73</v>
      </c>
      <c r="B57" s="80">
        <v>0</v>
      </c>
      <c r="C57" s="80">
        <v>0</v>
      </c>
      <c r="D57" s="80">
        <v>331402.15457000001</v>
      </c>
      <c r="E57" s="80">
        <v>0</v>
      </c>
      <c r="F57" s="80">
        <v>0</v>
      </c>
      <c r="G57" s="80">
        <v>0</v>
      </c>
      <c r="H57" s="80">
        <v>0</v>
      </c>
      <c r="I57" s="80">
        <v>0</v>
      </c>
      <c r="J57" s="80">
        <v>0</v>
      </c>
      <c r="K57" s="80">
        <v>331402.15457000001</v>
      </c>
    </row>
    <row r="58" spans="1:11">
      <c r="A58" s="79" t="s">
        <v>69</v>
      </c>
      <c r="B58" s="80">
        <v>27298.32029</v>
      </c>
      <c r="C58" s="80">
        <v>19020.852790000001</v>
      </c>
      <c r="D58" s="80">
        <v>30736.692940000001</v>
      </c>
      <c r="E58" s="80">
        <v>0</v>
      </c>
      <c r="F58" s="80">
        <v>0</v>
      </c>
      <c r="G58" s="80">
        <v>109269.20139</v>
      </c>
      <c r="H58" s="80">
        <v>571560.89503999997</v>
      </c>
      <c r="I58" s="80">
        <v>0</v>
      </c>
      <c r="J58" s="80">
        <v>0</v>
      </c>
      <c r="K58" s="80">
        <v>757885.96244999999</v>
      </c>
    </row>
    <row r="59" spans="1:11">
      <c r="A59" s="79" t="s">
        <v>71</v>
      </c>
      <c r="B59" s="80">
        <v>0</v>
      </c>
      <c r="C59" s="80">
        <v>0</v>
      </c>
      <c r="D59" s="80">
        <v>91019.273840000009</v>
      </c>
      <c r="E59" s="80">
        <v>0</v>
      </c>
      <c r="F59" s="80">
        <v>0</v>
      </c>
      <c r="G59" s="80">
        <v>0</v>
      </c>
      <c r="H59" s="80">
        <v>0</v>
      </c>
      <c r="I59" s="80">
        <v>0</v>
      </c>
      <c r="J59" s="80">
        <v>0</v>
      </c>
      <c r="K59" s="80">
        <v>91019.273840000009</v>
      </c>
    </row>
    <row r="60" spans="1:11">
      <c r="A60" s="79" t="s">
        <v>91</v>
      </c>
      <c r="B60" s="80">
        <v>148692.14127000002</v>
      </c>
      <c r="C60" s="80">
        <v>0</v>
      </c>
      <c r="D60" s="80">
        <v>0</v>
      </c>
      <c r="E60" s="80">
        <v>9698.4757300000001</v>
      </c>
      <c r="F60" s="80">
        <v>27468.75634</v>
      </c>
      <c r="G60" s="80">
        <v>0</v>
      </c>
      <c r="H60" s="80">
        <v>0</v>
      </c>
      <c r="I60" s="80">
        <v>0</v>
      </c>
      <c r="J60" s="80">
        <v>0</v>
      </c>
      <c r="K60" s="80">
        <v>185859.37333999999</v>
      </c>
    </row>
    <row r="61" spans="1:11">
      <c r="A61" s="79" t="s">
        <v>82</v>
      </c>
      <c r="B61" s="80">
        <v>0</v>
      </c>
      <c r="C61" s="80">
        <v>0</v>
      </c>
      <c r="D61" s="80">
        <v>0</v>
      </c>
      <c r="E61" s="80">
        <v>0</v>
      </c>
      <c r="F61" s="80">
        <v>0</v>
      </c>
      <c r="G61" s="80">
        <v>0</v>
      </c>
      <c r="H61" s="80">
        <v>71571.542889999997</v>
      </c>
      <c r="I61" s="80">
        <v>0</v>
      </c>
      <c r="J61" s="80">
        <v>0</v>
      </c>
      <c r="K61" s="80">
        <v>71571.542889999997</v>
      </c>
    </row>
    <row r="62" spans="1:11">
      <c r="A62" s="79" t="s">
        <v>83</v>
      </c>
      <c r="B62" s="80">
        <v>0</v>
      </c>
      <c r="C62" s="80">
        <v>0</v>
      </c>
      <c r="D62" s="80">
        <v>0</v>
      </c>
      <c r="E62" s="80">
        <v>0</v>
      </c>
      <c r="F62" s="80">
        <v>0</v>
      </c>
      <c r="G62" s="80">
        <v>0</v>
      </c>
      <c r="H62" s="80">
        <v>0</v>
      </c>
      <c r="I62" s="80">
        <v>55106.75101</v>
      </c>
      <c r="J62" s="80">
        <v>0</v>
      </c>
      <c r="K62" s="80">
        <v>55106.75101</v>
      </c>
    </row>
    <row r="63" spans="1:11">
      <c r="A63" s="79" t="s">
        <v>518</v>
      </c>
      <c r="B63" s="80">
        <v>0</v>
      </c>
      <c r="C63" s="80">
        <v>0</v>
      </c>
      <c r="D63" s="80">
        <v>0</v>
      </c>
      <c r="E63" s="80">
        <v>0</v>
      </c>
      <c r="F63" s="80">
        <v>56212.380100000002</v>
      </c>
      <c r="G63" s="80">
        <v>0</v>
      </c>
      <c r="H63" s="80">
        <v>0</v>
      </c>
      <c r="I63" s="80">
        <v>0</v>
      </c>
      <c r="J63" s="80">
        <v>0</v>
      </c>
      <c r="K63" s="80">
        <v>56212.380100000002</v>
      </c>
    </row>
    <row r="64" spans="1:11">
      <c r="A64" s="79" t="s">
        <v>1319</v>
      </c>
      <c r="B64" s="80">
        <v>0</v>
      </c>
      <c r="C64" s="80">
        <v>0</v>
      </c>
      <c r="D64" s="80">
        <v>56662.021189999999</v>
      </c>
      <c r="E64" s="80">
        <v>0</v>
      </c>
      <c r="F64" s="80">
        <v>0</v>
      </c>
      <c r="G64" s="80">
        <v>0</v>
      </c>
      <c r="H64" s="80">
        <v>0</v>
      </c>
      <c r="I64" s="80">
        <v>0</v>
      </c>
      <c r="J64" s="80">
        <v>0</v>
      </c>
      <c r="K64" s="80">
        <v>56662.021189999999</v>
      </c>
    </row>
    <row r="65" spans="1:11">
      <c r="A65" s="79" t="s">
        <v>1333</v>
      </c>
      <c r="B65" s="80">
        <v>4049.4635200000002</v>
      </c>
      <c r="C65" s="80">
        <v>0</v>
      </c>
      <c r="D65" s="80">
        <v>0</v>
      </c>
      <c r="E65" s="80">
        <v>0</v>
      </c>
      <c r="F65" s="80">
        <v>0</v>
      </c>
      <c r="G65" s="80">
        <v>49651.302770000002</v>
      </c>
      <c r="H65" s="80">
        <v>3873.2735600000001</v>
      </c>
      <c r="I65" s="80">
        <v>0</v>
      </c>
      <c r="J65" s="80">
        <v>0</v>
      </c>
      <c r="K65" s="80">
        <v>57574.039850000001</v>
      </c>
    </row>
    <row r="66" spans="1:11">
      <c r="A66" s="79" t="s">
        <v>1334</v>
      </c>
      <c r="B66" s="80">
        <v>0</v>
      </c>
      <c r="C66" s="80">
        <v>0</v>
      </c>
      <c r="D66" s="80">
        <v>0</v>
      </c>
      <c r="E66" s="80">
        <v>0</v>
      </c>
      <c r="F66" s="80">
        <v>0</v>
      </c>
      <c r="G66" s="80">
        <v>19888.703030000001</v>
      </c>
      <c r="H66" s="80">
        <v>0</v>
      </c>
      <c r="I66" s="80">
        <v>0</v>
      </c>
      <c r="J66" s="80">
        <v>0</v>
      </c>
      <c r="K66" s="80">
        <v>19888.703030000001</v>
      </c>
    </row>
    <row r="67" spans="1:11" s="709" customFormat="1">
      <c r="A67" s="79" t="s">
        <v>1350</v>
      </c>
      <c r="B67" s="80">
        <v>0</v>
      </c>
      <c r="C67" s="80">
        <v>17222.834890000002</v>
      </c>
      <c r="D67" s="80">
        <v>0</v>
      </c>
      <c r="E67" s="80">
        <v>0</v>
      </c>
      <c r="F67" s="80">
        <v>0</v>
      </c>
      <c r="G67" s="80">
        <v>0</v>
      </c>
      <c r="H67" s="80">
        <v>0</v>
      </c>
      <c r="I67" s="80">
        <v>0</v>
      </c>
      <c r="J67" s="80">
        <v>0</v>
      </c>
      <c r="K67" s="80">
        <v>17222.834890000002</v>
      </c>
    </row>
    <row r="68" spans="1:11" s="709" customFormat="1">
      <c r="A68" s="79" t="s">
        <v>1351</v>
      </c>
      <c r="B68" s="80">
        <v>0</v>
      </c>
      <c r="C68" s="80">
        <v>0</v>
      </c>
      <c r="D68" s="80">
        <v>32769.979309999995</v>
      </c>
      <c r="E68" s="80">
        <v>0</v>
      </c>
      <c r="F68" s="80">
        <v>0</v>
      </c>
      <c r="G68" s="80">
        <v>0</v>
      </c>
      <c r="H68" s="80">
        <v>0</v>
      </c>
      <c r="I68" s="80">
        <v>0</v>
      </c>
      <c r="J68" s="80">
        <v>0</v>
      </c>
      <c r="K68" s="80">
        <v>32769.979309999995</v>
      </c>
    </row>
    <row r="69" spans="1:11" s="724" customFormat="1">
      <c r="A69" s="79" t="s">
        <v>1484</v>
      </c>
      <c r="B69" s="80">
        <v>0</v>
      </c>
      <c r="C69" s="80">
        <v>0</v>
      </c>
      <c r="D69" s="80">
        <v>110600.17203</v>
      </c>
      <c r="E69" s="80">
        <v>0</v>
      </c>
      <c r="F69" s="80">
        <v>0</v>
      </c>
      <c r="G69" s="80">
        <v>0</v>
      </c>
      <c r="H69" s="80">
        <v>0</v>
      </c>
      <c r="I69" s="80">
        <v>0</v>
      </c>
      <c r="J69" s="80">
        <v>0</v>
      </c>
      <c r="K69" s="80">
        <v>110600.17203</v>
      </c>
    </row>
    <row r="70" spans="1:11">
      <c r="A70" s="91" t="s">
        <v>441</v>
      </c>
      <c r="B70" s="80">
        <v>481788.03837000002</v>
      </c>
      <c r="C70" s="80">
        <v>98727.883589999998</v>
      </c>
      <c r="D70" s="80">
        <v>2057650.2133599999</v>
      </c>
      <c r="E70" s="80">
        <v>123217.38468</v>
      </c>
      <c r="F70" s="80">
        <v>707692.19683999999</v>
      </c>
      <c r="G70" s="80">
        <v>738594.25609000004</v>
      </c>
      <c r="H70" s="80">
        <v>2434384.7407600004</v>
      </c>
      <c r="I70" s="80">
        <v>139685.03256999998</v>
      </c>
      <c r="J70" s="80">
        <v>51149.328509999999</v>
      </c>
      <c r="K70" s="80">
        <v>6832889.0747700008</v>
      </c>
    </row>
    <row r="71" spans="1:11">
      <c r="A71" s="81" t="s">
        <v>447</v>
      </c>
      <c r="B71" s="82"/>
      <c r="C71" s="82"/>
      <c r="D71" s="82"/>
      <c r="E71" s="82"/>
      <c r="F71" s="82"/>
      <c r="G71" s="82"/>
      <c r="H71" s="82"/>
      <c r="I71" s="82"/>
      <c r="J71" s="82"/>
      <c r="K71" s="82"/>
    </row>
    <row r="72" spans="1:11">
      <c r="A72" s="79" t="s">
        <v>101</v>
      </c>
      <c r="B72" s="80">
        <v>59937.966719999997</v>
      </c>
      <c r="C72" s="80">
        <v>93020.230750000002</v>
      </c>
      <c r="D72" s="80">
        <v>280953.64295999997</v>
      </c>
      <c r="E72" s="80">
        <v>55957.638770000005</v>
      </c>
      <c r="F72" s="80">
        <v>17199.093199999999</v>
      </c>
      <c r="G72" s="80">
        <v>64730.454659999996</v>
      </c>
      <c r="H72" s="80">
        <v>241706.34328999999</v>
      </c>
      <c r="I72" s="80">
        <v>8996.0633699999998</v>
      </c>
      <c r="J72" s="80">
        <v>12180.009810000001</v>
      </c>
      <c r="K72" s="80">
        <v>834681.44352999993</v>
      </c>
    </row>
    <row r="73" spans="1:11">
      <c r="A73" s="79" t="s">
        <v>103</v>
      </c>
      <c r="B73" s="80">
        <v>288053.10579</v>
      </c>
      <c r="C73" s="80">
        <v>785754.05682000006</v>
      </c>
      <c r="D73" s="80">
        <v>192185.52178000001</v>
      </c>
      <c r="E73" s="80">
        <v>172197.24911999999</v>
      </c>
      <c r="F73" s="80">
        <v>224239.81284</v>
      </c>
      <c r="G73" s="80">
        <v>156936.24980000002</v>
      </c>
      <c r="H73" s="80">
        <v>478753.71174</v>
      </c>
      <c r="I73" s="80">
        <v>191768.47381999998</v>
      </c>
      <c r="J73" s="80">
        <v>25647.714600000003</v>
      </c>
      <c r="K73" s="80">
        <v>2515535.8963099997</v>
      </c>
    </row>
    <row r="74" spans="1:11">
      <c r="A74" s="79" t="s">
        <v>104</v>
      </c>
      <c r="B74" s="80">
        <v>44928.822110000001</v>
      </c>
      <c r="C74" s="80">
        <v>1066090.4882100001</v>
      </c>
      <c r="D74" s="80">
        <v>56150.574399999998</v>
      </c>
      <c r="E74" s="80">
        <v>100991.12491</v>
      </c>
      <c r="F74" s="80">
        <v>75152.668099999995</v>
      </c>
      <c r="G74" s="80">
        <v>11883.817849999999</v>
      </c>
      <c r="H74" s="80">
        <v>36742.208189999998</v>
      </c>
      <c r="I74" s="80">
        <v>117173.22581</v>
      </c>
      <c r="J74" s="80">
        <v>0</v>
      </c>
      <c r="K74" s="80">
        <v>1509112.92958</v>
      </c>
    </row>
    <row r="75" spans="1:11">
      <c r="A75" s="79" t="s">
        <v>106</v>
      </c>
      <c r="B75" s="80">
        <v>0</v>
      </c>
      <c r="C75" s="80">
        <v>0</v>
      </c>
      <c r="D75" s="80">
        <v>0</v>
      </c>
      <c r="E75" s="80">
        <v>0</v>
      </c>
      <c r="F75" s="80">
        <v>0</v>
      </c>
      <c r="G75" s="80">
        <v>5598.9836299999997</v>
      </c>
      <c r="H75" s="80">
        <v>44661.387520000004</v>
      </c>
      <c r="I75" s="80">
        <v>0</v>
      </c>
      <c r="J75" s="80">
        <v>0</v>
      </c>
      <c r="K75" s="80">
        <v>50260.371149999999</v>
      </c>
    </row>
    <row r="76" spans="1:11">
      <c r="A76" s="79" t="s">
        <v>108</v>
      </c>
      <c r="B76" s="80">
        <v>12085.291660000001</v>
      </c>
      <c r="C76" s="80">
        <v>18520.797640000001</v>
      </c>
      <c r="D76" s="80">
        <v>171449.00713999997</v>
      </c>
      <c r="E76" s="80">
        <v>38236.909749999999</v>
      </c>
      <c r="F76" s="80">
        <v>24388.356640000002</v>
      </c>
      <c r="G76" s="80">
        <v>19853.916570000001</v>
      </c>
      <c r="H76" s="80">
        <v>89023.793430000005</v>
      </c>
      <c r="I76" s="80">
        <v>0</v>
      </c>
      <c r="J76" s="80">
        <v>0</v>
      </c>
      <c r="K76" s="80">
        <v>373558.07282999996</v>
      </c>
    </row>
    <row r="77" spans="1:11">
      <c r="A77" s="79" t="s">
        <v>110</v>
      </c>
      <c r="B77" s="80">
        <v>32188.117890000001</v>
      </c>
      <c r="C77" s="80">
        <v>54094.069189999995</v>
      </c>
      <c r="D77" s="80">
        <v>28623.481680000001</v>
      </c>
      <c r="E77" s="80">
        <v>80032.444080000001</v>
      </c>
      <c r="F77" s="80">
        <v>50136.342990000005</v>
      </c>
      <c r="G77" s="80">
        <v>55166.375390000001</v>
      </c>
      <c r="H77" s="80">
        <v>35062.35282</v>
      </c>
      <c r="I77" s="80">
        <v>6180.6662400000005</v>
      </c>
      <c r="J77" s="80">
        <v>22315.4185</v>
      </c>
      <c r="K77" s="80">
        <v>363799.26877999998</v>
      </c>
    </row>
    <row r="78" spans="1:11">
      <c r="A78" s="79" t="s">
        <v>112</v>
      </c>
      <c r="B78" s="80">
        <v>0</v>
      </c>
      <c r="C78" s="80">
        <v>27176.392489999998</v>
      </c>
      <c r="D78" s="80">
        <v>0</v>
      </c>
      <c r="E78" s="80">
        <v>0</v>
      </c>
      <c r="F78" s="80">
        <v>0</v>
      </c>
      <c r="G78" s="80">
        <v>0</v>
      </c>
      <c r="H78" s="80">
        <v>0</v>
      </c>
      <c r="I78" s="80">
        <v>0</v>
      </c>
      <c r="J78" s="80">
        <v>0</v>
      </c>
      <c r="K78" s="80">
        <v>27176.392489999998</v>
      </c>
    </row>
    <row r="79" spans="1:11">
      <c r="A79" s="79" t="s">
        <v>114</v>
      </c>
      <c r="B79" s="80">
        <v>46034.442799999997</v>
      </c>
      <c r="C79" s="80">
        <v>224010.95624999999</v>
      </c>
      <c r="D79" s="80">
        <v>132711.85855999999</v>
      </c>
      <c r="E79" s="80">
        <v>166480.08640999999</v>
      </c>
      <c r="F79" s="80">
        <v>57716.763070000001</v>
      </c>
      <c r="G79" s="80">
        <v>71825.642980000004</v>
      </c>
      <c r="H79" s="80">
        <v>247970.53836000001</v>
      </c>
      <c r="I79" s="80">
        <v>39415.409659999998</v>
      </c>
      <c r="J79" s="80">
        <v>14951.175539999998</v>
      </c>
      <c r="K79" s="80">
        <v>1001116.87363</v>
      </c>
    </row>
    <row r="80" spans="1:11">
      <c r="A80" s="79" t="s">
        <v>511</v>
      </c>
      <c r="B80" s="80">
        <v>13733.21026</v>
      </c>
      <c r="C80" s="80">
        <v>150633.53084999998</v>
      </c>
      <c r="D80" s="80">
        <v>46997.544569999998</v>
      </c>
      <c r="E80" s="80">
        <v>20485.991100000003</v>
      </c>
      <c r="F80" s="80">
        <v>34381.679320000003</v>
      </c>
      <c r="G80" s="80">
        <v>7281.2697800000005</v>
      </c>
      <c r="H80" s="80">
        <v>118211.90088</v>
      </c>
      <c r="I80" s="80">
        <v>0</v>
      </c>
      <c r="J80" s="80">
        <v>0</v>
      </c>
      <c r="K80" s="80">
        <v>391725.12676000001</v>
      </c>
    </row>
    <row r="81" spans="1:11">
      <c r="A81" s="91" t="s">
        <v>441</v>
      </c>
      <c r="B81" s="80">
        <v>496960.95723</v>
      </c>
      <c r="C81" s="80">
        <v>2419300.5222</v>
      </c>
      <c r="D81" s="80">
        <v>909071.63109000004</v>
      </c>
      <c r="E81" s="80">
        <v>634381.44414000004</v>
      </c>
      <c r="F81" s="80">
        <v>483214.71616000001</v>
      </c>
      <c r="G81" s="80">
        <v>393276.71066000004</v>
      </c>
      <c r="H81" s="80">
        <v>1292132.2362299999</v>
      </c>
      <c r="I81" s="80">
        <v>363533.83889999997</v>
      </c>
      <c r="J81" s="80">
        <v>75094.318450000006</v>
      </c>
      <c r="K81" s="80">
        <v>7066966.3750600005</v>
      </c>
    </row>
    <row r="82" spans="1:11">
      <c r="A82" s="84" t="s">
        <v>445</v>
      </c>
      <c r="B82" s="82"/>
      <c r="C82" s="82"/>
      <c r="D82" s="82"/>
      <c r="E82" s="82"/>
      <c r="F82" s="82"/>
      <c r="G82" s="82"/>
      <c r="H82" s="82"/>
      <c r="I82" s="82"/>
      <c r="J82" s="82"/>
      <c r="K82" s="82"/>
    </row>
    <row r="83" spans="1:11">
      <c r="A83" s="79" t="s">
        <v>117</v>
      </c>
      <c r="B83" s="80">
        <v>1429288.1346500001</v>
      </c>
      <c r="C83" s="80">
        <v>6129950.1699399995</v>
      </c>
      <c r="D83" s="80">
        <v>4601530.90986</v>
      </c>
      <c r="E83" s="80">
        <v>664060.81939999992</v>
      </c>
      <c r="F83" s="80">
        <v>836181.00026999996</v>
      </c>
      <c r="G83" s="80">
        <v>974587.55773</v>
      </c>
      <c r="H83" s="80">
        <v>7017219.3411699999</v>
      </c>
      <c r="I83" s="80">
        <v>723242.31638999993</v>
      </c>
      <c r="J83" s="80">
        <v>396029.37404000002</v>
      </c>
      <c r="K83" s="80">
        <v>22772089.62345</v>
      </c>
    </row>
    <row r="84" spans="1:11">
      <c r="A84" s="91" t="s">
        <v>441</v>
      </c>
      <c r="B84" s="80">
        <v>1429288.1346500001</v>
      </c>
      <c r="C84" s="80">
        <v>6129950.1699399995</v>
      </c>
      <c r="D84" s="80">
        <v>4601530.90986</v>
      </c>
      <c r="E84" s="80">
        <v>664060.81939999992</v>
      </c>
      <c r="F84" s="80">
        <v>836181.00026999996</v>
      </c>
      <c r="G84" s="80">
        <v>974587.55773</v>
      </c>
      <c r="H84" s="80">
        <v>7017219.3411699999</v>
      </c>
      <c r="I84" s="80">
        <v>723242.31638999993</v>
      </c>
      <c r="J84" s="80">
        <v>396029.37404000002</v>
      </c>
      <c r="K84" s="80">
        <v>22772089.62345</v>
      </c>
    </row>
    <row r="85" spans="1:11">
      <c r="A85" s="85" t="s">
        <v>1019</v>
      </c>
      <c r="B85" s="82"/>
      <c r="C85" s="82"/>
      <c r="D85" s="82"/>
      <c r="E85" s="82"/>
      <c r="F85" s="82"/>
      <c r="G85" s="82"/>
      <c r="H85" s="82"/>
      <c r="I85" s="82"/>
      <c r="J85" s="82"/>
      <c r="K85" s="82"/>
    </row>
    <row r="86" spans="1:11">
      <c r="A86" s="79" t="s">
        <v>120</v>
      </c>
      <c r="B86" s="80">
        <v>193626.83332999999</v>
      </c>
      <c r="C86" s="80">
        <v>464847.19757999998</v>
      </c>
      <c r="D86" s="80">
        <v>390884.99962999998</v>
      </c>
      <c r="E86" s="80">
        <v>114221.9648</v>
      </c>
      <c r="F86" s="80">
        <v>165707.38297000001</v>
      </c>
      <c r="G86" s="80">
        <v>113269.57212999999</v>
      </c>
      <c r="H86" s="80">
        <v>1253024.01456</v>
      </c>
      <c r="I86" s="80">
        <v>123363.17126</v>
      </c>
      <c r="J86" s="80">
        <v>0</v>
      </c>
      <c r="K86" s="80">
        <v>2818945.1362600001</v>
      </c>
    </row>
    <row r="87" spans="1:11">
      <c r="A87" s="91" t="s">
        <v>441</v>
      </c>
      <c r="B87" s="80">
        <v>193626.83332999999</v>
      </c>
      <c r="C87" s="80">
        <v>464847.19757999998</v>
      </c>
      <c r="D87" s="80">
        <v>390884.99962999998</v>
      </c>
      <c r="E87" s="80">
        <v>114221.9648</v>
      </c>
      <c r="F87" s="80">
        <v>165707.38297000001</v>
      </c>
      <c r="G87" s="80">
        <v>113269.57212999999</v>
      </c>
      <c r="H87" s="80">
        <v>1253024.01456</v>
      </c>
      <c r="I87" s="80">
        <v>123363.17126</v>
      </c>
      <c r="J87" s="80">
        <v>0</v>
      </c>
      <c r="K87" s="80">
        <v>2818945.1362600001</v>
      </c>
    </row>
    <row r="88" spans="1:11">
      <c r="A88" s="85" t="s">
        <v>160</v>
      </c>
      <c r="B88" s="82">
        <f>SUM(B22,B26,B31,B70,B81,B84,B87)</f>
        <v>8794882.9801199995</v>
      </c>
      <c r="C88" s="82">
        <f t="shared" ref="C88:K88" si="0">SUM(C22,C26,C31,C70,C81,C84,C87)</f>
        <v>49178006.67394001</v>
      </c>
      <c r="D88" s="82">
        <f t="shared" si="0"/>
        <v>35928804.065889999</v>
      </c>
      <c r="E88" s="82">
        <f t="shared" si="0"/>
        <v>5704133.7340600006</v>
      </c>
      <c r="F88" s="82">
        <f t="shared" si="0"/>
        <v>5308253.298729999</v>
      </c>
      <c r="G88" s="82">
        <f t="shared" si="0"/>
        <v>7997489.3739</v>
      </c>
      <c r="H88" s="82">
        <f t="shared" si="0"/>
        <v>83257582.645400003</v>
      </c>
      <c r="I88" s="82">
        <f t="shared" si="0"/>
        <v>4441015.6368899997</v>
      </c>
      <c r="J88" s="82">
        <f t="shared" si="0"/>
        <v>1124877.8091000002</v>
      </c>
      <c r="K88" s="82">
        <f t="shared" si="0"/>
        <v>201735046.21803001</v>
      </c>
    </row>
    <row r="89" spans="1:11" ht="7.5" customHeight="1" thickBot="1">
      <c r="A89" s="86"/>
      <c r="B89" s="86"/>
      <c r="C89" s="86"/>
      <c r="D89" s="86"/>
      <c r="E89" s="86"/>
      <c r="F89" s="86"/>
      <c r="G89" s="86"/>
      <c r="H89" s="86"/>
      <c r="I89" s="86"/>
      <c r="J89" s="86"/>
      <c r="K89" s="86"/>
    </row>
    <row r="90" spans="1:11" ht="15.75" thickTop="1">
      <c r="A90" s="616" t="s">
        <v>1320</v>
      </c>
      <c r="B90" s="88"/>
      <c r="C90" s="88"/>
      <c r="D90" s="88"/>
      <c r="E90" s="88"/>
      <c r="F90" s="88"/>
      <c r="G90" s="88"/>
      <c r="H90" s="88"/>
      <c r="I90" s="88"/>
      <c r="J90" s="88"/>
      <c r="K90" s="88"/>
    </row>
    <row r="91" spans="1:11">
      <c r="A91" s="616" t="s">
        <v>1335</v>
      </c>
      <c r="B91" s="88"/>
      <c r="C91" s="88"/>
      <c r="D91" s="88"/>
      <c r="E91" s="88"/>
      <c r="F91" s="88"/>
      <c r="G91" s="88"/>
      <c r="H91" s="88"/>
      <c r="I91" s="88"/>
      <c r="J91" s="88"/>
      <c r="K91" s="88"/>
    </row>
    <row r="92" spans="1:11">
      <c r="A92" s="616" t="s">
        <v>1352</v>
      </c>
      <c r="B92" s="88"/>
      <c r="C92" s="88"/>
      <c r="D92" s="88"/>
      <c r="E92" s="88"/>
      <c r="F92" s="88"/>
      <c r="G92" s="88"/>
      <c r="H92" s="88"/>
      <c r="I92" s="88"/>
      <c r="J92" s="88"/>
      <c r="K92" s="88"/>
    </row>
    <row r="93" spans="1:11">
      <c r="A93" s="616" t="s">
        <v>1485</v>
      </c>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6" width="15.7109375" style="2" customWidth="1"/>
    <col min="7" max="16384" width="9.140625" style="5"/>
  </cols>
  <sheetData>
    <row r="1" spans="1:6" ht="30" customHeight="1">
      <c r="A1" s="734" t="s">
        <v>440</v>
      </c>
      <c r="B1" s="734"/>
      <c r="C1" s="734"/>
      <c r="D1" s="734"/>
      <c r="E1" s="734"/>
      <c r="F1" s="734"/>
    </row>
    <row r="2" spans="1:6" ht="18">
      <c r="A2" s="735" t="s">
        <v>488</v>
      </c>
      <c r="B2" s="735"/>
      <c r="C2" s="735"/>
      <c r="D2" s="735"/>
      <c r="E2" s="735"/>
      <c r="F2" s="735"/>
    </row>
    <row r="3" spans="1:6" ht="18">
      <c r="A3" s="735" t="s">
        <v>1483</v>
      </c>
      <c r="B3" s="735"/>
      <c r="C3" s="735"/>
      <c r="D3" s="735"/>
      <c r="E3" s="735"/>
      <c r="F3" s="735"/>
    </row>
    <row r="4" spans="1:6" ht="30" customHeight="1">
      <c r="A4" s="739" t="s">
        <v>512</v>
      </c>
      <c r="B4" s="739"/>
      <c r="C4" s="739"/>
      <c r="D4" s="739"/>
      <c r="E4" s="739"/>
      <c r="F4" s="739"/>
    </row>
    <row r="5" spans="1:6" ht="3.75" customHeight="1">
      <c r="A5" s="188"/>
      <c r="B5" s="555"/>
      <c r="C5" s="555"/>
      <c r="D5" s="555"/>
      <c r="E5" s="555"/>
      <c r="F5" s="555"/>
    </row>
    <row r="6" spans="1:6" ht="30" customHeight="1" thickBot="1">
      <c r="A6" s="383"/>
      <c r="B6" s="384" t="s">
        <v>156</v>
      </c>
      <c r="C6" s="384" t="s">
        <v>157</v>
      </c>
      <c r="D6" s="384" t="s">
        <v>158</v>
      </c>
      <c r="E6" s="384" t="s">
        <v>159</v>
      </c>
      <c r="F6" s="384" t="s">
        <v>160</v>
      </c>
    </row>
    <row r="7" spans="1:6">
      <c r="A7" s="385" t="s">
        <v>161</v>
      </c>
      <c r="B7" s="386">
        <v>236511512.65287</v>
      </c>
      <c r="C7" s="386">
        <v>35072819.118519999</v>
      </c>
      <c r="D7" s="386">
        <v>2133.6581000000001</v>
      </c>
      <c r="E7" s="386">
        <v>138363.32431</v>
      </c>
      <c r="F7" s="386">
        <v>271724828.75379997</v>
      </c>
    </row>
    <row r="8" spans="1:6">
      <c r="A8" s="187" t="s">
        <v>162</v>
      </c>
      <c r="B8" s="57">
        <v>19610793.77775</v>
      </c>
      <c r="C8" s="57">
        <v>7241509.6726799998</v>
      </c>
      <c r="D8" s="57">
        <v>2119.92173</v>
      </c>
      <c r="E8" s="57">
        <v>93993.233819999994</v>
      </c>
      <c r="F8" s="57">
        <v>26948416.605980001</v>
      </c>
    </row>
    <row r="9" spans="1:6">
      <c r="A9" s="58" t="s">
        <v>163</v>
      </c>
      <c r="B9" s="95">
        <v>6768325.3368000006</v>
      </c>
      <c r="C9" s="95">
        <v>2417931.31709</v>
      </c>
      <c r="D9" s="95">
        <v>0</v>
      </c>
      <c r="E9" s="95">
        <v>0</v>
      </c>
      <c r="F9" s="95">
        <v>9186256.6538899988</v>
      </c>
    </row>
    <row r="10" spans="1:6">
      <c r="A10" s="58" t="s">
        <v>164</v>
      </c>
      <c r="B10" s="95">
        <v>11936931.04497</v>
      </c>
      <c r="C10" s="95">
        <v>3535174.7748600002</v>
      </c>
      <c r="D10" s="95">
        <v>2119.92173</v>
      </c>
      <c r="E10" s="95">
        <v>93993.233819999994</v>
      </c>
      <c r="F10" s="95">
        <v>15568218.97538</v>
      </c>
    </row>
    <row r="11" spans="1:6">
      <c r="A11" s="58" t="s">
        <v>165</v>
      </c>
      <c r="B11" s="95">
        <v>253492.84727999999</v>
      </c>
      <c r="C11" s="95">
        <v>24180.750190000002</v>
      </c>
      <c r="D11" s="95">
        <v>0</v>
      </c>
      <c r="E11" s="95">
        <v>0</v>
      </c>
      <c r="F11" s="95">
        <v>277673.59747000004</v>
      </c>
    </row>
    <row r="12" spans="1:6">
      <c r="A12" s="58" t="s">
        <v>166</v>
      </c>
      <c r="B12" s="95">
        <v>0</v>
      </c>
      <c r="C12" s="95">
        <v>18668.83481</v>
      </c>
      <c r="D12" s="95">
        <v>0</v>
      </c>
      <c r="E12" s="95">
        <v>0</v>
      </c>
      <c r="F12" s="95">
        <v>18668.83481</v>
      </c>
    </row>
    <row r="13" spans="1:6">
      <c r="A13" s="58" t="s">
        <v>167</v>
      </c>
      <c r="B13" s="95">
        <v>0</v>
      </c>
      <c r="C13" s="95">
        <v>1174699.7502899999</v>
      </c>
      <c r="D13" s="95">
        <v>0</v>
      </c>
      <c r="E13" s="95">
        <v>0</v>
      </c>
      <c r="F13" s="95">
        <v>1174699.7502899999</v>
      </c>
    </row>
    <row r="14" spans="1:6">
      <c r="A14" s="58" t="s">
        <v>168</v>
      </c>
      <c r="B14" s="95">
        <v>667506.11028999998</v>
      </c>
      <c r="C14" s="95">
        <v>70854.245439999999</v>
      </c>
      <c r="D14" s="95">
        <v>0</v>
      </c>
      <c r="E14" s="95">
        <v>0</v>
      </c>
      <c r="F14" s="95">
        <v>738360.35573000007</v>
      </c>
    </row>
    <row r="15" spans="1:6">
      <c r="A15" s="58" t="s">
        <v>169</v>
      </c>
      <c r="B15" s="95">
        <v>0</v>
      </c>
      <c r="C15" s="95">
        <v>0</v>
      </c>
      <c r="D15" s="95">
        <v>0</v>
      </c>
      <c r="E15" s="95">
        <v>0</v>
      </c>
      <c r="F15" s="95">
        <v>0</v>
      </c>
    </row>
    <row r="16" spans="1:6">
      <c r="A16" s="58" t="s">
        <v>170</v>
      </c>
      <c r="B16" s="95">
        <v>-15461.561589999999</v>
      </c>
      <c r="C16" s="95">
        <v>0</v>
      </c>
      <c r="D16" s="95">
        <v>0</v>
      </c>
      <c r="E16" s="95">
        <v>0</v>
      </c>
      <c r="F16" s="95">
        <v>-15461.561589999999</v>
      </c>
    </row>
    <row r="17" spans="1:6">
      <c r="A17" s="187" t="s">
        <v>171</v>
      </c>
      <c r="B17" s="57">
        <v>24558832.645610001</v>
      </c>
      <c r="C17" s="57">
        <v>5894334.7116999999</v>
      </c>
      <c r="D17" s="57">
        <v>4.7429799999999993</v>
      </c>
      <c r="E17" s="57">
        <v>43547.617490000004</v>
      </c>
      <c r="F17" s="57">
        <v>30496719.717779998</v>
      </c>
    </row>
    <row r="18" spans="1:6">
      <c r="A18" s="58" t="s">
        <v>172</v>
      </c>
      <c r="B18" s="95">
        <v>3105.9265</v>
      </c>
      <c r="C18" s="95">
        <v>0</v>
      </c>
      <c r="D18" s="95">
        <v>0</v>
      </c>
      <c r="E18" s="95">
        <v>0</v>
      </c>
      <c r="F18" s="95">
        <v>3105.9265</v>
      </c>
    </row>
    <row r="19" spans="1:6">
      <c r="A19" s="58" t="s">
        <v>173</v>
      </c>
      <c r="B19" s="95">
        <v>13508738.208870001</v>
      </c>
      <c r="C19" s="95">
        <v>504012.87016000005</v>
      </c>
      <c r="D19" s="95">
        <v>0</v>
      </c>
      <c r="E19" s="95">
        <v>0</v>
      </c>
      <c r="F19" s="95">
        <v>14012751.079030002</v>
      </c>
    </row>
    <row r="20" spans="1:6">
      <c r="A20" s="58" t="s">
        <v>174</v>
      </c>
      <c r="B20" s="95">
        <v>0</v>
      </c>
      <c r="C20" s="95">
        <v>188035.96419999999</v>
      </c>
      <c r="D20" s="95">
        <v>0</v>
      </c>
      <c r="E20" s="95">
        <v>0</v>
      </c>
      <c r="F20" s="95">
        <v>188035.96419999999</v>
      </c>
    </row>
    <row r="21" spans="1:6">
      <c r="A21" s="58" t="s">
        <v>175</v>
      </c>
      <c r="B21" s="95">
        <v>87887.152319999994</v>
      </c>
      <c r="C21" s="95">
        <v>1111297.3021800001</v>
      </c>
      <c r="D21" s="95">
        <v>0</v>
      </c>
      <c r="E21" s="95">
        <v>0</v>
      </c>
      <c r="F21" s="95">
        <v>1199184.4545</v>
      </c>
    </row>
    <row r="22" spans="1:6">
      <c r="A22" s="58" t="s">
        <v>176</v>
      </c>
      <c r="B22" s="95">
        <v>3554255.1371399998</v>
      </c>
      <c r="C22" s="95">
        <v>1079898.2061900001</v>
      </c>
      <c r="D22" s="95">
        <v>0</v>
      </c>
      <c r="E22" s="95">
        <v>43146.19326</v>
      </c>
      <c r="F22" s="95">
        <v>4677299.5365900006</v>
      </c>
    </row>
    <row r="23" spans="1:6">
      <c r="A23" s="58" t="s">
        <v>177</v>
      </c>
      <c r="B23" s="95">
        <v>6528946.84509</v>
      </c>
      <c r="C23" s="95">
        <v>3043575.3957099998</v>
      </c>
      <c r="D23" s="95">
        <v>4.7429799999999993</v>
      </c>
      <c r="E23" s="95">
        <v>401.42421999999999</v>
      </c>
      <c r="F23" s="95">
        <v>9572928.4079999998</v>
      </c>
    </row>
    <row r="24" spans="1:6">
      <c r="A24" s="58" t="s">
        <v>178</v>
      </c>
      <c r="B24" s="95">
        <v>901011.60597999999</v>
      </c>
      <c r="C24" s="95">
        <v>16383.60723</v>
      </c>
      <c r="D24" s="95">
        <v>0</v>
      </c>
      <c r="E24" s="95">
        <v>1.0000000000000001E-5</v>
      </c>
      <c r="F24" s="95">
        <v>917395.21322000003</v>
      </c>
    </row>
    <row r="25" spans="1:6">
      <c r="A25" s="58" t="s">
        <v>179</v>
      </c>
      <c r="B25" s="95">
        <v>-25112.23029</v>
      </c>
      <c r="C25" s="95">
        <v>-48868.633969999995</v>
      </c>
      <c r="D25" s="95">
        <v>0</v>
      </c>
      <c r="E25" s="95">
        <v>0</v>
      </c>
      <c r="F25" s="95">
        <v>-73980.864260000002</v>
      </c>
    </row>
    <row r="26" spans="1:6">
      <c r="A26" s="187" t="s">
        <v>180</v>
      </c>
      <c r="B26" s="57">
        <v>182032381.74450999</v>
      </c>
      <c r="C26" s="57">
        <v>359029.45743000001</v>
      </c>
      <c r="D26" s="57">
        <v>0</v>
      </c>
      <c r="E26" s="57">
        <v>221.34061</v>
      </c>
      <c r="F26" s="57">
        <v>182391632.54255</v>
      </c>
    </row>
    <row r="27" spans="1:6">
      <c r="A27" s="60" t="s">
        <v>181</v>
      </c>
      <c r="B27" s="95">
        <v>174187506.20907</v>
      </c>
      <c r="C27" s="95">
        <v>546145.33776000002</v>
      </c>
      <c r="D27" s="95">
        <v>0</v>
      </c>
      <c r="E27" s="95">
        <v>218.12183999999999</v>
      </c>
      <c r="F27" s="95">
        <v>174733869.66867</v>
      </c>
    </row>
    <row r="28" spans="1:6">
      <c r="A28" s="58" t="s">
        <v>182</v>
      </c>
      <c r="B28" s="95">
        <v>136796411.82181001</v>
      </c>
      <c r="C28" s="95">
        <v>376158.00841000001</v>
      </c>
      <c r="D28" s="95">
        <v>0</v>
      </c>
      <c r="E28" s="95">
        <v>218.12183999999999</v>
      </c>
      <c r="F28" s="95">
        <v>137172787.95205998</v>
      </c>
    </row>
    <row r="29" spans="1:6">
      <c r="A29" s="58" t="s">
        <v>183</v>
      </c>
      <c r="B29" s="95">
        <v>33863893.586319998</v>
      </c>
      <c r="C29" s="95">
        <v>150471.09323</v>
      </c>
      <c r="D29" s="95">
        <v>0</v>
      </c>
      <c r="E29" s="95">
        <v>0</v>
      </c>
      <c r="F29" s="95">
        <v>34014364.67955</v>
      </c>
    </row>
    <row r="30" spans="1:6">
      <c r="A30" s="58" t="s">
        <v>184</v>
      </c>
      <c r="B30" s="95">
        <v>3527200.80094</v>
      </c>
      <c r="C30" s="95">
        <v>19516.236120000001</v>
      </c>
      <c r="D30" s="95">
        <v>0</v>
      </c>
      <c r="E30" s="95">
        <v>0</v>
      </c>
      <c r="F30" s="95">
        <v>3546717.03706</v>
      </c>
    </row>
    <row r="31" spans="1:6">
      <c r="A31" s="60" t="s">
        <v>185</v>
      </c>
      <c r="B31" s="95">
        <v>1078947.2660000001</v>
      </c>
      <c r="C31" s="95">
        <v>7576.0769700000001</v>
      </c>
      <c r="D31" s="95">
        <v>0</v>
      </c>
      <c r="E31" s="95">
        <v>0</v>
      </c>
      <c r="F31" s="95">
        <v>1086523.3429700001</v>
      </c>
    </row>
    <row r="32" spans="1:6">
      <c r="A32" s="58" t="s">
        <v>186</v>
      </c>
      <c r="B32" s="95">
        <v>437697.49599000002</v>
      </c>
      <c r="C32" s="95">
        <v>4099.9481100000003</v>
      </c>
      <c r="D32" s="95">
        <v>0</v>
      </c>
      <c r="E32" s="95">
        <v>0</v>
      </c>
      <c r="F32" s="95">
        <v>441797.44410000002</v>
      </c>
    </row>
    <row r="33" spans="1:6">
      <c r="A33" s="58" t="s">
        <v>187</v>
      </c>
      <c r="B33" s="95">
        <v>549354.30816000002</v>
      </c>
      <c r="C33" s="95">
        <v>3176.5180599999999</v>
      </c>
      <c r="D33" s="95">
        <v>0</v>
      </c>
      <c r="E33" s="95">
        <v>0</v>
      </c>
      <c r="F33" s="95">
        <v>552530.82622000005</v>
      </c>
    </row>
    <row r="34" spans="1:6">
      <c r="A34" s="58" t="s">
        <v>188</v>
      </c>
      <c r="B34" s="95">
        <v>91895.461849999992</v>
      </c>
      <c r="C34" s="95">
        <v>299.61079999999998</v>
      </c>
      <c r="D34" s="95">
        <v>0</v>
      </c>
      <c r="E34" s="95">
        <v>0</v>
      </c>
      <c r="F34" s="95">
        <v>92195.072650000002</v>
      </c>
    </row>
    <row r="35" spans="1:6">
      <c r="A35" s="60" t="s">
        <v>189</v>
      </c>
      <c r="B35" s="95">
        <v>2047928.1793199999</v>
      </c>
      <c r="C35" s="95">
        <v>88514.234019999989</v>
      </c>
      <c r="D35" s="95">
        <v>0</v>
      </c>
      <c r="E35" s="95">
        <v>0</v>
      </c>
      <c r="F35" s="95">
        <v>2136442.41334</v>
      </c>
    </row>
    <row r="36" spans="1:6">
      <c r="A36" s="58" t="s">
        <v>190</v>
      </c>
      <c r="B36" s="95">
        <v>1393964.0978299999</v>
      </c>
      <c r="C36" s="95">
        <v>64482.657340000005</v>
      </c>
      <c r="D36" s="95">
        <v>0</v>
      </c>
      <c r="E36" s="95">
        <v>0</v>
      </c>
      <c r="F36" s="95">
        <v>1458446.75517</v>
      </c>
    </row>
    <row r="37" spans="1:6">
      <c r="A37" s="58" t="s">
        <v>191</v>
      </c>
      <c r="B37" s="95">
        <v>584758.0115599999</v>
      </c>
      <c r="C37" s="95">
        <v>23701.044309999997</v>
      </c>
      <c r="D37" s="95">
        <v>0</v>
      </c>
      <c r="E37" s="95">
        <v>0</v>
      </c>
      <c r="F37" s="95">
        <v>608459.05587000004</v>
      </c>
    </row>
    <row r="38" spans="1:6">
      <c r="A38" s="58" t="s">
        <v>192</v>
      </c>
      <c r="B38" s="95">
        <v>69206.069930000012</v>
      </c>
      <c r="C38" s="95">
        <v>330.53237000000001</v>
      </c>
      <c r="D38" s="95">
        <v>0</v>
      </c>
      <c r="E38" s="95">
        <v>0</v>
      </c>
      <c r="F38" s="95">
        <v>69536.602299999999</v>
      </c>
    </row>
    <row r="39" spans="1:6">
      <c r="A39" s="60" t="s">
        <v>193</v>
      </c>
      <c r="B39" s="95">
        <v>9828282.4443500005</v>
      </c>
      <c r="C39" s="95">
        <v>41453.943759999995</v>
      </c>
      <c r="D39" s="95">
        <v>0</v>
      </c>
      <c r="E39" s="95">
        <v>3.4911300000000001</v>
      </c>
      <c r="F39" s="95">
        <v>9869739.8792400006</v>
      </c>
    </row>
    <row r="40" spans="1:6">
      <c r="A40" s="58" t="s">
        <v>194</v>
      </c>
      <c r="B40" s="95">
        <v>1768162.17539</v>
      </c>
      <c r="C40" s="95">
        <v>4541.5548699999999</v>
      </c>
      <c r="D40" s="95">
        <v>0</v>
      </c>
      <c r="E40" s="95">
        <v>0.68107000000000006</v>
      </c>
      <c r="F40" s="95">
        <v>1772704.41133</v>
      </c>
    </row>
    <row r="41" spans="1:6">
      <c r="A41" s="58" t="s">
        <v>195</v>
      </c>
      <c r="B41" s="95">
        <v>2382816.0736799999</v>
      </c>
      <c r="C41" s="95">
        <v>10198.79874</v>
      </c>
      <c r="D41" s="95">
        <v>0</v>
      </c>
      <c r="E41" s="95">
        <v>0</v>
      </c>
      <c r="F41" s="95">
        <v>2393014.8724199999</v>
      </c>
    </row>
    <row r="42" spans="1:6">
      <c r="A42" s="58" t="s">
        <v>196</v>
      </c>
      <c r="B42" s="95">
        <v>3459.94506</v>
      </c>
      <c r="C42" s="95">
        <v>18.246130000000001</v>
      </c>
      <c r="D42" s="95">
        <v>0</v>
      </c>
      <c r="E42" s="95">
        <v>0</v>
      </c>
      <c r="F42" s="95">
        <v>3478.19119</v>
      </c>
    </row>
    <row r="43" spans="1:6">
      <c r="A43" s="58" t="s">
        <v>197</v>
      </c>
      <c r="B43" s="95">
        <v>14910.952880000001</v>
      </c>
      <c r="C43" s="95">
        <v>56.33164</v>
      </c>
      <c r="D43" s="95">
        <v>0</v>
      </c>
      <c r="E43" s="95">
        <v>0</v>
      </c>
      <c r="F43" s="95">
        <v>14967.284519999999</v>
      </c>
    </row>
    <row r="44" spans="1:6">
      <c r="A44" s="58" t="s">
        <v>198</v>
      </c>
      <c r="B44" s="95">
        <v>1.6318199999999998</v>
      </c>
      <c r="C44" s="95">
        <v>0</v>
      </c>
      <c r="D44" s="95">
        <v>0</v>
      </c>
      <c r="E44" s="95">
        <v>0</v>
      </c>
      <c r="F44" s="95">
        <v>1.6318199999999998</v>
      </c>
    </row>
    <row r="45" spans="1:6">
      <c r="A45" s="58" t="s">
        <v>199</v>
      </c>
      <c r="B45" s="95">
        <v>28.275740000000003</v>
      </c>
      <c r="C45" s="95">
        <v>0</v>
      </c>
      <c r="D45" s="95">
        <v>0</v>
      </c>
      <c r="E45" s="95">
        <v>0</v>
      </c>
      <c r="F45" s="95">
        <v>28.275740000000003</v>
      </c>
    </row>
    <row r="46" spans="1:6">
      <c r="A46" s="58" t="s">
        <v>1196</v>
      </c>
      <c r="B46" s="95">
        <v>3149345.1421399997</v>
      </c>
      <c r="C46" s="95">
        <v>16849.669249999999</v>
      </c>
      <c r="D46" s="95">
        <v>0</v>
      </c>
      <c r="E46" s="95">
        <v>2.81006</v>
      </c>
      <c r="F46" s="95">
        <v>3166197.62145</v>
      </c>
    </row>
    <row r="47" spans="1:6">
      <c r="A47" s="58" t="s">
        <v>1197</v>
      </c>
      <c r="B47" s="95">
        <v>2451292.4641900002</v>
      </c>
      <c r="C47" s="95">
        <v>9423.8123100000012</v>
      </c>
      <c r="D47" s="95">
        <v>0</v>
      </c>
      <c r="E47" s="95">
        <v>0</v>
      </c>
      <c r="F47" s="95">
        <v>2460716.2765000002</v>
      </c>
    </row>
    <row r="48" spans="1:6">
      <c r="A48" s="58" t="s">
        <v>1202</v>
      </c>
      <c r="B48" s="95">
        <v>7214.7946400000001</v>
      </c>
      <c r="C48" s="95">
        <v>140.38514999999998</v>
      </c>
      <c r="D48" s="95">
        <v>0</v>
      </c>
      <c r="E48" s="95">
        <v>0</v>
      </c>
      <c r="F48" s="95">
        <v>7355.1797900000001</v>
      </c>
    </row>
    <row r="49" spans="1:6">
      <c r="A49" s="58" t="s">
        <v>1203</v>
      </c>
      <c r="B49" s="95">
        <v>44770.084770000001</v>
      </c>
      <c r="C49" s="95">
        <v>154.35171</v>
      </c>
      <c r="D49" s="95">
        <v>0</v>
      </c>
      <c r="E49" s="95">
        <v>0</v>
      </c>
      <c r="F49" s="95">
        <v>44924.436479999997</v>
      </c>
    </row>
    <row r="50" spans="1:6">
      <c r="A50" s="58" t="s">
        <v>1221</v>
      </c>
      <c r="B50" s="95">
        <v>2289.0926800000002</v>
      </c>
      <c r="C50" s="95">
        <v>12.01083</v>
      </c>
      <c r="D50" s="95">
        <v>0</v>
      </c>
      <c r="E50" s="95">
        <v>0</v>
      </c>
      <c r="F50" s="95">
        <v>2301.1035099999999</v>
      </c>
    </row>
    <row r="51" spans="1:6">
      <c r="A51" s="58" t="s">
        <v>1241</v>
      </c>
      <c r="B51" s="95">
        <v>3991.8113599999997</v>
      </c>
      <c r="C51" s="95">
        <v>58.78313</v>
      </c>
      <c r="D51" s="95">
        <v>0</v>
      </c>
      <c r="E51" s="95">
        <v>0</v>
      </c>
      <c r="F51" s="95">
        <v>4050.5944900000004</v>
      </c>
    </row>
    <row r="52" spans="1:6">
      <c r="A52" s="60" t="s">
        <v>200</v>
      </c>
      <c r="B52" s="95">
        <v>-5110282.3542299997</v>
      </c>
      <c r="C52" s="95">
        <v>-324660.13507999998</v>
      </c>
      <c r="D52" s="95">
        <v>0</v>
      </c>
      <c r="E52" s="95">
        <v>-0.27235999999999999</v>
      </c>
      <c r="F52" s="95">
        <v>-5434942.7616699999</v>
      </c>
    </row>
    <row r="53" spans="1:6">
      <c r="A53" s="61" t="s">
        <v>1276</v>
      </c>
      <c r="B53" s="95">
        <v>-590410.53697999998</v>
      </c>
      <c r="C53" s="95">
        <v>-5829.5275499999998</v>
      </c>
      <c r="D53" s="95">
        <v>0</v>
      </c>
      <c r="E53" s="95">
        <v>-0.27235999999999999</v>
      </c>
      <c r="F53" s="95">
        <v>-596240.33689000004</v>
      </c>
    </row>
    <row r="54" spans="1:6">
      <c r="A54" s="58" t="s">
        <v>1303</v>
      </c>
      <c r="B54" s="95">
        <v>-529985.99193999998</v>
      </c>
      <c r="C54" s="95">
        <v>-7075.3771999999999</v>
      </c>
      <c r="D54" s="95">
        <v>0</v>
      </c>
      <c r="E54" s="95">
        <v>0</v>
      </c>
      <c r="F54" s="95">
        <v>-537061.36913999997</v>
      </c>
    </row>
    <row r="55" spans="1:6">
      <c r="A55" s="58" t="s">
        <v>1277</v>
      </c>
      <c r="B55" s="95">
        <v>-169238.60141</v>
      </c>
      <c r="C55" s="95">
        <v>-982.42512999999997</v>
      </c>
      <c r="D55" s="95">
        <v>0</v>
      </c>
      <c r="E55" s="95">
        <v>0</v>
      </c>
      <c r="F55" s="95">
        <v>-170221.02653999999</v>
      </c>
    </row>
    <row r="56" spans="1:6">
      <c r="A56" s="58" t="s">
        <v>1304</v>
      </c>
      <c r="B56" s="95">
        <v>-130460.74004999999</v>
      </c>
      <c r="C56" s="95">
        <v>-364.76308</v>
      </c>
      <c r="D56" s="95">
        <v>0</v>
      </c>
      <c r="E56" s="95">
        <v>0</v>
      </c>
      <c r="F56" s="95">
        <v>-130825.50313</v>
      </c>
    </row>
    <row r="57" spans="1:6">
      <c r="A57" s="58" t="s">
        <v>1278</v>
      </c>
      <c r="B57" s="95">
        <v>-941563.30669000011</v>
      </c>
      <c r="C57" s="95">
        <v>-50212.975689999999</v>
      </c>
      <c r="D57" s="95">
        <v>0</v>
      </c>
      <c r="E57" s="95">
        <v>0</v>
      </c>
      <c r="F57" s="95">
        <v>-991776.28237999999</v>
      </c>
    </row>
    <row r="58" spans="1:6">
      <c r="A58" s="58" t="s">
        <v>201</v>
      </c>
      <c r="B58" s="95">
        <v>-384257.50364999997</v>
      </c>
      <c r="C58" s="95">
        <v>-19646.483170000003</v>
      </c>
      <c r="D58" s="95">
        <v>0</v>
      </c>
      <c r="E58" s="95">
        <v>0</v>
      </c>
      <c r="F58" s="95">
        <v>-403903.98681999999</v>
      </c>
    </row>
    <row r="59" spans="1:6">
      <c r="A59" s="61" t="s">
        <v>202</v>
      </c>
      <c r="B59" s="95">
        <v>-920460.89214999997</v>
      </c>
      <c r="C59" s="95">
        <v>-219140.50096999999</v>
      </c>
      <c r="D59" s="95">
        <v>0</v>
      </c>
      <c r="E59" s="95">
        <v>0</v>
      </c>
      <c r="F59" s="95">
        <v>-1139601.3931199999</v>
      </c>
    </row>
    <row r="60" spans="1:6">
      <c r="A60" s="58" t="s">
        <v>203</v>
      </c>
      <c r="B60" s="95">
        <v>-1214083.5184500001</v>
      </c>
      <c r="C60" s="95">
        <v>-19769.90064</v>
      </c>
      <c r="D60" s="95">
        <v>0</v>
      </c>
      <c r="E60" s="95">
        <v>0</v>
      </c>
      <c r="F60" s="95">
        <v>-1233853.41909</v>
      </c>
    </row>
    <row r="61" spans="1:6">
      <c r="A61" s="58" t="s">
        <v>204</v>
      </c>
      <c r="B61" s="95">
        <v>-1394.6008100000001</v>
      </c>
      <c r="C61" s="95">
        <v>0</v>
      </c>
      <c r="D61" s="95">
        <v>0</v>
      </c>
      <c r="E61" s="95">
        <v>0</v>
      </c>
      <c r="F61" s="95">
        <v>-1394.6008100000001</v>
      </c>
    </row>
    <row r="62" spans="1:6">
      <c r="A62" s="58" t="s">
        <v>205</v>
      </c>
      <c r="B62" s="95">
        <v>0</v>
      </c>
      <c r="C62" s="95">
        <v>0</v>
      </c>
      <c r="D62" s="95">
        <v>0</v>
      </c>
      <c r="E62" s="95">
        <v>0</v>
      </c>
      <c r="F62" s="95">
        <v>0</v>
      </c>
    </row>
    <row r="63" spans="1:6">
      <c r="A63" s="58" t="s">
        <v>1005</v>
      </c>
      <c r="B63" s="95">
        <v>-28231.435750000001</v>
      </c>
      <c r="C63" s="95">
        <v>-456.91421000000003</v>
      </c>
      <c r="D63" s="95">
        <v>0</v>
      </c>
      <c r="E63" s="95">
        <v>0</v>
      </c>
      <c r="F63" s="95">
        <v>-28688.34996</v>
      </c>
    </row>
    <row r="64" spans="1:6">
      <c r="A64" s="58" t="s">
        <v>1006</v>
      </c>
      <c r="B64" s="95">
        <v>-44817.534630000002</v>
      </c>
      <c r="C64" s="95">
        <v>-700.78426999999999</v>
      </c>
      <c r="D64" s="95">
        <v>0</v>
      </c>
      <c r="E64" s="95">
        <v>0</v>
      </c>
      <c r="F64" s="95">
        <v>-45518.318899999998</v>
      </c>
    </row>
    <row r="65" spans="1:6">
      <c r="A65" s="61" t="s">
        <v>1204</v>
      </c>
      <c r="B65" s="95">
        <v>-47235.164779999999</v>
      </c>
      <c r="C65" s="95">
        <v>-148.99020000000002</v>
      </c>
      <c r="D65" s="95">
        <v>0</v>
      </c>
      <c r="E65" s="95">
        <v>0</v>
      </c>
      <c r="F65" s="95">
        <v>-47384.154979999999</v>
      </c>
    </row>
    <row r="66" spans="1:6">
      <c r="A66" s="58" t="s">
        <v>1205</v>
      </c>
      <c r="B66" s="95">
        <v>-34891.312279999998</v>
      </c>
      <c r="C66" s="95">
        <v>-27.341560000000001</v>
      </c>
      <c r="D66" s="95">
        <v>0</v>
      </c>
      <c r="E66" s="95">
        <v>0</v>
      </c>
      <c r="F66" s="95">
        <v>-34918.653840000006</v>
      </c>
    </row>
    <row r="67" spans="1:6">
      <c r="A67" s="58" t="s">
        <v>1206</v>
      </c>
      <c r="B67" s="95">
        <v>-36181.642650000002</v>
      </c>
      <c r="C67" s="95">
        <v>-298.05157000000003</v>
      </c>
      <c r="D67" s="95">
        <v>0</v>
      </c>
      <c r="E67" s="95">
        <v>0</v>
      </c>
      <c r="F67" s="95">
        <v>-36479.694219999998</v>
      </c>
    </row>
    <row r="68" spans="1:6">
      <c r="A68" s="58" t="s">
        <v>1207</v>
      </c>
      <c r="B68" s="95">
        <v>-37069.572009999996</v>
      </c>
      <c r="C68" s="95">
        <v>-6.0998400000000004</v>
      </c>
      <c r="D68" s="95">
        <v>0</v>
      </c>
      <c r="E68" s="95">
        <v>0</v>
      </c>
      <c r="F68" s="95">
        <v>-37075.671849999999</v>
      </c>
    </row>
    <row r="69" spans="1:6">
      <c r="A69" s="187" t="s">
        <v>206</v>
      </c>
      <c r="B69" s="57">
        <v>1912260.3339500001</v>
      </c>
      <c r="C69" s="57">
        <v>207141.67944000001</v>
      </c>
      <c r="D69" s="57">
        <v>0</v>
      </c>
      <c r="E69" s="57">
        <v>0.26917000000000002</v>
      </c>
      <c r="F69" s="57">
        <v>2119402.2825599997</v>
      </c>
    </row>
    <row r="70" spans="1:6">
      <c r="A70" s="58" t="s">
        <v>207</v>
      </c>
      <c r="B70" s="95">
        <v>524.84728000000007</v>
      </c>
      <c r="C70" s="95">
        <v>130.56798000000001</v>
      </c>
      <c r="D70" s="95">
        <v>0</v>
      </c>
      <c r="E70" s="95">
        <v>0</v>
      </c>
      <c r="F70" s="95">
        <v>655.41525999999999</v>
      </c>
    </row>
    <row r="71" spans="1:6">
      <c r="A71" s="61" t="s">
        <v>208</v>
      </c>
      <c r="B71" s="95">
        <v>924822.81377000001</v>
      </c>
      <c r="C71" s="95">
        <v>66770.813410000002</v>
      </c>
      <c r="D71" s="95">
        <v>0</v>
      </c>
      <c r="E71" s="95">
        <v>0.15643000000000001</v>
      </c>
      <c r="F71" s="95">
        <v>991593.78361000004</v>
      </c>
    </row>
    <row r="72" spans="1:6">
      <c r="A72" s="58" t="s">
        <v>209</v>
      </c>
      <c r="B72" s="95">
        <v>1078487.7003199998</v>
      </c>
      <c r="C72" s="95">
        <v>182174.82978999999</v>
      </c>
      <c r="D72" s="95">
        <v>0</v>
      </c>
      <c r="E72" s="95">
        <v>0.11273999999999999</v>
      </c>
      <c r="F72" s="95">
        <v>1260662.6428499999</v>
      </c>
    </row>
    <row r="73" spans="1:6">
      <c r="A73" s="58" t="s">
        <v>210</v>
      </c>
      <c r="B73" s="95">
        <v>0</v>
      </c>
      <c r="C73" s="95">
        <v>0</v>
      </c>
      <c r="D73" s="95">
        <v>0</v>
      </c>
      <c r="E73" s="95">
        <v>0</v>
      </c>
      <c r="F73" s="95">
        <v>0</v>
      </c>
    </row>
    <row r="74" spans="1:6">
      <c r="A74" s="58" t="s">
        <v>211</v>
      </c>
      <c r="B74" s="95">
        <v>-91575.027419999999</v>
      </c>
      <c r="C74" s="95">
        <v>-41934.531739999999</v>
      </c>
      <c r="D74" s="95">
        <v>0</v>
      </c>
      <c r="E74" s="95">
        <v>0</v>
      </c>
      <c r="F74" s="95">
        <v>-133509.55916</v>
      </c>
    </row>
    <row r="75" spans="1:6">
      <c r="A75" s="187" t="s">
        <v>212</v>
      </c>
      <c r="B75" s="57">
        <v>140567.21972999998</v>
      </c>
      <c r="C75" s="57">
        <v>0</v>
      </c>
      <c r="D75" s="57">
        <v>0</v>
      </c>
      <c r="E75" s="57">
        <v>0</v>
      </c>
      <c r="F75" s="57">
        <v>140567.21972999998</v>
      </c>
    </row>
    <row r="76" spans="1:6">
      <c r="A76" s="58" t="s">
        <v>213</v>
      </c>
      <c r="B76" s="95">
        <v>367.33247999999998</v>
      </c>
      <c r="C76" s="95">
        <v>0</v>
      </c>
      <c r="D76" s="95">
        <v>0</v>
      </c>
      <c r="E76" s="95">
        <v>0</v>
      </c>
      <c r="F76" s="95">
        <v>367.33247999999998</v>
      </c>
    </row>
    <row r="77" spans="1:6">
      <c r="A77" s="58" t="s">
        <v>214</v>
      </c>
      <c r="B77" s="95">
        <v>724017.34413999994</v>
      </c>
      <c r="C77" s="95">
        <v>0</v>
      </c>
      <c r="D77" s="95">
        <v>0</v>
      </c>
      <c r="E77" s="95">
        <v>0</v>
      </c>
      <c r="F77" s="95">
        <v>724017.34413999994</v>
      </c>
    </row>
    <row r="78" spans="1:6">
      <c r="A78" s="58" t="s">
        <v>215</v>
      </c>
      <c r="B78" s="95">
        <v>28167.568319999998</v>
      </c>
      <c r="C78" s="95">
        <v>0</v>
      </c>
      <c r="D78" s="95">
        <v>0</v>
      </c>
      <c r="E78" s="95">
        <v>0</v>
      </c>
      <c r="F78" s="95">
        <v>28167.568319999998</v>
      </c>
    </row>
    <row r="79" spans="1:6">
      <c r="A79" s="58" t="s">
        <v>216</v>
      </c>
      <c r="B79" s="95">
        <v>59.570500000000003</v>
      </c>
      <c r="C79" s="95">
        <v>0</v>
      </c>
      <c r="D79" s="95">
        <v>0</v>
      </c>
      <c r="E79" s="95">
        <v>0</v>
      </c>
      <c r="F79" s="95">
        <v>59.570500000000003</v>
      </c>
    </row>
    <row r="80" spans="1:6">
      <c r="A80" s="58" t="s">
        <v>217</v>
      </c>
      <c r="B80" s="95">
        <v>-612044.59571000002</v>
      </c>
      <c r="C80" s="95">
        <v>0</v>
      </c>
      <c r="D80" s="95">
        <v>0</v>
      </c>
      <c r="E80" s="95">
        <v>0</v>
      </c>
      <c r="F80" s="95">
        <v>-612044.59571000002</v>
      </c>
    </row>
    <row r="81" spans="1:6">
      <c r="A81" s="187" t="s">
        <v>218</v>
      </c>
      <c r="B81" s="57">
        <v>3147386.3828099999</v>
      </c>
      <c r="C81" s="57">
        <v>21294433.46604</v>
      </c>
      <c r="D81" s="57">
        <v>8.9934599999999989</v>
      </c>
      <c r="E81" s="57">
        <v>600.86321999999996</v>
      </c>
      <c r="F81" s="57">
        <v>24442429.705529999</v>
      </c>
    </row>
    <row r="82" spans="1:6">
      <c r="A82" s="58" t="s">
        <v>172</v>
      </c>
      <c r="B82" s="95">
        <v>0</v>
      </c>
      <c r="C82" s="95">
        <v>1.0000000000000001E-5</v>
      </c>
      <c r="D82" s="95">
        <v>0</v>
      </c>
      <c r="E82" s="95">
        <v>1.0000000000000001E-5</v>
      </c>
      <c r="F82" s="95">
        <v>2.0000000000000002E-5</v>
      </c>
    </row>
    <row r="83" spans="1:6">
      <c r="A83" s="58" t="s">
        <v>173</v>
      </c>
      <c r="B83" s="95">
        <v>139124.20582</v>
      </c>
      <c r="C83" s="95">
        <v>6860</v>
      </c>
      <c r="D83" s="95">
        <v>0</v>
      </c>
      <c r="E83" s="95">
        <v>0</v>
      </c>
      <c r="F83" s="95">
        <v>145984.20582</v>
      </c>
    </row>
    <row r="84" spans="1:6">
      <c r="A84" s="58" t="s">
        <v>174</v>
      </c>
      <c r="B84" s="95">
        <v>0</v>
      </c>
      <c r="C84" s="95">
        <v>27576.170999999998</v>
      </c>
      <c r="D84" s="95">
        <v>0</v>
      </c>
      <c r="E84" s="95">
        <v>0</v>
      </c>
      <c r="F84" s="95">
        <v>27576.170999999998</v>
      </c>
    </row>
    <row r="85" spans="1:6">
      <c r="A85" s="58" t="s">
        <v>175</v>
      </c>
      <c r="B85" s="95">
        <v>43998.760490000001</v>
      </c>
      <c r="C85" s="95">
        <v>632538.12801999995</v>
      </c>
      <c r="D85" s="95">
        <v>0</v>
      </c>
      <c r="E85" s="95">
        <v>0</v>
      </c>
      <c r="F85" s="95">
        <v>676536.88850999996</v>
      </c>
    </row>
    <row r="86" spans="1:6">
      <c r="A86" s="58" t="s">
        <v>219</v>
      </c>
      <c r="B86" s="95">
        <v>482822.22920999996</v>
      </c>
      <c r="C86" s="95">
        <v>10430.2817</v>
      </c>
      <c r="D86" s="95">
        <v>0</v>
      </c>
      <c r="E86" s="95">
        <v>0</v>
      </c>
      <c r="F86" s="95">
        <v>493252.51091000001</v>
      </c>
    </row>
    <row r="87" spans="1:6">
      <c r="A87" s="58" t="s">
        <v>220</v>
      </c>
      <c r="B87" s="95">
        <v>420268.93489999999</v>
      </c>
      <c r="C87" s="95">
        <v>16603.66489</v>
      </c>
      <c r="D87" s="95">
        <v>0</v>
      </c>
      <c r="E87" s="95">
        <v>0</v>
      </c>
      <c r="F87" s="95">
        <v>436872.59979000001</v>
      </c>
    </row>
    <row r="88" spans="1:6">
      <c r="A88" s="58" t="s">
        <v>177</v>
      </c>
      <c r="B88" s="95">
        <v>2025065.4838399999</v>
      </c>
      <c r="C88" s="95">
        <v>20631876.382199999</v>
      </c>
      <c r="D88" s="95">
        <v>8.9934599999999989</v>
      </c>
      <c r="E88" s="95">
        <v>600.86320000000001</v>
      </c>
      <c r="F88" s="95">
        <v>22657551.7227</v>
      </c>
    </row>
    <row r="89" spans="1:6">
      <c r="A89" s="58" t="s">
        <v>221</v>
      </c>
      <c r="B89" s="95">
        <v>52287.10701</v>
      </c>
      <c r="C89" s="95">
        <v>6228.9780599999995</v>
      </c>
      <c r="D89" s="95">
        <v>0</v>
      </c>
      <c r="E89" s="95">
        <v>0</v>
      </c>
      <c r="F89" s="95">
        <v>58516.085070000001</v>
      </c>
    </row>
    <row r="90" spans="1:6">
      <c r="A90" s="58" t="s">
        <v>222</v>
      </c>
      <c r="B90" s="95">
        <v>-16180.338460000001</v>
      </c>
      <c r="C90" s="95">
        <v>-37680.139840000003</v>
      </c>
      <c r="D90" s="95">
        <v>0</v>
      </c>
      <c r="E90" s="95">
        <v>1.0000000000000001E-5</v>
      </c>
      <c r="F90" s="95">
        <v>-53860.478289999999</v>
      </c>
    </row>
    <row r="91" spans="1:6">
      <c r="A91" s="187" t="s">
        <v>223</v>
      </c>
      <c r="B91" s="57">
        <v>4229378.3895300003</v>
      </c>
      <c r="C91" s="57">
        <v>0</v>
      </c>
      <c r="D91" s="57">
        <v>0</v>
      </c>
      <c r="E91" s="57">
        <v>0</v>
      </c>
      <c r="F91" s="57">
        <v>4229378.3895300003</v>
      </c>
    </row>
    <row r="92" spans="1:6">
      <c r="A92" s="58" t="s">
        <v>224</v>
      </c>
      <c r="B92" s="95">
        <v>1383602.72701</v>
      </c>
      <c r="C92" s="95">
        <v>0</v>
      </c>
      <c r="D92" s="95">
        <v>0</v>
      </c>
      <c r="E92" s="95">
        <v>0</v>
      </c>
      <c r="F92" s="95">
        <v>1383602.72701</v>
      </c>
    </row>
    <row r="93" spans="1:6">
      <c r="A93" s="58" t="s">
        <v>225</v>
      </c>
      <c r="B93" s="95">
        <v>1970563.23306</v>
      </c>
      <c r="C93" s="95">
        <v>0</v>
      </c>
      <c r="D93" s="95">
        <v>0</v>
      </c>
      <c r="E93" s="95">
        <v>0</v>
      </c>
      <c r="F93" s="95">
        <v>1970563.23306</v>
      </c>
    </row>
    <row r="94" spans="1:6">
      <c r="A94" s="58" t="s">
        <v>226</v>
      </c>
      <c r="B94" s="95">
        <v>150052.88462999999</v>
      </c>
      <c r="C94" s="95">
        <v>0</v>
      </c>
      <c r="D94" s="95">
        <v>0</v>
      </c>
      <c r="E94" s="95">
        <v>0</v>
      </c>
      <c r="F94" s="95">
        <v>150052.88462999999</v>
      </c>
    </row>
    <row r="95" spans="1:6">
      <c r="A95" s="58" t="s">
        <v>227</v>
      </c>
      <c r="B95" s="95">
        <v>202627.98463999998</v>
      </c>
      <c r="C95" s="95">
        <v>0</v>
      </c>
      <c r="D95" s="95">
        <v>0</v>
      </c>
      <c r="E95" s="95">
        <v>0</v>
      </c>
      <c r="F95" s="95">
        <v>202627.98463999998</v>
      </c>
    </row>
    <row r="96" spans="1:6">
      <c r="A96" s="58" t="s">
        <v>228</v>
      </c>
      <c r="B96" s="95">
        <v>267717.80092000001</v>
      </c>
      <c r="C96" s="95">
        <v>0</v>
      </c>
      <c r="D96" s="95">
        <v>0</v>
      </c>
      <c r="E96" s="95">
        <v>0</v>
      </c>
      <c r="F96" s="95">
        <v>267717.80092000001</v>
      </c>
    </row>
    <row r="97" spans="1:6">
      <c r="A97" s="58" t="s">
        <v>229</v>
      </c>
      <c r="B97" s="95">
        <v>22131.83482</v>
      </c>
      <c r="C97" s="95">
        <v>0</v>
      </c>
      <c r="D97" s="95">
        <v>0</v>
      </c>
      <c r="E97" s="95">
        <v>0</v>
      </c>
      <c r="F97" s="95">
        <v>22131.83482</v>
      </c>
    </row>
    <row r="98" spans="1:6">
      <c r="A98" s="58" t="s">
        <v>230</v>
      </c>
      <c r="B98" s="95">
        <v>11746.70169</v>
      </c>
      <c r="C98" s="95">
        <v>0</v>
      </c>
      <c r="D98" s="95">
        <v>0</v>
      </c>
      <c r="E98" s="95">
        <v>0</v>
      </c>
      <c r="F98" s="95">
        <v>11746.70169</v>
      </c>
    </row>
    <row r="99" spans="1:6">
      <c r="A99" s="58" t="s">
        <v>231</v>
      </c>
      <c r="B99" s="95">
        <v>0</v>
      </c>
      <c r="C99" s="95">
        <v>0</v>
      </c>
      <c r="D99" s="95">
        <v>0</v>
      </c>
      <c r="E99" s="95">
        <v>0</v>
      </c>
      <c r="F99" s="95">
        <v>0</v>
      </c>
    </row>
    <row r="100" spans="1:6">
      <c r="A100" s="58" t="s">
        <v>232</v>
      </c>
      <c r="B100" s="95">
        <v>220935.22276</v>
      </c>
      <c r="C100" s="95">
        <v>0</v>
      </c>
      <c r="D100" s="95">
        <v>0</v>
      </c>
      <c r="E100" s="95">
        <v>0</v>
      </c>
      <c r="F100" s="95">
        <v>220935.22276</v>
      </c>
    </row>
    <row r="101" spans="1:6">
      <c r="A101" s="187" t="s">
        <v>233</v>
      </c>
      <c r="B101" s="57">
        <v>879912.15898000007</v>
      </c>
      <c r="C101" s="57">
        <v>76370.131229999999</v>
      </c>
      <c r="D101" s="57">
        <v>-7.0000000000000007E-5</v>
      </c>
      <c r="E101" s="57">
        <v>0</v>
      </c>
      <c r="F101" s="57">
        <v>956282.29013999994</v>
      </c>
    </row>
    <row r="102" spans="1:6">
      <c r="A102" s="58" t="s">
        <v>234</v>
      </c>
      <c r="B102" s="95">
        <v>53861.718359999999</v>
      </c>
      <c r="C102" s="95">
        <v>0</v>
      </c>
      <c r="D102" s="95">
        <v>0</v>
      </c>
      <c r="E102" s="95">
        <v>0</v>
      </c>
      <c r="F102" s="95">
        <v>53861.718359999999</v>
      </c>
    </row>
    <row r="103" spans="1:6">
      <c r="A103" s="58" t="s">
        <v>235</v>
      </c>
      <c r="B103" s="95">
        <v>347983.109</v>
      </c>
      <c r="C103" s="95">
        <v>0</v>
      </c>
      <c r="D103" s="95">
        <v>0</v>
      </c>
      <c r="E103" s="95">
        <v>0</v>
      </c>
      <c r="F103" s="95">
        <v>347983.109</v>
      </c>
    </row>
    <row r="104" spans="1:6">
      <c r="A104" s="58" t="s">
        <v>236</v>
      </c>
      <c r="B104" s="95">
        <v>368827.74247000006</v>
      </c>
      <c r="C104" s="95">
        <v>77119.590559999997</v>
      </c>
      <c r="D104" s="95">
        <v>-7.0000000000000007E-5</v>
      </c>
      <c r="E104" s="95">
        <v>0</v>
      </c>
      <c r="F104" s="95">
        <v>445947.33295999997</v>
      </c>
    </row>
    <row r="105" spans="1:6">
      <c r="A105" s="58" t="s">
        <v>237</v>
      </c>
      <c r="B105" s="95">
        <v>122257.30504000001</v>
      </c>
      <c r="C105" s="95">
        <v>0</v>
      </c>
      <c r="D105" s="95">
        <v>0</v>
      </c>
      <c r="E105" s="95">
        <v>0</v>
      </c>
      <c r="F105" s="95">
        <v>122257.30504000001</v>
      </c>
    </row>
    <row r="106" spans="1:6">
      <c r="A106" s="58" t="s">
        <v>238</v>
      </c>
      <c r="B106" s="95">
        <v>-13017.715890000001</v>
      </c>
      <c r="C106" s="95">
        <v>-749.45932999999991</v>
      </c>
      <c r="D106" s="95">
        <v>0</v>
      </c>
      <c r="E106" s="95">
        <v>0</v>
      </c>
      <c r="F106" s="95">
        <v>-13767.175220000001</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221723453.24429998</v>
      </c>
      <c r="C114" s="57">
        <v>31938030.476229999</v>
      </c>
      <c r="D114" s="57">
        <v>51.900150000000004</v>
      </c>
      <c r="E114" s="57">
        <v>49532.087490000005</v>
      </c>
      <c r="F114" s="57">
        <v>253711067.70817003</v>
      </c>
    </row>
    <row r="115" spans="1:6">
      <c r="A115" s="177" t="s">
        <v>247</v>
      </c>
      <c r="B115" s="57">
        <v>160363771.97279</v>
      </c>
      <c r="C115" s="57">
        <v>24744154.7645</v>
      </c>
      <c r="D115" s="57">
        <v>51.85763</v>
      </c>
      <c r="E115" s="57">
        <v>46230.625060000006</v>
      </c>
      <c r="F115" s="57">
        <v>185154209.21998</v>
      </c>
    </row>
    <row r="116" spans="1:6">
      <c r="A116" s="64" t="s">
        <v>248</v>
      </c>
      <c r="B116" s="95">
        <v>22548990.54552</v>
      </c>
      <c r="C116" s="95">
        <v>8250800.8888500007</v>
      </c>
      <c r="D116" s="95">
        <v>9.5971399999999996</v>
      </c>
      <c r="E116" s="95">
        <v>10.357389999999999</v>
      </c>
      <c r="F116" s="95">
        <v>30799811.388900001</v>
      </c>
    </row>
    <row r="117" spans="1:6">
      <c r="A117" s="64" t="s">
        <v>249</v>
      </c>
      <c r="B117" s="95">
        <v>21961538.05951</v>
      </c>
      <c r="C117" s="95">
        <v>8189527.3956800001</v>
      </c>
      <c r="D117" s="95">
        <v>7.4053699999999996</v>
      </c>
      <c r="E117" s="95">
        <v>5.9037600000000001</v>
      </c>
      <c r="F117" s="95">
        <v>30151078.764320001</v>
      </c>
    </row>
    <row r="118" spans="1:6">
      <c r="A118" s="64" t="s">
        <v>250</v>
      </c>
      <c r="B118" s="95">
        <v>587452.48600999999</v>
      </c>
      <c r="C118" s="95">
        <v>61273.493170000002</v>
      </c>
      <c r="D118" s="95">
        <v>2.19177</v>
      </c>
      <c r="E118" s="95">
        <v>4.4536300000000004</v>
      </c>
      <c r="F118" s="95">
        <v>648732.62458000006</v>
      </c>
    </row>
    <row r="119" spans="1:6">
      <c r="A119" s="64" t="s">
        <v>251</v>
      </c>
      <c r="B119" s="95">
        <v>44887243.860330001</v>
      </c>
      <c r="C119" s="95">
        <v>11350917.858659999</v>
      </c>
      <c r="D119" s="95">
        <v>0</v>
      </c>
      <c r="E119" s="95">
        <v>3003.9116200000003</v>
      </c>
      <c r="F119" s="95">
        <v>56241165.630610004</v>
      </c>
    </row>
    <row r="120" spans="1:6">
      <c r="A120" s="64" t="s">
        <v>252</v>
      </c>
      <c r="B120" s="95">
        <v>367812.89038999996</v>
      </c>
      <c r="C120" s="95">
        <v>79200.754090000002</v>
      </c>
      <c r="D120" s="95">
        <v>0</v>
      </c>
      <c r="E120" s="95">
        <v>1.0000000000000001E-5</v>
      </c>
      <c r="F120" s="95">
        <v>447013.64449000004</v>
      </c>
    </row>
    <row r="121" spans="1:6">
      <c r="A121" s="65" t="s">
        <v>253</v>
      </c>
      <c r="B121" s="95">
        <v>3290.6017599999996</v>
      </c>
      <c r="C121" s="95">
        <v>7030.3173799999995</v>
      </c>
      <c r="D121" s="95">
        <v>0</v>
      </c>
      <c r="E121" s="95">
        <v>0</v>
      </c>
      <c r="F121" s="95">
        <v>10320.91914</v>
      </c>
    </row>
    <row r="122" spans="1:6">
      <c r="A122" s="65" t="s">
        <v>254</v>
      </c>
      <c r="B122" s="95">
        <v>5869.0370800000001</v>
      </c>
      <c r="C122" s="95">
        <v>10702.128560000001</v>
      </c>
      <c r="D122" s="95">
        <v>0</v>
      </c>
      <c r="E122" s="95">
        <v>0</v>
      </c>
      <c r="F122" s="95">
        <v>16571.165639999999</v>
      </c>
    </row>
    <row r="123" spans="1:6">
      <c r="A123" s="99" t="s">
        <v>255</v>
      </c>
      <c r="B123" s="95">
        <v>0</v>
      </c>
      <c r="C123" s="95">
        <v>-1.0000000000000001E-5</v>
      </c>
      <c r="D123" s="95">
        <v>0</v>
      </c>
      <c r="E123" s="95">
        <v>0</v>
      </c>
      <c r="F123" s="95">
        <v>-1.0000000000000001E-5</v>
      </c>
    </row>
    <row r="124" spans="1:6">
      <c r="A124" s="99" t="s">
        <v>256</v>
      </c>
      <c r="B124" s="95">
        <v>30</v>
      </c>
      <c r="C124" s="95">
        <v>1184.6519499999999</v>
      </c>
      <c r="D124" s="95">
        <v>0</v>
      </c>
      <c r="E124" s="95">
        <v>1.0000000000000001E-5</v>
      </c>
      <c r="F124" s="95">
        <v>1214.6519599999999</v>
      </c>
    </row>
    <row r="125" spans="1:6">
      <c r="A125" s="99" t="s">
        <v>257</v>
      </c>
      <c r="B125" s="95">
        <v>8340.1744600000002</v>
      </c>
      <c r="C125" s="95">
        <v>3902.5092799999998</v>
      </c>
      <c r="D125" s="95">
        <v>0</v>
      </c>
      <c r="E125" s="95">
        <v>0</v>
      </c>
      <c r="F125" s="95">
        <v>12242.68374</v>
      </c>
    </row>
    <row r="126" spans="1:6">
      <c r="A126" s="99" t="s">
        <v>258</v>
      </c>
      <c r="B126" s="95">
        <v>234771.07709000001</v>
      </c>
      <c r="C126" s="95">
        <v>25511.146920000003</v>
      </c>
      <c r="D126" s="95">
        <v>0</v>
      </c>
      <c r="E126" s="95">
        <v>0</v>
      </c>
      <c r="F126" s="95">
        <v>260282.22400999998</v>
      </c>
    </row>
    <row r="127" spans="1:6">
      <c r="A127" s="99" t="s">
        <v>259</v>
      </c>
      <c r="B127" s="95">
        <v>0</v>
      </c>
      <c r="C127" s="95">
        <v>30870.000010000003</v>
      </c>
      <c r="D127" s="95">
        <v>0</v>
      </c>
      <c r="E127" s="95">
        <v>0</v>
      </c>
      <c r="F127" s="95">
        <v>30870.000010000003</v>
      </c>
    </row>
    <row r="128" spans="1:6">
      <c r="A128" s="99" t="s">
        <v>260</v>
      </c>
      <c r="B128" s="95">
        <v>115512</v>
      </c>
      <c r="C128" s="95">
        <v>0</v>
      </c>
      <c r="D128" s="95">
        <v>0</v>
      </c>
      <c r="E128" s="95">
        <v>0</v>
      </c>
      <c r="F128" s="95">
        <v>115512</v>
      </c>
    </row>
    <row r="129" spans="1:6">
      <c r="A129" s="156" t="s">
        <v>261</v>
      </c>
      <c r="B129" s="95">
        <v>3020997.4168099998</v>
      </c>
      <c r="C129" s="95">
        <v>871585.41394000011</v>
      </c>
      <c r="D129" s="95">
        <v>42.260489999999997</v>
      </c>
      <c r="E129" s="95">
        <v>32318.96862</v>
      </c>
      <c r="F129" s="95">
        <v>3924944.0598599999</v>
      </c>
    </row>
    <row r="130" spans="1:6">
      <c r="A130" s="156" t="s">
        <v>262</v>
      </c>
      <c r="B130" s="95">
        <v>78981196.350960001</v>
      </c>
      <c r="C130" s="95">
        <v>4063380.7363400003</v>
      </c>
      <c r="D130" s="95">
        <v>0</v>
      </c>
      <c r="E130" s="95">
        <v>10703.07</v>
      </c>
      <c r="F130" s="95">
        <v>83055280.15730001</v>
      </c>
    </row>
    <row r="131" spans="1:6">
      <c r="A131" s="64" t="s">
        <v>263</v>
      </c>
      <c r="B131" s="95">
        <v>10557530.908780001</v>
      </c>
      <c r="C131" s="95">
        <v>128269.11262</v>
      </c>
      <c r="D131" s="95">
        <v>0</v>
      </c>
      <c r="E131" s="95">
        <v>194.31742000000003</v>
      </c>
      <c r="F131" s="95">
        <v>10685994.338819999</v>
      </c>
    </row>
    <row r="132" spans="1:6">
      <c r="A132" s="177" t="s">
        <v>264</v>
      </c>
      <c r="B132" s="57">
        <v>301402.34330000001</v>
      </c>
      <c r="C132" s="57">
        <v>1396.15823</v>
      </c>
      <c r="D132" s="57">
        <v>0</v>
      </c>
      <c r="E132" s="57">
        <v>0</v>
      </c>
      <c r="F132" s="57">
        <v>302798.50152999995</v>
      </c>
    </row>
    <row r="133" spans="1:6">
      <c r="A133" s="177" t="s">
        <v>455</v>
      </c>
      <c r="B133" s="57">
        <v>16043046.6833</v>
      </c>
      <c r="C133" s="57">
        <v>3411890.1863500001</v>
      </c>
      <c r="D133" s="57">
        <v>0</v>
      </c>
      <c r="E133" s="57">
        <v>0</v>
      </c>
      <c r="F133" s="57">
        <v>19454936.869650003</v>
      </c>
    </row>
    <row r="134" spans="1:6">
      <c r="A134" s="64" t="s">
        <v>456</v>
      </c>
      <c r="B134" s="95">
        <v>6304680.9194700001</v>
      </c>
      <c r="C134" s="95">
        <v>745490.77240000002</v>
      </c>
      <c r="D134" s="95">
        <v>0</v>
      </c>
      <c r="E134" s="95">
        <v>0</v>
      </c>
      <c r="F134" s="95">
        <v>7050171.6918700002</v>
      </c>
    </row>
    <row r="135" spans="1:6">
      <c r="A135" s="64" t="s">
        <v>457</v>
      </c>
      <c r="B135" s="95">
        <v>3185319.8696900001</v>
      </c>
      <c r="C135" s="95">
        <v>105828.78744</v>
      </c>
      <c r="D135" s="95">
        <v>0</v>
      </c>
      <c r="E135" s="95">
        <v>0</v>
      </c>
      <c r="F135" s="95">
        <v>3291148.6571300002</v>
      </c>
    </row>
    <row r="136" spans="1:6">
      <c r="A136" s="64" t="s">
        <v>458</v>
      </c>
      <c r="B136" s="95">
        <v>0</v>
      </c>
      <c r="C136" s="95">
        <v>0</v>
      </c>
      <c r="D136" s="95">
        <v>0</v>
      </c>
      <c r="E136" s="95">
        <v>0</v>
      </c>
      <c r="F136" s="95">
        <v>0</v>
      </c>
    </row>
    <row r="137" spans="1:6">
      <c r="A137" s="64" t="s">
        <v>459</v>
      </c>
      <c r="B137" s="95">
        <v>632584.16028999991</v>
      </c>
      <c r="C137" s="95">
        <v>149105.23565000002</v>
      </c>
      <c r="D137" s="95">
        <v>0</v>
      </c>
      <c r="E137" s="95">
        <v>0</v>
      </c>
      <c r="F137" s="95">
        <v>781689.39594000007</v>
      </c>
    </row>
    <row r="138" spans="1:6">
      <c r="A138" s="64" t="s">
        <v>460</v>
      </c>
      <c r="B138" s="95">
        <v>5658810.5904899994</v>
      </c>
      <c r="C138" s="95">
        <v>2387069.0623400002</v>
      </c>
      <c r="D138" s="95">
        <v>0</v>
      </c>
      <c r="E138" s="95">
        <v>0</v>
      </c>
      <c r="F138" s="95">
        <v>8045879.65283</v>
      </c>
    </row>
    <row r="139" spans="1:6">
      <c r="A139" s="64" t="s">
        <v>467</v>
      </c>
      <c r="B139" s="95">
        <v>261651.14336000002</v>
      </c>
      <c r="C139" s="95">
        <v>24396.328519999999</v>
      </c>
      <c r="D139" s="95">
        <v>0</v>
      </c>
      <c r="E139" s="95">
        <v>0</v>
      </c>
      <c r="F139" s="95">
        <v>286047.47187999997</v>
      </c>
    </row>
    <row r="140" spans="1:6">
      <c r="A140" s="177" t="s">
        <v>265</v>
      </c>
      <c r="B140" s="57">
        <v>33406926.99069</v>
      </c>
      <c r="C140" s="57">
        <v>1488278.95682</v>
      </c>
      <c r="D140" s="57">
        <v>0</v>
      </c>
      <c r="E140" s="57">
        <v>46.607599999999998</v>
      </c>
      <c r="F140" s="57">
        <v>34895252.55511</v>
      </c>
    </row>
    <row r="141" spans="1:6">
      <c r="A141" s="64" t="s">
        <v>266</v>
      </c>
      <c r="B141" s="95">
        <v>1260606.0088199999</v>
      </c>
      <c r="C141" s="95">
        <v>183169.26069</v>
      </c>
      <c r="D141" s="95">
        <v>0</v>
      </c>
      <c r="E141" s="95">
        <v>-1.0000000000000001E-5</v>
      </c>
      <c r="F141" s="95">
        <v>1443775.2694999999</v>
      </c>
    </row>
    <row r="142" spans="1:6">
      <c r="A142" s="64" t="s">
        <v>267</v>
      </c>
      <c r="B142" s="95">
        <v>15920045.82426</v>
      </c>
      <c r="C142" s="95">
        <v>190115.57012000002</v>
      </c>
      <c r="D142" s="95">
        <v>0</v>
      </c>
      <c r="E142" s="95">
        <v>0</v>
      </c>
      <c r="F142" s="95">
        <v>16110161.394379999</v>
      </c>
    </row>
    <row r="143" spans="1:6">
      <c r="A143" s="64" t="s">
        <v>268</v>
      </c>
      <c r="B143" s="95">
        <v>0</v>
      </c>
      <c r="C143" s="95">
        <v>0</v>
      </c>
      <c r="D143" s="95">
        <v>0</v>
      </c>
      <c r="E143" s="95">
        <v>46.607610000000001</v>
      </c>
      <c r="F143" s="95">
        <v>46.607610000000001</v>
      </c>
    </row>
    <row r="144" spans="1:6">
      <c r="A144" s="64" t="s">
        <v>269</v>
      </c>
      <c r="B144" s="95">
        <v>1503949.37894</v>
      </c>
      <c r="C144" s="95">
        <v>0</v>
      </c>
      <c r="D144" s="95">
        <v>0</v>
      </c>
      <c r="E144" s="95">
        <v>0</v>
      </c>
      <c r="F144" s="95">
        <v>1503949.37894</v>
      </c>
    </row>
    <row r="145" spans="1:6">
      <c r="A145" s="64" t="s">
        <v>270</v>
      </c>
      <c r="B145" s="95">
        <v>13738287.104350001</v>
      </c>
      <c r="C145" s="95">
        <v>481130.21019999997</v>
      </c>
      <c r="D145" s="95">
        <v>0</v>
      </c>
      <c r="E145" s="95">
        <v>0</v>
      </c>
      <c r="F145" s="95">
        <v>14219417.314549999</v>
      </c>
    </row>
    <row r="146" spans="1:6">
      <c r="A146" s="64" t="s">
        <v>271</v>
      </c>
      <c r="B146" s="95">
        <v>82878.205879999994</v>
      </c>
      <c r="C146" s="95">
        <v>0</v>
      </c>
      <c r="D146" s="95">
        <v>0</v>
      </c>
      <c r="E146" s="95">
        <v>0</v>
      </c>
      <c r="F146" s="95">
        <v>82878.205879999994</v>
      </c>
    </row>
    <row r="147" spans="1:6">
      <c r="A147" s="64" t="s">
        <v>272</v>
      </c>
      <c r="B147" s="95">
        <v>711.63687000000004</v>
      </c>
      <c r="C147" s="95">
        <v>617665.79200000002</v>
      </c>
      <c r="D147" s="95">
        <v>0</v>
      </c>
      <c r="E147" s="95">
        <v>0</v>
      </c>
      <c r="F147" s="95">
        <v>618377.42887000006</v>
      </c>
    </row>
    <row r="148" spans="1:6">
      <c r="A148" s="64" t="s">
        <v>273</v>
      </c>
      <c r="B148" s="95">
        <v>900448.83157000004</v>
      </c>
      <c r="C148" s="95">
        <v>16198.123810000001</v>
      </c>
      <c r="D148" s="95">
        <v>0</v>
      </c>
      <c r="E148" s="95">
        <v>0</v>
      </c>
      <c r="F148" s="95">
        <v>916646.95537999994</v>
      </c>
    </row>
    <row r="149" spans="1:6">
      <c r="A149" s="177" t="s">
        <v>274</v>
      </c>
      <c r="B149" s="57">
        <v>4866614.7749499995</v>
      </c>
      <c r="C149" s="57">
        <v>520023.98136000003</v>
      </c>
      <c r="D149" s="57">
        <v>4.2520000000000002E-2</v>
      </c>
      <c r="E149" s="57">
        <v>497.75115999999997</v>
      </c>
      <c r="F149" s="57">
        <v>5387136.5499900002</v>
      </c>
    </row>
    <row r="150" spans="1:6">
      <c r="A150" s="64" t="s">
        <v>207</v>
      </c>
      <c r="B150" s="95">
        <v>682374.73645000008</v>
      </c>
      <c r="C150" s="95">
        <v>88413.171819999989</v>
      </c>
      <c r="D150" s="95">
        <v>0</v>
      </c>
      <c r="E150" s="95">
        <v>7.009E-2</v>
      </c>
      <c r="F150" s="95">
        <v>770787.97836000007</v>
      </c>
    </row>
    <row r="151" spans="1:6">
      <c r="A151" s="64" t="s">
        <v>209</v>
      </c>
      <c r="B151" s="95">
        <v>2399184.4902900001</v>
      </c>
      <c r="C151" s="95">
        <v>252497.15062999999</v>
      </c>
      <c r="D151" s="95">
        <v>4.2520000000000002E-2</v>
      </c>
      <c r="E151" s="95">
        <v>484.32078999999999</v>
      </c>
      <c r="F151" s="95">
        <v>2652166.0042300001</v>
      </c>
    </row>
    <row r="152" spans="1:6">
      <c r="A152" s="64" t="s">
        <v>275</v>
      </c>
      <c r="B152" s="95">
        <v>1560723.5132800001</v>
      </c>
      <c r="C152" s="95">
        <v>155711.23861</v>
      </c>
      <c r="D152" s="95">
        <v>0</v>
      </c>
      <c r="E152" s="95">
        <v>12.988010000000001</v>
      </c>
      <c r="F152" s="95">
        <v>1716447.7399000002</v>
      </c>
    </row>
    <row r="153" spans="1:6">
      <c r="A153" s="64" t="s">
        <v>236</v>
      </c>
      <c r="B153" s="95">
        <v>224332.03492999999</v>
      </c>
      <c r="C153" s="95">
        <v>23402.420300000002</v>
      </c>
      <c r="D153" s="95">
        <v>0</v>
      </c>
      <c r="E153" s="95">
        <v>0.37226999999999999</v>
      </c>
      <c r="F153" s="95">
        <v>247734.82750000001</v>
      </c>
    </row>
    <row r="154" spans="1:6">
      <c r="A154" s="64" t="s">
        <v>276</v>
      </c>
      <c r="B154" s="95">
        <v>0</v>
      </c>
      <c r="C154" s="95">
        <v>0</v>
      </c>
      <c r="D154" s="95">
        <v>0</v>
      </c>
      <c r="E154" s="95">
        <v>0</v>
      </c>
      <c r="F154" s="95">
        <v>0</v>
      </c>
    </row>
    <row r="155" spans="1:6">
      <c r="A155" s="177" t="s">
        <v>277</v>
      </c>
      <c r="B155" s="57">
        <v>2392210.6363499998</v>
      </c>
      <c r="C155" s="57">
        <v>356573.46788000001</v>
      </c>
      <c r="D155" s="57">
        <v>0</v>
      </c>
      <c r="E155" s="57">
        <v>2757.10367</v>
      </c>
      <c r="F155" s="57">
        <v>2751541.2079000003</v>
      </c>
    </row>
    <row r="156" spans="1:6">
      <c r="A156" s="64" t="s">
        <v>278</v>
      </c>
      <c r="B156" s="95">
        <v>155995.29925000001</v>
      </c>
      <c r="C156" s="95">
        <v>18731.73546</v>
      </c>
      <c r="D156" s="95">
        <v>0</v>
      </c>
      <c r="E156" s="95">
        <v>256.45826</v>
      </c>
      <c r="F156" s="95">
        <v>174983.49296999999</v>
      </c>
    </row>
    <row r="157" spans="1:6">
      <c r="A157" s="64" t="s">
        <v>279</v>
      </c>
      <c r="B157" s="95">
        <v>0</v>
      </c>
      <c r="C157" s="95">
        <v>0</v>
      </c>
      <c r="D157" s="95">
        <v>0</v>
      </c>
      <c r="E157" s="95">
        <v>0</v>
      </c>
      <c r="F157" s="95">
        <v>0</v>
      </c>
    </row>
    <row r="158" spans="1:6">
      <c r="A158" s="64" t="s">
        <v>280</v>
      </c>
      <c r="B158" s="95">
        <v>1242946.8614400001</v>
      </c>
      <c r="C158" s="95">
        <v>197823.47755000001</v>
      </c>
      <c r="D158" s="95">
        <v>0</v>
      </c>
      <c r="E158" s="95">
        <v>1115.6517799999999</v>
      </c>
      <c r="F158" s="95">
        <v>1441885.99077</v>
      </c>
    </row>
    <row r="159" spans="1:6">
      <c r="A159" s="64" t="s">
        <v>1305</v>
      </c>
      <c r="B159" s="95">
        <v>0</v>
      </c>
      <c r="C159" s="95">
        <v>0</v>
      </c>
      <c r="D159" s="95">
        <v>0</v>
      </c>
      <c r="E159" s="95">
        <v>0</v>
      </c>
      <c r="F159" s="95">
        <v>0</v>
      </c>
    </row>
    <row r="160" spans="1:6">
      <c r="A160" s="64" t="s">
        <v>281</v>
      </c>
      <c r="B160" s="95">
        <v>964568.75653999997</v>
      </c>
      <c r="C160" s="95">
        <v>26556.896539999998</v>
      </c>
      <c r="D160" s="95">
        <v>0</v>
      </c>
      <c r="E160" s="95">
        <v>1384.9936299999999</v>
      </c>
      <c r="F160" s="95">
        <v>992510.64671</v>
      </c>
    </row>
    <row r="161" spans="1:6">
      <c r="A161" s="64" t="s">
        <v>282</v>
      </c>
      <c r="B161" s="95">
        <v>28699.719120000002</v>
      </c>
      <c r="C161" s="95">
        <v>113461.35833</v>
      </c>
      <c r="D161" s="95">
        <v>0</v>
      </c>
      <c r="E161" s="95">
        <v>0</v>
      </c>
      <c r="F161" s="95">
        <v>142161.07744999998</v>
      </c>
    </row>
    <row r="162" spans="1:6">
      <c r="A162" s="177" t="s">
        <v>283</v>
      </c>
      <c r="B162" s="57">
        <v>2794467.34485</v>
      </c>
      <c r="C162" s="57">
        <v>349267.92958</v>
      </c>
      <c r="D162" s="57">
        <v>0</v>
      </c>
      <c r="E162" s="57">
        <v>0</v>
      </c>
      <c r="F162" s="57">
        <v>3143735.2744299998</v>
      </c>
    </row>
    <row r="163" spans="1:6">
      <c r="A163" s="64" t="s">
        <v>284</v>
      </c>
      <c r="B163" s="95">
        <v>2752756.25</v>
      </c>
      <c r="C163" s="95">
        <v>344715</v>
      </c>
      <c r="D163" s="95">
        <v>0</v>
      </c>
      <c r="E163" s="95">
        <v>0</v>
      </c>
      <c r="F163" s="95">
        <v>3097471.25</v>
      </c>
    </row>
    <row r="164" spans="1:6">
      <c r="A164" s="64" t="s">
        <v>285</v>
      </c>
      <c r="B164" s="95">
        <v>0</v>
      </c>
      <c r="C164" s="95">
        <v>0</v>
      </c>
      <c r="D164" s="95">
        <v>0</v>
      </c>
      <c r="E164" s="95">
        <v>0</v>
      </c>
      <c r="F164" s="95">
        <v>0</v>
      </c>
    </row>
    <row r="165" spans="1:6">
      <c r="A165" s="64" t="s">
        <v>286</v>
      </c>
      <c r="B165" s="95">
        <v>0</v>
      </c>
      <c r="C165" s="95">
        <v>0</v>
      </c>
      <c r="D165" s="95">
        <v>0</v>
      </c>
      <c r="E165" s="95">
        <v>0</v>
      </c>
      <c r="F165" s="95">
        <v>0</v>
      </c>
    </row>
    <row r="166" spans="1:6">
      <c r="A166" s="64" t="s">
        <v>287</v>
      </c>
      <c r="B166" s="95">
        <v>41711.094850000001</v>
      </c>
      <c r="C166" s="95">
        <v>4552.92958</v>
      </c>
      <c r="D166" s="95">
        <v>0</v>
      </c>
      <c r="E166" s="95">
        <v>0</v>
      </c>
      <c r="F166" s="95">
        <v>46264.024429999998</v>
      </c>
    </row>
    <row r="167" spans="1:6">
      <c r="A167" s="177" t="s">
        <v>288</v>
      </c>
      <c r="B167" s="57">
        <v>1555012.49807</v>
      </c>
      <c r="C167" s="57">
        <v>1066445.0315099999</v>
      </c>
      <c r="D167" s="57">
        <v>0</v>
      </c>
      <c r="E167" s="57">
        <v>0</v>
      </c>
      <c r="F167" s="57">
        <v>2621457.5295799999</v>
      </c>
    </row>
    <row r="168" spans="1:6">
      <c r="A168" s="64" t="s">
        <v>289</v>
      </c>
      <c r="B168" s="95">
        <v>14112</v>
      </c>
      <c r="C168" s="95">
        <v>59468.995419999999</v>
      </c>
      <c r="D168" s="95">
        <v>0</v>
      </c>
      <c r="E168" s="95">
        <v>0</v>
      </c>
      <c r="F168" s="95">
        <v>73580.995420000007</v>
      </c>
    </row>
    <row r="169" spans="1:6">
      <c r="A169" s="64" t="s">
        <v>290</v>
      </c>
      <c r="B169" s="95">
        <v>0</v>
      </c>
      <c r="C169" s="95">
        <v>0</v>
      </c>
      <c r="D169" s="95">
        <v>0</v>
      </c>
      <c r="E169" s="95">
        <v>0</v>
      </c>
      <c r="F169" s="95">
        <v>0</v>
      </c>
    </row>
    <row r="170" spans="1:6">
      <c r="A170" s="64" t="s">
        <v>291</v>
      </c>
      <c r="B170" s="95">
        <v>0</v>
      </c>
      <c r="C170" s="95">
        <v>1485.6633400000001</v>
      </c>
      <c r="D170" s="95">
        <v>0</v>
      </c>
      <c r="E170" s="95">
        <v>0</v>
      </c>
      <c r="F170" s="95">
        <v>1485.6633400000001</v>
      </c>
    </row>
    <row r="171" spans="1:6">
      <c r="A171" s="64" t="s">
        <v>292</v>
      </c>
      <c r="B171" s="95">
        <v>14112</v>
      </c>
      <c r="C171" s="95">
        <v>57983.33208</v>
      </c>
      <c r="D171" s="95">
        <v>0</v>
      </c>
      <c r="E171" s="95">
        <v>0</v>
      </c>
      <c r="F171" s="95">
        <v>72095.332079999993</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1520654.8</v>
      </c>
      <c r="C174" s="95">
        <v>996741.46739999996</v>
      </c>
      <c r="D174" s="95">
        <v>0</v>
      </c>
      <c r="E174" s="95">
        <v>0</v>
      </c>
      <c r="F174" s="95">
        <v>2517396.2674000002</v>
      </c>
    </row>
    <row r="175" spans="1:6">
      <c r="A175" s="64" t="s">
        <v>296</v>
      </c>
      <c r="B175" s="95">
        <v>20245.698069999999</v>
      </c>
      <c r="C175" s="95">
        <v>10234.56869</v>
      </c>
      <c r="D175" s="95">
        <v>0</v>
      </c>
      <c r="E175" s="95">
        <v>0</v>
      </c>
      <c r="F175" s="95">
        <v>30480.266760000002</v>
      </c>
    </row>
    <row r="176" spans="1:6">
      <c r="A176" s="155" t="s">
        <v>297</v>
      </c>
      <c r="B176" s="57">
        <v>18013761.045150001</v>
      </c>
      <c r="C176" s="57">
        <v>0</v>
      </c>
      <c r="D176" s="57">
        <v>0</v>
      </c>
      <c r="E176" s="57">
        <v>0</v>
      </c>
      <c r="F176" s="57">
        <v>18013761.045150001</v>
      </c>
    </row>
    <row r="177" spans="1:6">
      <c r="A177" s="63" t="s">
        <v>298</v>
      </c>
      <c r="B177" s="95">
        <v>13594582.496549999</v>
      </c>
      <c r="C177" s="95">
        <v>0</v>
      </c>
      <c r="D177" s="95">
        <v>0</v>
      </c>
      <c r="E177" s="95">
        <v>0</v>
      </c>
      <c r="F177" s="95">
        <v>13594582.496549999</v>
      </c>
    </row>
    <row r="178" spans="1:6">
      <c r="A178" s="64" t="s">
        <v>299</v>
      </c>
      <c r="B178" s="95">
        <v>13594582.496549999</v>
      </c>
      <c r="C178" s="95">
        <v>0</v>
      </c>
      <c r="D178" s="95">
        <v>0</v>
      </c>
      <c r="E178" s="95">
        <v>0</v>
      </c>
      <c r="F178" s="95">
        <v>13594582.496549999</v>
      </c>
    </row>
    <row r="179" spans="1:6">
      <c r="A179" s="64" t="s">
        <v>300</v>
      </c>
      <c r="B179" s="95">
        <v>87506</v>
      </c>
      <c r="C179" s="95">
        <v>0</v>
      </c>
      <c r="D179" s="95">
        <v>0</v>
      </c>
      <c r="E179" s="95">
        <v>0</v>
      </c>
      <c r="F179" s="95">
        <v>87506</v>
      </c>
    </row>
    <row r="180" spans="1:6">
      <c r="A180" s="64" t="s">
        <v>301</v>
      </c>
      <c r="B180" s="95">
        <v>-87506</v>
      </c>
      <c r="C180" s="95">
        <v>0</v>
      </c>
      <c r="D180" s="95">
        <v>0</v>
      </c>
      <c r="E180" s="95">
        <v>0</v>
      </c>
      <c r="F180" s="95">
        <v>-87506</v>
      </c>
    </row>
    <row r="181" spans="1:6">
      <c r="A181" s="63" t="s">
        <v>302</v>
      </c>
      <c r="B181" s="95">
        <v>279446.56458999997</v>
      </c>
      <c r="C181" s="95">
        <v>0</v>
      </c>
      <c r="D181" s="95">
        <v>0</v>
      </c>
      <c r="E181" s="95">
        <v>0</v>
      </c>
      <c r="F181" s="95">
        <v>279446.56458999997</v>
      </c>
    </row>
    <row r="182" spans="1:6">
      <c r="A182" s="64" t="s">
        <v>303</v>
      </c>
      <c r="B182" s="95">
        <v>1713.9146599999999</v>
      </c>
      <c r="C182" s="95">
        <v>0</v>
      </c>
      <c r="D182" s="95">
        <v>0</v>
      </c>
      <c r="E182" s="95">
        <v>0</v>
      </c>
      <c r="F182" s="95">
        <v>1713.9146599999999</v>
      </c>
    </row>
    <row r="183" spans="1:6">
      <c r="A183" s="64" t="s">
        <v>304</v>
      </c>
      <c r="B183" s="95">
        <v>274469.04183</v>
      </c>
      <c r="C183" s="95">
        <v>0</v>
      </c>
      <c r="D183" s="95">
        <v>0</v>
      </c>
      <c r="E183" s="95">
        <v>0</v>
      </c>
      <c r="F183" s="95">
        <v>274469.04183</v>
      </c>
    </row>
    <row r="184" spans="1:6">
      <c r="A184" s="64" t="s">
        <v>305</v>
      </c>
      <c r="B184" s="95">
        <v>3263.6080999999999</v>
      </c>
      <c r="C184" s="95">
        <v>0</v>
      </c>
      <c r="D184" s="95">
        <v>0</v>
      </c>
      <c r="E184" s="95">
        <v>0</v>
      </c>
      <c r="F184" s="95">
        <v>3263.6080999999999</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3200160.35733</v>
      </c>
      <c r="C187" s="95">
        <v>0</v>
      </c>
      <c r="D187" s="95">
        <v>0</v>
      </c>
      <c r="E187" s="95">
        <v>0</v>
      </c>
      <c r="F187" s="95">
        <v>3200160.35733</v>
      </c>
    </row>
    <row r="188" spans="1:6">
      <c r="A188" s="64" t="s">
        <v>309</v>
      </c>
      <c r="B188" s="95">
        <v>2313103.8599899998</v>
      </c>
      <c r="C188" s="95">
        <v>0</v>
      </c>
      <c r="D188" s="95">
        <v>0</v>
      </c>
      <c r="E188" s="95">
        <v>0</v>
      </c>
      <c r="F188" s="95">
        <v>2313103.8599899998</v>
      </c>
    </row>
    <row r="189" spans="1:6">
      <c r="A189" s="64" t="s">
        <v>310</v>
      </c>
      <c r="B189" s="95">
        <v>112119.38906</v>
      </c>
      <c r="C189" s="95">
        <v>0</v>
      </c>
      <c r="D189" s="95">
        <v>0</v>
      </c>
      <c r="E189" s="95">
        <v>0</v>
      </c>
      <c r="F189" s="95">
        <v>112119.38906</v>
      </c>
    </row>
    <row r="190" spans="1:6">
      <c r="A190" s="64" t="s">
        <v>311</v>
      </c>
      <c r="B190" s="95">
        <v>774937.10827999993</v>
      </c>
      <c r="C190" s="95">
        <v>0</v>
      </c>
      <c r="D190" s="95">
        <v>0</v>
      </c>
      <c r="E190" s="95">
        <v>0</v>
      </c>
      <c r="F190" s="95">
        <v>774937.10827999993</v>
      </c>
    </row>
    <row r="191" spans="1:6">
      <c r="A191" s="63" t="s">
        <v>312</v>
      </c>
      <c r="B191" s="95">
        <v>939571.62667999999</v>
      </c>
      <c r="C191" s="95">
        <v>0</v>
      </c>
      <c r="D191" s="95">
        <v>0</v>
      </c>
      <c r="E191" s="95">
        <v>0</v>
      </c>
      <c r="F191" s="95">
        <v>939571.62667999999</v>
      </c>
    </row>
    <row r="192" spans="1:6">
      <c r="A192" s="64" t="s">
        <v>313</v>
      </c>
      <c r="B192" s="95">
        <v>610914.48947999999</v>
      </c>
      <c r="C192" s="95">
        <v>0</v>
      </c>
      <c r="D192" s="95">
        <v>0</v>
      </c>
      <c r="E192" s="95">
        <v>0</v>
      </c>
      <c r="F192" s="95">
        <v>610914.48947999999</v>
      </c>
    </row>
    <row r="193" spans="1:6">
      <c r="A193" s="64" t="s">
        <v>314</v>
      </c>
      <c r="B193" s="95">
        <v>328657.1372</v>
      </c>
      <c r="C193" s="95">
        <v>0</v>
      </c>
      <c r="D193" s="95">
        <v>0</v>
      </c>
      <c r="E193" s="95">
        <v>0</v>
      </c>
      <c r="F193" s="95">
        <v>328657.1372</v>
      </c>
    </row>
    <row r="194" spans="1:6">
      <c r="A194" s="72" t="s">
        <v>315</v>
      </c>
      <c r="B194" s="57">
        <v>239737214.28945002</v>
      </c>
      <c r="C194" s="57">
        <v>31938030.476229999</v>
      </c>
      <c r="D194" s="57">
        <v>51.900150000000004</v>
      </c>
      <c r="E194" s="57">
        <v>49532.087490000005</v>
      </c>
      <c r="F194" s="57">
        <v>271724828.75331998</v>
      </c>
    </row>
    <row r="195" spans="1:6">
      <c r="A195" s="72" t="s">
        <v>316</v>
      </c>
      <c r="B195" s="57">
        <v>9238777.0797900017</v>
      </c>
      <c r="C195" s="57">
        <v>5686157.0323199993</v>
      </c>
      <c r="D195" s="57">
        <v>0</v>
      </c>
      <c r="E195" s="57">
        <v>205794.58997</v>
      </c>
      <c r="F195" s="57">
        <v>15130728.70208</v>
      </c>
    </row>
    <row r="196" spans="1:6">
      <c r="A196" s="66" t="s">
        <v>317</v>
      </c>
      <c r="B196" s="95">
        <v>6430.5075099999995</v>
      </c>
      <c r="C196" s="95">
        <v>1491012.4940299999</v>
      </c>
      <c r="D196" s="95">
        <v>0</v>
      </c>
      <c r="E196" s="95">
        <v>0</v>
      </c>
      <c r="F196" s="95">
        <v>1497443.0015399999</v>
      </c>
    </row>
    <row r="197" spans="1:6">
      <c r="A197" s="64" t="s">
        <v>318</v>
      </c>
      <c r="B197" s="95">
        <v>6430.5075099999995</v>
      </c>
      <c r="C197" s="95">
        <v>140709.31284999999</v>
      </c>
      <c r="D197" s="95">
        <v>0</v>
      </c>
      <c r="E197" s="95">
        <v>0</v>
      </c>
      <c r="F197" s="95">
        <v>147139.82036000001</v>
      </c>
    </row>
    <row r="198" spans="1:6">
      <c r="A198" s="64" t="s">
        <v>319</v>
      </c>
      <c r="B198" s="95">
        <v>0</v>
      </c>
      <c r="C198" s="95">
        <v>10834.696800000002</v>
      </c>
      <c r="D198" s="95">
        <v>0</v>
      </c>
      <c r="E198" s="95">
        <v>0</v>
      </c>
      <c r="F198" s="95">
        <v>10834.696800000002</v>
      </c>
    </row>
    <row r="199" spans="1:6">
      <c r="A199" s="64" t="s">
        <v>320</v>
      </c>
      <c r="B199" s="95">
        <v>0</v>
      </c>
      <c r="C199" s="95">
        <v>941557.32408000005</v>
      </c>
      <c r="D199" s="95">
        <v>0</v>
      </c>
      <c r="E199" s="95">
        <v>0</v>
      </c>
      <c r="F199" s="95">
        <v>941557.32408000005</v>
      </c>
    </row>
    <row r="200" spans="1:6">
      <c r="A200" s="64" t="s">
        <v>321</v>
      </c>
      <c r="B200" s="95">
        <v>0</v>
      </c>
      <c r="C200" s="95">
        <v>111.6122</v>
      </c>
      <c r="D200" s="95">
        <v>0</v>
      </c>
      <c r="E200" s="95">
        <v>0</v>
      </c>
      <c r="F200" s="95">
        <v>111.6122</v>
      </c>
    </row>
    <row r="201" spans="1:6">
      <c r="A201" s="64" t="s">
        <v>322</v>
      </c>
      <c r="B201" s="95">
        <v>0</v>
      </c>
      <c r="C201" s="95">
        <v>397799.54810000001</v>
      </c>
      <c r="D201" s="95">
        <v>0</v>
      </c>
      <c r="E201" s="95">
        <v>0</v>
      </c>
      <c r="F201" s="95">
        <v>397799.54810000001</v>
      </c>
    </row>
    <row r="202" spans="1:6">
      <c r="A202" s="63" t="s">
        <v>323</v>
      </c>
      <c r="B202" s="95">
        <v>7161375.9166800007</v>
      </c>
      <c r="C202" s="95">
        <v>4145924.7985900003</v>
      </c>
      <c r="D202" s="95">
        <v>0</v>
      </c>
      <c r="E202" s="95">
        <v>205794.58997</v>
      </c>
      <c r="F202" s="95">
        <v>11513095.30524</v>
      </c>
    </row>
    <row r="203" spans="1:6">
      <c r="A203" s="64" t="s">
        <v>324</v>
      </c>
      <c r="B203" s="95">
        <v>0</v>
      </c>
      <c r="C203" s="95">
        <v>908.91899000000001</v>
      </c>
      <c r="D203" s="95">
        <v>0</v>
      </c>
      <c r="E203" s="95">
        <v>0</v>
      </c>
      <c r="F203" s="95">
        <v>908.91899000000001</v>
      </c>
    </row>
    <row r="204" spans="1:6">
      <c r="A204" s="64" t="s">
        <v>325</v>
      </c>
      <c r="B204" s="95">
        <v>2685155.5340100001</v>
      </c>
      <c r="C204" s="95">
        <v>2862313.1736300001</v>
      </c>
      <c r="D204" s="95">
        <v>0</v>
      </c>
      <c r="E204" s="95">
        <v>1316.9723300000001</v>
      </c>
      <c r="F204" s="95">
        <v>5548785.6799699999</v>
      </c>
    </row>
    <row r="205" spans="1:6">
      <c r="A205" s="64" t="s">
        <v>326</v>
      </c>
      <c r="B205" s="95">
        <v>2777619.07131</v>
      </c>
      <c r="C205" s="95">
        <v>571700.43737000006</v>
      </c>
      <c r="D205" s="95">
        <v>0</v>
      </c>
      <c r="E205" s="95">
        <v>53104.19917</v>
      </c>
      <c r="F205" s="95">
        <v>3402423.7078499999</v>
      </c>
    </row>
    <row r="206" spans="1:6">
      <c r="A206" s="64" t="s">
        <v>327</v>
      </c>
      <c r="B206" s="95">
        <v>0</v>
      </c>
      <c r="C206" s="95">
        <v>0</v>
      </c>
      <c r="D206" s="95">
        <v>0</v>
      </c>
      <c r="E206" s="95">
        <v>0</v>
      </c>
      <c r="F206" s="95">
        <v>0</v>
      </c>
    </row>
    <row r="207" spans="1:6">
      <c r="A207" s="64" t="s">
        <v>328</v>
      </c>
      <c r="B207" s="95">
        <v>1698601.3113599999</v>
      </c>
      <c r="C207" s="95">
        <v>711002.26860000007</v>
      </c>
      <c r="D207" s="95">
        <v>0</v>
      </c>
      <c r="E207" s="95">
        <v>151373.41847</v>
      </c>
      <c r="F207" s="95">
        <v>2560976.9984299997</v>
      </c>
    </row>
    <row r="208" spans="1:6">
      <c r="A208" s="63" t="s">
        <v>329</v>
      </c>
      <c r="B208" s="95">
        <v>0</v>
      </c>
      <c r="C208" s="95">
        <v>0</v>
      </c>
      <c r="D208" s="95">
        <v>0</v>
      </c>
      <c r="E208" s="95">
        <v>0</v>
      </c>
      <c r="F208" s="95">
        <v>0</v>
      </c>
    </row>
    <row r="209" spans="1:6">
      <c r="A209" s="63" t="s">
        <v>330</v>
      </c>
      <c r="B209" s="95">
        <v>2034417.9848199999</v>
      </c>
      <c r="C209" s="95">
        <v>31581.334859999999</v>
      </c>
      <c r="D209" s="95">
        <v>0</v>
      </c>
      <c r="E209" s="95">
        <v>0</v>
      </c>
      <c r="F209" s="95">
        <v>2065999.31968</v>
      </c>
    </row>
    <row r="210" spans="1:6">
      <c r="A210" s="64" t="s">
        <v>331</v>
      </c>
      <c r="B210" s="95">
        <v>194301.90471</v>
      </c>
      <c r="C210" s="95">
        <v>4287.5</v>
      </c>
      <c r="D210" s="95">
        <v>0</v>
      </c>
      <c r="E210" s="95">
        <v>0</v>
      </c>
      <c r="F210" s="95">
        <v>198589.40471</v>
      </c>
    </row>
    <row r="211" spans="1:6">
      <c r="A211" s="64" t="s">
        <v>332</v>
      </c>
      <c r="B211" s="95">
        <v>1592091.99918</v>
      </c>
      <c r="C211" s="95">
        <v>27293.834859999999</v>
      </c>
      <c r="D211" s="95">
        <v>0</v>
      </c>
      <c r="E211" s="95">
        <v>0</v>
      </c>
      <c r="F211" s="95">
        <v>1619385.8340399999</v>
      </c>
    </row>
    <row r="212" spans="1:6">
      <c r="A212" s="64" t="s">
        <v>333</v>
      </c>
      <c r="B212" s="95">
        <v>0</v>
      </c>
      <c r="C212" s="95">
        <v>0</v>
      </c>
      <c r="D212" s="95">
        <v>0</v>
      </c>
      <c r="E212" s="95">
        <v>0</v>
      </c>
      <c r="F212" s="95">
        <v>0</v>
      </c>
    </row>
    <row r="213" spans="1:6">
      <c r="A213" s="64" t="s">
        <v>334</v>
      </c>
      <c r="B213" s="95">
        <v>248024.08093</v>
      </c>
      <c r="C213" s="95">
        <v>0</v>
      </c>
      <c r="D213" s="95">
        <v>0</v>
      </c>
      <c r="E213" s="95">
        <v>0</v>
      </c>
      <c r="F213" s="95">
        <v>248024.08093</v>
      </c>
    </row>
    <row r="214" spans="1:6">
      <c r="A214" s="63" t="s">
        <v>335</v>
      </c>
      <c r="B214" s="95">
        <v>36552.67078</v>
      </c>
      <c r="C214" s="95">
        <v>17638.404839999999</v>
      </c>
      <c r="D214" s="95">
        <v>0</v>
      </c>
      <c r="E214" s="95">
        <v>0</v>
      </c>
      <c r="F214" s="95">
        <v>54191.075619999996</v>
      </c>
    </row>
    <row r="215" spans="1:6">
      <c r="A215" s="177" t="s">
        <v>336</v>
      </c>
      <c r="B215" s="57">
        <v>122747761.35399</v>
      </c>
      <c r="C215" s="57">
        <v>306811218.33139002</v>
      </c>
      <c r="D215" s="57">
        <v>78278.998790000012</v>
      </c>
      <c r="E215" s="57">
        <v>22777.749809999998</v>
      </c>
      <c r="F215" s="57">
        <v>429660036.43397999</v>
      </c>
    </row>
    <row r="216" spans="1:6">
      <c r="A216" s="63" t="s">
        <v>337</v>
      </c>
      <c r="B216" s="95">
        <v>2302049.8037700001</v>
      </c>
      <c r="C216" s="95">
        <v>24018284.248369999</v>
      </c>
      <c r="D216" s="95">
        <v>171.35739000000001</v>
      </c>
      <c r="E216" s="95">
        <v>119.20811999999999</v>
      </c>
      <c r="F216" s="95">
        <v>26320624.617650002</v>
      </c>
    </row>
    <row r="217" spans="1:6">
      <c r="A217" s="64" t="s">
        <v>338</v>
      </c>
      <c r="B217" s="95">
        <v>119.6</v>
      </c>
      <c r="C217" s="95">
        <v>34300</v>
      </c>
      <c r="D217" s="95">
        <v>0</v>
      </c>
      <c r="E217" s="95">
        <v>0</v>
      </c>
      <c r="F217" s="95">
        <v>34419.599999999999</v>
      </c>
    </row>
    <row r="218" spans="1:6">
      <c r="A218" s="64" t="s">
        <v>339</v>
      </c>
      <c r="B218" s="95">
        <v>1445010</v>
      </c>
      <c r="C218" s="95">
        <v>0</v>
      </c>
      <c r="D218" s="95">
        <v>0</v>
      </c>
      <c r="E218" s="95">
        <v>0</v>
      </c>
      <c r="F218" s="95">
        <v>1445010</v>
      </c>
    </row>
    <row r="219" spans="1:6">
      <c r="A219" s="64" t="s">
        <v>340</v>
      </c>
      <c r="B219" s="95">
        <v>856920.20377000002</v>
      </c>
      <c r="C219" s="95">
        <v>23983984.248369999</v>
      </c>
      <c r="D219" s="95">
        <v>171.35739000000001</v>
      </c>
      <c r="E219" s="95">
        <v>119.20811999999999</v>
      </c>
      <c r="F219" s="95">
        <v>24841195.017650001</v>
      </c>
    </row>
    <row r="220" spans="1:6">
      <c r="A220" s="63" t="s">
        <v>341</v>
      </c>
      <c r="B220" s="95">
        <v>20842113.73545</v>
      </c>
      <c r="C220" s="95">
        <v>152494.39277999999</v>
      </c>
      <c r="D220" s="95">
        <v>17.000799999999998</v>
      </c>
      <c r="E220" s="95">
        <v>0</v>
      </c>
      <c r="F220" s="95">
        <v>20994625.12903</v>
      </c>
    </row>
    <row r="221" spans="1:6">
      <c r="A221" s="64" t="s">
        <v>342</v>
      </c>
      <c r="B221" s="95">
        <v>0</v>
      </c>
      <c r="C221" s="95">
        <v>0</v>
      </c>
      <c r="D221" s="95">
        <v>0</v>
      </c>
      <c r="E221" s="95">
        <v>0</v>
      </c>
      <c r="F221" s="95">
        <v>0</v>
      </c>
    </row>
    <row r="222" spans="1:6">
      <c r="A222" s="64" t="s">
        <v>343</v>
      </c>
      <c r="B222" s="95">
        <v>273300.36287999997</v>
      </c>
      <c r="C222" s="95">
        <v>115246.336</v>
      </c>
      <c r="D222" s="95">
        <v>17.000799999999998</v>
      </c>
      <c r="E222" s="95">
        <v>0</v>
      </c>
      <c r="F222" s="95">
        <v>388563.69968000002</v>
      </c>
    </row>
    <row r="223" spans="1:6">
      <c r="A223" s="64" t="s">
        <v>344</v>
      </c>
      <c r="B223" s="95">
        <v>20568813.372570001</v>
      </c>
      <c r="C223" s="95">
        <v>37248.056779999999</v>
      </c>
      <c r="D223" s="95">
        <v>0</v>
      </c>
      <c r="E223" s="95">
        <v>0</v>
      </c>
      <c r="F223" s="95">
        <v>20606061.42935</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31.617740000000001</v>
      </c>
      <c r="C226" s="95">
        <v>222277.78190999999</v>
      </c>
      <c r="D226" s="95">
        <v>0</v>
      </c>
      <c r="E226" s="95">
        <v>0</v>
      </c>
      <c r="F226" s="95">
        <v>222309.39965000001</v>
      </c>
    </row>
    <row r="227" spans="1:6">
      <c r="A227" s="64" t="s">
        <v>348</v>
      </c>
      <c r="B227" s="95">
        <v>31.617740000000001</v>
      </c>
      <c r="C227" s="95">
        <v>150812.48337</v>
      </c>
      <c r="D227" s="95">
        <v>0</v>
      </c>
      <c r="E227" s="95">
        <v>0</v>
      </c>
      <c r="F227" s="95">
        <v>150844.10111000002</v>
      </c>
    </row>
    <row r="228" spans="1:6">
      <c r="A228" s="64" t="s">
        <v>349</v>
      </c>
      <c r="B228" s="95">
        <v>0</v>
      </c>
      <c r="C228" s="95">
        <v>71465.298540000003</v>
      </c>
      <c r="D228" s="95">
        <v>0</v>
      </c>
      <c r="E228" s="95">
        <v>0</v>
      </c>
      <c r="F228" s="95">
        <v>71465.298540000003</v>
      </c>
    </row>
    <row r="229" spans="1:6">
      <c r="A229" s="63" t="s">
        <v>350</v>
      </c>
      <c r="B229" s="95">
        <v>0</v>
      </c>
      <c r="C229" s="95">
        <v>11353.3</v>
      </c>
      <c r="D229" s="95">
        <v>0</v>
      </c>
      <c r="E229" s="95">
        <v>0</v>
      </c>
      <c r="F229" s="95">
        <v>11353.3</v>
      </c>
    </row>
    <row r="230" spans="1:6">
      <c r="A230" s="64" t="s">
        <v>351</v>
      </c>
      <c r="B230" s="95">
        <v>0</v>
      </c>
      <c r="C230" s="95">
        <v>11353.3</v>
      </c>
      <c r="D230" s="95">
        <v>0</v>
      </c>
      <c r="E230" s="95">
        <v>0</v>
      </c>
      <c r="F230" s="95">
        <v>11353.3</v>
      </c>
    </row>
    <row r="231" spans="1:6">
      <c r="A231" s="64" t="s">
        <v>352</v>
      </c>
      <c r="B231" s="95">
        <v>0</v>
      </c>
      <c r="C231" s="95">
        <v>0</v>
      </c>
      <c r="D231" s="95">
        <v>0</v>
      </c>
      <c r="E231" s="95">
        <v>0</v>
      </c>
      <c r="F231" s="95">
        <v>0</v>
      </c>
    </row>
    <row r="232" spans="1:6">
      <c r="A232" s="63" t="s">
        <v>353</v>
      </c>
      <c r="B232" s="95">
        <v>64243526.594389997</v>
      </c>
      <c r="C232" s="95">
        <v>230041086.29911</v>
      </c>
      <c r="D232" s="95">
        <v>2995.7757200000001</v>
      </c>
      <c r="E232" s="95">
        <v>15346.250390000001</v>
      </c>
      <c r="F232" s="95">
        <v>294302954.91960996</v>
      </c>
    </row>
    <row r="233" spans="1:6">
      <c r="A233" s="64" t="s">
        <v>354</v>
      </c>
      <c r="B233" s="95">
        <v>29567309.9476</v>
      </c>
      <c r="C233" s="95">
        <v>182464786.38852999</v>
      </c>
      <c r="D233" s="95">
        <v>2995.7757200000001</v>
      </c>
      <c r="E233" s="95">
        <v>0</v>
      </c>
      <c r="F233" s="95">
        <v>212035092.11184999</v>
      </c>
    </row>
    <row r="234" spans="1:6">
      <c r="A234" s="64" t="s">
        <v>355</v>
      </c>
      <c r="B234" s="95">
        <v>114956.48020000001</v>
      </c>
      <c r="C234" s="95">
        <v>49730.766020000003</v>
      </c>
      <c r="D234" s="95">
        <v>0</v>
      </c>
      <c r="E234" s="95">
        <v>0</v>
      </c>
      <c r="F234" s="95">
        <v>164687.24622</v>
      </c>
    </row>
    <row r="235" spans="1:6">
      <c r="A235" s="64" t="s">
        <v>356</v>
      </c>
      <c r="B235" s="95">
        <v>23196884.988990001</v>
      </c>
      <c r="C235" s="95">
        <v>37005875.008870006</v>
      </c>
      <c r="D235" s="95">
        <v>0</v>
      </c>
      <c r="E235" s="95">
        <v>0</v>
      </c>
      <c r="F235" s="95">
        <v>60202759.99786</v>
      </c>
    </row>
    <row r="236" spans="1:6">
      <c r="A236" s="64" t="s">
        <v>357</v>
      </c>
      <c r="B236" s="95">
        <v>340855.86852999998</v>
      </c>
      <c r="C236" s="95">
        <v>393130.16531999997</v>
      </c>
      <c r="D236" s="95">
        <v>0</v>
      </c>
      <c r="E236" s="95">
        <v>0</v>
      </c>
      <c r="F236" s="95">
        <v>733986.03385000001</v>
      </c>
    </row>
    <row r="237" spans="1:6">
      <c r="A237" s="64" t="s">
        <v>358</v>
      </c>
      <c r="B237" s="95">
        <v>2077549.92521</v>
      </c>
      <c r="C237" s="95">
        <v>462166.92956000002</v>
      </c>
      <c r="D237" s="95">
        <v>0</v>
      </c>
      <c r="E237" s="95">
        <v>15275.847970000001</v>
      </c>
      <c r="F237" s="95">
        <v>2554992.7027399996</v>
      </c>
    </row>
    <row r="238" spans="1:6">
      <c r="A238" s="64" t="s">
        <v>359</v>
      </c>
      <c r="B238" s="95">
        <v>1821771.3741400002</v>
      </c>
      <c r="C238" s="95">
        <v>7681299.9729799991</v>
      </c>
      <c r="D238" s="95">
        <v>0</v>
      </c>
      <c r="E238" s="95">
        <v>70.402419999999992</v>
      </c>
      <c r="F238" s="95">
        <v>9503141.7495400012</v>
      </c>
    </row>
    <row r="239" spans="1:6">
      <c r="A239" s="64" t="s">
        <v>360</v>
      </c>
      <c r="B239" s="95">
        <v>1485.2279799999999</v>
      </c>
      <c r="C239" s="95">
        <v>37041.147270000001</v>
      </c>
      <c r="D239" s="95">
        <v>0</v>
      </c>
      <c r="E239" s="95">
        <v>0</v>
      </c>
      <c r="F239" s="95">
        <v>38526.375249999997</v>
      </c>
    </row>
    <row r="240" spans="1:6">
      <c r="A240" s="64" t="s">
        <v>361</v>
      </c>
      <c r="B240" s="95">
        <v>7122712.7817399995</v>
      </c>
      <c r="C240" s="95">
        <v>1947055.92056</v>
      </c>
      <c r="D240" s="95">
        <v>0</v>
      </c>
      <c r="E240" s="95">
        <v>0</v>
      </c>
      <c r="F240" s="95">
        <v>9069768.7022999991</v>
      </c>
    </row>
    <row r="241" spans="1:6">
      <c r="A241" s="63" t="s">
        <v>362</v>
      </c>
      <c r="B241" s="95">
        <v>25140278.712330002</v>
      </c>
      <c r="C241" s="95">
        <v>51392839.645099998</v>
      </c>
      <c r="D241" s="95">
        <v>75094.864879999994</v>
      </c>
      <c r="E241" s="95">
        <v>7296.6228300000002</v>
      </c>
      <c r="F241" s="95">
        <v>76615509.845139995</v>
      </c>
    </row>
    <row r="242" spans="1:6">
      <c r="A242" s="64" t="s">
        <v>363</v>
      </c>
      <c r="B242" s="95">
        <v>13265165.197870001</v>
      </c>
      <c r="C242" s="95">
        <v>26643804.475060001</v>
      </c>
      <c r="D242" s="95">
        <v>0</v>
      </c>
      <c r="E242" s="95">
        <v>0</v>
      </c>
      <c r="F242" s="95">
        <v>39908969.672930002</v>
      </c>
    </row>
    <row r="243" spans="1:6">
      <c r="A243" s="64" t="s">
        <v>364</v>
      </c>
      <c r="B243" s="95">
        <v>17190.600999999999</v>
      </c>
      <c r="C243" s="95">
        <v>4164636.0093299998</v>
      </c>
      <c r="D243" s="95">
        <v>0</v>
      </c>
      <c r="E243" s="95">
        <v>0</v>
      </c>
      <c r="F243" s="95">
        <v>4181826.6103300001</v>
      </c>
    </row>
    <row r="244" spans="1:6">
      <c r="A244" s="64" t="s">
        <v>365</v>
      </c>
      <c r="B244" s="95">
        <v>2526862.0433899998</v>
      </c>
      <c r="C244" s="95">
        <v>2347620.3159699999</v>
      </c>
      <c r="D244" s="95">
        <v>41747.154490000001</v>
      </c>
      <c r="E244" s="95">
        <v>5775.0970599999991</v>
      </c>
      <c r="F244" s="95">
        <v>4922004.6109100003</v>
      </c>
    </row>
    <row r="245" spans="1:6">
      <c r="A245" s="64" t="s">
        <v>366</v>
      </c>
      <c r="B245" s="95">
        <v>1237153.9949700001</v>
      </c>
      <c r="C245" s="95">
        <v>1091095.2424600001</v>
      </c>
      <c r="D245" s="95">
        <v>27921.66502</v>
      </c>
      <c r="E245" s="95">
        <v>658.31592000000001</v>
      </c>
      <c r="F245" s="95">
        <v>2356829.2183699999</v>
      </c>
    </row>
    <row r="246" spans="1:6">
      <c r="A246" s="64" t="s">
        <v>1502</v>
      </c>
      <c r="B246" s="95">
        <v>0</v>
      </c>
      <c r="C246" s="95">
        <v>918188.59321000008</v>
      </c>
      <c r="D246" s="95">
        <v>0</v>
      </c>
      <c r="E246" s="95">
        <v>0</v>
      </c>
      <c r="F246" s="95">
        <v>918188.59321000008</v>
      </c>
    </row>
    <row r="247" spans="1:6">
      <c r="A247" s="64" t="s">
        <v>367</v>
      </c>
      <c r="B247" s="95">
        <v>8093906.8751000008</v>
      </c>
      <c r="C247" s="95">
        <v>16227495.00907</v>
      </c>
      <c r="D247" s="95">
        <v>5426.0453699999998</v>
      </c>
      <c r="E247" s="95">
        <v>863.20984999999996</v>
      </c>
      <c r="F247" s="95">
        <v>24327691.139389999</v>
      </c>
    </row>
    <row r="248" spans="1:6">
      <c r="A248" s="63" t="s">
        <v>368</v>
      </c>
      <c r="B248" s="95">
        <v>3445659.17448</v>
      </c>
      <c r="C248" s="95">
        <v>622161.61286999995</v>
      </c>
      <c r="D248" s="95">
        <v>0</v>
      </c>
      <c r="E248" s="95">
        <v>15.668469999999999</v>
      </c>
      <c r="F248" s="95">
        <v>4067836.4558200003</v>
      </c>
    </row>
    <row r="249" spans="1:6">
      <c r="A249" s="64" t="s">
        <v>369</v>
      </c>
      <c r="B249" s="95">
        <v>3378787.9935599999</v>
      </c>
      <c r="C249" s="95">
        <v>613415.88084</v>
      </c>
      <c r="D249" s="95">
        <v>0</v>
      </c>
      <c r="E249" s="95">
        <v>15.668469999999999</v>
      </c>
      <c r="F249" s="95">
        <v>3992219.54287</v>
      </c>
    </row>
    <row r="250" spans="1:6">
      <c r="A250" s="64" t="s">
        <v>370</v>
      </c>
      <c r="B250" s="95">
        <v>66871.180919999999</v>
      </c>
      <c r="C250" s="95">
        <v>8745.7320299999992</v>
      </c>
      <c r="D250" s="95">
        <v>0</v>
      </c>
      <c r="E250" s="95">
        <v>0</v>
      </c>
      <c r="F250" s="95">
        <v>75616.912949999998</v>
      </c>
    </row>
    <row r="251" spans="1:6">
      <c r="A251" s="63" t="s">
        <v>371</v>
      </c>
      <c r="B251" s="640">
        <v>6774101.7158300001</v>
      </c>
      <c r="C251" s="640">
        <v>350721.05125000002</v>
      </c>
      <c r="D251" s="640">
        <v>0</v>
      </c>
      <c r="E251" s="640">
        <v>0</v>
      </c>
      <c r="F251" s="640">
        <v>7124822.7670799997</v>
      </c>
    </row>
    <row r="252" spans="1:6">
      <c r="A252" s="64" t="s">
        <v>369</v>
      </c>
      <c r="B252" s="95">
        <v>6684031.0813199999</v>
      </c>
      <c r="C252" s="95">
        <v>350721.05125000002</v>
      </c>
      <c r="D252" s="95">
        <v>0</v>
      </c>
      <c r="E252" s="95">
        <v>0</v>
      </c>
      <c r="F252" s="95">
        <v>7034752.1325699994</v>
      </c>
    </row>
    <row r="253" spans="1:6">
      <c r="A253" s="64" t="s">
        <v>370</v>
      </c>
      <c r="B253" s="95">
        <v>90070.634510000004</v>
      </c>
      <c r="C253" s="95">
        <v>0</v>
      </c>
      <c r="D253" s="95">
        <v>0</v>
      </c>
      <c r="E253" s="95">
        <v>0</v>
      </c>
      <c r="F253" s="95">
        <v>90070.634510000004</v>
      </c>
    </row>
    <row r="254" spans="1:6" ht="30" customHeight="1">
      <c r="A254" s="216" t="s">
        <v>372</v>
      </c>
      <c r="B254" s="57">
        <v>3943285.2802499998</v>
      </c>
      <c r="C254" s="57">
        <v>80860.70349</v>
      </c>
      <c r="D254" s="57">
        <v>2.7899999999999999E-3</v>
      </c>
      <c r="E254" s="57">
        <v>1797.1502800000001</v>
      </c>
      <c r="F254" s="57">
        <v>4025943.1368100001</v>
      </c>
    </row>
    <row r="255" spans="1:6">
      <c r="A255" s="99" t="s">
        <v>373</v>
      </c>
      <c r="B255" s="95">
        <v>1249.0350800000001</v>
      </c>
      <c r="C255" s="95">
        <v>208.48382000000001</v>
      </c>
      <c r="D255" s="95">
        <v>0</v>
      </c>
      <c r="E255" s="95">
        <v>0</v>
      </c>
      <c r="F255" s="95">
        <v>1457.5188999999998</v>
      </c>
    </row>
    <row r="256" spans="1:6">
      <c r="A256" s="99" t="s">
        <v>374</v>
      </c>
      <c r="B256" s="95">
        <v>212431.83327999999</v>
      </c>
      <c r="C256" s="95">
        <v>29097.08008</v>
      </c>
      <c r="D256" s="95">
        <v>2.7899999999999999E-3</v>
      </c>
      <c r="E256" s="95">
        <v>238.05322000000001</v>
      </c>
      <c r="F256" s="95">
        <v>241766.96937000001</v>
      </c>
    </row>
    <row r="257" spans="1:6">
      <c r="A257" s="99" t="s">
        <v>375</v>
      </c>
      <c r="B257" s="95">
        <v>2866770.22536</v>
      </c>
      <c r="C257" s="95">
        <v>8401.8592100000005</v>
      </c>
      <c r="D257" s="95">
        <v>0</v>
      </c>
      <c r="E257" s="95">
        <v>3.3995700000000002</v>
      </c>
      <c r="F257" s="95">
        <v>2875175.4841399998</v>
      </c>
    </row>
    <row r="258" spans="1:6">
      <c r="A258" s="99" t="s">
        <v>376</v>
      </c>
      <c r="B258" s="95">
        <v>736828.95104999992</v>
      </c>
      <c r="C258" s="95">
        <v>3210.0448199999996</v>
      </c>
      <c r="D258" s="95">
        <v>0</v>
      </c>
      <c r="E258" s="95">
        <v>0</v>
      </c>
      <c r="F258" s="95">
        <v>740038.99586999998</v>
      </c>
    </row>
    <row r="259" spans="1:6">
      <c r="A259" s="99" t="s">
        <v>377</v>
      </c>
      <c r="B259" s="95">
        <v>36683.221819999999</v>
      </c>
      <c r="C259" s="95">
        <v>651.21831999999995</v>
      </c>
      <c r="D259" s="95">
        <v>0</v>
      </c>
      <c r="E259" s="95">
        <v>0</v>
      </c>
      <c r="F259" s="95">
        <v>37334.440139999999</v>
      </c>
    </row>
    <row r="260" spans="1:6">
      <c r="A260" s="99" t="s">
        <v>378</v>
      </c>
      <c r="B260" s="95">
        <v>32880.333769999997</v>
      </c>
      <c r="C260" s="95">
        <v>150.04801999999998</v>
      </c>
      <c r="D260" s="95">
        <v>0</v>
      </c>
      <c r="E260" s="95">
        <v>0</v>
      </c>
      <c r="F260" s="95">
        <v>33030.381789999999</v>
      </c>
    </row>
    <row r="261" spans="1:6">
      <c r="A261" s="99" t="s">
        <v>379</v>
      </c>
      <c r="B261" s="95">
        <v>5486.9573399999999</v>
      </c>
      <c r="C261" s="95">
        <v>290.84373999999997</v>
      </c>
      <c r="D261" s="95">
        <v>0</v>
      </c>
      <c r="E261" s="95">
        <v>0</v>
      </c>
      <c r="F261" s="95">
        <v>5777.8010800000002</v>
      </c>
    </row>
    <row r="262" spans="1:6">
      <c r="A262" s="99" t="s">
        <v>380</v>
      </c>
      <c r="B262" s="95">
        <v>3497.6112899999998</v>
      </c>
      <c r="C262" s="95">
        <v>277.35548</v>
      </c>
      <c r="D262" s="95">
        <v>0</v>
      </c>
      <c r="E262" s="95">
        <v>0</v>
      </c>
      <c r="F262" s="95">
        <v>3774.96677</v>
      </c>
    </row>
    <row r="263" spans="1:6">
      <c r="A263" s="99" t="s">
        <v>381</v>
      </c>
      <c r="B263" s="95">
        <v>1.3869999999999999E-2</v>
      </c>
      <c r="C263" s="95">
        <v>4.2259999999999999E-2</v>
      </c>
      <c r="D263" s="95">
        <v>0</v>
      </c>
      <c r="E263" s="95">
        <v>-2.0000000000000002E-5</v>
      </c>
      <c r="F263" s="95">
        <v>5.611E-2</v>
      </c>
    </row>
    <row r="264" spans="1:6">
      <c r="A264" s="99" t="s">
        <v>382</v>
      </c>
      <c r="B264" s="95">
        <v>15387.14443</v>
      </c>
      <c r="C264" s="95">
        <v>22042.975699999999</v>
      </c>
      <c r="D264" s="95">
        <v>0</v>
      </c>
      <c r="E264" s="95">
        <v>0</v>
      </c>
      <c r="F264" s="95">
        <v>37430.120130000003</v>
      </c>
    </row>
    <row r="265" spans="1:6">
      <c r="A265" s="99" t="s">
        <v>383</v>
      </c>
      <c r="B265" s="95">
        <v>32069.952960000002</v>
      </c>
      <c r="C265" s="95">
        <v>16530.752039999999</v>
      </c>
      <c r="D265" s="95">
        <v>0</v>
      </c>
      <c r="E265" s="95">
        <v>1555.69751</v>
      </c>
      <c r="F265" s="95">
        <v>50156.40251</v>
      </c>
    </row>
    <row r="266" spans="1:6">
      <c r="A266" s="216" t="s">
        <v>384</v>
      </c>
      <c r="B266" s="57">
        <v>-1565744.9909000001</v>
      </c>
      <c r="C266" s="57">
        <v>-71212.343970000002</v>
      </c>
      <c r="D266" s="57">
        <v>0</v>
      </c>
      <c r="E266" s="57">
        <v>-86.049189999999996</v>
      </c>
      <c r="F266" s="57">
        <v>-1637043.3840599998</v>
      </c>
    </row>
    <row r="267" spans="1:6">
      <c r="A267" s="99" t="s">
        <v>385</v>
      </c>
      <c r="B267" s="95">
        <v>-1236254.8507100001</v>
      </c>
      <c r="C267" s="95">
        <v>-34973.527990000002</v>
      </c>
      <c r="D267" s="95">
        <v>0</v>
      </c>
      <c r="E267" s="95">
        <v>-64.207040000000006</v>
      </c>
      <c r="F267" s="95">
        <v>-1271292.58574</v>
      </c>
    </row>
    <row r="268" spans="1:6">
      <c r="A268" s="99" t="s">
        <v>386</v>
      </c>
      <c r="B268" s="95">
        <v>-128.87755000000001</v>
      </c>
      <c r="C268" s="95">
        <v>0</v>
      </c>
      <c r="D268" s="95">
        <v>0</v>
      </c>
      <c r="E268" s="95">
        <v>0</v>
      </c>
      <c r="F268" s="95">
        <v>-128.87755000000001</v>
      </c>
    </row>
    <row r="269" spans="1:6">
      <c r="A269" s="99" t="s">
        <v>387</v>
      </c>
      <c r="B269" s="95">
        <v>-160263.04440000001</v>
      </c>
      <c r="C269" s="95">
        <v>-9628.4774900000011</v>
      </c>
      <c r="D269" s="95">
        <v>0</v>
      </c>
      <c r="E269" s="95">
        <v>0</v>
      </c>
      <c r="F269" s="95">
        <v>-169891.52188999997</v>
      </c>
    </row>
    <row r="270" spans="1:6">
      <c r="A270" s="99" t="s">
        <v>388</v>
      </c>
      <c r="B270" s="95">
        <v>-15241.626390000001</v>
      </c>
      <c r="C270" s="95">
        <v>-562.03093000000001</v>
      </c>
      <c r="D270" s="95">
        <v>0</v>
      </c>
      <c r="E270" s="95">
        <v>-21.84215</v>
      </c>
      <c r="F270" s="95">
        <v>-15825.499470000001</v>
      </c>
    </row>
    <row r="271" spans="1:6">
      <c r="A271" s="99" t="s">
        <v>389</v>
      </c>
      <c r="B271" s="95">
        <v>-33796.333859999999</v>
      </c>
      <c r="C271" s="95">
        <v>-1760.31881</v>
      </c>
      <c r="D271" s="95">
        <v>0</v>
      </c>
      <c r="E271" s="95">
        <v>0</v>
      </c>
      <c r="F271" s="95">
        <v>-35556.652670000003</v>
      </c>
    </row>
    <row r="272" spans="1:6">
      <c r="A272" s="156" t="s">
        <v>390</v>
      </c>
      <c r="B272" s="95">
        <v>-20982.793249999999</v>
      </c>
      <c r="C272" s="95">
        <v>-11051.79048</v>
      </c>
      <c r="D272" s="95">
        <v>0</v>
      </c>
      <c r="E272" s="95">
        <v>0</v>
      </c>
      <c r="F272" s="95">
        <v>-32034.583730000002</v>
      </c>
    </row>
    <row r="273" spans="1:6">
      <c r="A273" s="99" t="s">
        <v>461</v>
      </c>
      <c r="B273" s="95">
        <v>-99077.464739999996</v>
      </c>
      <c r="C273" s="95">
        <v>-13236.198269999999</v>
      </c>
      <c r="D273" s="95">
        <v>0</v>
      </c>
      <c r="E273" s="95">
        <v>0</v>
      </c>
      <c r="F273" s="95">
        <v>-112313.66301</v>
      </c>
    </row>
    <row r="274" spans="1:6">
      <c r="A274" s="216" t="s">
        <v>976</v>
      </c>
      <c r="B274" s="57">
        <v>2377540.2893499997</v>
      </c>
      <c r="C274" s="57">
        <v>9648.35952</v>
      </c>
      <c r="D274" s="57">
        <v>2.7899999999999999E-3</v>
      </c>
      <c r="E274" s="57">
        <v>1711.1010900000001</v>
      </c>
      <c r="F274" s="57">
        <v>2388899.75275</v>
      </c>
    </row>
    <row r="275" spans="1:6">
      <c r="A275" s="69" t="s">
        <v>391</v>
      </c>
      <c r="B275" s="57">
        <v>574509.75858999998</v>
      </c>
      <c r="C275" s="57">
        <v>456512.55932999996</v>
      </c>
      <c r="D275" s="57">
        <v>2.7799999999999999E-3</v>
      </c>
      <c r="E275" s="57">
        <v>5.2092799999999997</v>
      </c>
      <c r="F275" s="57">
        <v>1031027.52998</v>
      </c>
    </row>
    <row r="276" spans="1:6">
      <c r="A276" s="99" t="s">
        <v>392</v>
      </c>
      <c r="B276" s="95">
        <v>274977.61868999997</v>
      </c>
      <c r="C276" s="95">
        <v>195958.42624999999</v>
      </c>
      <c r="D276" s="95">
        <v>0</v>
      </c>
      <c r="E276" s="95">
        <v>0.36616000000000004</v>
      </c>
      <c r="F276" s="95">
        <v>470936.41110000003</v>
      </c>
    </row>
    <row r="277" spans="1:6">
      <c r="A277" s="99" t="s">
        <v>393</v>
      </c>
      <c r="B277" s="95">
        <v>96850.95349</v>
      </c>
      <c r="C277" s="95">
        <v>242535.23219000001</v>
      </c>
      <c r="D277" s="95">
        <v>2.7799999999999999E-3</v>
      </c>
      <c r="E277" s="95">
        <v>4.8431199999999999</v>
      </c>
      <c r="F277" s="95">
        <v>339391.03158000001</v>
      </c>
    </row>
    <row r="278" spans="1:6">
      <c r="A278" s="99" t="s">
        <v>394</v>
      </c>
      <c r="B278" s="95">
        <v>121878.96631</v>
      </c>
      <c r="C278" s="95">
        <v>4655.4669800000001</v>
      </c>
      <c r="D278" s="95">
        <v>0</v>
      </c>
      <c r="E278" s="95">
        <v>0</v>
      </c>
      <c r="F278" s="95">
        <v>126534.43329</v>
      </c>
    </row>
    <row r="279" spans="1:6">
      <c r="A279" s="99" t="s">
        <v>395</v>
      </c>
      <c r="B279" s="95">
        <v>46452.65855</v>
      </c>
      <c r="C279" s="95">
        <v>5.1449999999999996</v>
      </c>
      <c r="D279" s="95">
        <v>0</v>
      </c>
      <c r="E279" s="95">
        <v>0</v>
      </c>
      <c r="F279" s="95">
        <v>46457.803549999997</v>
      </c>
    </row>
    <row r="280" spans="1:6">
      <c r="A280" s="99" t="s">
        <v>396</v>
      </c>
      <c r="B280" s="95">
        <v>34349.561549999999</v>
      </c>
      <c r="C280" s="95">
        <v>13358.288909999999</v>
      </c>
      <c r="D280" s="95">
        <v>0</v>
      </c>
      <c r="E280" s="95">
        <v>0</v>
      </c>
      <c r="F280" s="95">
        <v>47707.850460000001</v>
      </c>
    </row>
    <row r="281" spans="1:6">
      <c r="A281" s="99" t="s">
        <v>397</v>
      </c>
      <c r="B281" s="95">
        <v>0</v>
      </c>
      <c r="C281" s="95">
        <v>0</v>
      </c>
      <c r="D281" s="95">
        <v>0</v>
      </c>
      <c r="E281" s="95">
        <v>0</v>
      </c>
      <c r="F281" s="95">
        <v>0</v>
      </c>
    </row>
    <row r="282" spans="1:6">
      <c r="A282" s="157" t="s">
        <v>398</v>
      </c>
      <c r="B282" s="57">
        <v>-296711.46119999996</v>
      </c>
      <c r="C282" s="57">
        <v>-201955.70426</v>
      </c>
      <c r="D282" s="57">
        <v>-2.6099999999999999E-3</v>
      </c>
      <c r="E282" s="57">
        <v>-84.701539999999994</v>
      </c>
      <c r="F282" s="57">
        <v>-498751.86960999999</v>
      </c>
    </row>
    <row r="283" spans="1:6">
      <c r="A283" s="99" t="s">
        <v>392</v>
      </c>
      <c r="B283" s="95">
        <v>-71946.539150000011</v>
      </c>
      <c r="C283" s="95">
        <v>-43081.391219999998</v>
      </c>
      <c r="D283" s="95">
        <v>0</v>
      </c>
      <c r="E283" s="95">
        <v>-83.893640000000005</v>
      </c>
      <c r="F283" s="95">
        <v>-115111.82401000001</v>
      </c>
    </row>
    <row r="284" spans="1:6">
      <c r="A284" s="99" t="s">
        <v>399</v>
      </c>
      <c r="B284" s="95">
        <v>-115483.35145999999</v>
      </c>
      <c r="C284" s="95">
        <v>-9.0804500000000008</v>
      </c>
      <c r="D284" s="95">
        <v>0</v>
      </c>
      <c r="E284" s="95">
        <v>0</v>
      </c>
      <c r="F284" s="95">
        <v>-115492.43191</v>
      </c>
    </row>
    <row r="285" spans="1:6">
      <c r="A285" s="99" t="s">
        <v>400</v>
      </c>
      <c r="B285" s="95">
        <v>-12229.091630000001</v>
      </c>
      <c r="C285" s="95">
        <v>0</v>
      </c>
      <c r="D285" s="95">
        <v>0</v>
      </c>
      <c r="E285" s="95">
        <v>0</v>
      </c>
      <c r="F285" s="95">
        <v>-12229.091630000001</v>
      </c>
    </row>
    <row r="286" spans="1:6">
      <c r="A286" s="99" t="s">
        <v>401</v>
      </c>
      <c r="B286" s="95">
        <v>-1.65143</v>
      </c>
      <c r="C286" s="95">
        <v>0</v>
      </c>
      <c r="D286" s="95">
        <v>0</v>
      </c>
      <c r="E286" s="95">
        <v>0</v>
      </c>
      <c r="F286" s="95">
        <v>-1.65143</v>
      </c>
    </row>
    <row r="287" spans="1:6">
      <c r="A287" s="99" t="s">
        <v>402</v>
      </c>
      <c r="B287" s="95">
        <v>-97050.827529999995</v>
      </c>
      <c r="C287" s="95">
        <v>-158865.23259</v>
      </c>
      <c r="D287" s="95">
        <v>-2.6099999999999999E-3</v>
      </c>
      <c r="E287" s="95">
        <v>-0.80789999999999995</v>
      </c>
      <c r="F287" s="95">
        <v>-255916.87062999999</v>
      </c>
    </row>
    <row r="288" spans="1:6">
      <c r="A288" s="99" t="s">
        <v>403</v>
      </c>
      <c r="B288" s="95">
        <v>0</v>
      </c>
      <c r="C288" s="95">
        <v>0</v>
      </c>
      <c r="D288" s="95">
        <v>0</v>
      </c>
      <c r="E288" s="95">
        <v>0</v>
      </c>
      <c r="F288" s="95">
        <v>0</v>
      </c>
    </row>
    <row r="289" spans="1:6">
      <c r="A289" s="216" t="s">
        <v>975</v>
      </c>
      <c r="B289" s="57">
        <v>2655338.5867399997</v>
      </c>
      <c r="C289" s="57">
        <v>264205.21458999999</v>
      </c>
      <c r="D289" s="57">
        <v>2.96E-3</v>
      </c>
      <c r="E289" s="57">
        <v>1631.6088300000001</v>
      </c>
      <c r="F289" s="57">
        <v>2921175.4131199997</v>
      </c>
    </row>
    <row r="290" spans="1:6">
      <c r="A290" s="99" t="s">
        <v>404</v>
      </c>
      <c r="B290" s="95">
        <v>610835.63150999998</v>
      </c>
      <c r="C290" s="95">
        <v>34150.240729999998</v>
      </c>
      <c r="D290" s="95">
        <v>0</v>
      </c>
      <c r="E290" s="95">
        <v>1506.1173200000001</v>
      </c>
      <c r="F290" s="95">
        <v>646491.9895599999</v>
      </c>
    </row>
    <row r="291" spans="1:6">
      <c r="A291" s="99" t="s">
        <v>405</v>
      </c>
      <c r="B291" s="95">
        <v>22564.28513</v>
      </c>
      <c r="C291" s="95">
        <v>1696.99342</v>
      </c>
      <c r="D291" s="95">
        <v>0</v>
      </c>
      <c r="E291" s="95">
        <v>0</v>
      </c>
      <c r="F291" s="95">
        <v>24261.278549999999</v>
      </c>
    </row>
    <row r="292" spans="1:6">
      <c r="A292" s="99" t="s">
        <v>406</v>
      </c>
      <c r="B292" s="95">
        <v>576041.17009000003</v>
      </c>
      <c r="C292" s="95">
        <v>20651.897920000003</v>
      </c>
      <c r="D292" s="95">
        <v>0</v>
      </c>
      <c r="E292" s="95">
        <v>1506.1173200000001</v>
      </c>
      <c r="F292" s="95">
        <v>598199.18533000001</v>
      </c>
    </row>
    <row r="293" spans="1:6">
      <c r="A293" s="99" t="s">
        <v>407</v>
      </c>
      <c r="B293" s="95">
        <v>4363.7250400000003</v>
      </c>
      <c r="C293" s="95">
        <v>11473.30536</v>
      </c>
      <c r="D293" s="95">
        <v>0</v>
      </c>
      <c r="E293" s="95">
        <v>0</v>
      </c>
      <c r="F293" s="95">
        <v>15837.0304</v>
      </c>
    </row>
    <row r="294" spans="1:6">
      <c r="A294" s="99" t="s">
        <v>408</v>
      </c>
      <c r="B294" s="95">
        <v>5411.8462399999999</v>
      </c>
      <c r="C294" s="95">
        <v>3.43</v>
      </c>
      <c r="D294" s="95">
        <v>0</v>
      </c>
      <c r="E294" s="95">
        <v>0</v>
      </c>
      <c r="F294" s="95">
        <v>5415.2762400000001</v>
      </c>
    </row>
    <row r="295" spans="1:6">
      <c r="A295" s="99" t="s">
        <v>409</v>
      </c>
      <c r="B295" s="95">
        <v>0</v>
      </c>
      <c r="C295" s="95">
        <v>17.750599999999999</v>
      </c>
      <c r="D295" s="95">
        <v>0</v>
      </c>
      <c r="E295" s="95">
        <v>0</v>
      </c>
      <c r="F295" s="95">
        <v>17.750599999999999</v>
      </c>
    </row>
    <row r="296" spans="1:6">
      <c r="A296" s="99" t="s">
        <v>410</v>
      </c>
      <c r="B296" s="95">
        <v>2454.6050099999998</v>
      </c>
      <c r="C296" s="95">
        <v>306.86342999999999</v>
      </c>
      <c r="D296" s="95">
        <v>0</v>
      </c>
      <c r="E296" s="95">
        <v>0</v>
      </c>
      <c r="F296" s="95">
        <v>2761.4684400000001</v>
      </c>
    </row>
    <row r="297" spans="1:6">
      <c r="A297" s="99" t="s">
        <v>411</v>
      </c>
      <c r="B297" s="95">
        <v>0</v>
      </c>
      <c r="C297" s="95">
        <v>0</v>
      </c>
      <c r="D297" s="95">
        <v>0</v>
      </c>
      <c r="E297" s="95">
        <v>0</v>
      </c>
      <c r="F297" s="95">
        <v>0</v>
      </c>
    </row>
    <row r="298" spans="1:6">
      <c r="A298" s="99" t="s">
        <v>412</v>
      </c>
      <c r="B298" s="95">
        <v>-906876.24023</v>
      </c>
      <c r="C298" s="95">
        <v>-92296.604640000005</v>
      </c>
      <c r="D298" s="95">
        <v>0</v>
      </c>
      <c r="E298" s="95">
        <v>-1353.7848999999999</v>
      </c>
      <c r="F298" s="95">
        <v>-1000526.62977</v>
      </c>
    </row>
    <row r="299" spans="1:6">
      <c r="A299" s="99" t="s">
        <v>413</v>
      </c>
      <c r="B299" s="95">
        <v>-785740.92733000009</v>
      </c>
      <c r="C299" s="95">
        <v>-65311.806049999999</v>
      </c>
      <c r="D299" s="95">
        <v>0</v>
      </c>
      <c r="E299" s="95">
        <v>-1353.7848999999999</v>
      </c>
      <c r="F299" s="95">
        <v>-852406.51827999996</v>
      </c>
    </row>
    <row r="300" spans="1:6">
      <c r="A300" s="99" t="s">
        <v>414</v>
      </c>
      <c r="B300" s="95">
        <v>-37422.291109999998</v>
      </c>
      <c r="C300" s="95">
        <v>-25538.424620000002</v>
      </c>
      <c r="D300" s="95">
        <v>0</v>
      </c>
      <c r="E300" s="95">
        <v>0</v>
      </c>
      <c r="F300" s="95">
        <v>-62960.715729999996</v>
      </c>
    </row>
    <row r="301" spans="1:6">
      <c r="A301" s="99" t="s">
        <v>415</v>
      </c>
      <c r="B301" s="95">
        <v>-6251.1230999999998</v>
      </c>
      <c r="C301" s="95">
        <v>-584.96334999999999</v>
      </c>
      <c r="D301" s="95">
        <v>0</v>
      </c>
      <c r="E301" s="95">
        <v>0</v>
      </c>
      <c r="F301" s="95">
        <v>-6836.0864499999998</v>
      </c>
    </row>
    <row r="302" spans="1:6">
      <c r="A302" s="156" t="s">
        <v>416</v>
      </c>
      <c r="B302" s="95">
        <v>-74226.107239999998</v>
      </c>
      <c r="C302" s="95">
        <v>-296.47290000000004</v>
      </c>
      <c r="D302" s="95">
        <v>0</v>
      </c>
      <c r="E302" s="95">
        <v>0</v>
      </c>
      <c r="F302" s="95">
        <v>-74522.580140000005</v>
      </c>
    </row>
    <row r="303" spans="1:6">
      <c r="A303" s="156" t="s">
        <v>1503</v>
      </c>
      <c r="B303" s="95">
        <v>0</v>
      </c>
      <c r="C303" s="95">
        <v>0</v>
      </c>
      <c r="D303" s="95">
        <v>0</v>
      </c>
      <c r="E303" s="95">
        <v>0</v>
      </c>
      <c r="F303" s="95">
        <v>0</v>
      </c>
    </row>
    <row r="304" spans="1:6">
      <c r="A304" s="156" t="s">
        <v>418</v>
      </c>
      <c r="B304" s="95">
        <v>-3235.7914500000002</v>
      </c>
      <c r="C304" s="95">
        <v>-564.93772000000001</v>
      </c>
      <c r="D304" s="95">
        <v>0</v>
      </c>
      <c r="E304" s="95">
        <v>0</v>
      </c>
      <c r="F304" s="95">
        <v>-3800.7291700000001</v>
      </c>
    </row>
    <row r="305" spans="1:6">
      <c r="A305" s="216" t="s">
        <v>974</v>
      </c>
      <c r="B305" s="57">
        <v>2359297.9780199998</v>
      </c>
      <c r="C305" s="57">
        <v>206058.85068</v>
      </c>
      <c r="D305" s="57">
        <v>2.96E-3</v>
      </c>
      <c r="E305" s="57">
        <v>1783.9412500000001</v>
      </c>
      <c r="F305" s="57">
        <v>2567140.7729099998</v>
      </c>
    </row>
    <row r="306" spans="1:6">
      <c r="A306" s="216" t="s">
        <v>419</v>
      </c>
      <c r="B306" s="57">
        <v>-1849904.99279</v>
      </c>
      <c r="C306" s="57">
        <v>-119062.91677</v>
      </c>
      <c r="D306" s="57">
        <v>0</v>
      </c>
      <c r="E306" s="57">
        <v>-14.02552</v>
      </c>
      <c r="F306" s="57">
        <v>-1968981.93508</v>
      </c>
    </row>
    <row r="307" spans="1:6">
      <c r="A307" s="99" t="s">
        <v>420</v>
      </c>
      <c r="B307" s="95">
        <v>-998028.91203000001</v>
      </c>
      <c r="C307" s="95">
        <v>-1631.2900400000001</v>
      </c>
      <c r="D307" s="95">
        <v>0</v>
      </c>
      <c r="E307" s="95">
        <v>0</v>
      </c>
      <c r="F307" s="95">
        <v>-999660.20207</v>
      </c>
    </row>
    <row r="308" spans="1:6">
      <c r="A308" s="99" t="s">
        <v>421</v>
      </c>
      <c r="B308" s="95">
        <v>-153710.50041000001</v>
      </c>
      <c r="C308" s="95">
        <v>-7103.9571900000001</v>
      </c>
      <c r="D308" s="95">
        <v>0</v>
      </c>
      <c r="E308" s="95">
        <v>0</v>
      </c>
      <c r="F308" s="95">
        <v>-160814.45759999999</v>
      </c>
    </row>
    <row r="309" spans="1:6">
      <c r="A309" s="99" t="s">
        <v>422</v>
      </c>
      <c r="B309" s="95">
        <v>-10771.32647</v>
      </c>
      <c r="C309" s="95">
        <v>-9837.6904900000009</v>
      </c>
      <c r="D309" s="95">
        <v>0</v>
      </c>
      <c r="E309" s="95">
        <v>0</v>
      </c>
      <c r="F309" s="95">
        <v>-20609.016960000001</v>
      </c>
    </row>
    <row r="310" spans="1:6">
      <c r="A310" s="99" t="s">
        <v>423</v>
      </c>
      <c r="B310" s="95">
        <v>-43718.700659999995</v>
      </c>
      <c r="C310" s="95">
        <v>-659.27814999999998</v>
      </c>
      <c r="D310" s="95">
        <v>0</v>
      </c>
      <c r="E310" s="95">
        <v>0</v>
      </c>
      <c r="F310" s="95">
        <v>-44377.978810000001</v>
      </c>
    </row>
    <row r="311" spans="1:6">
      <c r="A311" s="99" t="s">
        <v>424</v>
      </c>
      <c r="B311" s="95">
        <v>-107751.41256</v>
      </c>
      <c r="C311" s="95">
        <v>-62.91854</v>
      </c>
      <c r="D311" s="95">
        <v>0</v>
      </c>
      <c r="E311" s="95">
        <v>0</v>
      </c>
      <c r="F311" s="95">
        <v>-107814.3311</v>
      </c>
    </row>
    <row r="312" spans="1:6">
      <c r="A312" s="99" t="s">
        <v>425</v>
      </c>
      <c r="B312" s="95">
        <v>-42214.193169999999</v>
      </c>
      <c r="C312" s="95">
        <v>-4923.4081799999994</v>
      </c>
      <c r="D312" s="95">
        <v>0</v>
      </c>
      <c r="E312" s="95">
        <v>0</v>
      </c>
      <c r="F312" s="95">
        <v>-47137.601350000004</v>
      </c>
    </row>
    <row r="313" spans="1:6">
      <c r="A313" s="99" t="s">
        <v>426</v>
      </c>
      <c r="B313" s="95">
        <v>-76239.394549999997</v>
      </c>
      <c r="C313" s="95">
        <v>0</v>
      </c>
      <c r="D313" s="95">
        <v>0</v>
      </c>
      <c r="E313" s="95">
        <v>0</v>
      </c>
      <c r="F313" s="95">
        <v>-76239.394549999997</v>
      </c>
    </row>
    <row r="314" spans="1:6">
      <c r="A314" s="99" t="s">
        <v>427</v>
      </c>
      <c r="B314" s="95">
        <v>-41625.169110000003</v>
      </c>
      <c r="C314" s="95">
        <v>0</v>
      </c>
      <c r="D314" s="95">
        <v>0</v>
      </c>
      <c r="E314" s="95">
        <v>0</v>
      </c>
      <c r="F314" s="95">
        <v>-41625.169110000003</v>
      </c>
    </row>
    <row r="315" spans="1:6">
      <c r="A315" s="99" t="s">
        <v>428</v>
      </c>
      <c r="B315" s="95">
        <v>-375845.38383000001</v>
      </c>
      <c r="C315" s="95">
        <v>-94844.374180000013</v>
      </c>
      <c r="D315" s="95">
        <v>0</v>
      </c>
      <c r="E315" s="95">
        <v>-14.02552</v>
      </c>
      <c r="F315" s="95">
        <v>-470703.78352999996</v>
      </c>
    </row>
    <row r="316" spans="1:6">
      <c r="A316" s="69" t="s">
        <v>973</v>
      </c>
      <c r="B316" s="57">
        <v>509392.98522999999</v>
      </c>
      <c r="C316" s="57">
        <v>86995.933909999992</v>
      </c>
      <c r="D316" s="57">
        <v>2.96E-3</v>
      </c>
      <c r="E316" s="57">
        <v>1769.9157299999999</v>
      </c>
      <c r="F316" s="57">
        <v>598158.83783000009</v>
      </c>
    </row>
    <row r="317" spans="1:6">
      <c r="A317" s="156" t="s">
        <v>429</v>
      </c>
      <c r="B317" s="95">
        <v>2.9256500000000001</v>
      </c>
      <c r="C317" s="95">
        <v>65279.14271</v>
      </c>
      <c r="D317" s="95">
        <v>0</v>
      </c>
      <c r="E317" s="95">
        <v>190.88048999999998</v>
      </c>
      <c r="F317" s="95">
        <v>65472.948850000001</v>
      </c>
    </row>
    <row r="318" spans="1:6">
      <c r="A318" s="156" t="s">
        <v>430</v>
      </c>
      <c r="B318" s="95">
        <v>4.7999999999999996E-4</v>
      </c>
      <c r="C318" s="95">
        <v>65279.14271</v>
      </c>
      <c r="D318" s="95">
        <v>0</v>
      </c>
      <c r="E318" s="95">
        <v>0</v>
      </c>
      <c r="F318" s="95">
        <v>65279.143189999995</v>
      </c>
    </row>
    <row r="319" spans="1:6">
      <c r="A319" s="156" t="s">
        <v>431</v>
      </c>
      <c r="B319" s="95">
        <v>2.92517</v>
      </c>
      <c r="C319" s="95">
        <v>0</v>
      </c>
      <c r="D319" s="95">
        <v>0</v>
      </c>
      <c r="E319" s="95">
        <v>190.88048999999998</v>
      </c>
      <c r="F319" s="95">
        <v>193.80566000000002</v>
      </c>
    </row>
    <row r="320" spans="1:6">
      <c r="A320" s="156" t="s">
        <v>432</v>
      </c>
      <c r="B320" s="95">
        <v>-6.2223900000000008</v>
      </c>
      <c r="C320" s="95">
        <v>-65551.941179999994</v>
      </c>
      <c r="D320" s="95">
        <v>0</v>
      </c>
      <c r="E320" s="95">
        <v>-91.410660000000007</v>
      </c>
      <c r="F320" s="95">
        <v>-65649.574229999998</v>
      </c>
    </row>
    <row r="321" spans="1:6">
      <c r="A321" s="156" t="s">
        <v>433</v>
      </c>
      <c r="B321" s="95">
        <v>-6.8000000000000005E-4</v>
      </c>
      <c r="C321" s="95">
        <v>-65551.941179999994</v>
      </c>
      <c r="D321" s="95">
        <v>0</v>
      </c>
      <c r="E321" s="95">
        <v>0</v>
      </c>
      <c r="F321" s="95">
        <v>-65551.941860000006</v>
      </c>
    </row>
    <row r="322" spans="1:6">
      <c r="A322" s="156" t="s">
        <v>434</v>
      </c>
      <c r="B322" s="95">
        <v>-6.2217099999999999</v>
      </c>
      <c r="C322" s="95">
        <v>0</v>
      </c>
      <c r="D322" s="95">
        <v>0</v>
      </c>
      <c r="E322" s="95">
        <v>-91.410660000000007</v>
      </c>
      <c r="F322" s="95">
        <v>-97.632369999999995</v>
      </c>
    </row>
    <row r="323" spans="1:6">
      <c r="A323" s="69" t="s">
        <v>1242</v>
      </c>
      <c r="B323" s="57">
        <v>509389.68849000003</v>
      </c>
      <c r="C323" s="57">
        <v>86723.135439999998</v>
      </c>
      <c r="D323" s="57">
        <v>2.96E-3</v>
      </c>
      <c r="E323" s="57">
        <v>1869.3855600000002</v>
      </c>
      <c r="F323" s="57">
        <v>597982.21244999999</v>
      </c>
    </row>
    <row r="324" spans="1:6">
      <c r="A324" s="99" t="s">
        <v>435</v>
      </c>
      <c r="B324" s="95">
        <v>787.51247000000001</v>
      </c>
      <c r="C324" s="95">
        <v>1479.9808500000001</v>
      </c>
      <c r="D324" s="95">
        <v>0</v>
      </c>
      <c r="E324" s="95">
        <v>0</v>
      </c>
      <c r="F324" s="95">
        <v>2267.49332</v>
      </c>
    </row>
    <row r="325" spans="1:6">
      <c r="A325" s="69" t="s">
        <v>972</v>
      </c>
      <c r="B325" s="57">
        <v>510177.20095999999</v>
      </c>
      <c r="C325" s="57">
        <v>88203.116290000005</v>
      </c>
      <c r="D325" s="57">
        <v>2.96E-3</v>
      </c>
      <c r="E325" s="57">
        <v>1869.3855600000002</v>
      </c>
      <c r="F325" s="57">
        <v>600249.70577</v>
      </c>
    </row>
    <row r="326" spans="1:6">
      <c r="A326" s="156" t="s">
        <v>436</v>
      </c>
      <c r="B326" s="95">
        <v>3708.5031099999997</v>
      </c>
      <c r="C326" s="95">
        <v>419.0421</v>
      </c>
      <c r="D326" s="95">
        <v>0</v>
      </c>
      <c r="E326" s="95">
        <v>0</v>
      </c>
      <c r="F326" s="95">
        <v>4127.5452100000002</v>
      </c>
    </row>
    <row r="327" spans="1:6">
      <c r="A327" s="216" t="s">
        <v>1243</v>
      </c>
      <c r="B327" s="57">
        <v>513885.70406999998</v>
      </c>
      <c r="C327" s="57">
        <v>88622.158389999997</v>
      </c>
      <c r="D327" s="57">
        <v>2.96E-3</v>
      </c>
      <c r="E327" s="57">
        <v>1869.3855600000002</v>
      </c>
      <c r="F327" s="57">
        <v>604377.25098000001</v>
      </c>
    </row>
    <row r="328" spans="1:6">
      <c r="A328" s="156" t="s">
        <v>437</v>
      </c>
      <c r="B328" s="95">
        <v>-4.0000000000000003E-5</v>
      </c>
      <c r="C328" s="95">
        <v>0</v>
      </c>
      <c r="D328" s="95">
        <v>0</v>
      </c>
      <c r="E328" s="95">
        <v>0</v>
      </c>
      <c r="F328" s="95">
        <v>-4.0000000000000003E-5</v>
      </c>
    </row>
    <row r="329" spans="1:6">
      <c r="A329" s="69" t="s">
        <v>971</v>
      </c>
      <c r="B329" s="57">
        <v>513885.70402999996</v>
      </c>
      <c r="C329" s="57">
        <v>88622.158389999997</v>
      </c>
      <c r="D329" s="57">
        <v>2.96E-3</v>
      </c>
      <c r="E329" s="57">
        <v>1869.3855600000002</v>
      </c>
      <c r="F329" s="57">
        <v>604377.25094000006</v>
      </c>
    </row>
    <row r="330" spans="1:6">
      <c r="A330" s="556" t="s">
        <v>438</v>
      </c>
      <c r="B330" s="95">
        <v>-275720.11379000003</v>
      </c>
      <c r="C330" s="95">
        <v>0</v>
      </c>
      <c r="D330" s="95">
        <v>0</v>
      </c>
      <c r="E330" s="95">
        <v>0</v>
      </c>
      <c r="F330" s="95">
        <v>-275720.11379000003</v>
      </c>
    </row>
    <row r="331" spans="1:6">
      <c r="A331" s="69" t="s">
        <v>970</v>
      </c>
      <c r="B331" s="158">
        <v>238165.59024000002</v>
      </c>
      <c r="C331" s="158">
        <v>88622.158389999997</v>
      </c>
      <c r="D331" s="158">
        <v>2.96E-3</v>
      </c>
      <c r="E331" s="57">
        <v>1869.3855600000002</v>
      </c>
      <c r="F331" s="158">
        <v>328657.13714999997</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4"/>
  <sheetViews>
    <sheetView zoomScaleNormal="100" workbookViewId="0">
      <selection sqref="A1:O1"/>
    </sheetView>
  </sheetViews>
  <sheetFormatPr defaultRowHeight="15"/>
  <cols>
    <col min="1" max="1" width="104.42578125" style="5" bestFit="1" customWidth="1"/>
    <col min="2" max="15" width="15.7109375" style="5" customWidth="1"/>
    <col min="16" max="16384" width="9.140625" style="5"/>
  </cols>
  <sheetData>
    <row r="1" spans="1:15" ht="30" customHeight="1">
      <c r="A1" s="734" t="s">
        <v>440</v>
      </c>
      <c r="B1" s="734"/>
      <c r="C1" s="734"/>
      <c r="D1" s="734"/>
      <c r="E1" s="734"/>
      <c r="F1" s="734"/>
      <c r="G1" s="734"/>
      <c r="H1" s="734"/>
      <c r="I1" s="734"/>
      <c r="J1" s="734"/>
      <c r="K1" s="734"/>
      <c r="L1" s="734"/>
      <c r="M1" s="734"/>
      <c r="N1" s="734"/>
      <c r="O1" s="734"/>
    </row>
    <row r="2" spans="1:15" ht="18">
      <c r="A2" s="735" t="s">
        <v>520</v>
      </c>
      <c r="B2" s="735"/>
      <c r="C2" s="735"/>
      <c r="D2" s="735"/>
      <c r="E2" s="735"/>
      <c r="F2" s="735"/>
      <c r="G2" s="735"/>
      <c r="H2" s="735"/>
      <c r="I2" s="735"/>
      <c r="J2" s="735"/>
      <c r="K2" s="735"/>
      <c r="L2" s="735"/>
      <c r="M2" s="735"/>
      <c r="N2" s="735"/>
      <c r="O2" s="735"/>
    </row>
    <row r="3" spans="1:15" ht="18">
      <c r="A3" s="735" t="s">
        <v>1483</v>
      </c>
      <c r="B3" s="735"/>
      <c r="C3" s="735"/>
      <c r="D3" s="735"/>
      <c r="E3" s="735"/>
      <c r="F3" s="735"/>
      <c r="G3" s="735"/>
      <c r="H3" s="735"/>
      <c r="I3" s="735"/>
      <c r="J3" s="735"/>
      <c r="K3" s="735"/>
      <c r="L3" s="735"/>
      <c r="M3" s="735"/>
      <c r="N3" s="735"/>
      <c r="O3" s="735"/>
    </row>
    <row r="4" spans="1:15" ht="30" customHeight="1">
      <c r="A4" s="739" t="s">
        <v>512</v>
      </c>
      <c r="B4" s="739"/>
      <c r="C4" s="739"/>
      <c r="D4" s="739"/>
      <c r="E4" s="739"/>
      <c r="F4" s="739"/>
      <c r="G4" s="739"/>
      <c r="H4" s="739"/>
      <c r="I4" s="739"/>
      <c r="J4" s="739"/>
      <c r="K4" s="739"/>
      <c r="L4" s="739"/>
      <c r="M4" s="739"/>
      <c r="N4" s="739"/>
      <c r="O4" s="739"/>
    </row>
    <row r="5" spans="1:15" ht="3.75" customHeight="1">
      <c r="A5" s="10"/>
      <c r="B5" s="10"/>
      <c r="C5" s="10"/>
      <c r="D5" s="10"/>
      <c r="E5" s="10"/>
      <c r="F5" s="10"/>
      <c r="G5" s="10"/>
      <c r="H5" s="10"/>
      <c r="I5" s="10"/>
      <c r="J5" s="10"/>
      <c r="K5" s="10"/>
      <c r="L5" s="10"/>
      <c r="M5" s="10"/>
      <c r="N5" s="10"/>
      <c r="O5" s="10"/>
    </row>
    <row r="6" spans="1:15" ht="30" customHeight="1" thickBot="1">
      <c r="A6" s="155"/>
      <c r="B6" s="236" t="s">
        <v>34</v>
      </c>
      <c r="C6" s="236" t="s">
        <v>117</v>
      </c>
      <c r="D6" s="236" t="s">
        <v>36</v>
      </c>
      <c r="E6" s="236" t="s">
        <v>38</v>
      </c>
      <c r="F6" s="236" t="s">
        <v>46</v>
      </c>
      <c r="G6" s="236" t="s">
        <v>44</v>
      </c>
      <c r="H6" s="236" t="s">
        <v>40</v>
      </c>
      <c r="I6" s="236" t="s">
        <v>42</v>
      </c>
      <c r="J6" s="236" t="s">
        <v>48</v>
      </c>
      <c r="K6" s="236" t="s">
        <v>50</v>
      </c>
      <c r="L6" s="236" t="s">
        <v>52</v>
      </c>
      <c r="M6" s="236" t="s">
        <v>54</v>
      </c>
      <c r="N6" s="236" t="s">
        <v>56</v>
      </c>
      <c r="O6" s="237" t="s">
        <v>519</v>
      </c>
    </row>
    <row r="7" spans="1:15">
      <c r="A7" s="428" t="s">
        <v>161</v>
      </c>
      <c r="B7" s="386">
        <v>31732317.658290002</v>
      </c>
      <c r="C7" s="386">
        <v>40911812.794359997</v>
      </c>
      <c r="D7" s="386">
        <v>39488478.213489994</v>
      </c>
      <c r="E7" s="386">
        <v>26589959.699000001</v>
      </c>
      <c r="F7" s="386">
        <v>23607176.999959998</v>
      </c>
      <c r="G7" s="386">
        <v>16385524.72325</v>
      </c>
      <c r="H7" s="386">
        <v>12684388.709209999</v>
      </c>
      <c r="I7" s="386">
        <v>17734912.404509999</v>
      </c>
      <c r="J7" s="386">
        <v>199849.06510000001</v>
      </c>
      <c r="K7" s="386">
        <v>19361193.817460001</v>
      </c>
      <c r="L7" s="386">
        <v>4762982.8080799999</v>
      </c>
      <c r="M7" s="386">
        <v>28397854.519200001</v>
      </c>
      <c r="N7" s="386">
        <v>9868377.3418899998</v>
      </c>
      <c r="O7" s="386">
        <v>271724828.75379997</v>
      </c>
    </row>
    <row r="8" spans="1:15">
      <c r="A8" s="177" t="s">
        <v>162</v>
      </c>
      <c r="B8" s="57">
        <v>3640807.1383000002</v>
      </c>
      <c r="C8" s="57">
        <v>7483962.24926</v>
      </c>
      <c r="D8" s="57">
        <v>4095405.1511200001</v>
      </c>
      <c r="E8" s="57">
        <v>2260445.24957</v>
      </c>
      <c r="F8" s="57">
        <v>2531075.2450999999</v>
      </c>
      <c r="G8" s="57">
        <v>1536673.8016199998</v>
      </c>
      <c r="H8" s="57">
        <v>1088101.8440699999</v>
      </c>
      <c r="I8" s="57">
        <v>776852.27558999998</v>
      </c>
      <c r="J8" s="57">
        <v>74410.032999999996</v>
      </c>
      <c r="K8" s="57">
        <v>1140356.6878900002</v>
      </c>
      <c r="L8" s="57">
        <v>373336.32633000001</v>
      </c>
      <c r="M8" s="57">
        <v>1361866.0566400001</v>
      </c>
      <c r="N8" s="57">
        <v>585124.54749000003</v>
      </c>
      <c r="O8" s="57">
        <v>26948416.605980001</v>
      </c>
    </row>
    <row r="9" spans="1:15">
      <c r="A9" s="64" t="s">
        <v>163</v>
      </c>
      <c r="B9" s="95">
        <v>940592.34633000009</v>
      </c>
      <c r="C9" s="95">
        <v>2241779.6490199999</v>
      </c>
      <c r="D9" s="95">
        <v>1289248.5105999999</v>
      </c>
      <c r="E9" s="95">
        <v>1000162.39838</v>
      </c>
      <c r="F9" s="95">
        <v>1038710.53654</v>
      </c>
      <c r="G9" s="95">
        <v>728308.5885800001</v>
      </c>
      <c r="H9" s="95">
        <v>532592.83379000006</v>
      </c>
      <c r="I9" s="95">
        <v>210211.36742</v>
      </c>
      <c r="J9" s="95">
        <v>9600.5539000000008</v>
      </c>
      <c r="K9" s="95">
        <v>351483.60644</v>
      </c>
      <c r="L9" s="95">
        <v>83973.062550000002</v>
      </c>
      <c r="M9" s="95">
        <v>465378.30854</v>
      </c>
      <c r="N9" s="95">
        <v>294214.89179999998</v>
      </c>
      <c r="O9" s="95">
        <v>9186256.6538899988</v>
      </c>
    </row>
    <row r="10" spans="1:15">
      <c r="A10" s="64" t="s">
        <v>164</v>
      </c>
      <c r="B10" s="95">
        <v>2412598.56916</v>
      </c>
      <c r="C10" s="95">
        <v>4878839.1943199998</v>
      </c>
      <c r="D10" s="95">
        <v>2648190.9624899998</v>
      </c>
      <c r="E10" s="95">
        <v>1076981.2518800001</v>
      </c>
      <c r="F10" s="95">
        <v>1306974.71322</v>
      </c>
      <c r="G10" s="95">
        <v>650055.50699000002</v>
      </c>
      <c r="H10" s="95">
        <v>378639.54217000003</v>
      </c>
      <c r="I10" s="95">
        <v>427669.44899</v>
      </c>
      <c r="J10" s="95">
        <v>37199.440649999997</v>
      </c>
      <c r="K10" s="95">
        <v>662291.86572</v>
      </c>
      <c r="L10" s="95">
        <v>205146.1538</v>
      </c>
      <c r="M10" s="95">
        <v>679322.32599000004</v>
      </c>
      <c r="N10" s="95">
        <v>204310</v>
      </c>
      <c r="O10" s="95">
        <v>15568218.97538</v>
      </c>
    </row>
    <row r="11" spans="1:15">
      <c r="A11" s="64" t="s">
        <v>165</v>
      </c>
      <c r="B11" s="95">
        <v>174.01579000000001</v>
      </c>
      <c r="C11" s="95">
        <v>12856.3519</v>
      </c>
      <c r="D11" s="95">
        <v>15958.22957</v>
      </c>
      <c r="E11" s="95">
        <v>1167.8232700000001</v>
      </c>
      <c r="F11" s="95">
        <v>1579.01622</v>
      </c>
      <c r="G11" s="95">
        <v>772.28575999999998</v>
      </c>
      <c r="H11" s="95">
        <v>79567.780709999992</v>
      </c>
      <c r="I11" s="95">
        <v>76568.368739999991</v>
      </c>
      <c r="J11" s="95">
        <v>8934.8581400000003</v>
      </c>
      <c r="K11" s="95">
        <v>13726.9589</v>
      </c>
      <c r="L11" s="95">
        <v>24419.25937</v>
      </c>
      <c r="M11" s="95">
        <v>2521.69751</v>
      </c>
      <c r="N11" s="95">
        <v>39426.951590000004</v>
      </c>
      <c r="O11" s="95">
        <v>277673.59747000004</v>
      </c>
    </row>
    <row r="12" spans="1:15">
      <c r="A12" s="64" t="s">
        <v>166</v>
      </c>
      <c r="B12" s="95">
        <v>0</v>
      </c>
      <c r="C12" s="95">
        <v>0</v>
      </c>
      <c r="D12" s="95">
        <v>0</v>
      </c>
      <c r="E12" s="95">
        <v>0</v>
      </c>
      <c r="F12" s="95">
        <v>0</v>
      </c>
      <c r="G12" s="95">
        <v>0</v>
      </c>
      <c r="H12" s="95">
        <v>0</v>
      </c>
      <c r="I12" s="95">
        <v>0</v>
      </c>
      <c r="J12" s="95">
        <v>18668.83481</v>
      </c>
      <c r="K12" s="95">
        <v>0</v>
      </c>
      <c r="L12" s="95">
        <v>0</v>
      </c>
      <c r="M12" s="95">
        <v>0</v>
      </c>
      <c r="N12" s="95">
        <v>0</v>
      </c>
      <c r="O12" s="95">
        <v>18668.83481</v>
      </c>
    </row>
    <row r="13" spans="1:15">
      <c r="A13" s="64" t="s">
        <v>167</v>
      </c>
      <c r="B13" s="95">
        <v>154467.05622999999</v>
      </c>
      <c r="C13" s="95">
        <v>119491.08192</v>
      </c>
      <c r="D13" s="95">
        <v>78699.773000000001</v>
      </c>
      <c r="E13" s="95">
        <v>168520.76496</v>
      </c>
      <c r="F13" s="95">
        <v>166250.89224000002</v>
      </c>
      <c r="G13" s="95">
        <v>82207.731650000002</v>
      </c>
      <c r="H13" s="95">
        <v>92638.333310000002</v>
      </c>
      <c r="I13" s="95">
        <v>51235.609630000006</v>
      </c>
      <c r="J13" s="95">
        <v>0</v>
      </c>
      <c r="K13" s="95">
        <v>112067.92143999999</v>
      </c>
      <c r="L13" s="95">
        <v>47243.555009999996</v>
      </c>
      <c r="M13" s="95">
        <v>55959.941020000006</v>
      </c>
      <c r="N13" s="95">
        <v>45917.08988</v>
      </c>
      <c r="O13" s="95">
        <v>1174699.7502899999</v>
      </c>
    </row>
    <row r="14" spans="1:15">
      <c r="A14" s="64" t="s">
        <v>1496</v>
      </c>
      <c r="B14" s="95">
        <v>132975.15079000001</v>
      </c>
      <c r="C14" s="95">
        <v>239327.52846999999</v>
      </c>
      <c r="D14" s="95">
        <v>70140.352599999998</v>
      </c>
      <c r="E14" s="95">
        <v>13613.01108</v>
      </c>
      <c r="F14" s="95">
        <v>17857.414960000002</v>
      </c>
      <c r="G14" s="95">
        <v>75329.688640000008</v>
      </c>
      <c r="H14" s="95">
        <v>4663.3540899999998</v>
      </c>
      <c r="I14" s="95">
        <v>11167.480810000001</v>
      </c>
      <c r="J14" s="95">
        <v>6.3455000000000004</v>
      </c>
      <c r="K14" s="95">
        <v>786.33538999999996</v>
      </c>
      <c r="L14" s="95">
        <v>12554.295599999999</v>
      </c>
      <c r="M14" s="95">
        <v>158683.78358000002</v>
      </c>
      <c r="N14" s="95">
        <v>1255.6142199999999</v>
      </c>
      <c r="O14" s="95">
        <v>738360.35573000007</v>
      </c>
    </row>
    <row r="15" spans="1:15">
      <c r="A15" s="64" t="s">
        <v>169</v>
      </c>
      <c r="B15" s="95">
        <v>0</v>
      </c>
      <c r="C15" s="95">
        <v>0</v>
      </c>
      <c r="D15" s="95">
        <v>0</v>
      </c>
      <c r="E15" s="95">
        <v>0</v>
      </c>
      <c r="F15" s="95">
        <v>0</v>
      </c>
      <c r="G15" s="95">
        <v>0</v>
      </c>
      <c r="H15" s="95">
        <v>0</v>
      </c>
      <c r="I15" s="95">
        <v>0</v>
      </c>
      <c r="J15" s="95">
        <v>0</v>
      </c>
      <c r="K15" s="95">
        <v>0</v>
      </c>
      <c r="L15" s="95">
        <v>0</v>
      </c>
      <c r="M15" s="95">
        <v>0</v>
      </c>
      <c r="N15" s="95">
        <v>0</v>
      </c>
      <c r="O15" s="95">
        <v>0</v>
      </c>
    </row>
    <row r="16" spans="1:15">
      <c r="A16" s="64" t="s">
        <v>170</v>
      </c>
      <c r="B16" s="95">
        <v>0</v>
      </c>
      <c r="C16" s="95">
        <v>-8331.5563700000002</v>
      </c>
      <c r="D16" s="95">
        <v>-6832.6771399999998</v>
      </c>
      <c r="E16" s="95">
        <v>0</v>
      </c>
      <c r="F16" s="95">
        <v>-297.32808</v>
      </c>
      <c r="G16" s="95">
        <v>0</v>
      </c>
      <c r="H16" s="95">
        <v>0</v>
      </c>
      <c r="I16" s="95">
        <v>0</v>
      </c>
      <c r="J16" s="95">
        <v>0</v>
      </c>
      <c r="K16" s="95">
        <v>0</v>
      </c>
      <c r="L16" s="95">
        <v>0</v>
      </c>
      <c r="M16" s="95">
        <v>0</v>
      </c>
      <c r="N16" s="95">
        <v>0</v>
      </c>
      <c r="O16" s="95">
        <v>-15461.561589999999</v>
      </c>
    </row>
    <row r="17" spans="1:15">
      <c r="A17" s="177" t="s">
        <v>171</v>
      </c>
      <c r="B17" s="57">
        <v>4562446.7842700006</v>
      </c>
      <c r="C17" s="57">
        <v>4416003.00294</v>
      </c>
      <c r="D17" s="57">
        <v>4704654.0161099993</v>
      </c>
      <c r="E17" s="57">
        <v>4660155.30308</v>
      </c>
      <c r="F17" s="57">
        <v>2842831.83207</v>
      </c>
      <c r="G17" s="57">
        <v>1397093.5762499999</v>
      </c>
      <c r="H17" s="57">
        <v>1363766.0004200002</v>
      </c>
      <c r="I17" s="57">
        <v>2252205.2018400002</v>
      </c>
      <c r="J17" s="57">
        <v>4625.5937699999995</v>
      </c>
      <c r="K17" s="57">
        <v>2106946.3303</v>
      </c>
      <c r="L17" s="57">
        <v>362041.11894999997</v>
      </c>
      <c r="M17" s="57">
        <v>1801282.49382</v>
      </c>
      <c r="N17" s="57">
        <v>22668.463960000001</v>
      </c>
      <c r="O17" s="57">
        <v>30496719.717779998</v>
      </c>
    </row>
    <row r="18" spans="1:15">
      <c r="A18" s="64" t="s">
        <v>172</v>
      </c>
      <c r="B18" s="95">
        <v>0</v>
      </c>
      <c r="C18" s="95">
        <v>0</v>
      </c>
      <c r="D18" s="95">
        <v>3105.9265</v>
      </c>
      <c r="E18" s="95">
        <v>0</v>
      </c>
      <c r="F18" s="95">
        <v>0</v>
      </c>
      <c r="G18" s="95">
        <v>0</v>
      </c>
      <c r="H18" s="95">
        <v>0</v>
      </c>
      <c r="I18" s="95">
        <v>0</v>
      </c>
      <c r="J18" s="95">
        <v>0</v>
      </c>
      <c r="K18" s="95">
        <v>0</v>
      </c>
      <c r="L18" s="95">
        <v>0</v>
      </c>
      <c r="M18" s="95">
        <v>0</v>
      </c>
      <c r="N18" s="95">
        <v>0</v>
      </c>
      <c r="O18" s="95">
        <v>3105.9265</v>
      </c>
    </row>
    <row r="19" spans="1:15">
      <c r="A19" s="64" t="s">
        <v>173</v>
      </c>
      <c r="B19" s="95">
        <v>2431170.7629999998</v>
      </c>
      <c r="C19" s="95">
        <v>1847212.3</v>
      </c>
      <c r="D19" s="95">
        <v>2323278.3116599997</v>
      </c>
      <c r="E19" s="95">
        <v>2344999.9451299999</v>
      </c>
      <c r="F19" s="95">
        <v>812024.27108000009</v>
      </c>
      <c r="G19" s="95">
        <v>865314.18143</v>
      </c>
      <c r="H19" s="95">
        <v>679908.66538000002</v>
      </c>
      <c r="I19" s="95">
        <v>1321301.1686300002</v>
      </c>
      <c r="J19" s="95">
        <v>509.68473999999998</v>
      </c>
      <c r="K19" s="95">
        <v>1075646.02617</v>
      </c>
      <c r="L19" s="95">
        <v>154121.79511000001</v>
      </c>
      <c r="M19" s="95">
        <v>157150</v>
      </c>
      <c r="N19" s="95">
        <v>113.9667</v>
      </c>
      <c r="O19" s="95">
        <v>14012751.079030002</v>
      </c>
    </row>
    <row r="20" spans="1:15">
      <c r="A20" s="64" t="s">
        <v>174</v>
      </c>
      <c r="B20" s="95">
        <v>2057.8971000000001</v>
      </c>
      <c r="C20" s="95">
        <v>0</v>
      </c>
      <c r="D20" s="95">
        <v>150063.18599999999</v>
      </c>
      <c r="E20" s="95">
        <v>1714.7655300000001</v>
      </c>
      <c r="F20" s="95">
        <v>12085.72752</v>
      </c>
      <c r="G20" s="95">
        <v>0</v>
      </c>
      <c r="H20" s="95">
        <v>159.92401999999998</v>
      </c>
      <c r="I20" s="95">
        <v>0</v>
      </c>
      <c r="J20" s="95">
        <v>0</v>
      </c>
      <c r="K20" s="95">
        <v>21954.464030000003</v>
      </c>
      <c r="L20" s="95">
        <v>0</v>
      </c>
      <c r="M20" s="95">
        <v>0</v>
      </c>
      <c r="N20" s="95">
        <v>0</v>
      </c>
      <c r="O20" s="95">
        <v>188035.96419999999</v>
      </c>
    </row>
    <row r="21" spans="1:15">
      <c r="A21" s="64" t="s">
        <v>175</v>
      </c>
      <c r="B21" s="95">
        <v>85.243220000000008</v>
      </c>
      <c r="C21" s="95">
        <v>20111.237350000003</v>
      </c>
      <c r="D21" s="95">
        <v>13200.20672</v>
      </c>
      <c r="E21" s="95">
        <v>696669.66094000009</v>
      </c>
      <c r="F21" s="95">
        <v>148999.73741</v>
      </c>
      <c r="G21" s="95">
        <v>29251.040000000001</v>
      </c>
      <c r="H21" s="95">
        <v>0</v>
      </c>
      <c r="I21" s="95">
        <v>0</v>
      </c>
      <c r="J21" s="95">
        <v>0</v>
      </c>
      <c r="K21" s="95">
        <v>41031.375</v>
      </c>
      <c r="L21" s="95">
        <v>0</v>
      </c>
      <c r="M21" s="95">
        <v>249835.95386000001</v>
      </c>
      <c r="N21" s="95">
        <v>0</v>
      </c>
      <c r="O21" s="95">
        <v>1199184.4545</v>
      </c>
    </row>
    <row r="22" spans="1:15">
      <c r="A22" s="64" t="s">
        <v>220</v>
      </c>
      <c r="B22" s="95">
        <v>664190.11375000002</v>
      </c>
      <c r="C22" s="95">
        <v>392710.33155</v>
      </c>
      <c r="D22" s="95">
        <v>894878.77564000001</v>
      </c>
      <c r="E22" s="95">
        <v>400700.42804000003</v>
      </c>
      <c r="F22" s="95">
        <v>967575.08249000006</v>
      </c>
      <c r="G22" s="95">
        <v>49842.404259999996</v>
      </c>
      <c r="H22" s="95">
        <v>103172.61292</v>
      </c>
      <c r="I22" s="95">
        <v>620383.64414999995</v>
      </c>
      <c r="J22" s="95">
        <v>0</v>
      </c>
      <c r="K22" s="95">
        <v>401923.10700999998</v>
      </c>
      <c r="L22" s="95">
        <v>135282.21331999998</v>
      </c>
      <c r="M22" s="95">
        <v>24086.3262</v>
      </c>
      <c r="N22" s="95">
        <v>22554.49726</v>
      </c>
      <c r="O22" s="95">
        <v>4677299.5365900006</v>
      </c>
    </row>
    <row r="23" spans="1:15">
      <c r="A23" s="64" t="s">
        <v>177</v>
      </c>
      <c r="B23" s="95">
        <v>1378731.01073</v>
      </c>
      <c r="C23" s="95">
        <v>2048032.5592400001</v>
      </c>
      <c r="D23" s="95">
        <v>1159203.6080399998</v>
      </c>
      <c r="E23" s="95">
        <v>1127531.96254</v>
      </c>
      <c r="F23" s="95">
        <v>836563.74792999995</v>
      </c>
      <c r="G23" s="95">
        <v>321101.98505000002</v>
      </c>
      <c r="H23" s="95">
        <v>544151.38901000004</v>
      </c>
      <c r="I23" s="95">
        <v>271967.37422000006</v>
      </c>
      <c r="J23" s="95">
        <v>4115.9090299999998</v>
      </c>
      <c r="K23" s="95">
        <v>495712.94054000004</v>
      </c>
      <c r="L23" s="95">
        <v>65248.708319999998</v>
      </c>
      <c r="M23" s="95">
        <v>1320567.2133499999</v>
      </c>
      <c r="N23" s="95">
        <v>0</v>
      </c>
      <c r="O23" s="95">
        <v>9572928.4079999998</v>
      </c>
    </row>
    <row r="24" spans="1:15">
      <c r="A24" s="64" t="s">
        <v>178</v>
      </c>
      <c r="B24" s="95">
        <v>86343.525670000003</v>
      </c>
      <c r="C24" s="95">
        <v>129574.79593000001</v>
      </c>
      <c r="D24" s="95">
        <v>181129.12182</v>
      </c>
      <c r="E24" s="95">
        <v>88538.540900000007</v>
      </c>
      <c r="F24" s="95">
        <v>88913.083450000006</v>
      </c>
      <c r="G24" s="95">
        <v>131757.03651999999</v>
      </c>
      <c r="H24" s="95">
        <v>37368.091560000001</v>
      </c>
      <c r="I24" s="95">
        <v>38553.014840000003</v>
      </c>
      <c r="J24" s="95">
        <v>0</v>
      </c>
      <c r="K24" s="95">
        <v>76443.424379999997</v>
      </c>
      <c r="L24" s="95">
        <v>7388.4022000000004</v>
      </c>
      <c r="M24" s="95">
        <v>51386.175950000004</v>
      </c>
      <c r="N24" s="95">
        <v>0</v>
      </c>
      <c r="O24" s="95">
        <v>917395.21322000003</v>
      </c>
    </row>
    <row r="25" spans="1:15">
      <c r="A25" s="64" t="s">
        <v>179</v>
      </c>
      <c r="B25" s="95">
        <v>-131.76920000000001</v>
      </c>
      <c r="C25" s="95">
        <v>-21638.221129999998</v>
      </c>
      <c r="D25" s="95">
        <v>-20205.120269999999</v>
      </c>
      <c r="E25" s="95">
        <v>0</v>
      </c>
      <c r="F25" s="95">
        <v>-23329.81781</v>
      </c>
      <c r="G25" s="95">
        <v>-173.07101</v>
      </c>
      <c r="H25" s="95">
        <v>-994.68246999999997</v>
      </c>
      <c r="I25" s="95">
        <v>0</v>
      </c>
      <c r="J25" s="95">
        <v>0</v>
      </c>
      <c r="K25" s="95">
        <v>-5765.0068300000003</v>
      </c>
      <c r="L25" s="95">
        <v>0</v>
      </c>
      <c r="M25" s="95">
        <v>-1743.17554</v>
      </c>
      <c r="N25" s="95">
        <v>0</v>
      </c>
      <c r="O25" s="95">
        <v>-73980.864260000002</v>
      </c>
    </row>
    <row r="26" spans="1:15">
      <c r="A26" s="177" t="s">
        <v>180</v>
      </c>
      <c r="B26" s="57">
        <v>19940711.659580003</v>
      </c>
      <c r="C26" s="57">
        <v>23123379.551990002</v>
      </c>
      <c r="D26" s="57">
        <v>25385205.07894</v>
      </c>
      <c r="E26" s="57">
        <v>15954569.16347</v>
      </c>
      <c r="F26" s="57">
        <v>16181147.679920001</v>
      </c>
      <c r="G26" s="57">
        <v>11028092.359790001</v>
      </c>
      <c r="H26" s="57">
        <v>9078044.3738599997</v>
      </c>
      <c r="I26" s="57">
        <v>14059358.48673</v>
      </c>
      <c r="J26" s="57">
        <v>96500.344329999993</v>
      </c>
      <c r="K26" s="57">
        <v>14601551.489909999</v>
      </c>
      <c r="L26" s="57">
        <v>3698416.2712900001</v>
      </c>
      <c r="M26" s="57">
        <v>20227946.058189999</v>
      </c>
      <c r="N26" s="57">
        <v>9016710.0245499983</v>
      </c>
      <c r="O26" s="57">
        <v>182391632.54255</v>
      </c>
    </row>
    <row r="27" spans="1:15">
      <c r="A27" s="63" t="s">
        <v>181</v>
      </c>
      <c r="B27" s="95">
        <v>19230152.413139999</v>
      </c>
      <c r="C27" s="95">
        <v>22192777.464680001</v>
      </c>
      <c r="D27" s="95">
        <v>24361236.061409999</v>
      </c>
      <c r="E27" s="95">
        <v>15571930.75826</v>
      </c>
      <c r="F27" s="95">
        <v>15434708.12482</v>
      </c>
      <c r="G27" s="95">
        <v>10564507.440749999</v>
      </c>
      <c r="H27" s="95">
        <v>8651638.6204300001</v>
      </c>
      <c r="I27" s="95">
        <v>13359563.03283</v>
      </c>
      <c r="J27" s="95">
        <v>95522.438939999993</v>
      </c>
      <c r="K27" s="95">
        <v>13866448.637159999</v>
      </c>
      <c r="L27" s="95">
        <v>3491456.1982800001</v>
      </c>
      <c r="M27" s="95">
        <v>19460675.226180002</v>
      </c>
      <c r="N27" s="95">
        <v>8453253.2517900001</v>
      </c>
      <c r="O27" s="95">
        <v>174733869.66867</v>
      </c>
    </row>
    <row r="28" spans="1:15">
      <c r="A28" s="64" t="s">
        <v>182</v>
      </c>
      <c r="B28" s="95">
        <v>13970447.805059999</v>
      </c>
      <c r="C28" s="95">
        <v>17239159.437209997</v>
      </c>
      <c r="D28" s="95">
        <v>18059809.909249999</v>
      </c>
      <c r="E28" s="95">
        <v>11935143.711680001</v>
      </c>
      <c r="F28" s="95">
        <v>11835937.274370002</v>
      </c>
      <c r="G28" s="95">
        <v>8045363.0491800001</v>
      </c>
      <c r="H28" s="95">
        <v>6483077.7321099993</v>
      </c>
      <c r="I28" s="95">
        <v>10746006.43142</v>
      </c>
      <c r="J28" s="95">
        <v>91846.26529000001</v>
      </c>
      <c r="K28" s="95">
        <v>10952965.99484</v>
      </c>
      <c r="L28" s="95">
        <v>2682241.8316199998</v>
      </c>
      <c r="M28" s="95">
        <v>18575203.660599999</v>
      </c>
      <c r="N28" s="95">
        <v>6555584.8494300004</v>
      </c>
      <c r="O28" s="95">
        <v>137172787.95205998</v>
      </c>
    </row>
    <row r="29" spans="1:15">
      <c r="A29" s="64" t="s">
        <v>183</v>
      </c>
      <c r="B29" s="95">
        <v>4975809.7704300005</v>
      </c>
      <c r="C29" s="95">
        <v>4398015.9683500007</v>
      </c>
      <c r="D29" s="95">
        <v>5953815.3679799996</v>
      </c>
      <c r="E29" s="95">
        <v>3089544.1915199999</v>
      </c>
      <c r="F29" s="95">
        <v>3331578.5562100001</v>
      </c>
      <c r="G29" s="95">
        <v>2415126.7118600002</v>
      </c>
      <c r="H29" s="95">
        <v>1949721.8770399999</v>
      </c>
      <c r="I29" s="95">
        <v>2460539.3851199998</v>
      </c>
      <c r="J29" s="95">
        <v>3619.4569900000001</v>
      </c>
      <c r="K29" s="95">
        <v>2398656.5915700002</v>
      </c>
      <c r="L29" s="95">
        <v>751172.43075000006</v>
      </c>
      <c r="M29" s="95">
        <v>728587.78631</v>
      </c>
      <c r="N29" s="95">
        <v>1558176.5854200001</v>
      </c>
      <c r="O29" s="95">
        <v>34014364.67955</v>
      </c>
    </row>
    <row r="30" spans="1:15">
      <c r="A30" s="64" t="s">
        <v>184</v>
      </c>
      <c r="B30" s="95">
        <v>283894.83765</v>
      </c>
      <c r="C30" s="95">
        <v>555602.05911999999</v>
      </c>
      <c r="D30" s="95">
        <v>347610.78418000002</v>
      </c>
      <c r="E30" s="95">
        <v>547242.85505999997</v>
      </c>
      <c r="F30" s="95">
        <v>267192.29424000002</v>
      </c>
      <c r="G30" s="95">
        <v>104017.67971</v>
      </c>
      <c r="H30" s="95">
        <v>218839.01128000001</v>
      </c>
      <c r="I30" s="95">
        <v>153017.21628999998</v>
      </c>
      <c r="J30" s="95">
        <v>56.716660000000005</v>
      </c>
      <c r="K30" s="95">
        <v>514826.05074999999</v>
      </c>
      <c r="L30" s="95">
        <v>58041.935909999993</v>
      </c>
      <c r="M30" s="95">
        <v>156883.77927</v>
      </c>
      <c r="N30" s="95">
        <v>339491.81693999999</v>
      </c>
      <c r="O30" s="95">
        <v>3546717.03706</v>
      </c>
    </row>
    <row r="31" spans="1:15">
      <c r="A31" s="63" t="s">
        <v>185</v>
      </c>
      <c r="B31" s="95">
        <v>195191.37318999998</v>
      </c>
      <c r="C31" s="95">
        <v>140954.87886000003</v>
      </c>
      <c r="D31" s="95">
        <v>124610.65673</v>
      </c>
      <c r="E31" s="95">
        <v>112811.71648999999</v>
      </c>
      <c r="F31" s="95">
        <v>205679.39555000002</v>
      </c>
      <c r="G31" s="95">
        <v>40751.245310000006</v>
      </c>
      <c r="H31" s="95">
        <v>46811.879070000003</v>
      </c>
      <c r="I31" s="95">
        <v>45322.723729999998</v>
      </c>
      <c r="J31" s="95">
        <v>0</v>
      </c>
      <c r="K31" s="95">
        <v>114904.01362</v>
      </c>
      <c r="L31" s="95">
        <v>9448.0504099999998</v>
      </c>
      <c r="M31" s="95">
        <v>20172.002239999998</v>
      </c>
      <c r="N31" s="95">
        <v>29865.407769999998</v>
      </c>
      <c r="O31" s="95">
        <v>1086523.3429700001</v>
      </c>
    </row>
    <row r="32" spans="1:15">
      <c r="A32" s="64" t="s">
        <v>186</v>
      </c>
      <c r="B32" s="95">
        <v>77504.553230000005</v>
      </c>
      <c r="C32" s="95">
        <v>53291.765619999998</v>
      </c>
      <c r="D32" s="95">
        <v>55100.809689999995</v>
      </c>
      <c r="E32" s="95">
        <v>38055.870069999997</v>
      </c>
      <c r="F32" s="95">
        <v>42140.62328</v>
      </c>
      <c r="G32" s="95">
        <v>21507.26527</v>
      </c>
      <c r="H32" s="95">
        <v>22605.736840000001</v>
      </c>
      <c r="I32" s="95">
        <v>32473.663579999997</v>
      </c>
      <c r="J32" s="95">
        <v>0</v>
      </c>
      <c r="K32" s="95">
        <v>58536.220229999999</v>
      </c>
      <c r="L32" s="95">
        <v>8180.5340300000007</v>
      </c>
      <c r="M32" s="95">
        <v>15743.43347</v>
      </c>
      <c r="N32" s="95">
        <v>16656.968789999999</v>
      </c>
      <c r="O32" s="95">
        <v>441797.44410000002</v>
      </c>
    </row>
    <row r="33" spans="1:15">
      <c r="A33" s="64" t="s">
        <v>187</v>
      </c>
      <c r="B33" s="95">
        <v>108625.83875</v>
      </c>
      <c r="C33" s="95">
        <v>63716.782939999997</v>
      </c>
      <c r="D33" s="95">
        <v>64621.773240000002</v>
      </c>
      <c r="E33" s="95">
        <v>60647.180079999998</v>
      </c>
      <c r="F33" s="95">
        <v>143158.41694999998</v>
      </c>
      <c r="G33" s="95">
        <v>18262.610789999999</v>
      </c>
      <c r="H33" s="95">
        <v>17214.271679999998</v>
      </c>
      <c r="I33" s="95">
        <v>10616.147130000001</v>
      </c>
      <c r="J33" s="95">
        <v>0</v>
      </c>
      <c r="K33" s="95">
        <v>50747.452140000001</v>
      </c>
      <c r="L33" s="95">
        <v>1185.3571100000001</v>
      </c>
      <c r="M33" s="95">
        <v>3883.8241800000001</v>
      </c>
      <c r="N33" s="95">
        <v>9851.1712299999999</v>
      </c>
      <c r="O33" s="95">
        <v>552530.82622000005</v>
      </c>
    </row>
    <row r="34" spans="1:15">
      <c r="A34" s="65" t="s">
        <v>188</v>
      </c>
      <c r="B34" s="95">
        <v>9060.9812100000017</v>
      </c>
      <c r="C34" s="95">
        <v>23946.330300000001</v>
      </c>
      <c r="D34" s="95">
        <v>4888.0738000000001</v>
      </c>
      <c r="E34" s="95">
        <v>14108.66634</v>
      </c>
      <c r="F34" s="95">
        <v>20380.355319999999</v>
      </c>
      <c r="G34" s="95">
        <v>981.36924999999997</v>
      </c>
      <c r="H34" s="95">
        <v>6991.8705499999996</v>
      </c>
      <c r="I34" s="95">
        <v>2232.91302</v>
      </c>
      <c r="J34" s="95">
        <v>0</v>
      </c>
      <c r="K34" s="95">
        <v>5620.3412500000004</v>
      </c>
      <c r="L34" s="95">
        <v>82.159270000000006</v>
      </c>
      <c r="M34" s="95">
        <v>544.74459000000002</v>
      </c>
      <c r="N34" s="95">
        <v>3357.26775</v>
      </c>
      <c r="O34" s="95">
        <v>92195.072650000002</v>
      </c>
    </row>
    <row r="35" spans="1:15">
      <c r="A35" s="63" t="s">
        <v>189</v>
      </c>
      <c r="B35" s="95">
        <v>226227.52828999999</v>
      </c>
      <c r="C35" s="95">
        <v>438357.27991000004</v>
      </c>
      <c r="D35" s="95">
        <v>461905.92319</v>
      </c>
      <c r="E35" s="95">
        <v>388098.56510000001</v>
      </c>
      <c r="F35" s="95">
        <v>108876.23726000001</v>
      </c>
      <c r="G35" s="95">
        <v>110090.4124</v>
      </c>
      <c r="H35" s="95">
        <v>113515.72451999999</v>
      </c>
      <c r="I35" s="95">
        <v>47095.541590000001</v>
      </c>
      <c r="J35" s="95">
        <v>458.09063000000003</v>
      </c>
      <c r="K35" s="95">
        <v>77204.078430000009</v>
      </c>
      <c r="L35" s="95">
        <v>75875.45051000001</v>
      </c>
      <c r="M35" s="95">
        <v>45248.059390000002</v>
      </c>
      <c r="N35" s="95">
        <v>43489.522119999994</v>
      </c>
      <c r="O35" s="95">
        <v>2136442.41334</v>
      </c>
    </row>
    <row r="36" spans="1:15">
      <c r="A36" s="64" t="s">
        <v>190</v>
      </c>
      <c r="B36" s="95">
        <v>158155.59471999999</v>
      </c>
      <c r="C36" s="95">
        <v>236460.74371000001</v>
      </c>
      <c r="D36" s="95">
        <v>389657.93831</v>
      </c>
      <c r="E36" s="95">
        <v>237147.06954</v>
      </c>
      <c r="F36" s="95">
        <v>88530.55485</v>
      </c>
      <c r="G36" s="95">
        <v>68010.75361</v>
      </c>
      <c r="H36" s="95">
        <v>58058.85355</v>
      </c>
      <c r="I36" s="95">
        <v>37373.299049999994</v>
      </c>
      <c r="J36" s="95">
        <v>183.69063</v>
      </c>
      <c r="K36" s="95">
        <v>62843.020170000003</v>
      </c>
      <c r="L36" s="95">
        <v>55265.52706</v>
      </c>
      <c r="M36" s="95">
        <v>35702.384570000002</v>
      </c>
      <c r="N36" s="95">
        <v>31057.325399999998</v>
      </c>
      <c r="O36" s="95">
        <v>1458446.75517</v>
      </c>
    </row>
    <row r="37" spans="1:15">
      <c r="A37" s="64" t="s">
        <v>191</v>
      </c>
      <c r="B37" s="95">
        <v>52758.120229999993</v>
      </c>
      <c r="C37" s="95">
        <v>190679.73366</v>
      </c>
      <c r="D37" s="95">
        <v>69024.050640000001</v>
      </c>
      <c r="E37" s="95">
        <v>129665.19500000001</v>
      </c>
      <c r="F37" s="95">
        <v>19483.86635</v>
      </c>
      <c r="G37" s="95">
        <v>41959.22176</v>
      </c>
      <c r="H37" s="95">
        <v>42567.268280000004</v>
      </c>
      <c r="I37" s="95">
        <v>8856.9757499999996</v>
      </c>
      <c r="J37" s="95">
        <v>274.39999999999998</v>
      </c>
      <c r="K37" s="95">
        <v>14174.18867</v>
      </c>
      <c r="L37" s="95">
        <v>19446.390789999998</v>
      </c>
      <c r="M37" s="95">
        <v>8127.3241100000005</v>
      </c>
      <c r="N37" s="95">
        <v>11442.32063</v>
      </c>
      <c r="O37" s="95">
        <v>608459.05587000004</v>
      </c>
    </row>
    <row r="38" spans="1:15">
      <c r="A38" s="64" t="s">
        <v>192</v>
      </c>
      <c r="B38" s="95">
        <v>15313.813340000001</v>
      </c>
      <c r="C38" s="95">
        <v>11216.802539999999</v>
      </c>
      <c r="D38" s="95">
        <v>3223.93424</v>
      </c>
      <c r="E38" s="95">
        <v>21286.30056</v>
      </c>
      <c r="F38" s="95">
        <v>861.81606000000011</v>
      </c>
      <c r="G38" s="95">
        <v>120.43702999999999</v>
      </c>
      <c r="H38" s="95">
        <v>12889.60269</v>
      </c>
      <c r="I38" s="95">
        <v>865.26679000000001</v>
      </c>
      <c r="J38" s="95">
        <v>0</v>
      </c>
      <c r="K38" s="95">
        <v>186.86958999999999</v>
      </c>
      <c r="L38" s="95">
        <v>1163.5326599999999</v>
      </c>
      <c r="M38" s="95">
        <v>1418.3507099999999</v>
      </c>
      <c r="N38" s="95">
        <v>989.87608999999998</v>
      </c>
      <c r="O38" s="95">
        <v>69536.602299999999</v>
      </c>
    </row>
    <row r="39" spans="1:15">
      <c r="A39" s="63" t="s">
        <v>193</v>
      </c>
      <c r="B39" s="95">
        <v>817601.45319000003</v>
      </c>
      <c r="C39" s="95">
        <v>1072405.03571</v>
      </c>
      <c r="D39" s="95">
        <v>1373089.85565</v>
      </c>
      <c r="E39" s="95">
        <v>688989.07802999998</v>
      </c>
      <c r="F39" s="95">
        <v>815154.79073999997</v>
      </c>
      <c r="G39" s="95">
        <v>507055.75104</v>
      </c>
      <c r="H39" s="95">
        <v>520917.71322999999</v>
      </c>
      <c r="I39" s="95">
        <v>1117249.36362</v>
      </c>
      <c r="J39" s="95">
        <v>1053.3093999999999</v>
      </c>
      <c r="K39" s="95">
        <v>1096959.6221700001</v>
      </c>
      <c r="L39" s="95">
        <v>224424.74625999999</v>
      </c>
      <c r="M39" s="95">
        <v>884481.09966999991</v>
      </c>
      <c r="N39" s="95">
        <v>750358.06053000002</v>
      </c>
      <c r="O39" s="95">
        <v>9869739.8792400006</v>
      </c>
    </row>
    <row r="40" spans="1:15">
      <c r="A40" s="65" t="s">
        <v>194</v>
      </c>
      <c r="B40" s="95">
        <v>98221.329140000002</v>
      </c>
      <c r="C40" s="95">
        <v>162494.2696</v>
      </c>
      <c r="D40" s="95">
        <v>166572.41305999999</v>
      </c>
      <c r="E40" s="95">
        <v>182202.19406000001</v>
      </c>
      <c r="F40" s="95">
        <v>105810.74354000001</v>
      </c>
      <c r="G40" s="95">
        <v>88143.663379999998</v>
      </c>
      <c r="H40" s="95">
        <v>76837.670549999995</v>
      </c>
      <c r="I40" s="95">
        <v>123652.08264000001</v>
      </c>
      <c r="J40" s="95">
        <v>942.30776000000003</v>
      </c>
      <c r="K40" s="95">
        <v>152809.06950000001</v>
      </c>
      <c r="L40" s="95">
        <v>36860.918570000002</v>
      </c>
      <c r="M40" s="95">
        <v>456729.5626</v>
      </c>
      <c r="N40" s="95">
        <v>121428.18693000001</v>
      </c>
      <c r="O40" s="95">
        <v>1772704.41133</v>
      </c>
    </row>
    <row r="41" spans="1:15">
      <c r="A41" s="64" t="s">
        <v>195</v>
      </c>
      <c r="B41" s="95">
        <v>263689.76936999999</v>
      </c>
      <c r="C41" s="95">
        <v>267801.99752000003</v>
      </c>
      <c r="D41" s="95">
        <v>347351.72025000001</v>
      </c>
      <c r="E41" s="95">
        <v>189837.54555000001</v>
      </c>
      <c r="F41" s="95">
        <v>75716.161650000009</v>
      </c>
      <c r="G41" s="95">
        <v>193947.06847</v>
      </c>
      <c r="H41" s="95">
        <v>212834.02684000001</v>
      </c>
      <c r="I41" s="95">
        <v>199498.14112000001</v>
      </c>
      <c r="J41" s="95">
        <v>30.188669999999998</v>
      </c>
      <c r="K41" s="95">
        <v>311491.99698</v>
      </c>
      <c r="L41" s="95">
        <v>73390.290959999998</v>
      </c>
      <c r="M41" s="95">
        <v>101028.03442</v>
      </c>
      <c r="N41" s="95">
        <v>156397.93062</v>
      </c>
      <c r="O41" s="95">
        <v>2393014.8724199999</v>
      </c>
    </row>
    <row r="42" spans="1:15">
      <c r="A42" s="64" t="s">
        <v>196</v>
      </c>
      <c r="B42" s="95">
        <v>314.47773999999998</v>
      </c>
      <c r="C42" s="95">
        <v>216.91532999999998</v>
      </c>
      <c r="D42" s="95">
        <v>1548.40453</v>
      </c>
      <c r="E42" s="95">
        <v>169.93143000000001</v>
      </c>
      <c r="F42" s="95">
        <v>0</v>
      </c>
      <c r="G42" s="95">
        <v>489.28453000000002</v>
      </c>
      <c r="H42" s="95">
        <v>27.00102</v>
      </c>
      <c r="I42" s="95">
        <v>84.752030000000005</v>
      </c>
      <c r="J42" s="95">
        <v>0</v>
      </c>
      <c r="K42" s="95">
        <v>159.19289999999998</v>
      </c>
      <c r="L42" s="95">
        <v>127.84056</v>
      </c>
      <c r="M42" s="95">
        <v>340.39112</v>
      </c>
      <c r="N42" s="95">
        <v>0</v>
      </c>
      <c r="O42" s="95">
        <v>3478.19119</v>
      </c>
    </row>
    <row r="43" spans="1:15">
      <c r="A43" s="64" t="s">
        <v>197</v>
      </c>
      <c r="B43" s="95">
        <v>1243.8057099999999</v>
      </c>
      <c r="C43" s="95">
        <v>2444.1120899999996</v>
      </c>
      <c r="D43" s="95">
        <v>3620.6898500000002</v>
      </c>
      <c r="E43" s="95">
        <v>3694.23776</v>
      </c>
      <c r="F43" s="95">
        <v>0</v>
      </c>
      <c r="G43" s="95">
        <v>1018.4019599999999</v>
      </c>
      <c r="H43" s="95">
        <v>451.82315</v>
      </c>
      <c r="I43" s="95">
        <v>129.73697999999999</v>
      </c>
      <c r="J43" s="95">
        <v>0</v>
      </c>
      <c r="K43" s="95">
        <v>2222.96738</v>
      </c>
      <c r="L43" s="95">
        <v>79.419029999999992</v>
      </c>
      <c r="M43" s="95">
        <v>62.090609999999998</v>
      </c>
      <c r="N43" s="95">
        <v>0</v>
      </c>
      <c r="O43" s="95">
        <v>14967.284519999999</v>
      </c>
    </row>
    <row r="44" spans="1:15">
      <c r="A44" s="64" t="s">
        <v>198</v>
      </c>
      <c r="B44" s="95">
        <v>0</v>
      </c>
      <c r="C44" s="95">
        <v>0</v>
      </c>
      <c r="D44" s="95">
        <v>1.6318199999999998</v>
      </c>
      <c r="E44" s="95">
        <v>0</v>
      </c>
      <c r="F44" s="95">
        <v>0</v>
      </c>
      <c r="G44" s="95">
        <v>0</v>
      </c>
      <c r="H44" s="95">
        <v>0</v>
      </c>
      <c r="I44" s="95">
        <v>0</v>
      </c>
      <c r="J44" s="95">
        <v>0</v>
      </c>
      <c r="K44" s="95">
        <v>0</v>
      </c>
      <c r="L44" s="95">
        <v>0</v>
      </c>
      <c r="M44" s="95">
        <v>0</v>
      </c>
      <c r="N44" s="95">
        <v>0</v>
      </c>
      <c r="O44" s="95">
        <v>1.6318199999999998</v>
      </c>
    </row>
    <row r="45" spans="1:15">
      <c r="A45" s="99" t="s">
        <v>199</v>
      </c>
      <c r="B45" s="95">
        <v>0</v>
      </c>
      <c r="C45" s="95">
        <v>4.0038400000000003</v>
      </c>
      <c r="D45" s="95">
        <v>0</v>
      </c>
      <c r="E45" s="95">
        <v>0</v>
      </c>
      <c r="F45" s="95">
        <v>0</v>
      </c>
      <c r="G45" s="95">
        <v>0</v>
      </c>
      <c r="H45" s="95">
        <v>24.271900000000002</v>
      </c>
      <c r="I45" s="95">
        <v>0</v>
      </c>
      <c r="J45" s="95">
        <v>0</v>
      </c>
      <c r="K45" s="95">
        <v>0</v>
      </c>
      <c r="L45" s="95">
        <v>0</v>
      </c>
      <c r="M45" s="95">
        <v>0</v>
      </c>
      <c r="N45" s="95">
        <v>0</v>
      </c>
      <c r="O45" s="95">
        <v>28.275740000000003</v>
      </c>
    </row>
    <row r="46" spans="1:15">
      <c r="A46" s="65" t="s">
        <v>1196</v>
      </c>
      <c r="B46" s="95">
        <v>237938.43030000001</v>
      </c>
      <c r="C46" s="95">
        <v>427778.58619999996</v>
      </c>
      <c r="D46" s="95">
        <v>512408.57795999997</v>
      </c>
      <c r="E46" s="95">
        <v>169277.21799999999</v>
      </c>
      <c r="F46" s="95">
        <v>196484.72233000002</v>
      </c>
      <c r="G46" s="95">
        <v>103163.35202999999</v>
      </c>
      <c r="H46" s="95">
        <v>87459.255069999999</v>
      </c>
      <c r="I46" s="95">
        <v>493563.89092000003</v>
      </c>
      <c r="J46" s="95">
        <v>72.872649999999993</v>
      </c>
      <c r="K46" s="95">
        <v>348228.93296000001</v>
      </c>
      <c r="L46" s="95">
        <v>59203.570039999999</v>
      </c>
      <c r="M46" s="95">
        <v>256074.42996000001</v>
      </c>
      <c r="N46" s="95">
        <v>274543.78302999999</v>
      </c>
      <c r="O46" s="95">
        <v>3166197.62145</v>
      </c>
    </row>
    <row r="47" spans="1:15">
      <c r="A47" s="64" t="s">
        <v>1197</v>
      </c>
      <c r="B47" s="95">
        <v>211310.23613999999</v>
      </c>
      <c r="C47" s="95">
        <v>208833.74982</v>
      </c>
      <c r="D47" s="95">
        <v>333527.98019999999</v>
      </c>
      <c r="E47" s="95">
        <v>139985.69456999999</v>
      </c>
      <c r="F47" s="95">
        <v>402735.25793999998</v>
      </c>
      <c r="G47" s="95">
        <v>118845.98643999999</v>
      </c>
      <c r="H47" s="95">
        <v>142666.94824</v>
      </c>
      <c r="I47" s="95">
        <v>300001.55361</v>
      </c>
      <c r="J47" s="95">
        <v>7.9403199999999998</v>
      </c>
      <c r="K47" s="95">
        <v>280455.32289999997</v>
      </c>
      <c r="L47" s="95">
        <v>54751.333429999999</v>
      </c>
      <c r="M47" s="95">
        <v>70162.641499999998</v>
      </c>
      <c r="N47" s="95">
        <v>197431.63139</v>
      </c>
      <c r="O47" s="95">
        <v>2460716.2765000002</v>
      </c>
    </row>
    <row r="48" spans="1:15">
      <c r="A48" s="64" t="s">
        <v>1202</v>
      </c>
      <c r="B48" s="95">
        <v>680.70454000000007</v>
      </c>
      <c r="C48" s="95">
        <v>584.11209999999994</v>
      </c>
      <c r="D48" s="95">
        <v>2527.8248399999998</v>
      </c>
      <c r="E48" s="95">
        <v>575.42670999999996</v>
      </c>
      <c r="F48" s="95">
        <v>1829.8058899999999</v>
      </c>
      <c r="G48" s="95">
        <v>392.45936999999998</v>
      </c>
      <c r="H48" s="95">
        <v>142.57948999999999</v>
      </c>
      <c r="I48" s="95">
        <v>166.13853</v>
      </c>
      <c r="J48" s="95">
        <v>0</v>
      </c>
      <c r="K48" s="95">
        <v>279.23940000000005</v>
      </c>
      <c r="L48" s="95">
        <v>11.373670000000001</v>
      </c>
      <c r="M48" s="95">
        <v>68.677970000000002</v>
      </c>
      <c r="N48" s="95">
        <v>96.837279999999993</v>
      </c>
      <c r="O48" s="95">
        <v>7355.1797900000001</v>
      </c>
    </row>
    <row r="49" spans="1:15">
      <c r="A49" s="64" t="s">
        <v>1203</v>
      </c>
      <c r="B49" s="95">
        <v>4202.7002499999999</v>
      </c>
      <c r="C49" s="95">
        <v>2218.86807</v>
      </c>
      <c r="D49" s="95">
        <v>3416.5238199999999</v>
      </c>
      <c r="E49" s="95">
        <v>3246.8299500000003</v>
      </c>
      <c r="F49" s="95">
        <v>28647.105820000001</v>
      </c>
      <c r="G49" s="95">
        <v>937.60774000000004</v>
      </c>
      <c r="H49" s="95">
        <v>384.73318</v>
      </c>
      <c r="I49" s="95">
        <v>153.06779</v>
      </c>
      <c r="J49" s="95">
        <v>0</v>
      </c>
      <c r="K49" s="95">
        <v>1294.34431</v>
      </c>
      <c r="L49" s="95">
        <v>0</v>
      </c>
      <c r="M49" s="95">
        <v>15.27149</v>
      </c>
      <c r="N49" s="95">
        <v>407.38405999999998</v>
      </c>
      <c r="O49" s="95">
        <v>44924.436479999997</v>
      </c>
    </row>
    <row r="50" spans="1:15">
      <c r="A50" s="64" t="s">
        <v>1221</v>
      </c>
      <c r="B50" s="95">
        <v>0</v>
      </c>
      <c r="C50" s="95">
        <v>18.30528</v>
      </c>
      <c r="D50" s="95">
        <v>599.53453999999999</v>
      </c>
      <c r="E50" s="95">
        <v>0</v>
      </c>
      <c r="F50" s="95">
        <v>1630.17001</v>
      </c>
      <c r="G50" s="95">
        <v>48.933199999999999</v>
      </c>
      <c r="H50" s="95">
        <v>4.1604799999999997</v>
      </c>
      <c r="I50" s="95">
        <v>0</v>
      </c>
      <c r="J50" s="95">
        <v>0</v>
      </c>
      <c r="K50" s="95">
        <v>0</v>
      </c>
      <c r="L50" s="95">
        <v>0</v>
      </c>
      <c r="M50" s="95">
        <v>0</v>
      </c>
      <c r="N50" s="95">
        <v>0</v>
      </c>
      <c r="O50" s="95">
        <v>2301.1035099999999</v>
      </c>
    </row>
    <row r="51" spans="1:15">
      <c r="A51" s="99" t="s">
        <v>1241</v>
      </c>
      <c r="B51" s="95">
        <v>0</v>
      </c>
      <c r="C51" s="95">
        <v>10.115860000000001</v>
      </c>
      <c r="D51" s="95">
        <v>1514.5547799999999</v>
      </c>
      <c r="E51" s="95">
        <v>0</v>
      </c>
      <c r="F51" s="95">
        <v>2300.8235600000003</v>
      </c>
      <c r="G51" s="95">
        <v>68.993920000000003</v>
      </c>
      <c r="H51" s="95">
        <v>85.243309999999994</v>
      </c>
      <c r="I51" s="95">
        <v>0</v>
      </c>
      <c r="J51" s="95">
        <v>0</v>
      </c>
      <c r="K51" s="95">
        <v>18.55584</v>
      </c>
      <c r="L51" s="95">
        <v>0</v>
      </c>
      <c r="M51" s="95">
        <v>0</v>
      </c>
      <c r="N51" s="95">
        <v>52.307220000000001</v>
      </c>
      <c r="O51" s="95">
        <v>4050.5944900000004</v>
      </c>
    </row>
    <row r="52" spans="1:15">
      <c r="A52" s="101" t="s">
        <v>200</v>
      </c>
      <c r="B52" s="95">
        <v>-528461.10823000001</v>
      </c>
      <c r="C52" s="95">
        <v>-721115.10716999997</v>
      </c>
      <c r="D52" s="95">
        <v>-935637.41804000002</v>
      </c>
      <c r="E52" s="95">
        <v>-807260.95441000001</v>
      </c>
      <c r="F52" s="95">
        <v>-383270.86845000001</v>
      </c>
      <c r="G52" s="95">
        <v>-194312.48970999999</v>
      </c>
      <c r="H52" s="95">
        <v>-254839.56339</v>
      </c>
      <c r="I52" s="95">
        <v>-509872.17504</v>
      </c>
      <c r="J52" s="95">
        <v>-533.49464</v>
      </c>
      <c r="K52" s="95">
        <v>-553964.86147</v>
      </c>
      <c r="L52" s="95">
        <v>-102788.17417</v>
      </c>
      <c r="M52" s="95">
        <v>-182630.32928999999</v>
      </c>
      <c r="N52" s="95">
        <v>-260256.21765999999</v>
      </c>
      <c r="O52" s="95">
        <v>-5434942.7616699999</v>
      </c>
    </row>
    <row r="53" spans="1:15">
      <c r="A53" s="64" t="s">
        <v>1276</v>
      </c>
      <c r="B53" s="95">
        <v>-50520.803690000001</v>
      </c>
      <c r="C53" s="95">
        <v>-85776.075680000009</v>
      </c>
      <c r="D53" s="95">
        <v>-87385.272389999998</v>
      </c>
      <c r="E53" s="95">
        <v>-49405.479340000005</v>
      </c>
      <c r="F53" s="95">
        <v>-28598.569600000003</v>
      </c>
      <c r="G53" s="95">
        <v>-30818.704269999998</v>
      </c>
      <c r="H53" s="95">
        <v>-38471.33165</v>
      </c>
      <c r="I53" s="95">
        <v>-40003.099459999998</v>
      </c>
      <c r="J53" s="95">
        <v>-186.44829000000001</v>
      </c>
      <c r="K53" s="95">
        <v>-81183.017790000013</v>
      </c>
      <c r="L53" s="95">
        <v>-20542.96458</v>
      </c>
      <c r="M53" s="95">
        <v>-54365.94326</v>
      </c>
      <c r="N53" s="95">
        <v>-28982.62689</v>
      </c>
      <c r="O53" s="95">
        <v>-596240.33689000004</v>
      </c>
    </row>
    <row r="54" spans="1:15">
      <c r="A54" s="64" t="s">
        <v>1303</v>
      </c>
      <c r="B54" s="95">
        <v>-41699.395579999997</v>
      </c>
      <c r="C54" s="95">
        <v>-35149.133560000002</v>
      </c>
      <c r="D54" s="95">
        <v>-88533.727109999993</v>
      </c>
      <c r="E54" s="95">
        <v>-210511.24728000001</v>
      </c>
      <c r="F54" s="95">
        <v>-15568.2124</v>
      </c>
      <c r="G54" s="95">
        <v>-36751.328569999998</v>
      </c>
      <c r="H54" s="95">
        <v>-40284.121909999994</v>
      </c>
      <c r="I54" s="95">
        <v>-16936.94181</v>
      </c>
      <c r="J54" s="95">
        <v>-26.155720000000002</v>
      </c>
      <c r="K54" s="95">
        <v>-30095.460440000003</v>
      </c>
      <c r="L54" s="95">
        <v>-10354.4936</v>
      </c>
      <c r="M54" s="95">
        <v>-4018.3910099999998</v>
      </c>
      <c r="N54" s="95">
        <v>-7132.7601500000001</v>
      </c>
      <c r="O54" s="95">
        <v>-537061.36913999997</v>
      </c>
    </row>
    <row r="55" spans="1:15">
      <c r="A55" s="64" t="s">
        <v>1277</v>
      </c>
      <c r="B55" s="95">
        <v>-15091.158220000001</v>
      </c>
      <c r="C55" s="95">
        <v>-22217.101839999999</v>
      </c>
      <c r="D55" s="95">
        <v>-10184.24049</v>
      </c>
      <c r="E55" s="95">
        <v>-19872.258539999999</v>
      </c>
      <c r="F55" s="95">
        <v>-5775.0117199999995</v>
      </c>
      <c r="G55" s="95">
        <v>-2870.61148</v>
      </c>
      <c r="H55" s="95">
        <v>-11881.18073</v>
      </c>
      <c r="I55" s="95">
        <v>-17513.987989999998</v>
      </c>
      <c r="J55" s="95">
        <v>0</v>
      </c>
      <c r="K55" s="95">
        <v>-43963.006939999999</v>
      </c>
      <c r="L55" s="95">
        <v>-2003.3051499999999</v>
      </c>
      <c r="M55" s="95">
        <v>-9726.8053099999997</v>
      </c>
      <c r="N55" s="95">
        <v>-9122.3581300000005</v>
      </c>
      <c r="O55" s="95">
        <v>-170221.02653999999</v>
      </c>
    </row>
    <row r="56" spans="1:15">
      <c r="A56" s="64" t="s">
        <v>1304</v>
      </c>
      <c r="B56" s="95">
        <v>-14996.00474</v>
      </c>
      <c r="C56" s="95">
        <v>-16767.740979999999</v>
      </c>
      <c r="D56" s="95">
        <v>-9763.0342100000016</v>
      </c>
      <c r="E56" s="95">
        <v>-8023.4425300000003</v>
      </c>
      <c r="F56" s="95">
        <v>-29808.11162</v>
      </c>
      <c r="G56" s="95">
        <v>-1422.90678</v>
      </c>
      <c r="H56" s="95">
        <v>-9740.9148999999998</v>
      </c>
      <c r="I56" s="95">
        <v>-9087.5248599999995</v>
      </c>
      <c r="J56" s="95">
        <v>0</v>
      </c>
      <c r="K56" s="95">
        <v>-21888.530489999997</v>
      </c>
      <c r="L56" s="95">
        <v>-601.99487999999997</v>
      </c>
      <c r="M56" s="95">
        <v>-2189.0777699999999</v>
      </c>
      <c r="N56" s="95">
        <v>-6536.2193699999998</v>
      </c>
      <c r="O56" s="95">
        <v>-130825.50313</v>
      </c>
    </row>
    <row r="57" spans="1:15">
      <c r="A57" s="64" t="s">
        <v>1278</v>
      </c>
      <c r="B57" s="95">
        <v>-102551.09045</v>
      </c>
      <c r="C57" s="95">
        <v>-139708.29991</v>
      </c>
      <c r="D57" s="95">
        <v>-251218.75597</v>
      </c>
      <c r="E57" s="95">
        <v>-200086.01691000001</v>
      </c>
      <c r="F57" s="95">
        <v>-42524.605219999998</v>
      </c>
      <c r="G57" s="95">
        <v>-53578.008880000001</v>
      </c>
      <c r="H57" s="95">
        <v>-40101.397420000001</v>
      </c>
      <c r="I57" s="95">
        <v>-31411.22928</v>
      </c>
      <c r="J57" s="95">
        <v>-183.69063</v>
      </c>
      <c r="K57" s="95">
        <v>-49877.72133</v>
      </c>
      <c r="L57" s="95">
        <v>-38692.638650000001</v>
      </c>
      <c r="M57" s="95">
        <v>-20670.406159999999</v>
      </c>
      <c r="N57" s="95">
        <v>-21172.421569999999</v>
      </c>
      <c r="O57" s="95">
        <v>-991776.28237999999</v>
      </c>
    </row>
    <row r="58" spans="1:15">
      <c r="A58" s="64" t="s">
        <v>201</v>
      </c>
      <c r="B58" s="95">
        <v>-25883.023559999998</v>
      </c>
      <c r="C58" s="95">
        <v>-110416.82479000001</v>
      </c>
      <c r="D58" s="95">
        <v>-28009.90999</v>
      </c>
      <c r="E58" s="95">
        <v>-118655.22534999999</v>
      </c>
      <c r="F58" s="95">
        <v>-8332.8839499999995</v>
      </c>
      <c r="G58" s="95">
        <v>-31290.314140000002</v>
      </c>
      <c r="H58" s="95">
        <v>-31785.871340000002</v>
      </c>
      <c r="I58" s="95">
        <v>-8663.4448800000009</v>
      </c>
      <c r="J58" s="95">
        <v>-137.19999999999999</v>
      </c>
      <c r="K58" s="95">
        <v>-11305.73134</v>
      </c>
      <c r="L58" s="95">
        <v>-16450.849549999999</v>
      </c>
      <c r="M58" s="95">
        <v>-4653.1060399999997</v>
      </c>
      <c r="N58" s="95">
        <v>-8319.6018899999999</v>
      </c>
      <c r="O58" s="95">
        <v>-403903.98681999999</v>
      </c>
    </row>
    <row r="59" spans="1:15">
      <c r="A59" s="64" t="s">
        <v>202</v>
      </c>
      <c r="B59" s="95">
        <v>-117676.60593999999</v>
      </c>
      <c r="C59" s="95">
        <v>-132160.20780999999</v>
      </c>
      <c r="D59" s="95">
        <v>-185265.12518</v>
      </c>
      <c r="E59" s="95">
        <v>-68992.738249999995</v>
      </c>
      <c r="F59" s="95">
        <v>-102257.03602</v>
      </c>
      <c r="G59" s="95">
        <v>-24429.975030000001</v>
      </c>
      <c r="H59" s="95">
        <v>-47276.028189999997</v>
      </c>
      <c r="I59" s="95">
        <v>-130585.23420000001</v>
      </c>
      <c r="J59" s="95">
        <v>0</v>
      </c>
      <c r="K59" s="95">
        <v>-136316.85008</v>
      </c>
      <c r="L59" s="95">
        <v>-10729.61109</v>
      </c>
      <c r="M59" s="95">
        <v>-84474.785599999988</v>
      </c>
      <c r="N59" s="95">
        <v>-99437.195730000007</v>
      </c>
      <c r="O59" s="95">
        <v>-1139601.3931199999</v>
      </c>
    </row>
    <row r="60" spans="1:15">
      <c r="A60" s="64" t="s">
        <v>203</v>
      </c>
      <c r="B60" s="95">
        <v>-133864.04373999999</v>
      </c>
      <c r="C60" s="95">
        <v>-137300.14297999998</v>
      </c>
      <c r="D60" s="95">
        <v>-250389.99999000001</v>
      </c>
      <c r="E60" s="95">
        <v>-86479.102150000006</v>
      </c>
      <c r="F60" s="95">
        <v>-134225.69455000001</v>
      </c>
      <c r="G60" s="95">
        <v>-11929.286179999999</v>
      </c>
      <c r="H60" s="95">
        <v>-34955.717250000002</v>
      </c>
      <c r="I60" s="95">
        <v>-230817.88491999998</v>
      </c>
      <c r="J60" s="95">
        <v>0</v>
      </c>
      <c r="K60" s="95">
        <v>-149776.79303</v>
      </c>
      <c r="L60" s="95">
        <v>0</v>
      </c>
      <c r="M60" s="95">
        <v>0</v>
      </c>
      <c r="N60" s="95">
        <v>-64114.754300000001</v>
      </c>
      <c r="O60" s="95">
        <v>-1233853.41909</v>
      </c>
    </row>
    <row r="61" spans="1:15">
      <c r="A61" s="64" t="s">
        <v>204</v>
      </c>
      <c r="B61" s="95">
        <v>0</v>
      </c>
      <c r="C61" s="95">
        <v>-1051.6008100000001</v>
      </c>
      <c r="D61" s="95">
        <v>0</v>
      </c>
      <c r="E61" s="95">
        <v>0</v>
      </c>
      <c r="F61" s="95">
        <v>0</v>
      </c>
      <c r="G61" s="95">
        <v>0</v>
      </c>
      <c r="H61" s="95">
        <v>-343</v>
      </c>
      <c r="I61" s="95">
        <v>0</v>
      </c>
      <c r="J61" s="95">
        <v>0</v>
      </c>
      <c r="K61" s="95">
        <v>0</v>
      </c>
      <c r="L61" s="95">
        <v>0</v>
      </c>
      <c r="M61" s="95">
        <v>0</v>
      </c>
      <c r="N61" s="95">
        <v>0</v>
      </c>
      <c r="O61" s="95">
        <v>-1394.6008100000001</v>
      </c>
    </row>
    <row r="62" spans="1:15">
      <c r="A62" s="64" t="s">
        <v>205</v>
      </c>
      <c r="B62" s="95">
        <v>0</v>
      </c>
      <c r="C62" s="95">
        <v>0</v>
      </c>
      <c r="D62" s="95">
        <v>0</v>
      </c>
      <c r="E62" s="95">
        <v>0</v>
      </c>
      <c r="F62" s="95">
        <v>0</v>
      </c>
      <c r="G62" s="95">
        <v>0</v>
      </c>
      <c r="H62" s="95">
        <v>0</v>
      </c>
      <c r="I62" s="95">
        <v>0</v>
      </c>
      <c r="J62" s="95">
        <v>0</v>
      </c>
      <c r="K62" s="95">
        <v>0</v>
      </c>
      <c r="L62" s="95">
        <v>0</v>
      </c>
      <c r="M62" s="95">
        <v>0</v>
      </c>
      <c r="N62" s="95">
        <v>0</v>
      </c>
      <c r="O62" s="95">
        <v>0</v>
      </c>
    </row>
    <row r="63" spans="1:15">
      <c r="A63" s="64" t="s">
        <v>1005</v>
      </c>
      <c r="B63" s="95">
        <v>-2643.1085600000001</v>
      </c>
      <c r="C63" s="95">
        <v>-1305.5821299999998</v>
      </c>
      <c r="D63" s="95">
        <v>-4219.5496700000003</v>
      </c>
      <c r="E63" s="95">
        <v>-3043.6203999999998</v>
      </c>
      <c r="F63" s="95">
        <v>-1564.5538300000001</v>
      </c>
      <c r="G63" s="95">
        <v>0</v>
      </c>
      <c r="H63" s="95">
        <v>0</v>
      </c>
      <c r="I63" s="95">
        <v>-3963.7802000000001</v>
      </c>
      <c r="J63" s="95">
        <v>0</v>
      </c>
      <c r="K63" s="95">
        <v>-10017.434569999999</v>
      </c>
      <c r="L63" s="95">
        <v>0</v>
      </c>
      <c r="M63" s="95">
        <v>0</v>
      </c>
      <c r="N63" s="95">
        <v>-1930.7206000000001</v>
      </c>
      <c r="O63" s="95">
        <v>-28688.34996</v>
      </c>
    </row>
    <row r="64" spans="1:15">
      <c r="A64" s="64" t="s">
        <v>1006</v>
      </c>
      <c r="B64" s="95">
        <v>-4647.4477699999998</v>
      </c>
      <c r="C64" s="95">
        <v>-6923.0129500000003</v>
      </c>
      <c r="D64" s="95">
        <v>-6550.4147199999998</v>
      </c>
      <c r="E64" s="95">
        <v>-14511.14437</v>
      </c>
      <c r="F64" s="95">
        <v>-2160.3447999999999</v>
      </c>
      <c r="G64" s="95">
        <v>0</v>
      </c>
      <c r="H64" s="95">
        <v>0</v>
      </c>
      <c r="I64" s="95">
        <v>-1136.4335700000001</v>
      </c>
      <c r="J64" s="95">
        <v>0</v>
      </c>
      <c r="K64" s="95">
        <v>-7795.4014999999999</v>
      </c>
      <c r="L64" s="95">
        <v>0</v>
      </c>
      <c r="M64" s="95">
        <v>0</v>
      </c>
      <c r="N64" s="95">
        <v>-1794.11922</v>
      </c>
      <c r="O64" s="95">
        <v>-45518.318899999998</v>
      </c>
    </row>
    <row r="65" spans="1:15">
      <c r="A65" s="64" t="s">
        <v>1204</v>
      </c>
      <c r="B65" s="95">
        <v>-6852.4219400000002</v>
      </c>
      <c r="C65" s="95">
        <v>-8187.6970700000002</v>
      </c>
      <c r="D65" s="95">
        <v>-1191.0055199999999</v>
      </c>
      <c r="E65" s="95">
        <v>-2687.20343</v>
      </c>
      <c r="F65" s="95">
        <v>-1777.6158300000002</v>
      </c>
      <c r="G65" s="95">
        <v>-123.93509</v>
      </c>
      <c r="H65" s="95">
        <v>0</v>
      </c>
      <c r="I65" s="95">
        <v>-12625.982619999999</v>
      </c>
      <c r="J65" s="95">
        <v>0</v>
      </c>
      <c r="K65" s="95">
        <v>-7330.8807500000003</v>
      </c>
      <c r="L65" s="95">
        <v>-651.66781000000003</v>
      </c>
      <c r="M65" s="95">
        <v>-470.17295000000001</v>
      </c>
      <c r="N65" s="95">
        <v>-5485.57197</v>
      </c>
      <c r="O65" s="95">
        <v>-47384.154979999999</v>
      </c>
    </row>
    <row r="66" spans="1:15">
      <c r="A66" s="64" t="s">
        <v>1205</v>
      </c>
      <c r="B66" s="95">
        <v>-3083.9770400000002</v>
      </c>
      <c r="C66" s="95">
        <v>-8901.7725099999989</v>
      </c>
      <c r="D66" s="95">
        <v>-1109.9265700000001</v>
      </c>
      <c r="E66" s="95">
        <v>-4066.8149900000003</v>
      </c>
      <c r="F66" s="95">
        <v>-9463.1028699999988</v>
      </c>
      <c r="G66" s="95">
        <v>-190.07076999999998</v>
      </c>
      <c r="H66" s="95">
        <v>0</v>
      </c>
      <c r="I66" s="95">
        <v>-2130.4492300000002</v>
      </c>
      <c r="J66" s="95">
        <v>0</v>
      </c>
      <c r="K66" s="95">
        <v>-3198.5467799999997</v>
      </c>
      <c r="L66" s="95">
        <v>-67.415859999999995</v>
      </c>
      <c r="M66" s="95">
        <v>-400.47654999999997</v>
      </c>
      <c r="N66" s="95">
        <v>-2306.1006699999998</v>
      </c>
      <c r="O66" s="95">
        <v>-34918.653840000006</v>
      </c>
    </row>
    <row r="67" spans="1:15">
      <c r="A67" s="64" t="s">
        <v>1206</v>
      </c>
      <c r="B67" s="95">
        <v>-2380.8555099999999</v>
      </c>
      <c r="C67" s="95">
        <v>-9857.5106999999989</v>
      </c>
      <c r="D67" s="95">
        <v>-9916.0202699999991</v>
      </c>
      <c r="E67" s="95">
        <v>-1589.0585599999999</v>
      </c>
      <c r="F67" s="95">
        <v>-684.83421999999996</v>
      </c>
      <c r="G67" s="95">
        <v>-833.16498999999999</v>
      </c>
      <c r="H67" s="95">
        <v>0</v>
      </c>
      <c r="I67" s="95">
        <v>-4141.81765</v>
      </c>
      <c r="J67" s="95">
        <v>0</v>
      </c>
      <c r="K67" s="95">
        <v>-1062.39599</v>
      </c>
      <c r="L67" s="95">
        <v>-1915.16245</v>
      </c>
      <c r="M67" s="95">
        <v>-951.98926000000006</v>
      </c>
      <c r="N67" s="95">
        <v>-3146.8846200000003</v>
      </c>
      <c r="O67" s="95">
        <v>-36479.694219999998</v>
      </c>
    </row>
    <row r="68" spans="1:15">
      <c r="A68" s="64" t="s">
        <v>1207</v>
      </c>
      <c r="B68" s="95">
        <v>-6571.1714900000006</v>
      </c>
      <c r="C68" s="95">
        <v>-5392.4034499999998</v>
      </c>
      <c r="D68" s="95">
        <v>-1900.43596</v>
      </c>
      <c r="E68" s="95">
        <v>-19337.602309999998</v>
      </c>
      <c r="F68" s="95">
        <v>-530.29181999999992</v>
      </c>
      <c r="G68" s="95">
        <v>-74.183530000000005</v>
      </c>
      <c r="H68" s="95">
        <v>0</v>
      </c>
      <c r="I68" s="95">
        <v>-854.36437000000001</v>
      </c>
      <c r="J68" s="95">
        <v>0</v>
      </c>
      <c r="K68" s="95">
        <v>-153.09044</v>
      </c>
      <c r="L68" s="95">
        <v>-778.07055000000003</v>
      </c>
      <c r="M68" s="95">
        <v>-709.17538000000002</v>
      </c>
      <c r="N68" s="95">
        <v>-774.88255000000004</v>
      </c>
      <c r="O68" s="95">
        <v>-37075.671849999999</v>
      </c>
    </row>
    <row r="69" spans="1:15">
      <c r="A69" s="177" t="s">
        <v>206</v>
      </c>
      <c r="B69" s="57">
        <v>185716.97091</v>
      </c>
      <c r="C69" s="57">
        <v>177607.55019000001</v>
      </c>
      <c r="D69" s="57">
        <v>255931.64796</v>
      </c>
      <c r="E69" s="57">
        <v>147075.27244999999</v>
      </c>
      <c r="F69" s="57">
        <v>156645.82597000001</v>
      </c>
      <c r="G69" s="57">
        <v>187445.03099</v>
      </c>
      <c r="H69" s="57">
        <v>165201.27919999999</v>
      </c>
      <c r="I69" s="57">
        <v>107335.50756999999</v>
      </c>
      <c r="J69" s="57">
        <v>2450.8675899999998</v>
      </c>
      <c r="K69" s="57">
        <v>124311.89901000001</v>
      </c>
      <c r="L69" s="57">
        <v>35314.366719999998</v>
      </c>
      <c r="M69" s="57">
        <v>444504.75774000003</v>
      </c>
      <c r="N69" s="57">
        <v>129861.30626000001</v>
      </c>
      <c r="O69" s="57">
        <v>2119402.2825599997</v>
      </c>
    </row>
    <row r="70" spans="1:15">
      <c r="A70" s="64" t="s">
        <v>207</v>
      </c>
      <c r="B70" s="95">
        <v>0</v>
      </c>
      <c r="C70" s="95">
        <v>0</v>
      </c>
      <c r="D70" s="95">
        <v>0</v>
      </c>
      <c r="E70" s="95">
        <v>0</v>
      </c>
      <c r="F70" s="95">
        <v>74.203589999999991</v>
      </c>
      <c r="G70" s="95">
        <v>581.21167000000003</v>
      </c>
      <c r="H70" s="95">
        <v>0</v>
      </c>
      <c r="I70" s="95">
        <v>0</v>
      </c>
      <c r="J70" s="95">
        <v>0</v>
      </c>
      <c r="K70" s="95">
        <v>0</v>
      </c>
      <c r="L70" s="95">
        <v>0</v>
      </c>
      <c r="M70" s="95">
        <v>0</v>
      </c>
      <c r="N70" s="95">
        <v>0</v>
      </c>
      <c r="O70" s="95">
        <v>655.41525999999999</v>
      </c>
    </row>
    <row r="71" spans="1:15">
      <c r="A71" s="64" t="s">
        <v>208</v>
      </c>
      <c r="B71" s="95">
        <v>79791.177360000001</v>
      </c>
      <c r="C71" s="95">
        <v>88224.658859999996</v>
      </c>
      <c r="D71" s="95">
        <v>82736.345939999999</v>
      </c>
      <c r="E71" s="95">
        <v>77573.29638</v>
      </c>
      <c r="F71" s="95">
        <v>79291.032120000003</v>
      </c>
      <c r="G71" s="95">
        <v>59919.921159999998</v>
      </c>
      <c r="H71" s="95">
        <v>96006.550080000001</v>
      </c>
      <c r="I71" s="95">
        <v>84781.736669999998</v>
      </c>
      <c r="J71" s="95">
        <v>276.10515999999996</v>
      </c>
      <c r="K71" s="95">
        <v>63908.282429999999</v>
      </c>
      <c r="L71" s="95">
        <v>33579.280350000001</v>
      </c>
      <c r="M71" s="95">
        <v>191537.82483000003</v>
      </c>
      <c r="N71" s="95">
        <v>53967.572270000004</v>
      </c>
      <c r="O71" s="95">
        <v>991593.78361000004</v>
      </c>
    </row>
    <row r="72" spans="1:15">
      <c r="A72" s="64" t="s">
        <v>209</v>
      </c>
      <c r="B72" s="95">
        <v>121532.35382999999</v>
      </c>
      <c r="C72" s="95">
        <v>99774.701700000005</v>
      </c>
      <c r="D72" s="95">
        <v>189157.56682000001</v>
      </c>
      <c r="E72" s="95">
        <v>75008.658510000008</v>
      </c>
      <c r="F72" s="95">
        <v>102032.52276000001</v>
      </c>
      <c r="G72" s="95">
        <v>128071.9452</v>
      </c>
      <c r="H72" s="95">
        <v>83638.805079999991</v>
      </c>
      <c r="I72" s="95">
        <v>53870.576649999995</v>
      </c>
      <c r="J72" s="95">
        <v>2174.7624300000002</v>
      </c>
      <c r="K72" s="95">
        <v>61985.670689999999</v>
      </c>
      <c r="L72" s="95">
        <v>2125.1646800000003</v>
      </c>
      <c r="M72" s="95">
        <v>255456.25407</v>
      </c>
      <c r="N72" s="95">
        <v>85833.660430000004</v>
      </c>
      <c r="O72" s="95">
        <v>1260662.6428499999</v>
      </c>
    </row>
    <row r="73" spans="1:15">
      <c r="A73" s="64" t="s">
        <v>210</v>
      </c>
      <c r="B73" s="95">
        <v>0</v>
      </c>
      <c r="C73" s="95">
        <v>0</v>
      </c>
      <c r="D73" s="95">
        <v>0</v>
      </c>
      <c r="E73" s="95">
        <v>0</v>
      </c>
      <c r="F73" s="95">
        <v>0</v>
      </c>
      <c r="G73" s="95">
        <v>0</v>
      </c>
      <c r="H73" s="95">
        <v>0</v>
      </c>
      <c r="I73" s="95">
        <v>0</v>
      </c>
      <c r="J73" s="95">
        <v>0</v>
      </c>
      <c r="K73" s="95">
        <v>0</v>
      </c>
      <c r="L73" s="95">
        <v>0</v>
      </c>
      <c r="M73" s="95">
        <v>0</v>
      </c>
      <c r="N73" s="95">
        <v>0</v>
      </c>
      <c r="O73" s="95">
        <v>0</v>
      </c>
    </row>
    <row r="74" spans="1:15">
      <c r="A74" s="64" t="s">
        <v>211</v>
      </c>
      <c r="B74" s="95">
        <v>-15606.56028</v>
      </c>
      <c r="C74" s="95">
        <v>-10391.810369999999</v>
      </c>
      <c r="D74" s="95">
        <v>-15962.264800000001</v>
      </c>
      <c r="E74" s="95">
        <v>-5506.6824400000005</v>
      </c>
      <c r="F74" s="95">
        <v>-24751.932499999999</v>
      </c>
      <c r="G74" s="95">
        <v>-1128.0470399999999</v>
      </c>
      <c r="H74" s="95">
        <v>-14444.07596</v>
      </c>
      <c r="I74" s="95">
        <v>-31316.80575</v>
      </c>
      <c r="J74" s="95">
        <v>0</v>
      </c>
      <c r="K74" s="95">
        <v>-1582.05411</v>
      </c>
      <c r="L74" s="95">
        <v>-390.07830999999999</v>
      </c>
      <c r="M74" s="95">
        <v>-2489.32116</v>
      </c>
      <c r="N74" s="95">
        <v>-9939.9264399999993</v>
      </c>
      <c r="O74" s="95">
        <v>-133509.55916</v>
      </c>
    </row>
    <row r="75" spans="1:15">
      <c r="A75" s="177" t="s">
        <v>212</v>
      </c>
      <c r="B75" s="57">
        <v>23156.965559999997</v>
      </c>
      <c r="C75" s="57">
        <v>8251.6476899999998</v>
      </c>
      <c r="D75" s="57">
        <v>41617.149749999997</v>
      </c>
      <c r="E75" s="57">
        <v>31235.276699999999</v>
      </c>
      <c r="F75" s="57">
        <v>19003.625519999998</v>
      </c>
      <c r="G75" s="57">
        <v>4196.4729500000003</v>
      </c>
      <c r="H75" s="57">
        <v>3132.6892400000002</v>
      </c>
      <c r="I75" s="57">
        <v>37.950780000000002</v>
      </c>
      <c r="J75" s="57">
        <v>1E-3</v>
      </c>
      <c r="K75" s="57">
        <v>4332.3961300000001</v>
      </c>
      <c r="L75" s="57">
        <v>888.45540000000005</v>
      </c>
      <c r="M75" s="57">
        <v>3053.60925</v>
      </c>
      <c r="N75" s="57">
        <v>1660.9797599999999</v>
      </c>
      <c r="O75" s="57">
        <v>140567.21972999998</v>
      </c>
    </row>
    <row r="76" spans="1:15">
      <c r="A76" s="64" t="s">
        <v>213</v>
      </c>
      <c r="B76" s="95">
        <v>0</v>
      </c>
      <c r="C76" s="95">
        <v>0</v>
      </c>
      <c r="D76" s="95">
        <v>0</v>
      </c>
      <c r="E76" s="95">
        <v>367.33247999999998</v>
      </c>
      <c r="F76" s="95">
        <v>0</v>
      </c>
      <c r="G76" s="95">
        <v>0</v>
      </c>
      <c r="H76" s="95">
        <v>0</v>
      </c>
      <c r="I76" s="95">
        <v>0</v>
      </c>
      <c r="J76" s="95">
        <v>0</v>
      </c>
      <c r="K76" s="95">
        <v>0</v>
      </c>
      <c r="L76" s="95">
        <v>0</v>
      </c>
      <c r="M76" s="95">
        <v>0</v>
      </c>
      <c r="N76" s="95">
        <v>0</v>
      </c>
      <c r="O76" s="95">
        <v>367.33247999999998</v>
      </c>
    </row>
    <row r="77" spans="1:15">
      <c r="A77" s="64" t="s">
        <v>214</v>
      </c>
      <c r="B77" s="95">
        <v>72975.169439999998</v>
      </c>
      <c r="C77" s="95">
        <v>59702.525240000003</v>
      </c>
      <c r="D77" s="95">
        <v>302897.34769999998</v>
      </c>
      <c r="E77" s="95">
        <v>162225.59865</v>
      </c>
      <c r="F77" s="95">
        <v>42586.933039999996</v>
      </c>
      <c r="G77" s="95">
        <v>33333.247060000002</v>
      </c>
      <c r="H77" s="95">
        <v>11018.324470000001</v>
      </c>
      <c r="I77" s="95">
        <v>1136.3186799999999</v>
      </c>
      <c r="J77" s="95">
        <v>4.0000000000000001E-3</v>
      </c>
      <c r="K77" s="95">
        <v>17410.86491</v>
      </c>
      <c r="L77" s="95">
        <v>6213.8848200000002</v>
      </c>
      <c r="M77" s="95">
        <v>6033.9488899999997</v>
      </c>
      <c r="N77" s="95">
        <v>8483.1772400000009</v>
      </c>
      <c r="O77" s="95">
        <v>724017.34413999994</v>
      </c>
    </row>
    <row r="78" spans="1:15">
      <c r="A78" s="64" t="s">
        <v>215</v>
      </c>
      <c r="B78" s="95">
        <v>2087.3978700000002</v>
      </c>
      <c r="C78" s="95">
        <v>571.31765000000007</v>
      </c>
      <c r="D78" s="95">
        <v>22306.780620000001</v>
      </c>
      <c r="E78" s="95">
        <v>2199.9118199999998</v>
      </c>
      <c r="F78" s="95">
        <v>1.335</v>
      </c>
      <c r="G78" s="95">
        <v>8.6835499999999985</v>
      </c>
      <c r="H78" s="95">
        <v>986.70556999999997</v>
      </c>
      <c r="I78" s="95">
        <v>0</v>
      </c>
      <c r="J78" s="95">
        <v>0</v>
      </c>
      <c r="K78" s="95">
        <v>1.2999999999999999E-2</v>
      </c>
      <c r="L78" s="95">
        <v>5.2032799999999995</v>
      </c>
      <c r="M78" s="95">
        <v>3.1E-2</v>
      </c>
      <c r="N78" s="95">
        <v>0.18896000000000002</v>
      </c>
      <c r="O78" s="95">
        <v>28167.568319999998</v>
      </c>
    </row>
    <row r="79" spans="1:15">
      <c r="A79" s="64" t="s">
        <v>216</v>
      </c>
      <c r="B79" s="95">
        <v>0</v>
      </c>
      <c r="C79" s="95">
        <v>0</v>
      </c>
      <c r="D79" s="95">
        <v>3.5684999999999998</v>
      </c>
      <c r="E79" s="95">
        <v>0</v>
      </c>
      <c r="F79" s="95">
        <v>1E-3</v>
      </c>
      <c r="G79" s="95">
        <v>0</v>
      </c>
      <c r="H79" s="95">
        <v>1E-3</v>
      </c>
      <c r="I79" s="95">
        <v>0</v>
      </c>
      <c r="J79" s="95">
        <v>0</v>
      </c>
      <c r="K79" s="95">
        <v>0</v>
      </c>
      <c r="L79" s="95">
        <v>0</v>
      </c>
      <c r="M79" s="95">
        <v>0</v>
      </c>
      <c r="N79" s="95">
        <v>56</v>
      </c>
      <c r="O79" s="95">
        <v>59.570500000000003</v>
      </c>
    </row>
    <row r="80" spans="1:15">
      <c r="A80" s="64" t="s">
        <v>217</v>
      </c>
      <c r="B80" s="95">
        <v>-51905.601750000002</v>
      </c>
      <c r="C80" s="95">
        <v>-52022.195200000002</v>
      </c>
      <c r="D80" s="95">
        <v>-283590.54706999997</v>
      </c>
      <c r="E80" s="95">
        <v>-133557.56625</v>
      </c>
      <c r="F80" s="95">
        <v>-23584.643519999998</v>
      </c>
      <c r="G80" s="95">
        <v>-29145.45766</v>
      </c>
      <c r="H80" s="95">
        <v>-8872.3418000000001</v>
      </c>
      <c r="I80" s="95">
        <v>-1098.3679</v>
      </c>
      <c r="J80" s="95">
        <v>-3.0000000000000001E-3</v>
      </c>
      <c r="K80" s="95">
        <v>-13078.48178</v>
      </c>
      <c r="L80" s="95">
        <v>-5330.6327000000001</v>
      </c>
      <c r="M80" s="95">
        <v>-2980.3706400000001</v>
      </c>
      <c r="N80" s="95">
        <v>-6878.3864400000002</v>
      </c>
      <c r="O80" s="95">
        <v>-612044.59571000002</v>
      </c>
    </row>
    <row r="81" spans="1:15">
      <c r="A81" s="177" t="s">
        <v>218</v>
      </c>
      <c r="B81" s="57">
        <v>3022745.9144899999</v>
      </c>
      <c r="C81" s="57">
        <v>5234198.6629499998</v>
      </c>
      <c r="D81" s="57">
        <v>4505993.8277500002</v>
      </c>
      <c r="E81" s="57">
        <v>2930829.7417100002</v>
      </c>
      <c r="F81" s="57">
        <v>1680493.4783299998</v>
      </c>
      <c r="G81" s="57">
        <v>1718814.78785</v>
      </c>
      <c r="H81" s="57">
        <v>755703.4182999999</v>
      </c>
      <c r="I81" s="57">
        <v>267767.48509000003</v>
      </c>
      <c r="J81" s="57">
        <v>20306.661649999998</v>
      </c>
      <c r="K81" s="57">
        <v>1116503.0085999998</v>
      </c>
      <c r="L81" s="57">
        <v>251775.44455000001</v>
      </c>
      <c r="M81" s="57">
        <v>2866465.8620799999</v>
      </c>
      <c r="N81" s="57">
        <v>70831.412180000014</v>
      </c>
      <c r="O81" s="57">
        <v>24442429.705529999</v>
      </c>
    </row>
    <row r="82" spans="1:15">
      <c r="A82" s="64" t="s">
        <v>172</v>
      </c>
      <c r="B82" s="95">
        <v>0</v>
      </c>
      <c r="C82" s="95">
        <v>0</v>
      </c>
      <c r="D82" s="95">
        <v>0</v>
      </c>
      <c r="E82" s="95">
        <v>0</v>
      </c>
      <c r="F82" s="95">
        <v>2.0000000000000002E-5</v>
      </c>
      <c r="G82" s="95">
        <v>0</v>
      </c>
      <c r="H82" s="95">
        <v>0</v>
      </c>
      <c r="I82" s="95">
        <v>0</v>
      </c>
      <c r="J82" s="95">
        <v>0</v>
      </c>
      <c r="K82" s="95">
        <v>0</v>
      </c>
      <c r="L82" s="95">
        <v>0</v>
      </c>
      <c r="M82" s="95">
        <v>0</v>
      </c>
      <c r="N82" s="95">
        <v>0</v>
      </c>
      <c r="O82" s="95">
        <v>2.0000000000000002E-5</v>
      </c>
    </row>
    <row r="83" spans="1:15">
      <c r="A83" s="64" t="s">
        <v>173</v>
      </c>
      <c r="B83" s="95">
        <v>29000</v>
      </c>
      <c r="C83" s="95">
        <v>0</v>
      </c>
      <c r="D83" s="95">
        <v>0</v>
      </c>
      <c r="E83" s="95">
        <v>2872.0757999999996</v>
      </c>
      <c r="F83" s="95">
        <v>0</v>
      </c>
      <c r="G83" s="95">
        <v>0</v>
      </c>
      <c r="H83" s="95">
        <v>0</v>
      </c>
      <c r="I83" s="95">
        <v>24101.296679999999</v>
      </c>
      <c r="J83" s="95">
        <v>0</v>
      </c>
      <c r="K83" s="95">
        <v>0</v>
      </c>
      <c r="L83" s="95">
        <v>70010.833339999997</v>
      </c>
      <c r="M83" s="95">
        <v>0</v>
      </c>
      <c r="N83" s="95">
        <v>20000</v>
      </c>
      <c r="O83" s="95">
        <v>145984.20582</v>
      </c>
    </row>
    <row r="84" spans="1:15">
      <c r="A84" s="64" t="s">
        <v>174</v>
      </c>
      <c r="B84" s="95">
        <v>6996.1710000000003</v>
      </c>
      <c r="C84" s="95">
        <v>0</v>
      </c>
      <c r="D84" s="95">
        <v>0</v>
      </c>
      <c r="E84" s="95">
        <v>20580</v>
      </c>
      <c r="F84" s="95">
        <v>0</v>
      </c>
      <c r="G84" s="95">
        <v>0</v>
      </c>
      <c r="H84" s="95">
        <v>0</v>
      </c>
      <c r="I84" s="95">
        <v>0</v>
      </c>
      <c r="J84" s="95">
        <v>0</v>
      </c>
      <c r="K84" s="95">
        <v>0</v>
      </c>
      <c r="L84" s="95">
        <v>0</v>
      </c>
      <c r="M84" s="95">
        <v>0</v>
      </c>
      <c r="N84" s="95">
        <v>0</v>
      </c>
      <c r="O84" s="95">
        <v>27576.170999999998</v>
      </c>
    </row>
    <row r="85" spans="1:15">
      <c r="A85" s="64" t="s">
        <v>175</v>
      </c>
      <c r="B85" s="95">
        <v>253222.64263999998</v>
      </c>
      <c r="C85" s="95">
        <v>0</v>
      </c>
      <c r="D85" s="95">
        <v>413499.30111</v>
      </c>
      <c r="E85" s="95">
        <v>0</v>
      </c>
      <c r="F85" s="95">
        <v>0</v>
      </c>
      <c r="G85" s="95">
        <v>0</v>
      </c>
      <c r="H85" s="95">
        <v>0</v>
      </c>
      <c r="I85" s="95">
        <v>0</v>
      </c>
      <c r="J85" s="95">
        <v>0</v>
      </c>
      <c r="K85" s="95">
        <v>0</v>
      </c>
      <c r="L85" s="95">
        <v>8333</v>
      </c>
      <c r="M85" s="95">
        <v>1481.9447600000001</v>
      </c>
      <c r="N85" s="95">
        <v>0</v>
      </c>
      <c r="O85" s="95">
        <v>676536.88850999996</v>
      </c>
    </row>
    <row r="86" spans="1:15">
      <c r="A86" s="64" t="s">
        <v>219</v>
      </c>
      <c r="B86" s="95">
        <v>26613.32186</v>
      </c>
      <c r="C86" s="95">
        <v>323704.28207000002</v>
      </c>
      <c r="D86" s="95">
        <v>39185.856899999999</v>
      </c>
      <c r="E86" s="95">
        <v>47933.085149999999</v>
      </c>
      <c r="F86" s="95">
        <v>29328.705149999998</v>
      </c>
      <c r="G86" s="95">
        <v>9479.6523400000005</v>
      </c>
      <c r="H86" s="95">
        <v>13791.30192</v>
      </c>
      <c r="I86" s="95">
        <v>1517.70552</v>
      </c>
      <c r="J86" s="95">
        <v>0</v>
      </c>
      <c r="K86" s="95">
        <v>699.7</v>
      </c>
      <c r="L86" s="95">
        <v>0</v>
      </c>
      <c r="M86" s="95">
        <v>0</v>
      </c>
      <c r="N86" s="95">
        <v>998.9</v>
      </c>
      <c r="O86" s="95">
        <v>493252.51091000001</v>
      </c>
    </row>
    <row r="87" spans="1:15">
      <c r="A87" s="64" t="s">
        <v>220</v>
      </c>
      <c r="B87" s="95">
        <v>96288.252309999996</v>
      </c>
      <c r="C87" s="95">
        <v>2279.2047200000002</v>
      </c>
      <c r="D87" s="95">
        <v>6997.72109</v>
      </c>
      <c r="E87" s="95">
        <v>2012.1185399999999</v>
      </c>
      <c r="F87" s="95">
        <v>2657.2855299999997</v>
      </c>
      <c r="G87" s="95">
        <v>157709.36621000001</v>
      </c>
      <c r="H87" s="95">
        <v>1643.8823799999998</v>
      </c>
      <c r="I87" s="95">
        <v>14984.66647</v>
      </c>
      <c r="J87" s="95">
        <v>151.23597000000001</v>
      </c>
      <c r="K87" s="95">
        <v>98397.576659999992</v>
      </c>
      <c r="L87" s="95">
        <v>50687.409319999999</v>
      </c>
      <c r="M87" s="95">
        <v>586.53</v>
      </c>
      <c r="N87" s="95">
        <v>2477.35059</v>
      </c>
      <c r="O87" s="95">
        <v>436872.59979000001</v>
      </c>
    </row>
    <row r="88" spans="1:15">
      <c r="A88" s="64" t="s">
        <v>177</v>
      </c>
      <c r="B88" s="95">
        <v>2605208.9264099998</v>
      </c>
      <c r="C88" s="95">
        <v>4933317.0465799998</v>
      </c>
      <c r="D88" s="95">
        <v>4050220.9239499997</v>
      </c>
      <c r="E88" s="95">
        <v>2857655.5733699999</v>
      </c>
      <c r="F88" s="95">
        <v>1650042.61678</v>
      </c>
      <c r="G88" s="95">
        <v>1551669.0353699999</v>
      </c>
      <c r="H88" s="95">
        <v>740943.48438000004</v>
      </c>
      <c r="I88" s="95">
        <v>234123.45387999999</v>
      </c>
      <c r="J88" s="95">
        <v>20155.42568</v>
      </c>
      <c r="K88" s="95">
        <v>1018011.7041900001</v>
      </c>
      <c r="L88" s="95">
        <v>116468.12844</v>
      </c>
      <c r="M88" s="95">
        <v>2832942.5406399998</v>
      </c>
      <c r="N88" s="95">
        <v>46792.86303</v>
      </c>
      <c r="O88" s="95">
        <v>22657551.7227</v>
      </c>
    </row>
    <row r="89" spans="1:15">
      <c r="A89" s="64" t="s">
        <v>221</v>
      </c>
      <c r="B89" s="95">
        <v>6588.1199400000005</v>
      </c>
      <c r="C89" s="95">
        <v>4478.2181500000006</v>
      </c>
      <c r="D89" s="95">
        <v>575.46735999999999</v>
      </c>
      <c r="E89" s="95">
        <v>524.30934999999999</v>
      </c>
      <c r="F89" s="95">
        <v>19.270949999999999</v>
      </c>
      <c r="G89" s="95">
        <v>531.77033999999992</v>
      </c>
      <c r="H89" s="95">
        <v>0</v>
      </c>
      <c r="I89" s="95">
        <v>356.41515999999996</v>
      </c>
      <c r="J89" s="95">
        <v>0</v>
      </c>
      <c r="K89" s="95">
        <v>1243.85445</v>
      </c>
      <c r="L89" s="95">
        <v>6638.1492699999999</v>
      </c>
      <c r="M89" s="95">
        <v>36448.660349999998</v>
      </c>
      <c r="N89" s="95">
        <v>1111.8497500000001</v>
      </c>
      <c r="O89" s="95">
        <v>58516.085070000001</v>
      </c>
    </row>
    <row r="90" spans="1:15">
      <c r="A90" s="64" t="s">
        <v>222</v>
      </c>
      <c r="B90" s="95">
        <v>-1171.5196699999999</v>
      </c>
      <c r="C90" s="95">
        <v>-29580.08857</v>
      </c>
      <c r="D90" s="95">
        <v>-4485.4426599999997</v>
      </c>
      <c r="E90" s="95">
        <v>-747.42049999999995</v>
      </c>
      <c r="F90" s="95">
        <v>-1554.4001000000001</v>
      </c>
      <c r="G90" s="95">
        <v>-575.03641000000005</v>
      </c>
      <c r="H90" s="95">
        <v>-675.25037999999995</v>
      </c>
      <c r="I90" s="95">
        <v>-7316.0526200000004</v>
      </c>
      <c r="J90" s="95">
        <v>0</v>
      </c>
      <c r="K90" s="95">
        <v>-1849.8266999999998</v>
      </c>
      <c r="L90" s="95">
        <v>-362.07582000000002</v>
      </c>
      <c r="M90" s="95">
        <v>-4993.8136699999995</v>
      </c>
      <c r="N90" s="95">
        <v>-549.55118999999991</v>
      </c>
      <c r="O90" s="95">
        <v>-53860.478289999999</v>
      </c>
    </row>
    <row r="91" spans="1:15">
      <c r="A91" s="177" t="s">
        <v>223</v>
      </c>
      <c r="B91" s="57">
        <v>338392.90265</v>
      </c>
      <c r="C91" s="57">
        <v>411427.90701999998</v>
      </c>
      <c r="D91" s="57">
        <v>285322.75120999996</v>
      </c>
      <c r="E91" s="57">
        <v>500312.61226999998</v>
      </c>
      <c r="F91" s="57">
        <v>150834.48319999999</v>
      </c>
      <c r="G91" s="57">
        <v>378565.42738000001</v>
      </c>
      <c r="H91" s="57">
        <v>193565.86261000001</v>
      </c>
      <c r="I91" s="57">
        <v>266539.12065</v>
      </c>
      <c r="J91" s="57">
        <v>938.04806000000008</v>
      </c>
      <c r="K91" s="57">
        <v>205644.55758000002</v>
      </c>
      <c r="L91" s="57">
        <v>34756.19872</v>
      </c>
      <c r="M91" s="57">
        <v>1429069.95187</v>
      </c>
      <c r="N91" s="57">
        <v>34008.566310000002</v>
      </c>
      <c r="O91" s="57">
        <v>4229378.3895300003</v>
      </c>
    </row>
    <row r="92" spans="1:15">
      <c r="A92" s="64" t="s">
        <v>224</v>
      </c>
      <c r="B92" s="95">
        <v>52382.457459999998</v>
      </c>
      <c r="C92" s="95">
        <v>69466.164999999994</v>
      </c>
      <c r="D92" s="95">
        <v>98252.84719</v>
      </c>
      <c r="E92" s="95">
        <v>210408.31761000003</v>
      </c>
      <c r="F92" s="95">
        <v>44219.512419999999</v>
      </c>
      <c r="G92" s="95">
        <v>241635.15230000002</v>
      </c>
      <c r="H92" s="95">
        <v>67075.371379999997</v>
      </c>
      <c r="I92" s="95">
        <v>69130.804860000004</v>
      </c>
      <c r="J92" s="95">
        <v>696.71543999999994</v>
      </c>
      <c r="K92" s="95">
        <v>39717.34345</v>
      </c>
      <c r="L92" s="95">
        <v>5543.60923</v>
      </c>
      <c r="M92" s="95">
        <v>476620.25245999999</v>
      </c>
      <c r="N92" s="95">
        <v>8454.17821</v>
      </c>
      <c r="O92" s="95">
        <v>1383602.72701</v>
      </c>
    </row>
    <row r="93" spans="1:15">
      <c r="A93" s="64" t="s">
        <v>225</v>
      </c>
      <c r="B93" s="95">
        <v>227647.19774999999</v>
      </c>
      <c r="C93" s="95">
        <v>211912.60872999998</v>
      </c>
      <c r="D93" s="95">
        <v>119342.66785</v>
      </c>
      <c r="E93" s="95">
        <v>231030.29278999998</v>
      </c>
      <c r="F93" s="95">
        <v>46962.072159999996</v>
      </c>
      <c r="G93" s="95">
        <v>57999.479159999995</v>
      </c>
      <c r="H93" s="95">
        <v>93478.94627</v>
      </c>
      <c r="I93" s="95">
        <v>134065.13550999999</v>
      </c>
      <c r="J93" s="95">
        <v>76.55086</v>
      </c>
      <c r="K93" s="95">
        <v>114665.45556</v>
      </c>
      <c r="L93" s="95">
        <v>19301.434149999997</v>
      </c>
      <c r="M93" s="95">
        <v>706000.34657000005</v>
      </c>
      <c r="N93" s="95">
        <v>8081.0457000000006</v>
      </c>
      <c r="O93" s="95">
        <v>1970563.23306</v>
      </c>
    </row>
    <row r="94" spans="1:15">
      <c r="A94" s="64" t="s">
        <v>226</v>
      </c>
      <c r="B94" s="95">
        <v>15347.33597</v>
      </c>
      <c r="C94" s="95">
        <v>21924.561879999997</v>
      </c>
      <c r="D94" s="95">
        <v>15759.774460000001</v>
      </c>
      <c r="E94" s="95">
        <v>11854.123390000001</v>
      </c>
      <c r="F94" s="95">
        <v>3804.1163799999999</v>
      </c>
      <c r="G94" s="95">
        <v>6829.2326499999999</v>
      </c>
      <c r="H94" s="95">
        <v>12348.57516</v>
      </c>
      <c r="I94" s="95">
        <v>10017.84908</v>
      </c>
      <c r="J94" s="95">
        <v>23.3156</v>
      </c>
      <c r="K94" s="95">
        <v>9218.8387600000005</v>
      </c>
      <c r="L94" s="95">
        <v>3448.2228799999998</v>
      </c>
      <c r="M94" s="95">
        <v>32953.843399999998</v>
      </c>
      <c r="N94" s="95">
        <v>6523.0950199999997</v>
      </c>
      <c r="O94" s="95">
        <v>150052.88462999999</v>
      </c>
    </row>
    <row r="95" spans="1:15">
      <c r="A95" s="64" t="s">
        <v>227</v>
      </c>
      <c r="B95" s="95">
        <v>29318.955600000001</v>
      </c>
      <c r="C95" s="95">
        <v>30291.81984</v>
      </c>
      <c r="D95" s="95">
        <v>17801.786940000002</v>
      </c>
      <c r="E95" s="95">
        <v>15051.873160000001</v>
      </c>
      <c r="F95" s="95">
        <v>34729.945159999996</v>
      </c>
      <c r="G95" s="95">
        <v>9721.7599000000009</v>
      </c>
      <c r="H95" s="95">
        <v>6302.3681200000001</v>
      </c>
      <c r="I95" s="95">
        <v>6386.0825199999999</v>
      </c>
      <c r="J95" s="95">
        <v>91.808419999999998</v>
      </c>
      <c r="K95" s="95">
        <v>14325.327660000001</v>
      </c>
      <c r="L95" s="95">
        <v>3441.9775399999999</v>
      </c>
      <c r="M95" s="95">
        <v>32472.791370000003</v>
      </c>
      <c r="N95" s="95">
        <v>2691.4884099999999</v>
      </c>
      <c r="O95" s="95">
        <v>202627.98463999998</v>
      </c>
    </row>
    <row r="96" spans="1:15">
      <c r="A96" s="64" t="s">
        <v>228</v>
      </c>
      <c r="B96" s="95">
        <v>7407.6010199999992</v>
      </c>
      <c r="C96" s="95">
        <v>37314.286670000001</v>
      </c>
      <c r="D96" s="95">
        <v>26711.427520000001</v>
      </c>
      <c r="E96" s="95">
        <v>28233.557530000002</v>
      </c>
      <c r="F96" s="95">
        <v>19123.141480000002</v>
      </c>
      <c r="G96" s="95">
        <v>28653.005570000001</v>
      </c>
      <c r="H96" s="95">
        <v>13543.981880000001</v>
      </c>
      <c r="I96" s="95">
        <v>9111.6960399999989</v>
      </c>
      <c r="J96" s="95">
        <v>36.338629999999995</v>
      </c>
      <c r="K96" s="95">
        <v>13064.73918</v>
      </c>
      <c r="L96" s="95">
        <v>2024.79943</v>
      </c>
      <c r="M96" s="95">
        <v>78550.684030000004</v>
      </c>
      <c r="N96" s="95">
        <v>3942.5419400000001</v>
      </c>
      <c r="O96" s="95">
        <v>267717.80092000001</v>
      </c>
    </row>
    <row r="97" spans="1:15">
      <c r="A97" s="64" t="s">
        <v>229</v>
      </c>
      <c r="B97" s="95">
        <v>2115.01775</v>
      </c>
      <c r="C97" s="95">
        <v>1472.70234</v>
      </c>
      <c r="D97" s="95">
        <v>2355.5169300000002</v>
      </c>
      <c r="E97" s="95">
        <v>2842.2194</v>
      </c>
      <c r="F97" s="95">
        <v>1424.3669299999999</v>
      </c>
      <c r="G97" s="95">
        <v>923.62344999999993</v>
      </c>
      <c r="H97" s="95">
        <v>751.00788</v>
      </c>
      <c r="I97" s="95">
        <v>2705.2159999999999</v>
      </c>
      <c r="J97" s="95">
        <v>1E-3</v>
      </c>
      <c r="K97" s="95">
        <v>2845.9775099999997</v>
      </c>
      <c r="L97" s="95">
        <v>911.48659999999995</v>
      </c>
      <c r="M97" s="95">
        <v>0</v>
      </c>
      <c r="N97" s="95">
        <v>3784.6990299999998</v>
      </c>
      <c r="O97" s="95">
        <v>22131.83482</v>
      </c>
    </row>
    <row r="98" spans="1:15">
      <c r="A98" s="64" t="s">
        <v>230</v>
      </c>
      <c r="B98" s="95">
        <v>4015.3457999999996</v>
      </c>
      <c r="C98" s="95">
        <v>312.30801000000002</v>
      </c>
      <c r="D98" s="95">
        <v>3753.2403899999999</v>
      </c>
      <c r="E98" s="95">
        <v>397.74700000000001</v>
      </c>
      <c r="F98" s="95">
        <v>571.32866999999999</v>
      </c>
      <c r="G98" s="95">
        <v>759.72738000000004</v>
      </c>
      <c r="H98" s="95">
        <v>65.611919999999998</v>
      </c>
      <c r="I98" s="95">
        <v>1082.21055</v>
      </c>
      <c r="J98" s="95">
        <v>13.318110000000001</v>
      </c>
      <c r="K98" s="95">
        <v>159.67697000000001</v>
      </c>
      <c r="L98" s="95">
        <v>84.668890000000005</v>
      </c>
      <c r="M98" s="95">
        <v>0</v>
      </c>
      <c r="N98" s="95">
        <v>531.51800000000003</v>
      </c>
      <c r="O98" s="95">
        <v>11746.70169</v>
      </c>
    </row>
    <row r="99" spans="1:15">
      <c r="A99" s="64" t="s">
        <v>231</v>
      </c>
      <c r="B99" s="95">
        <v>0</v>
      </c>
      <c r="C99" s="95">
        <v>0</v>
      </c>
      <c r="D99" s="95">
        <v>0</v>
      </c>
      <c r="E99" s="95">
        <v>0</v>
      </c>
      <c r="F99" s="95">
        <v>0</v>
      </c>
      <c r="G99" s="95">
        <v>0</v>
      </c>
      <c r="H99" s="95">
        <v>0</v>
      </c>
      <c r="I99" s="95">
        <v>0</v>
      </c>
      <c r="J99" s="95">
        <v>0</v>
      </c>
      <c r="K99" s="95">
        <v>0</v>
      </c>
      <c r="L99" s="95">
        <v>0</v>
      </c>
      <c r="M99" s="95">
        <v>0</v>
      </c>
      <c r="N99" s="95">
        <v>0</v>
      </c>
      <c r="O99" s="95">
        <v>0</v>
      </c>
    </row>
    <row r="100" spans="1:15">
      <c r="A100" s="64" t="s">
        <v>232</v>
      </c>
      <c r="B100" s="95">
        <v>158.9913</v>
      </c>
      <c r="C100" s="95">
        <v>38733.454549999995</v>
      </c>
      <c r="D100" s="95">
        <v>1345.48993</v>
      </c>
      <c r="E100" s="95">
        <v>494.48139000000003</v>
      </c>
      <c r="F100" s="95">
        <v>0</v>
      </c>
      <c r="G100" s="95">
        <v>32043.446969999997</v>
      </c>
      <c r="H100" s="95">
        <v>0</v>
      </c>
      <c r="I100" s="95">
        <v>34040.126090000005</v>
      </c>
      <c r="J100" s="95">
        <v>0</v>
      </c>
      <c r="K100" s="95">
        <v>11647.198490000001</v>
      </c>
      <c r="L100" s="95">
        <v>0</v>
      </c>
      <c r="M100" s="95">
        <v>102472.03404000001</v>
      </c>
      <c r="N100" s="95">
        <v>0</v>
      </c>
      <c r="O100" s="95">
        <v>220935.22276</v>
      </c>
    </row>
    <row r="101" spans="1:15">
      <c r="A101" s="177" t="s">
        <v>233</v>
      </c>
      <c r="B101" s="57">
        <v>18339.322530000001</v>
      </c>
      <c r="C101" s="57">
        <v>56982.222320000001</v>
      </c>
      <c r="D101" s="57">
        <v>214348.59065</v>
      </c>
      <c r="E101" s="57">
        <v>105337.07975</v>
      </c>
      <c r="F101" s="57">
        <v>45144.829850000002</v>
      </c>
      <c r="G101" s="57">
        <v>134643.26642</v>
      </c>
      <c r="H101" s="57">
        <v>36873.24151</v>
      </c>
      <c r="I101" s="57">
        <v>4816.37626</v>
      </c>
      <c r="J101" s="57">
        <v>617.51569999999992</v>
      </c>
      <c r="K101" s="57">
        <v>61547.448039999996</v>
      </c>
      <c r="L101" s="57">
        <v>6454.6261199999999</v>
      </c>
      <c r="M101" s="57">
        <v>263665.72961000004</v>
      </c>
      <c r="N101" s="57">
        <v>7512.0413799999997</v>
      </c>
      <c r="O101" s="57">
        <v>956282.29013999994</v>
      </c>
    </row>
    <row r="102" spans="1:15">
      <c r="A102" s="64" t="s">
        <v>234</v>
      </c>
      <c r="B102" s="95">
        <v>6937.6687000000002</v>
      </c>
      <c r="C102" s="95">
        <v>7807.9451300000001</v>
      </c>
      <c r="D102" s="95">
        <v>7796.6512400000001</v>
      </c>
      <c r="E102" s="95">
        <v>8494.5346199999985</v>
      </c>
      <c r="F102" s="95">
        <v>2214.2051000000001</v>
      </c>
      <c r="G102" s="95">
        <v>1412.48307</v>
      </c>
      <c r="H102" s="95">
        <v>2269.8738900000003</v>
      </c>
      <c r="I102" s="95">
        <v>2340.45856</v>
      </c>
      <c r="J102" s="95">
        <v>546.22072000000003</v>
      </c>
      <c r="K102" s="95">
        <v>2568.8756100000001</v>
      </c>
      <c r="L102" s="95">
        <v>1857.0460700000001</v>
      </c>
      <c r="M102" s="95">
        <v>5109.6932800000004</v>
      </c>
      <c r="N102" s="95">
        <v>4506.0623700000006</v>
      </c>
      <c r="O102" s="95">
        <v>53861.718359999999</v>
      </c>
    </row>
    <row r="103" spans="1:15">
      <c r="A103" s="64" t="s">
        <v>235</v>
      </c>
      <c r="B103" s="95">
        <v>4151.4223000000002</v>
      </c>
      <c r="C103" s="95">
        <v>22622.896399999998</v>
      </c>
      <c r="D103" s="95">
        <v>186543.25096999999</v>
      </c>
      <c r="E103" s="95">
        <v>283.08219000000003</v>
      </c>
      <c r="F103" s="95">
        <v>3031.89786</v>
      </c>
      <c r="G103" s="95">
        <v>70323.213279999996</v>
      </c>
      <c r="H103" s="95">
        <v>2051.5001499999998</v>
      </c>
      <c r="I103" s="95">
        <v>285.81789000000003</v>
      </c>
      <c r="J103" s="95">
        <v>0</v>
      </c>
      <c r="K103" s="95">
        <v>8709.3135600000005</v>
      </c>
      <c r="L103" s="95">
        <v>1354.2551899999999</v>
      </c>
      <c r="M103" s="95">
        <v>48133.853779999998</v>
      </c>
      <c r="N103" s="95">
        <v>492.60543000000001</v>
      </c>
      <c r="O103" s="95">
        <v>347983.109</v>
      </c>
    </row>
    <row r="104" spans="1:15">
      <c r="A104" s="64" t="s">
        <v>236</v>
      </c>
      <c r="B104" s="95">
        <v>3624.5347000000002</v>
      </c>
      <c r="C104" s="95">
        <v>36913.886409999999</v>
      </c>
      <c r="D104" s="95">
        <v>470.47694000000001</v>
      </c>
      <c r="E104" s="95">
        <v>74721.074340000006</v>
      </c>
      <c r="F104" s="95">
        <v>15803.740039999999</v>
      </c>
      <c r="G104" s="95">
        <v>43050.913369999995</v>
      </c>
      <c r="H104" s="95">
        <v>27609.719229999999</v>
      </c>
      <c r="I104" s="95">
        <v>2096.68543</v>
      </c>
      <c r="J104" s="95">
        <v>0</v>
      </c>
      <c r="K104" s="95">
        <v>36929.157679999997</v>
      </c>
      <c r="L104" s="95">
        <v>851.08672000000001</v>
      </c>
      <c r="M104" s="95">
        <v>201397.93749000001</v>
      </c>
      <c r="N104" s="95">
        <v>2478.1206099999999</v>
      </c>
      <c r="O104" s="95">
        <v>445947.33295999997</v>
      </c>
    </row>
    <row r="105" spans="1:15">
      <c r="A105" s="64" t="s">
        <v>237</v>
      </c>
      <c r="B105" s="95">
        <v>3625.6968299999999</v>
      </c>
      <c r="C105" s="95">
        <v>0</v>
      </c>
      <c r="D105" s="95">
        <v>19602.071390000001</v>
      </c>
      <c r="E105" s="95">
        <v>21838.388600000002</v>
      </c>
      <c r="F105" s="95">
        <v>26386.812679999999</v>
      </c>
      <c r="G105" s="95">
        <v>19856.6567</v>
      </c>
      <c r="H105" s="95">
        <v>5077.9799599999997</v>
      </c>
      <c r="I105" s="95">
        <v>93.414380000000008</v>
      </c>
      <c r="J105" s="95">
        <v>71.294979999999995</v>
      </c>
      <c r="K105" s="95">
        <v>13340.101189999999</v>
      </c>
      <c r="L105" s="95">
        <v>2392.2381399999999</v>
      </c>
      <c r="M105" s="95">
        <v>9024.2450600000011</v>
      </c>
      <c r="N105" s="95">
        <v>948.40512999999999</v>
      </c>
      <c r="O105" s="95">
        <v>122257.30504000001</v>
      </c>
    </row>
    <row r="106" spans="1:15">
      <c r="A106" s="99" t="s">
        <v>238</v>
      </c>
      <c r="B106" s="95">
        <v>0</v>
      </c>
      <c r="C106" s="95">
        <v>-10362.50562</v>
      </c>
      <c r="D106" s="95">
        <v>-63.85989</v>
      </c>
      <c r="E106" s="95">
        <v>0</v>
      </c>
      <c r="F106" s="95">
        <v>-2291.8258300000002</v>
      </c>
      <c r="G106" s="95">
        <v>0</v>
      </c>
      <c r="H106" s="95">
        <v>-135.83171999999999</v>
      </c>
      <c r="I106" s="95">
        <v>0</v>
      </c>
      <c r="J106" s="95">
        <v>0</v>
      </c>
      <c r="K106" s="95">
        <v>0</v>
      </c>
      <c r="L106" s="95">
        <v>0</v>
      </c>
      <c r="M106" s="95">
        <v>0</v>
      </c>
      <c r="N106" s="95">
        <v>-913.15215999999998</v>
      </c>
      <c r="O106" s="95">
        <v>-13767.175220000001</v>
      </c>
    </row>
    <row r="107" spans="1:15">
      <c r="A107" s="177" t="s">
        <v>239</v>
      </c>
      <c r="B107" s="57">
        <v>0</v>
      </c>
      <c r="C107" s="57">
        <v>0</v>
      </c>
      <c r="D107" s="57">
        <v>0</v>
      </c>
      <c r="E107" s="57">
        <v>0</v>
      </c>
      <c r="F107" s="57">
        <v>0</v>
      </c>
      <c r="G107" s="57">
        <v>0</v>
      </c>
      <c r="H107" s="57">
        <v>0</v>
      </c>
      <c r="I107" s="57">
        <v>0</v>
      </c>
      <c r="J107" s="57">
        <v>0</v>
      </c>
      <c r="K107" s="57">
        <v>0</v>
      </c>
      <c r="L107" s="57">
        <v>0</v>
      </c>
      <c r="M107" s="57">
        <v>0</v>
      </c>
      <c r="N107" s="57">
        <v>0</v>
      </c>
      <c r="O107" s="57">
        <v>0</v>
      </c>
    </row>
    <row r="108" spans="1:15">
      <c r="A108" s="64" t="s">
        <v>240</v>
      </c>
      <c r="B108" s="95">
        <v>0</v>
      </c>
      <c r="C108" s="95">
        <v>0</v>
      </c>
      <c r="D108" s="95">
        <v>0</v>
      </c>
      <c r="E108" s="95">
        <v>0</v>
      </c>
      <c r="F108" s="95">
        <v>0</v>
      </c>
      <c r="G108" s="95">
        <v>0</v>
      </c>
      <c r="H108" s="95">
        <v>0</v>
      </c>
      <c r="I108" s="95">
        <v>0</v>
      </c>
      <c r="J108" s="95">
        <v>0</v>
      </c>
      <c r="K108" s="95">
        <v>0</v>
      </c>
      <c r="L108" s="95">
        <v>0</v>
      </c>
      <c r="M108" s="95">
        <v>0</v>
      </c>
      <c r="N108" s="95">
        <v>0</v>
      </c>
      <c r="O108" s="95">
        <v>0</v>
      </c>
    </row>
    <row r="109" spans="1:15">
      <c r="A109" s="64" t="s">
        <v>241</v>
      </c>
      <c r="B109" s="95">
        <v>0</v>
      </c>
      <c r="C109" s="95">
        <v>0</v>
      </c>
      <c r="D109" s="95">
        <v>0</v>
      </c>
      <c r="E109" s="95">
        <v>0</v>
      </c>
      <c r="F109" s="95">
        <v>0</v>
      </c>
      <c r="G109" s="95">
        <v>0</v>
      </c>
      <c r="H109" s="95">
        <v>0</v>
      </c>
      <c r="I109" s="95">
        <v>0</v>
      </c>
      <c r="J109" s="95">
        <v>0</v>
      </c>
      <c r="K109" s="95">
        <v>0</v>
      </c>
      <c r="L109" s="95">
        <v>0</v>
      </c>
      <c r="M109" s="95">
        <v>0</v>
      </c>
      <c r="N109" s="95">
        <v>0</v>
      </c>
      <c r="O109" s="95">
        <v>0</v>
      </c>
    </row>
    <row r="110" spans="1:15">
      <c r="A110" s="64" t="s">
        <v>242</v>
      </c>
      <c r="B110" s="95">
        <v>0</v>
      </c>
      <c r="C110" s="95">
        <v>0</v>
      </c>
      <c r="D110" s="95">
        <v>0</v>
      </c>
      <c r="E110" s="95">
        <v>0</v>
      </c>
      <c r="F110" s="95">
        <v>0</v>
      </c>
      <c r="G110" s="95">
        <v>0</v>
      </c>
      <c r="H110" s="95">
        <v>0</v>
      </c>
      <c r="I110" s="95">
        <v>0</v>
      </c>
      <c r="J110" s="95">
        <v>0</v>
      </c>
      <c r="K110" s="95">
        <v>0</v>
      </c>
      <c r="L110" s="95">
        <v>0</v>
      </c>
      <c r="M110" s="95">
        <v>0</v>
      </c>
      <c r="N110" s="95">
        <v>0</v>
      </c>
      <c r="O110" s="95">
        <v>0</v>
      </c>
    </row>
    <row r="111" spans="1:15">
      <c r="A111" s="64" t="s">
        <v>243</v>
      </c>
      <c r="B111" s="95">
        <v>0</v>
      </c>
      <c r="C111" s="95">
        <v>0</v>
      </c>
      <c r="D111" s="95">
        <v>0</v>
      </c>
      <c r="E111" s="95">
        <v>0</v>
      </c>
      <c r="F111" s="95">
        <v>0</v>
      </c>
      <c r="G111" s="95">
        <v>0</v>
      </c>
      <c r="H111" s="95">
        <v>0</v>
      </c>
      <c r="I111" s="95">
        <v>0</v>
      </c>
      <c r="J111" s="95">
        <v>0</v>
      </c>
      <c r="K111" s="95">
        <v>0</v>
      </c>
      <c r="L111" s="95">
        <v>0</v>
      </c>
      <c r="M111" s="95">
        <v>0</v>
      </c>
      <c r="N111" s="95">
        <v>0</v>
      </c>
      <c r="O111" s="95">
        <v>0</v>
      </c>
    </row>
    <row r="112" spans="1:15">
      <c r="A112" s="64" t="s">
        <v>244</v>
      </c>
      <c r="B112" s="95">
        <v>0</v>
      </c>
      <c r="C112" s="95">
        <v>0</v>
      </c>
      <c r="D112" s="95">
        <v>0</v>
      </c>
      <c r="E112" s="95">
        <v>0</v>
      </c>
      <c r="F112" s="95">
        <v>0</v>
      </c>
      <c r="G112" s="95">
        <v>0</v>
      </c>
      <c r="H112" s="95">
        <v>0</v>
      </c>
      <c r="I112" s="95">
        <v>0</v>
      </c>
      <c r="J112" s="95">
        <v>0</v>
      </c>
      <c r="K112" s="95">
        <v>0</v>
      </c>
      <c r="L112" s="95">
        <v>0</v>
      </c>
      <c r="M112" s="95">
        <v>0</v>
      </c>
      <c r="N112" s="95">
        <v>0</v>
      </c>
      <c r="O112" s="95">
        <v>0</v>
      </c>
    </row>
    <row r="113" spans="1:15">
      <c r="A113" s="64" t="s">
        <v>245</v>
      </c>
      <c r="B113" s="95">
        <v>0</v>
      </c>
      <c r="C113" s="95">
        <v>0</v>
      </c>
      <c r="D113" s="95">
        <v>0</v>
      </c>
      <c r="E113" s="95">
        <v>0</v>
      </c>
      <c r="F113" s="95">
        <v>0</v>
      </c>
      <c r="G113" s="95">
        <v>0</v>
      </c>
      <c r="H113" s="95">
        <v>0</v>
      </c>
      <c r="I113" s="95">
        <v>0</v>
      </c>
      <c r="J113" s="95">
        <v>0</v>
      </c>
      <c r="K113" s="95">
        <v>0</v>
      </c>
      <c r="L113" s="95">
        <v>0</v>
      </c>
      <c r="M113" s="95">
        <v>0</v>
      </c>
      <c r="N113" s="95">
        <v>0</v>
      </c>
      <c r="O113" s="95">
        <v>0</v>
      </c>
    </row>
    <row r="114" spans="1:15">
      <c r="A114" s="177" t="s">
        <v>246</v>
      </c>
      <c r="B114" s="57">
        <v>29736591.77372</v>
      </c>
      <c r="C114" s="57">
        <v>38326262.229180001</v>
      </c>
      <c r="D114" s="57">
        <v>37369728.143959999</v>
      </c>
      <c r="E114" s="57">
        <v>24800389.273939997</v>
      </c>
      <c r="F114" s="57">
        <v>22022716.438930001</v>
      </c>
      <c r="G114" s="57">
        <v>15441723.234280001</v>
      </c>
      <c r="H114" s="57">
        <v>11864103.609620001</v>
      </c>
      <c r="I114" s="57">
        <v>15828003.73557</v>
      </c>
      <c r="J114" s="57">
        <v>111460.80219</v>
      </c>
      <c r="K114" s="57">
        <v>18037802.543849997</v>
      </c>
      <c r="L114" s="57">
        <v>4431945.5226400001</v>
      </c>
      <c r="M114" s="57">
        <v>26946288.995790001</v>
      </c>
      <c r="N114" s="57">
        <v>8794051.4045000002</v>
      </c>
      <c r="O114" s="57">
        <v>253711067.70817003</v>
      </c>
    </row>
    <row r="115" spans="1:15">
      <c r="A115" s="177" t="s">
        <v>247</v>
      </c>
      <c r="B115" s="57">
        <v>22003972.796270002</v>
      </c>
      <c r="C115" s="57">
        <v>23326793.848560002</v>
      </c>
      <c r="D115" s="57">
        <v>28079017.219189998</v>
      </c>
      <c r="E115" s="57">
        <v>19115491.671380002</v>
      </c>
      <c r="F115" s="57">
        <v>17010204.888980001</v>
      </c>
      <c r="G115" s="57">
        <v>11171323.48356</v>
      </c>
      <c r="H115" s="57">
        <v>9244286.3383799996</v>
      </c>
      <c r="I115" s="57">
        <v>10810970.534979999</v>
      </c>
      <c r="J115" s="57">
        <v>62846.96658</v>
      </c>
      <c r="K115" s="57">
        <v>12515134.28021</v>
      </c>
      <c r="L115" s="57">
        <v>3343768.3312499998</v>
      </c>
      <c r="M115" s="57">
        <v>21110824.730860002</v>
      </c>
      <c r="N115" s="57">
        <v>7359574.1297800001</v>
      </c>
      <c r="O115" s="57">
        <v>185154209.21998</v>
      </c>
    </row>
    <row r="116" spans="1:15">
      <c r="A116" s="64" t="s">
        <v>248</v>
      </c>
      <c r="B116" s="95">
        <v>4677153.09999</v>
      </c>
      <c r="C116" s="95">
        <v>4181548.4756399998</v>
      </c>
      <c r="D116" s="95">
        <v>5122750.4968699999</v>
      </c>
      <c r="E116" s="95">
        <v>4637132.7177700009</v>
      </c>
      <c r="F116" s="95">
        <v>3538405.6726500001</v>
      </c>
      <c r="G116" s="95">
        <v>2325295.3767900001</v>
      </c>
      <c r="H116" s="95">
        <v>1314966.1641099998</v>
      </c>
      <c r="I116" s="95">
        <v>6214.1964699999999</v>
      </c>
      <c r="J116" s="95">
        <v>29672.621719999999</v>
      </c>
      <c r="K116" s="95">
        <v>948410.85451999994</v>
      </c>
      <c r="L116" s="95">
        <v>267848.93299</v>
      </c>
      <c r="M116" s="95">
        <v>3733553.1903499998</v>
      </c>
      <c r="N116" s="95">
        <v>16859.589030000003</v>
      </c>
      <c r="O116" s="95">
        <v>30799811.388900001</v>
      </c>
    </row>
    <row r="117" spans="1:15">
      <c r="A117" s="64" t="s">
        <v>249</v>
      </c>
      <c r="B117" s="95">
        <v>4674532.5363800004</v>
      </c>
      <c r="C117" s="95">
        <v>3729803.5369799999</v>
      </c>
      <c r="D117" s="95">
        <v>5097725.8355299998</v>
      </c>
      <c r="E117" s="95">
        <v>4574070.8733000001</v>
      </c>
      <c r="F117" s="95">
        <v>3510304.5119499997</v>
      </c>
      <c r="G117" s="95">
        <v>2316135.1839899998</v>
      </c>
      <c r="H117" s="95">
        <v>1304592.0897000001</v>
      </c>
      <c r="I117" s="95">
        <v>0</v>
      </c>
      <c r="J117" s="95">
        <v>29617.048039999998</v>
      </c>
      <c r="K117" s="95">
        <v>939008.17234000005</v>
      </c>
      <c r="L117" s="95">
        <v>255618.66568000001</v>
      </c>
      <c r="M117" s="95">
        <v>3719670.3104299996</v>
      </c>
      <c r="N117" s="95">
        <v>0</v>
      </c>
      <c r="O117" s="95">
        <v>30151078.764320001</v>
      </c>
    </row>
    <row r="118" spans="1:15">
      <c r="A118" s="64" t="s">
        <v>250</v>
      </c>
      <c r="B118" s="95">
        <v>2620.5636099999997</v>
      </c>
      <c r="C118" s="95">
        <v>451744.93866000004</v>
      </c>
      <c r="D118" s="95">
        <v>25024.661339999999</v>
      </c>
      <c r="E118" s="95">
        <v>63061.844469999996</v>
      </c>
      <c r="F118" s="95">
        <v>28101.1607</v>
      </c>
      <c r="G118" s="95">
        <v>9160.1928000000007</v>
      </c>
      <c r="H118" s="95">
        <v>10374.074409999999</v>
      </c>
      <c r="I118" s="95">
        <v>6214.1964699999999</v>
      </c>
      <c r="J118" s="95">
        <v>55.573680000000003</v>
      </c>
      <c r="K118" s="95">
        <v>9402.6821799999998</v>
      </c>
      <c r="L118" s="95">
        <v>12230.267310000001</v>
      </c>
      <c r="M118" s="95">
        <v>13882.879919999999</v>
      </c>
      <c r="N118" s="95">
        <v>16859.589030000003</v>
      </c>
      <c r="O118" s="95">
        <v>648732.62458000006</v>
      </c>
    </row>
    <row r="119" spans="1:15">
      <c r="A119" s="64" t="s">
        <v>251</v>
      </c>
      <c r="B119" s="95">
        <v>7011708.8167599998</v>
      </c>
      <c r="C119" s="95">
        <v>9765806.4863399994</v>
      </c>
      <c r="D119" s="95">
        <v>10061789.164969999</v>
      </c>
      <c r="E119" s="95">
        <v>4887467.0280900002</v>
      </c>
      <c r="F119" s="95">
        <v>4998366.3657099996</v>
      </c>
      <c r="G119" s="95">
        <v>2735354.2313099997</v>
      </c>
      <c r="H119" s="95">
        <v>1697555.2926700001</v>
      </c>
      <c r="I119" s="95">
        <v>3954104.4629099998</v>
      </c>
      <c r="J119" s="95">
        <v>19189.215070000002</v>
      </c>
      <c r="K119" s="95">
        <v>4398439.7339899996</v>
      </c>
      <c r="L119" s="95">
        <v>492801.20218999998</v>
      </c>
      <c r="M119" s="95">
        <v>4277861.4754799996</v>
      </c>
      <c r="N119" s="95">
        <v>1940722.1551199998</v>
      </c>
      <c r="O119" s="95">
        <v>56241165.630610004</v>
      </c>
    </row>
    <row r="120" spans="1:15">
      <c r="A120" s="64" t="s">
        <v>252</v>
      </c>
      <c r="B120" s="95">
        <v>164693.88084</v>
      </c>
      <c r="C120" s="95">
        <v>348.60669999999999</v>
      </c>
      <c r="D120" s="95">
        <v>146197.08172999998</v>
      </c>
      <c r="E120" s="95">
        <v>2644.7219799999998</v>
      </c>
      <c r="F120" s="95">
        <v>2379.81997</v>
      </c>
      <c r="G120" s="95">
        <v>858.35176000000001</v>
      </c>
      <c r="H120" s="95">
        <v>3523.9650499999998</v>
      </c>
      <c r="I120" s="95">
        <v>2278.39822</v>
      </c>
      <c r="J120" s="95">
        <v>8042.6798499999995</v>
      </c>
      <c r="K120" s="95">
        <v>533.25108999999998</v>
      </c>
      <c r="L120" s="95">
        <v>855.59371999999996</v>
      </c>
      <c r="M120" s="95">
        <v>113144.63889</v>
      </c>
      <c r="N120" s="95">
        <v>1512.6546899999998</v>
      </c>
      <c r="O120" s="95">
        <v>447013.64449000004</v>
      </c>
    </row>
    <row r="121" spans="1:15">
      <c r="A121" s="65" t="s">
        <v>253</v>
      </c>
      <c r="B121" s="95">
        <v>2686.4521199999999</v>
      </c>
      <c r="C121" s="95">
        <v>31.22391</v>
      </c>
      <c r="D121" s="95">
        <v>4040.57071</v>
      </c>
      <c r="E121" s="95">
        <v>17.710789999999999</v>
      </c>
      <c r="F121" s="95">
        <v>262.53209999999996</v>
      </c>
      <c r="G121" s="95">
        <v>377.64196999999996</v>
      </c>
      <c r="H121" s="95">
        <v>0</v>
      </c>
      <c r="I121" s="95">
        <v>886.93686000000002</v>
      </c>
      <c r="J121" s="95">
        <v>731.49606999999992</v>
      </c>
      <c r="K121" s="95">
        <v>175.20401999999999</v>
      </c>
      <c r="L121" s="95">
        <v>855.59371999999996</v>
      </c>
      <c r="M121" s="95">
        <v>2.4819299999999997</v>
      </c>
      <c r="N121" s="95">
        <v>253.07494</v>
      </c>
      <c r="O121" s="95">
        <v>10320.91914</v>
      </c>
    </row>
    <row r="122" spans="1:15">
      <c r="A122" s="99" t="s">
        <v>254</v>
      </c>
      <c r="B122" s="95">
        <v>296.58582000000001</v>
      </c>
      <c r="C122" s="95">
        <v>317.38279</v>
      </c>
      <c r="D122" s="95">
        <v>4317.1615899999997</v>
      </c>
      <c r="E122" s="95">
        <v>2627.0111900000002</v>
      </c>
      <c r="F122" s="95">
        <v>2117.2877699999999</v>
      </c>
      <c r="G122" s="95">
        <v>480.70979</v>
      </c>
      <c r="H122" s="95">
        <v>3253.7347</v>
      </c>
      <c r="I122" s="95">
        <v>1391.46136</v>
      </c>
      <c r="J122" s="95">
        <v>12.046850000000001</v>
      </c>
      <c r="K122" s="95">
        <v>356.04707000000002</v>
      </c>
      <c r="L122" s="95">
        <v>0</v>
      </c>
      <c r="M122" s="95">
        <v>142.15696</v>
      </c>
      <c r="N122" s="95">
        <v>1259.5797500000001</v>
      </c>
      <c r="O122" s="95">
        <v>16571.165639999999</v>
      </c>
    </row>
    <row r="123" spans="1:15">
      <c r="A123" s="99" t="s">
        <v>255</v>
      </c>
      <c r="B123" s="95">
        <v>0</v>
      </c>
      <c r="C123" s="95">
        <v>0</v>
      </c>
      <c r="D123" s="95">
        <v>0</v>
      </c>
      <c r="E123" s="95">
        <v>0</v>
      </c>
      <c r="F123" s="95">
        <v>-1.0000000000000001E-5</v>
      </c>
      <c r="G123" s="95">
        <v>0</v>
      </c>
      <c r="H123" s="95">
        <v>0</v>
      </c>
      <c r="I123" s="95">
        <v>0</v>
      </c>
      <c r="J123" s="95">
        <v>0</v>
      </c>
      <c r="K123" s="95">
        <v>0</v>
      </c>
      <c r="L123" s="95">
        <v>0</v>
      </c>
      <c r="M123" s="95">
        <v>0</v>
      </c>
      <c r="N123" s="95">
        <v>0</v>
      </c>
      <c r="O123" s="95">
        <v>-1.0000000000000001E-5</v>
      </c>
    </row>
    <row r="124" spans="1:15">
      <c r="A124" s="99" t="s">
        <v>256</v>
      </c>
      <c r="B124" s="95">
        <v>152.86582000000001</v>
      </c>
      <c r="C124" s="95">
        <v>0</v>
      </c>
      <c r="D124" s="95">
        <v>0</v>
      </c>
      <c r="E124" s="95">
        <v>0</v>
      </c>
      <c r="F124" s="95">
        <v>0</v>
      </c>
      <c r="G124" s="95">
        <v>0</v>
      </c>
      <c r="H124" s="95">
        <v>0</v>
      </c>
      <c r="I124" s="95">
        <v>0</v>
      </c>
      <c r="J124" s="95">
        <v>1061.7861399999999</v>
      </c>
      <c r="K124" s="95">
        <v>0</v>
      </c>
      <c r="L124" s="95">
        <v>0</v>
      </c>
      <c r="M124" s="95">
        <v>0</v>
      </c>
      <c r="N124" s="95">
        <v>0</v>
      </c>
      <c r="O124" s="95">
        <v>1214.6519599999999</v>
      </c>
    </row>
    <row r="125" spans="1:15">
      <c r="A125" s="99" t="s">
        <v>257</v>
      </c>
      <c r="B125" s="95">
        <v>5733.10257</v>
      </c>
      <c r="C125" s="95">
        <v>0</v>
      </c>
      <c r="D125" s="95">
        <v>0</v>
      </c>
      <c r="E125" s="95">
        <v>0</v>
      </c>
      <c r="F125" s="95">
        <v>2.9999999999999997E-5</v>
      </c>
      <c r="G125" s="95">
        <v>0</v>
      </c>
      <c r="H125" s="95">
        <v>270.23034999999999</v>
      </c>
      <c r="I125" s="95">
        <v>0</v>
      </c>
      <c r="J125" s="95">
        <v>6237.3507900000004</v>
      </c>
      <c r="K125" s="95">
        <v>2</v>
      </c>
      <c r="L125" s="95">
        <v>0</v>
      </c>
      <c r="M125" s="95">
        <v>0</v>
      </c>
      <c r="N125" s="95">
        <v>0</v>
      </c>
      <c r="O125" s="95">
        <v>12242.68374</v>
      </c>
    </row>
    <row r="126" spans="1:15">
      <c r="A126" s="99" t="s">
        <v>258</v>
      </c>
      <c r="B126" s="95">
        <v>122442.87451000001</v>
      </c>
      <c r="C126" s="95">
        <v>0</v>
      </c>
      <c r="D126" s="95">
        <v>137839.34943</v>
      </c>
      <c r="E126" s="95">
        <v>0</v>
      </c>
      <c r="F126" s="95">
        <v>7.0000000000000007E-5</v>
      </c>
      <c r="G126" s="95">
        <v>0</v>
      </c>
      <c r="H126" s="95">
        <v>0</v>
      </c>
      <c r="I126" s="95">
        <v>0</v>
      </c>
      <c r="J126" s="95">
        <v>0</v>
      </c>
      <c r="K126" s="95">
        <v>0</v>
      </c>
      <c r="L126" s="95">
        <v>0</v>
      </c>
      <c r="M126" s="95">
        <v>0</v>
      </c>
      <c r="N126" s="95">
        <v>0</v>
      </c>
      <c r="O126" s="95">
        <v>260282.22400999998</v>
      </c>
    </row>
    <row r="127" spans="1:15">
      <c r="A127" s="99" t="s">
        <v>1497</v>
      </c>
      <c r="B127" s="95">
        <v>30870</v>
      </c>
      <c r="C127" s="95">
        <v>0</v>
      </c>
      <c r="D127" s="95">
        <v>0</v>
      </c>
      <c r="E127" s="95">
        <v>0</v>
      </c>
      <c r="F127" s="95">
        <v>1.0000000000000001E-5</v>
      </c>
      <c r="G127" s="95">
        <v>0</v>
      </c>
      <c r="H127" s="95">
        <v>0</v>
      </c>
      <c r="I127" s="95">
        <v>0</v>
      </c>
      <c r="J127" s="95">
        <v>0</v>
      </c>
      <c r="K127" s="95">
        <v>0</v>
      </c>
      <c r="L127" s="95">
        <v>0</v>
      </c>
      <c r="M127" s="95">
        <v>0</v>
      </c>
      <c r="N127" s="95">
        <v>0</v>
      </c>
      <c r="O127" s="95">
        <v>30870.000010000003</v>
      </c>
    </row>
    <row r="128" spans="1:15">
      <c r="A128" s="156" t="s">
        <v>1498</v>
      </c>
      <c r="B128" s="95">
        <v>2512</v>
      </c>
      <c r="C128" s="95">
        <v>0</v>
      </c>
      <c r="D128" s="95">
        <v>0</v>
      </c>
      <c r="E128" s="95">
        <v>0</v>
      </c>
      <c r="F128" s="95">
        <v>0</v>
      </c>
      <c r="G128" s="95">
        <v>0</v>
      </c>
      <c r="H128" s="95">
        <v>0</v>
      </c>
      <c r="I128" s="95">
        <v>0</v>
      </c>
      <c r="J128" s="95">
        <v>0</v>
      </c>
      <c r="K128" s="95">
        <v>0</v>
      </c>
      <c r="L128" s="95">
        <v>0</v>
      </c>
      <c r="M128" s="95">
        <v>113000</v>
      </c>
      <c r="N128" s="95">
        <v>0</v>
      </c>
      <c r="O128" s="95">
        <v>115512</v>
      </c>
    </row>
    <row r="129" spans="1:15">
      <c r="A129" s="156" t="s">
        <v>261</v>
      </c>
      <c r="B129" s="95">
        <v>329248.61501999997</v>
      </c>
      <c r="C129" s="95">
        <v>742173.50215999992</v>
      </c>
      <c r="D129" s="95">
        <v>400959.39105000003</v>
      </c>
      <c r="E129" s="95">
        <v>289351.54811000003</v>
      </c>
      <c r="F129" s="95">
        <v>196012.24369</v>
      </c>
      <c r="G129" s="95">
        <v>155389.09749000001</v>
      </c>
      <c r="H129" s="95">
        <v>152454.56259000002</v>
      </c>
      <c r="I129" s="95">
        <v>62397.75404</v>
      </c>
      <c r="J129" s="95">
        <v>5845.5120800000004</v>
      </c>
      <c r="K129" s="95">
        <v>85991.55214</v>
      </c>
      <c r="L129" s="95">
        <v>111720.24348</v>
      </c>
      <c r="M129" s="95">
        <v>1316234.4731099999</v>
      </c>
      <c r="N129" s="95">
        <v>77165.564900000012</v>
      </c>
      <c r="O129" s="95">
        <v>3924944.0598599999</v>
      </c>
    </row>
    <row r="130" spans="1:15">
      <c r="A130" s="64" t="s">
        <v>262</v>
      </c>
      <c r="B130" s="95">
        <v>8670517.0002999995</v>
      </c>
      <c r="C130" s="95">
        <v>7977251.3487299997</v>
      </c>
      <c r="D130" s="95">
        <v>11485177.06432</v>
      </c>
      <c r="E130" s="95">
        <v>7831296.6266299998</v>
      </c>
      <c r="F130" s="95">
        <v>7152039.2899500001</v>
      </c>
      <c r="G130" s="95">
        <v>5174510.06489</v>
      </c>
      <c r="H130" s="95">
        <v>5156768.7612799993</v>
      </c>
      <c r="I130" s="95">
        <v>6003904.3974899994</v>
      </c>
      <c r="J130" s="95">
        <v>0</v>
      </c>
      <c r="K130" s="95">
        <v>6613700.5073800003</v>
      </c>
      <c r="L130" s="95">
        <v>2247825.9030399998</v>
      </c>
      <c r="M130" s="95">
        <v>10111270.0011</v>
      </c>
      <c r="N130" s="95">
        <v>4631019.1921899999</v>
      </c>
      <c r="O130" s="95">
        <v>83055280.15730001</v>
      </c>
    </row>
    <row r="131" spans="1:15">
      <c r="A131" s="64" t="s">
        <v>263</v>
      </c>
      <c r="B131" s="95">
        <v>1150651.3833599999</v>
      </c>
      <c r="C131" s="95">
        <v>659665.42899000004</v>
      </c>
      <c r="D131" s="95">
        <v>862144.02024999994</v>
      </c>
      <c r="E131" s="95">
        <v>1467599.0288</v>
      </c>
      <c r="F131" s="95">
        <v>1123001.4970100001</v>
      </c>
      <c r="G131" s="95">
        <v>779916.36132000003</v>
      </c>
      <c r="H131" s="95">
        <v>919017.59268</v>
      </c>
      <c r="I131" s="95">
        <v>782071.32585000002</v>
      </c>
      <c r="J131" s="95">
        <v>96.937860000000001</v>
      </c>
      <c r="K131" s="95">
        <v>468058.38108999998</v>
      </c>
      <c r="L131" s="95">
        <v>222716.45583000002</v>
      </c>
      <c r="M131" s="95">
        <v>1558760.95193</v>
      </c>
      <c r="N131" s="95">
        <v>692294.97385000007</v>
      </c>
      <c r="O131" s="95">
        <v>10685994.338819999</v>
      </c>
    </row>
    <row r="132" spans="1:15">
      <c r="A132" s="177" t="s">
        <v>264</v>
      </c>
      <c r="B132" s="57">
        <v>43162.804459999999</v>
      </c>
      <c r="C132" s="57">
        <v>161627.43822000001</v>
      </c>
      <c r="D132" s="57">
        <v>35516.08797</v>
      </c>
      <c r="E132" s="57">
        <v>10065.89825</v>
      </c>
      <c r="F132" s="57">
        <v>4256.5593899999994</v>
      </c>
      <c r="G132" s="57">
        <v>6590.3458099999998</v>
      </c>
      <c r="H132" s="57">
        <v>28126.550010000003</v>
      </c>
      <c r="I132" s="57">
        <v>6532.0376699999997</v>
      </c>
      <c r="J132" s="57">
        <v>0</v>
      </c>
      <c r="K132" s="57">
        <v>1904.4571000000001</v>
      </c>
      <c r="L132" s="57">
        <v>4230.6034600000003</v>
      </c>
      <c r="M132" s="57">
        <v>52.925890000000003</v>
      </c>
      <c r="N132" s="57">
        <v>732.79330000000004</v>
      </c>
      <c r="O132" s="57">
        <v>302798.50152999995</v>
      </c>
    </row>
    <row r="133" spans="1:15">
      <c r="A133" s="177" t="s">
        <v>455</v>
      </c>
      <c r="B133" s="57">
        <v>3500063.5274200002</v>
      </c>
      <c r="C133" s="57">
        <v>9049496.2220699992</v>
      </c>
      <c r="D133" s="57">
        <v>2940216.8258799999</v>
      </c>
      <c r="E133" s="57">
        <v>467060.96023000003</v>
      </c>
      <c r="F133" s="57">
        <v>1071877.57262</v>
      </c>
      <c r="G133" s="57">
        <v>176260.97968000002</v>
      </c>
      <c r="H133" s="57">
        <v>43053.504229999999</v>
      </c>
      <c r="I133" s="57">
        <v>951238.97655999998</v>
      </c>
      <c r="J133" s="57">
        <v>0</v>
      </c>
      <c r="K133" s="57">
        <v>271551.87874999997</v>
      </c>
      <c r="L133" s="57">
        <v>68518.750200000009</v>
      </c>
      <c r="M133" s="57">
        <v>499572.67616000003</v>
      </c>
      <c r="N133" s="57">
        <v>416024.99585000001</v>
      </c>
      <c r="O133" s="57">
        <v>19454936.869650003</v>
      </c>
    </row>
    <row r="134" spans="1:15">
      <c r="A134" s="64" t="s">
        <v>456</v>
      </c>
      <c r="B134" s="95">
        <v>2188584.0207600002</v>
      </c>
      <c r="C134" s="95">
        <v>2778252.3476399998</v>
      </c>
      <c r="D134" s="95">
        <v>943663.87861000001</v>
      </c>
      <c r="E134" s="95">
        <v>145866.74636000002</v>
      </c>
      <c r="F134" s="95">
        <v>862560.57035000005</v>
      </c>
      <c r="G134" s="95">
        <v>5665.4754000000003</v>
      </c>
      <c r="H134" s="95">
        <v>0</v>
      </c>
      <c r="I134" s="95">
        <v>0</v>
      </c>
      <c r="J134" s="95">
        <v>0</v>
      </c>
      <c r="K134" s="95">
        <v>477.72293000000002</v>
      </c>
      <c r="L134" s="95">
        <v>0</v>
      </c>
      <c r="M134" s="95">
        <v>125100.92981999999</v>
      </c>
      <c r="N134" s="95">
        <v>0</v>
      </c>
      <c r="O134" s="95">
        <v>7050171.6918700002</v>
      </c>
    </row>
    <row r="135" spans="1:15">
      <c r="A135" s="64" t="s">
        <v>457</v>
      </c>
      <c r="B135" s="95">
        <v>94417.922080000004</v>
      </c>
      <c r="C135" s="95">
        <v>1911365.1463900001</v>
      </c>
      <c r="D135" s="95">
        <v>286072.33681999997</v>
      </c>
      <c r="E135" s="95">
        <v>59557.846669999999</v>
      </c>
      <c r="F135" s="95">
        <v>79323.42098000001</v>
      </c>
      <c r="G135" s="95">
        <v>144553.82427000001</v>
      </c>
      <c r="H135" s="95">
        <v>43053.504229999999</v>
      </c>
      <c r="I135" s="95">
        <v>311625.63372000004</v>
      </c>
      <c r="J135" s="95">
        <v>0</v>
      </c>
      <c r="K135" s="95">
        <v>242585.28622000001</v>
      </c>
      <c r="L135" s="95">
        <v>1285.0057400000001</v>
      </c>
      <c r="M135" s="95">
        <v>2745.1374999999998</v>
      </c>
      <c r="N135" s="95">
        <v>114563.59251</v>
      </c>
      <c r="O135" s="95">
        <v>3291148.6571300002</v>
      </c>
    </row>
    <row r="136" spans="1:15">
      <c r="A136" s="64" t="s">
        <v>458</v>
      </c>
      <c r="B136" s="95">
        <v>0</v>
      </c>
      <c r="C136" s="95">
        <v>0</v>
      </c>
      <c r="D136" s="95">
        <v>0</v>
      </c>
      <c r="E136" s="95">
        <v>0</v>
      </c>
      <c r="F136" s="95">
        <v>0</v>
      </c>
      <c r="G136" s="95">
        <v>0</v>
      </c>
      <c r="H136" s="95">
        <v>0</v>
      </c>
      <c r="I136" s="95">
        <v>0</v>
      </c>
      <c r="J136" s="95">
        <v>0</v>
      </c>
      <c r="K136" s="95">
        <v>0</v>
      </c>
      <c r="L136" s="95">
        <v>0</v>
      </c>
      <c r="M136" s="95">
        <v>0</v>
      </c>
      <c r="N136" s="95">
        <v>0</v>
      </c>
      <c r="O136" s="95">
        <v>0</v>
      </c>
    </row>
    <row r="137" spans="1:15">
      <c r="A137" s="64" t="s">
        <v>459</v>
      </c>
      <c r="B137" s="95">
        <v>236896.27781999999</v>
      </c>
      <c r="C137" s="95">
        <v>245742.65604</v>
      </c>
      <c r="D137" s="95">
        <v>13.437799999999999</v>
      </c>
      <c r="E137" s="95">
        <v>221518.68937000001</v>
      </c>
      <c r="F137" s="95">
        <v>72181.565269999992</v>
      </c>
      <c r="G137" s="95">
        <v>0</v>
      </c>
      <c r="H137" s="95">
        <v>0</v>
      </c>
      <c r="I137" s="95">
        <v>0</v>
      </c>
      <c r="J137" s="95">
        <v>0</v>
      </c>
      <c r="K137" s="95">
        <v>27.814049999999998</v>
      </c>
      <c r="L137" s="95">
        <v>0</v>
      </c>
      <c r="M137" s="95">
        <v>5308.9555899999996</v>
      </c>
      <c r="N137" s="95">
        <v>0</v>
      </c>
      <c r="O137" s="95">
        <v>781689.39594000007</v>
      </c>
    </row>
    <row r="138" spans="1:15">
      <c r="A138" s="64" t="s">
        <v>460</v>
      </c>
      <c r="B138" s="95">
        <v>957057.62823999999</v>
      </c>
      <c r="C138" s="95">
        <v>4037163.04666</v>
      </c>
      <c r="D138" s="95">
        <v>1670422.8517100001</v>
      </c>
      <c r="E138" s="95">
        <v>34299.759899999997</v>
      </c>
      <c r="F138" s="95">
        <v>46920.27089</v>
      </c>
      <c r="G138" s="95">
        <v>21600</v>
      </c>
      <c r="H138" s="95">
        <v>0</v>
      </c>
      <c r="I138" s="95">
        <v>619280.09542999999</v>
      </c>
      <c r="J138" s="95">
        <v>0</v>
      </c>
      <c r="K138" s="95">
        <v>25000</v>
      </c>
      <c r="L138" s="95">
        <v>67000</v>
      </c>
      <c r="M138" s="95">
        <v>297136</v>
      </c>
      <c r="N138" s="95">
        <v>270000</v>
      </c>
      <c r="O138" s="95">
        <v>8045879.65283</v>
      </c>
    </row>
    <row r="139" spans="1:15">
      <c r="A139" s="64" t="s">
        <v>467</v>
      </c>
      <c r="B139" s="95">
        <v>23107.678520000001</v>
      </c>
      <c r="C139" s="95">
        <v>76973.025340000007</v>
      </c>
      <c r="D139" s="95">
        <v>40044.320939999998</v>
      </c>
      <c r="E139" s="95">
        <v>5817.9179299999996</v>
      </c>
      <c r="F139" s="95">
        <v>10891.745130000001</v>
      </c>
      <c r="G139" s="95">
        <v>4441.68001</v>
      </c>
      <c r="H139" s="95">
        <v>0</v>
      </c>
      <c r="I139" s="95">
        <v>20333.24741</v>
      </c>
      <c r="J139" s="95">
        <v>0</v>
      </c>
      <c r="K139" s="95">
        <v>3461.05555</v>
      </c>
      <c r="L139" s="95">
        <v>233.74446</v>
      </c>
      <c r="M139" s="95">
        <v>69281.653250000003</v>
      </c>
      <c r="N139" s="95">
        <v>31461.403340000001</v>
      </c>
      <c r="O139" s="95">
        <v>286047.47187999997</v>
      </c>
    </row>
    <row r="140" spans="1:15">
      <c r="A140" s="177" t="s">
        <v>265</v>
      </c>
      <c r="B140" s="57">
        <v>2414444.5899399999</v>
      </c>
      <c r="C140" s="57">
        <v>4626020.7481400007</v>
      </c>
      <c r="D140" s="57">
        <v>4263436.1206200002</v>
      </c>
      <c r="E140" s="57">
        <v>4073734.1465400001</v>
      </c>
      <c r="F140" s="57">
        <v>2977172.8214199999</v>
      </c>
      <c r="G140" s="57">
        <v>2867551.8097100002</v>
      </c>
      <c r="H140" s="57">
        <v>1957817.84715</v>
      </c>
      <c r="I140" s="57">
        <v>2976209.1767199999</v>
      </c>
      <c r="J140" s="57">
        <v>43491.713100000001</v>
      </c>
      <c r="K140" s="57">
        <v>3515130.4713099999</v>
      </c>
      <c r="L140" s="57">
        <v>813935.31450999994</v>
      </c>
      <c r="M140" s="57">
        <v>3796828.6193499998</v>
      </c>
      <c r="N140" s="57">
        <v>569479.17660000001</v>
      </c>
      <c r="O140" s="57">
        <v>34895252.55511</v>
      </c>
    </row>
    <row r="141" spans="1:15">
      <c r="A141" s="64" t="s">
        <v>266</v>
      </c>
      <c r="B141" s="95">
        <v>142003.95763999998</v>
      </c>
      <c r="C141" s="95">
        <v>448661.82005000004</v>
      </c>
      <c r="D141" s="95">
        <v>102550.72779999999</v>
      </c>
      <c r="E141" s="95">
        <v>106411.47246999999</v>
      </c>
      <c r="F141" s="95">
        <v>72265.006370000003</v>
      </c>
      <c r="G141" s="95">
        <v>96136.647230000002</v>
      </c>
      <c r="H141" s="95">
        <v>40927.006880000001</v>
      </c>
      <c r="I141" s="95">
        <v>0</v>
      </c>
      <c r="J141" s="95">
        <v>13444.769980000001</v>
      </c>
      <c r="K141" s="95">
        <v>199090.50825000001</v>
      </c>
      <c r="L141" s="95">
        <v>71580.570299999992</v>
      </c>
      <c r="M141" s="95">
        <v>150702.78253</v>
      </c>
      <c r="N141" s="95">
        <v>0</v>
      </c>
      <c r="O141" s="95">
        <v>1443775.2694999999</v>
      </c>
    </row>
    <row r="142" spans="1:15">
      <c r="A142" s="64" t="s">
        <v>267</v>
      </c>
      <c r="B142" s="95">
        <v>1475823.17193</v>
      </c>
      <c r="C142" s="95">
        <v>2980998.5477899997</v>
      </c>
      <c r="D142" s="95">
        <v>1808584</v>
      </c>
      <c r="E142" s="95">
        <v>2558364</v>
      </c>
      <c r="F142" s="95">
        <v>1244233.0956199998</v>
      </c>
      <c r="G142" s="95">
        <v>1424398.83</v>
      </c>
      <c r="H142" s="95">
        <v>634079.81064000004</v>
      </c>
      <c r="I142" s="95">
        <v>151824.01794999998</v>
      </c>
      <c r="J142" s="95">
        <v>11352.65516</v>
      </c>
      <c r="K142" s="95">
        <v>900027.79986000003</v>
      </c>
      <c r="L142" s="95">
        <v>83724.164449999997</v>
      </c>
      <c r="M142" s="95">
        <v>2836751.3009799998</v>
      </c>
      <c r="N142" s="95">
        <v>0</v>
      </c>
      <c r="O142" s="95">
        <v>16110161.394379999</v>
      </c>
    </row>
    <row r="143" spans="1:15">
      <c r="A143" s="64" t="s">
        <v>268</v>
      </c>
      <c r="B143" s="95">
        <v>0</v>
      </c>
      <c r="C143" s="95">
        <v>0</v>
      </c>
      <c r="D143" s="95">
        <v>0</v>
      </c>
      <c r="E143" s="95">
        <v>0</v>
      </c>
      <c r="F143" s="95">
        <v>0</v>
      </c>
      <c r="G143" s="95">
        <v>0</v>
      </c>
      <c r="H143" s="95">
        <v>0</v>
      </c>
      <c r="I143" s="95">
        <v>0</v>
      </c>
      <c r="J143" s="95">
        <v>0</v>
      </c>
      <c r="K143" s="95">
        <v>0</v>
      </c>
      <c r="L143" s="95">
        <v>46.607610000000001</v>
      </c>
      <c r="M143" s="95">
        <v>0</v>
      </c>
      <c r="N143" s="95">
        <v>0</v>
      </c>
      <c r="O143" s="95">
        <v>46.607610000000001</v>
      </c>
    </row>
    <row r="144" spans="1:15">
      <c r="A144" s="64" t="s">
        <v>269</v>
      </c>
      <c r="B144" s="95">
        <v>0</v>
      </c>
      <c r="C144" s="95">
        <v>0</v>
      </c>
      <c r="D144" s="95">
        <v>0</v>
      </c>
      <c r="E144" s="95">
        <v>343772.09899999999</v>
      </c>
      <c r="F144" s="95">
        <v>0</v>
      </c>
      <c r="G144" s="95">
        <v>18153.343760000003</v>
      </c>
      <c r="H144" s="95">
        <v>10342.5</v>
      </c>
      <c r="I144" s="95">
        <v>107499.99998000001</v>
      </c>
      <c r="J144" s="95">
        <v>1048.50425</v>
      </c>
      <c r="K144" s="95">
        <v>103833.33335</v>
      </c>
      <c r="L144" s="95">
        <v>207791.66666999998</v>
      </c>
      <c r="M144" s="95">
        <v>318299.59860000003</v>
      </c>
      <c r="N144" s="95">
        <v>393208.33332999999</v>
      </c>
      <c r="O144" s="95">
        <v>1503949.37894</v>
      </c>
    </row>
    <row r="145" spans="1:15">
      <c r="A145" s="64" t="s">
        <v>1499</v>
      </c>
      <c r="B145" s="95">
        <v>707789.75296000007</v>
      </c>
      <c r="C145" s="95">
        <v>1041646.57151</v>
      </c>
      <c r="D145" s="95">
        <v>2246642.6329299998</v>
      </c>
      <c r="E145" s="95">
        <v>911339.44533000002</v>
      </c>
      <c r="F145" s="95">
        <v>1495172.07687</v>
      </c>
      <c r="G145" s="95">
        <v>1240243.30262</v>
      </c>
      <c r="H145" s="95">
        <v>1164237.5017000001</v>
      </c>
      <c r="I145" s="95">
        <v>2620868.5301599996</v>
      </c>
      <c r="J145" s="95">
        <v>17227.96931</v>
      </c>
      <c r="K145" s="95">
        <v>1702990.9384900001</v>
      </c>
      <c r="L145" s="95">
        <v>439200.78322000004</v>
      </c>
      <c r="M145" s="95">
        <v>467135.27910000004</v>
      </c>
      <c r="N145" s="95">
        <v>164922.53034999999</v>
      </c>
      <c r="O145" s="95">
        <v>14219417.314549999</v>
      </c>
    </row>
    <row r="146" spans="1:15">
      <c r="A146" s="64" t="s">
        <v>271</v>
      </c>
      <c r="B146" s="95">
        <v>57442.764999999999</v>
      </c>
      <c r="C146" s="95">
        <v>9060.3218800000013</v>
      </c>
      <c r="D146" s="95">
        <v>0</v>
      </c>
      <c r="E146" s="95">
        <v>0</v>
      </c>
      <c r="F146" s="95">
        <v>8988.4369999999999</v>
      </c>
      <c r="G146" s="95">
        <v>0</v>
      </c>
      <c r="H146" s="95">
        <v>0</v>
      </c>
      <c r="I146" s="95">
        <v>0</v>
      </c>
      <c r="J146" s="95">
        <v>0</v>
      </c>
      <c r="K146" s="95">
        <v>7386.6819999999998</v>
      </c>
      <c r="L146" s="95">
        <v>0</v>
      </c>
      <c r="M146" s="95">
        <v>0</v>
      </c>
      <c r="N146" s="95">
        <v>0</v>
      </c>
      <c r="O146" s="95">
        <v>82878.205879999994</v>
      </c>
    </row>
    <row r="147" spans="1:15">
      <c r="A147" s="64" t="s">
        <v>272</v>
      </c>
      <c r="B147" s="95">
        <v>274.39999999999998</v>
      </c>
      <c r="C147" s="95">
        <v>68600</v>
      </c>
      <c r="D147" s="95">
        <v>0</v>
      </c>
      <c r="E147" s="95">
        <v>985.40340000000003</v>
      </c>
      <c r="F147" s="95">
        <v>8.0000000000000007E-5</v>
      </c>
      <c r="G147" s="95">
        <v>18709.090579999996</v>
      </c>
      <c r="H147" s="95">
        <v>20580</v>
      </c>
      <c r="I147" s="95">
        <v>0</v>
      </c>
      <c r="J147" s="95">
        <v>0</v>
      </c>
      <c r="K147" s="95">
        <v>503066.66670999996</v>
      </c>
      <c r="L147" s="95">
        <v>0</v>
      </c>
      <c r="M147" s="95">
        <v>5450.2312300000003</v>
      </c>
      <c r="N147" s="95">
        <v>711.63687000000004</v>
      </c>
      <c r="O147" s="95">
        <v>618377.42887000006</v>
      </c>
    </row>
    <row r="148" spans="1:15">
      <c r="A148" s="64" t="s">
        <v>273</v>
      </c>
      <c r="B148" s="95">
        <v>31110.542410000002</v>
      </c>
      <c r="C148" s="95">
        <v>77053.486909999992</v>
      </c>
      <c r="D148" s="95">
        <v>105658.75989</v>
      </c>
      <c r="E148" s="95">
        <v>152861.72633999999</v>
      </c>
      <c r="F148" s="95">
        <v>156514.20547999998</v>
      </c>
      <c r="G148" s="95">
        <v>69910.595520000003</v>
      </c>
      <c r="H148" s="95">
        <v>87651.027930000011</v>
      </c>
      <c r="I148" s="95">
        <v>96016.628629999992</v>
      </c>
      <c r="J148" s="95">
        <v>417.81440000000003</v>
      </c>
      <c r="K148" s="95">
        <v>98734.542650000003</v>
      </c>
      <c r="L148" s="95">
        <v>11591.52226</v>
      </c>
      <c r="M148" s="95">
        <v>18489.426910000002</v>
      </c>
      <c r="N148" s="95">
        <v>10636.67605</v>
      </c>
      <c r="O148" s="95">
        <v>916646.95537999994</v>
      </c>
    </row>
    <row r="149" spans="1:15">
      <c r="A149" s="177" t="s">
        <v>274</v>
      </c>
      <c r="B149" s="57">
        <v>684586.86301999993</v>
      </c>
      <c r="C149" s="57">
        <v>832655.52105999994</v>
      </c>
      <c r="D149" s="57">
        <v>400444.35814999999</v>
      </c>
      <c r="E149" s="57">
        <v>554903.71697000007</v>
      </c>
      <c r="F149" s="57">
        <v>378720.28087999998</v>
      </c>
      <c r="G149" s="57">
        <v>400707.94602999999</v>
      </c>
      <c r="H149" s="57">
        <v>201868.09967</v>
      </c>
      <c r="I149" s="57">
        <v>520828.33656999998</v>
      </c>
      <c r="J149" s="57">
        <v>2649.3947899999998</v>
      </c>
      <c r="K149" s="57">
        <v>429098.27254000003</v>
      </c>
      <c r="L149" s="57">
        <v>50488.399259999998</v>
      </c>
      <c r="M149" s="57">
        <v>724812.31108000001</v>
      </c>
      <c r="N149" s="57">
        <v>205373.04996999999</v>
      </c>
      <c r="O149" s="57">
        <v>5387136.5499900002</v>
      </c>
    </row>
    <row r="150" spans="1:15">
      <c r="A150" s="64" t="s">
        <v>207</v>
      </c>
      <c r="B150" s="95">
        <v>145302.72013</v>
      </c>
      <c r="C150" s="95">
        <v>238826.57536000002</v>
      </c>
      <c r="D150" s="95">
        <v>16681.686740000001</v>
      </c>
      <c r="E150" s="95">
        <v>68557.047069999986</v>
      </c>
      <c r="F150" s="95">
        <v>3407.7005099999997</v>
      </c>
      <c r="G150" s="95">
        <v>88317.090540000005</v>
      </c>
      <c r="H150" s="95">
        <v>3505.5083500000001</v>
      </c>
      <c r="I150" s="95">
        <v>2435.451</v>
      </c>
      <c r="J150" s="95">
        <v>139.41839999999999</v>
      </c>
      <c r="K150" s="95">
        <v>109.05177</v>
      </c>
      <c r="L150" s="95">
        <v>7347.8901999999998</v>
      </c>
      <c r="M150" s="95">
        <v>196152.93927999999</v>
      </c>
      <c r="N150" s="95">
        <v>4.8990100000000005</v>
      </c>
      <c r="O150" s="95">
        <v>770787.97836000007</v>
      </c>
    </row>
    <row r="151" spans="1:15">
      <c r="A151" s="64" t="s">
        <v>209</v>
      </c>
      <c r="B151" s="95">
        <v>338786.63402</v>
      </c>
      <c r="C151" s="95">
        <v>323866.94326999999</v>
      </c>
      <c r="D151" s="95">
        <v>173959.43148</v>
      </c>
      <c r="E151" s="95">
        <v>345244.17414999998</v>
      </c>
      <c r="F151" s="95">
        <v>207643.77929000001</v>
      </c>
      <c r="G151" s="95">
        <v>168447.20353999999</v>
      </c>
      <c r="H151" s="95">
        <v>74834.100760000001</v>
      </c>
      <c r="I151" s="95">
        <v>301393.03061000002</v>
      </c>
      <c r="J151" s="95">
        <v>358.23255999999998</v>
      </c>
      <c r="K151" s="95">
        <v>216737.56763000001</v>
      </c>
      <c r="L151" s="95">
        <v>20325.565899999998</v>
      </c>
      <c r="M151" s="95">
        <v>406431.98102999997</v>
      </c>
      <c r="N151" s="95">
        <v>74137.359989999997</v>
      </c>
      <c r="O151" s="95">
        <v>2652166.0042300001</v>
      </c>
    </row>
    <row r="152" spans="1:15">
      <c r="A152" s="64" t="s">
        <v>275</v>
      </c>
      <c r="B152" s="95">
        <v>145367.31950000001</v>
      </c>
      <c r="C152" s="95">
        <v>261151.72949999999</v>
      </c>
      <c r="D152" s="95">
        <v>207539.79538</v>
      </c>
      <c r="E152" s="95">
        <v>140818.75409999999</v>
      </c>
      <c r="F152" s="95">
        <v>146539.74031999998</v>
      </c>
      <c r="G152" s="95">
        <v>78085.950360000003</v>
      </c>
      <c r="H152" s="95">
        <v>93659.16326999999</v>
      </c>
      <c r="I152" s="95">
        <v>208680.51524000001</v>
      </c>
      <c r="J152" s="95">
        <v>2046.4781200000002</v>
      </c>
      <c r="K152" s="95">
        <v>176220.53897999998</v>
      </c>
      <c r="L152" s="95">
        <v>22751.804680000001</v>
      </c>
      <c r="M152" s="95">
        <v>110383.655</v>
      </c>
      <c r="N152" s="95">
        <v>123202.29545000001</v>
      </c>
      <c r="O152" s="95">
        <v>1716447.7399000002</v>
      </c>
    </row>
    <row r="153" spans="1:15">
      <c r="A153" s="64" t="s">
        <v>236</v>
      </c>
      <c r="B153" s="95">
        <v>55130.18937</v>
      </c>
      <c r="C153" s="95">
        <v>8810.2729299999992</v>
      </c>
      <c r="D153" s="95">
        <v>2263.4445499999997</v>
      </c>
      <c r="E153" s="95">
        <v>283.74165000000005</v>
      </c>
      <c r="F153" s="95">
        <v>21129.06076</v>
      </c>
      <c r="G153" s="95">
        <v>65857.701589999997</v>
      </c>
      <c r="H153" s="95">
        <v>29869.327289999997</v>
      </c>
      <c r="I153" s="95">
        <v>8319.3397199999999</v>
      </c>
      <c r="J153" s="95">
        <v>105.26571000000001</v>
      </c>
      <c r="K153" s="95">
        <v>36031.114159999997</v>
      </c>
      <c r="L153" s="95">
        <v>63.138480000000001</v>
      </c>
      <c r="M153" s="95">
        <v>11843.735769999999</v>
      </c>
      <c r="N153" s="95">
        <v>8028.4955199999995</v>
      </c>
      <c r="O153" s="95">
        <v>247734.82750000001</v>
      </c>
    </row>
    <row r="154" spans="1:15">
      <c r="A154" s="64" t="s">
        <v>276</v>
      </c>
      <c r="B154" s="95">
        <v>0</v>
      </c>
      <c r="C154" s="95">
        <v>0</v>
      </c>
      <c r="D154" s="95">
        <v>0</v>
      </c>
      <c r="E154" s="95">
        <v>0</v>
      </c>
      <c r="F154" s="95">
        <v>0</v>
      </c>
      <c r="G154" s="95">
        <v>0</v>
      </c>
      <c r="H154" s="95">
        <v>0</v>
      </c>
      <c r="I154" s="95">
        <v>0</v>
      </c>
      <c r="J154" s="95">
        <v>0</v>
      </c>
      <c r="K154" s="95">
        <v>0</v>
      </c>
      <c r="L154" s="95">
        <v>0</v>
      </c>
      <c r="M154" s="95">
        <v>0</v>
      </c>
      <c r="N154" s="95">
        <v>0</v>
      </c>
      <c r="O154" s="95">
        <v>0</v>
      </c>
    </row>
    <row r="155" spans="1:15">
      <c r="A155" s="177" t="s">
        <v>277</v>
      </c>
      <c r="B155" s="57">
        <v>264747.80910000001</v>
      </c>
      <c r="C155" s="57">
        <v>329668.45113</v>
      </c>
      <c r="D155" s="57">
        <v>187328.59341</v>
      </c>
      <c r="E155" s="57">
        <v>362677.54638000001</v>
      </c>
      <c r="F155" s="57">
        <v>269202.12972000003</v>
      </c>
      <c r="G155" s="57">
        <v>124149.79556999999</v>
      </c>
      <c r="H155" s="57">
        <v>109375.84226999999</v>
      </c>
      <c r="I155" s="57">
        <v>176401.75637000002</v>
      </c>
      <c r="J155" s="57">
        <v>2472.7277200000003</v>
      </c>
      <c r="K155" s="57">
        <v>251884.10232000001</v>
      </c>
      <c r="L155" s="57">
        <v>53539.947630000002</v>
      </c>
      <c r="M155" s="57">
        <v>377225.24727999995</v>
      </c>
      <c r="N155" s="57">
        <v>242867.25899999999</v>
      </c>
      <c r="O155" s="57">
        <v>2751541.2079000003</v>
      </c>
    </row>
    <row r="156" spans="1:15">
      <c r="A156" s="64" t="s">
        <v>278</v>
      </c>
      <c r="B156" s="95">
        <v>48383.523500000003</v>
      </c>
      <c r="C156" s="95">
        <v>3176.0642200000002</v>
      </c>
      <c r="D156" s="95">
        <v>4923.4325699999999</v>
      </c>
      <c r="E156" s="95">
        <v>76552.203239999988</v>
      </c>
      <c r="F156" s="95">
        <v>9249.6004499999999</v>
      </c>
      <c r="G156" s="95">
        <v>6932.7781199999999</v>
      </c>
      <c r="H156" s="95">
        <v>7992.5772699999998</v>
      </c>
      <c r="I156" s="95">
        <v>0.17836000000000002</v>
      </c>
      <c r="J156" s="95">
        <v>208.73756</v>
      </c>
      <c r="K156" s="95">
        <v>320.83739000000003</v>
      </c>
      <c r="L156" s="95">
        <v>1861.0408</v>
      </c>
      <c r="M156" s="95">
        <v>7018.6506799999997</v>
      </c>
      <c r="N156" s="95">
        <v>8363.8688099999999</v>
      </c>
      <c r="O156" s="95">
        <v>174983.49296999999</v>
      </c>
    </row>
    <row r="157" spans="1:15">
      <c r="A157" s="64" t="s">
        <v>279</v>
      </c>
      <c r="B157" s="95">
        <v>0</v>
      </c>
      <c r="C157" s="95">
        <v>0</v>
      </c>
      <c r="D157" s="95">
        <v>0</v>
      </c>
      <c r="E157" s="95">
        <v>0</v>
      </c>
      <c r="F157" s="95">
        <v>0</v>
      </c>
      <c r="G157" s="95">
        <v>0</v>
      </c>
      <c r="H157" s="95">
        <v>0</v>
      </c>
      <c r="I157" s="95">
        <v>0</v>
      </c>
      <c r="J157" s="95">
        <v>0</v>
      </c>
      <c r="K157" s="95">
        <v>0</v>
      </c>
      <c r="L157" s="95">
        <v>0</v>
      </c>
      <c r="M157" s="95">
        <v>0</v>
      </c>
      <c r="N157" s="95">
        <v>0</v>
      </c>
      <c r="O157" s="95">
        <v>0</v>
      </c>
    </row>
    <row r="158" spans="1:15">
      <c r="A158" s="64" t="s">
        <v>280</v>
      </c>
      <c r="B158" s="95">
        <v>115052.03634999999</v>
      </c>
      <c r="C158" s="95">
        <v>169511.41249000002</v>
      </c>
      <c r="D158" s="95">
        <v>90432.029439999998</v>
      </c>
      <c r="E158" s="95">
        <v>176504.37112</v>
      </c>
      <c r="F158" s="95">
        <v>76917.539819999991</v>
      </c>
      <c r="G158" s="95">
        <v>58048.505549999994</v>
      </c>
      <c r="H158" s="95">
        <v>45244.321790000002</v>
      </c>
      <c r="I158" s="95">
        <v>102520.84320999999</v>
      </c>
      <c r="J158" s="95">
        <v>0</v>
      </c>
      <c r="K158" s="95">
        <v>150641.79800000001</v>
      </c>
      <c r="L158" s="95">
        <v>25839.453329999997</v>
      </c>
      <c r="M158" s="95">
        <v>261501.53603999998</v>
      </c>
      <c r="N158" s="95">
        <v>169672.14363000001</v>
      </c>
      <c r="O158" s="95">
        <v>1441885.99077</v>
      </c>
    </row>
    <row r="159" spans="1:15">
      <c r="A159" s="64" t="s">
        <v>1305</v>
      </c>
      <c r="B159" s="95">
        <v>0</v>
      </c>
      <c r="C159" s="95">
        <v>0</v>
      </c>
      <c r="D159" s="95">
        <v>0</v>
      </c>
      <c r="E159" s="95">
        <v>0</v>
      </c>
      <c r="F159" s="95">
        <v>0</v>
      </c>
      <c r="G159" s="95">
        <v>0</v>
      </c>
      <c r="H159" s="95">
        <v>0</v>
      </c>
      <c r="I159" s="95">
        <v>0</v>
      </c>
      <c r="J159" s="95">
        <v>0</v>
      </c>
      <c r="K159" s="95">
        <v>0</v>
      </c>
      <c r="L159" s="95">
        <v>0</v>
      </c>
      <c r="M159" s="95">
        <v>0</v>
      </c>
      <c r="N159" s="95">
        <v>0</v>
      </c>
      <c r="O159" s="95">
        <v>0</v>
      </c>
    </row>
    <row r="160" spans="1:15">
      <c r="A160" s="64" t="s">
        <v>281</v>
      </c>
      <c r="B160" s="95">
        <v>101312.24924999999</v>
      </c>
      <c r="C160" s="95">
        <v>124921.41251000001</v>
      </c>
      <c r="D160" s="95">
        <v>90432.029450000002</v>
      </c>
      <c r="E160" s="95">
        <v>108983.04208</v>
      </c>
      <c r="F160" s="95">
        <v>102874.39347</v>
      </c>
      <c r="G160" s="95">
        <v>58048.505549999994</v>
      </c>
      <c r="H160" s="95">
        <v>45244.321790000002</v>
      </c>
      <c r="I160" s="95">
        <v>72851.672749999998</v>
      </c>
      <c r="J160" s="95">
        <v>2263.9901600000003</v>
      </c>
      <c r="K160" s="95">
        <v>100921.46693000001</v>
      </c>
      <c r="L160" s="95">
        <v>25839.4535</v>
      </c>
      <c r="M160" s="95">
        <v>108611.53608000001</v>
      </c>
      <c r="N160" s="95">
        <v>50206.573189999996</v>
      </c>
      <c r="O160" s="95">
        <v>992510.64671</v>
      </c>
    </row>
    <row r="161" spans="1:15">
      <c r="A161" s="64" t="s">
        <v>282</v>
      </c>
      <c r="B161" s="95">
        <v>0</v>
      </c>
      <c r="C161" s="95">
        <v>32059.56191</v>
      </c>
      <c r="D161" s="95">
        <v>1541.10195</v>
      </c>
      <c r="E161" s="95">
        <v>637.92993999999999</v>
      </c>
      <c r="F161" s="95">
        <v>80160.595979999998</v>
      </c>
      <c r="G161" s="95">
        <v>1120.0063500000001</v>
      </c>
      <c r="H161" s="95">
        <v>10894.621419999999</v>
      </c>
      <c r="I161" s="95">
        <v>1029.06205</v>
      </c>
      <c r="J161" s="95">
        <v>0</v>
      </c>
      <c r="K161" s="95">
        <v>0</v>
      </c>
      <c r="L161" s="95">
        <v>0</v>
      </c>
      <c r="M161" s="95">
        <v>93.524479999999997</v>
      </c>
      <c r="N161" s="95">
        <v>14624.673369999999</v>
      </c>
      <c r="O161" s="95">
        <v>142161.07744999998</v>
      </c>
    </row>
    <row r="162" spans="1:15">
      <c r="A162" s="177" t="s">
        <v>283</v>
      </c>
      <c r="B162" s="57">
        <v>468162.64538999996</v>
      </c>
      <c r="C162" s="57">
        <v>0</v>
      </c>
      <c r="D162" s="57">
        <v>1141210.04067</v>
      </c>
      <c r="E162" s="57">
        <v>0</v>
      </c>
      <c r="F162" s="57">
        <v>0</v>
      </c>
      <c r="G162" s="57">
        <v>496011.80226999999</v>
      </c>
      <c r="H162" s="57">
        <v>130755.71665999999</v>
      </c>
      <c r="I162" s="57">
        <v>173825</v>
      </c>
      <c r="J162" s="57">
        <v>0</v>
      </c>
      <c r="K162" s="57">
        <v>733770.06944000011</v>
      </c>
      <c r="L162" s="57">
        <v>0</v>
      </c>
      <c r="M162" s="57">
        <v>0</v>
      </c>
      <c r="N162" s="57">
        <v>0</v>
      </c>
      <c r="O162" s="57">
        <v>3143735.2744299998</v>
      </c>
    </row>
    <row r="163" spans="1:15">
      <c r="A163" s="64" t="s">
        <v>284</v>
      </c>
      <c r="B163" s="95">
        <v>467570</v>
      </c>
      <c r="C163" s="95">
        <v>0</v>
      </c>
      <c r="D163" s="95">
        <v>1114715</v>
      </c>
      <c r="E163" s="95">
        <v>0</v>
      </c>
      <c r="F163" s="95">
        <v>0</v>
      </c>
      <c r="G163" s="95">
        <v>491186.25</v>
      </c>
      <c r="H163" s="95">
        <v>129000</v>
      </c>
      <c r="I163" s="95">
        <v>170000</v>
      </c>
      <c r="J163" s="95">
        <v>0</v>
      </c>
      <c r="K163" s="95">
        <v>725000</v>
      </c>
      <c r="L163" s="95">
        <v>0</v>
      </c>
      <c r="M163" s="95">
        <v>0</v>
      </c>
      <c r="N163" s="95">
        <v>0</v>
      </c>
      <c r="O163" s="95">
        <v>3097471.25</v>
      </c>
    </row>
    <row r="164" spans="1:15">
      <c r="A164" s="64" t="s">
        <v>285</v>
      </c>
      <c r="B164" s="95">
        <v>0</v>
      </c>
      <c r="C164" s="95">
        <v>0</v>
      </c>
      <c r="D164" s="95">
        <v>0</v>
      </c>
      <c r="E164" s="95">
        <v>0</v>
      </c>
      <c r="F164" s="95">
        <v>0</v>
      </c>
      <c r="G164" s="95">
        <v>0</v>
      </c>
      <c r="H164" s="95">
        <v>0</v>
      </c>
      <c r="I164" s="95">
        <v>0</v>
      </c>
      <c r="J164" s="95">
        <v>0</v>
      </c>
      <c r="K164" s="95">
        <v>0</v>
      </c>
      <c r="L164" s="95">
        <v>0</v>
      </c>
      <c r="M164" s="95">
        <v>0</v>
      </c>
      <c r="N164" s="95">
        <v>0</v>
      </c>
      <c r="O164" s="95">
        <v>0</v>
      </c>
    </row>
    <row r="165" spans="1:15">
      <c r="A165" s="64" t="s">
        <v>1500</v>
      </c>
      <c r="B165" s="95">
        <v>0</v>
      </c>
      <c r="C165" s="95">
        <v>0</v>
      </c>
      <c r="D165" s="95">
        <v>0</v>
      </c>
      <c r="E165" s="95">
        <v>0</v>
      </c>
      <c r="F165" s="95">
        <v>0</v>
      </c>
      <c r="G165" s="95">
        <v>0</v>
      </c>
      <c r="H165" s="95">
        <v>0</v>
      </c>
      <c r="I165" s="95">
        <v>0</v>
      </c>
      <c r="J165" s="95">
        <v>0</v>
      </c>
      <c r="K165" s="95">
        <v>0</v>
      </c>
      <c r="L165" s="95">
        <v>0</v>
      </c>
      <c r="M165" s="95">
        <v>0</v>
      </c>
      <c r="N165" s="95">
        <v>0</v>
      </c>
      <c r="O165" s="95">
        <v>0</v>
      </c>
    </row>
    <row r="166" spans="1:15">
      <c r="A166" s="64" t="s">
        <v>287</v>
      </c>
      <c r="B166" s="95">
        <v>592.64539000000002</v>
      </c>
      <c r="C166" s="95">
        <v>0</v>
      </c>
      <c r="D166" s="95">
        <v>26495.040670000002</v>
      </c>
      <c r="E166" s="95">
        <v>0</v>
      </c>
      <c r="F166" s="95">
        <v>0</v>
      </c>
      <c r="G166" s="95">
        <v>4825.5522699999992</v>
      </c>
      <c r="H166" s="95">
        <v>1755.7166599999998</v>
      </c>
      <c r="I166" s="95">
        <v>3825</v>
      </c>
      <c r="J166" s="95">
        <v>0</v>
      </c>
      <c r="K166" s="95">
        <v>8770.0694399999993</v>
      </c>
      <c r="L166" s="95">
        <v>0</v>
      </c>
      <c r="M166" s="95">
        <v>0</v>
      </c>
      <c r="N166" s="95">
        <v>0</v>
      </c>
      <c r="O166" s="95">
        <v>46264.024429999998</v>
      </c>
    </row>
    <row r="167" spans="1:15">
      <c r="A167" s="177" t="s">
        <v>288</v>
      </c>
      <c r="B167" s="57">
        <v>357450.73811999999</v>
      </c>
      <c r="C167" s="57">
        <v>0</v>
      </c>
      <c r="D167" s="57">
        <v>322558.89807</v>
      </c>
      <c r="E167" s="57">
        <v>216455.33418999999</v>
      </c>
      <c r="F167" s="57">
        <v>311282.18592000002</v>
      </c>
      <c r="G167" s="57">
        <v>199127.07165</v>
      </c>
      <c r="H167" s="57">
        <v>148819.71124999999</v>
      </c>
      <c r="I167" s="57">
        <v>211997.9167</v>
      </c>
      <c r="J167" s="57">
        <v>0</v>
      </c>
      <c r="K167" s="57">
        <v>319329.01218000002</v>
      </c>
      <c r="L167" s="57">
        <v>97464.176330000002</v>
      </c>
      <c r="M167" s="57">
        <v>436972.48517</v>
      </c>
      <c r="N167" s="57">
        <v>0</v>
      </c>
      <c r="O167" s="57">
        <v>2621457.5295799999</v>
      </c>
    </row>
    <row r="168" spans="1:15">
      <c r="A168" s="64" t="s">
        <v>289</v>
      </c>
      <c r="B168" s="95">
        <v>0</v>
      </c>
      <c r="C168" s="95">
        <v>0</v>
      </c>
      <c r="D168" s="95">
        <v>0</v>
      </c>
      <c r="E168" s="95">
        <v>11433.33308</v>
      </c>
      <c r="F168" s="95">
        <v>0</v>
      </c>
      <c r="G168" s="95">
        <v>0</v>
      </c>
      <c r="H168" s="95">
        <v>0</v>
      </c>
      <c r="I168" s="95">
        <v>0</v>
      </c>
      <c r="J168" s="95">
        <v>0</v>
      </c>
      <c r="K168" s="95">
        <v>17150</v>
      </c>
      <c r="L168" s="95">
        <v>1485.6633400000001</v>
      </c>
      <c r="M168" s="95">
        <v>43511.999000000003</v>
      </c>
      <c r="N168" s="95">
        <v>0</v>
      </c>
      <c r="O168" s="95">
        <v>73580.995420000007</v>
      </c>
    </row>
    <row r="169" spans="1:15">
      <c r="A169" s="64" t="s">
        <v>290</v>
      </c>
      <c r="B169" s="95">
        <v>0</v>
      </c>
      <c r="C169" s="95">
        <v>0</v>
      </c>
      <c r="D169" s="95">
        <v>0</v>
      </c>
      <c r="E169" s="95">
        <v>0</v>
      </c>
      <c r="F169" s="95">
        <v>0</v>
      </c>
      <c r="G169" s="95">
        <v>0</v>
      </c>
      <c r="H169" s="95">
        <v>0</v>
      </c>
      <c r="I169" s="95">
        <v>0</v>
      </c>
      <c r="J169" s="95">
        <v>0</v>
      </c>
      <c r="K169" s="95">
        <v>0</v>
      </c>
      <c r="L169" s="95">
        <v>0</v>
      </c>
      <c r="M169" s="95">
        <v>0</v>
      </c>
      <c r="N169" s="95">
        <v>0</v>
      </c>
      <c r="O169" s="95">
        <v>0</v>
      </c>
    </row>
    <row r="170" spans="1:15">
      <c r="A170" s="64" t="s">
        <v>291</v>
      </c>
      <c r="B170" s="95">
        <v>0</v>
      </c>
      <c r="C170" s="95">
        <v>0</v>
      </c>
      <c r="D170" s="95">
        <v>0</v>
      </c>
      <c r="E170" s="95">
        <v>0</v>
      </c>
      <c r="F170" s="95">
        <v>0</v>
      </c>
      <c r="G170" s="95">
        <v>0</v>
      </c>
      <c r="H170" s="95">
        <v>0</v>
      </c>
      <c r="I170" s="95">
        <v>0</v>
      </c>
      <c r="J170" s="95">
        <v>0</v>
      </c>
      <c r="K170" s="95">
        <v>0</v>
      </c>
      <c r="L170" s="95">
        <v>1485.6633400000001</v>
      </c>
      <c r="M170" s="95">
        <v>0</v>
      </c>
      <c r="N170" s="95">
        <v>0</v>
      </c>
      <c r="O170" s="95">
        <v>1485.6633400000001</v>
      </c>
    </row>
    <row r="171" spans="1:15">
      <c r="A171" s="64" t="s">
        <v>292</v>
      </c>
      <c r="B171" s="95">
        <v>0</v>
      </c>
      <c r="C171" s="95">
        <v>0</v>
      </c>
      <c r="D171" s="95">
        <v>0</v>
      </c>
      <c r="E171" s="95">
        <v>11433.33308</v>
      </c>
      <c r="F171" s="95">
        <v>0</v>
      </c>
      <c r="G171" s="95">
        <v>0</v>
      </c>
      <c r="H171" s="95">
        <v>0</v>
      </c>
      <c r="I171" s="95">
        <v>0</v>
      </c>
      <c r="J171" s="95">
        <v>0</v>
      </c>
      <c r="K171" s="95">
        <v>17150</v>
      </c>
      <c r="L171" s="95">
        <v>0</v>
      </c>
      <c r="M171" s="95">
        <v>43511.999000000003</v>
      </c>
      <c r="N171" s="95">
        <v>0</v>
      </c>
      <c r="O171" s="95">
        <v>72095.332079999993</v>
      </c>
    </row>
    <row r="172" spans="1:15">
      <c r="A172" s="64" t="s">
        <v>293</v>
      </c>
      <c r="B172" s="95">
        <v>0</v>
      </c>
      <c r="C172" s="95">
        <v>0</v>
      </c>
      <c r="D172" s="95">
        <v>0</v>
      </c>
      <c r="E172" s="95">
        <v>0</v>
      </c>
      <c r="F172" s="95">
        <v>0</v>
      </c>
      <c r="G172" s="95">
        <v>0</v>
      </c>
      <c r="H172" s="95">
        <v>0</v>
      </c>
      <c r="I172" s="95">
        <v>0</v>
      </c>
      <c r="J172" s="95">
        <v>0</v>
      </c>
      <c r="K172" s="95">
        <v>0</v>
      </c>
      <c r="L172" s="95">
        <v>0</v>
      </c>
      <c r="M172" s="95">
        <v>0</v>
      </c>
      <c r="N172" s="95">
        <v>0</v>
      </c>
      <c r="O172" s="95">
        <v>0</v>
      </c>
    </row>
    <row r="173" spans="1:15">
      <c r="A173" s="64" t="s">
        <v>294</v>
      </c>
      <c r="B173" s="95">
        <v>0</v>
      </c>
      <c r="C173" s="95">
        <v>0</v>
      </c>
      <c r="D173" s="95">
        <v>0</v>
      </c>
      <c r="E173" s="95">
        <v>0</v>
      </c>
      <c r="F173" s="95">
        <v>0</v>
      </c>
      <c r="G173" s="95">
        <v>0</v>
      </c>
      <c r="H173" s="95">
        <v>0</v>
      </c>
      <c r="I173" s="95">
        <v>0</v>
      </c>
      <c r="J173" s="95">
        <v>0</v>
      </c>
      <c r="K173" s="95">
        <v>0</v>
      </c>
      <c r="L173" s="95">
        <v>0</v>
      </c>
      <c r="M173" s="95">
        <v>0</v>
      </c>
      <c r="N173" s="95">
        <v>0</v>
      </c>
      <c r="O173" s="95">
        <v>0</v>
      </c>
    </row>
    <row r="174" spans="1:15">
      <c r="A174" s="64" t="s">
        <v>295</v>
      </c>
      <c r="B174" s="95">
        <v>354368.26739999995</v>
      </c>
      <c r="C174" s="95">
        <v>0</v>
      </c>
      <c r="D174" s="95">
        <v>316134</v>
      </c>
      <c r="E174" s="95">
        <v>203315</v>
      </c>
      <c r="F174" s="95">
        <v>307200</v>
      </c>
      <c r="G174" s="95">
        <v>196469</v>
      </c>
      <c r="H174" s="95">
        <v>146690</v>
      </c>
      <c r="I174" s="95">
        <v>210000</v>
      </c>
      <c r="J174" s="95">
        <v>0</v>
      </c>
      <c r="K174" s="95">
        <v>297900</v>
      </c>
      <c r="L174" s="95">
        <v>94300</v>
      </c>
      <c r="M174" s="95">
        <v>391020</v>
      </c>
      <c r="N174" s="95">
        <v>0</v>
      </c>
      <c r="O174" s="95">
        <v>2517396.2674000002</v>
      </c>
    </row>
    <row r="175" spans="1:15">
      <c r="A175" s="64" t="s">
        <v>296</v>
      </c>
      <c r="B175" s="95">
        <v>3082.4707200000003</v>
      </c>
      <c r="C175" s="95">
        <v>0</v>
      </c>
      <c r="D175" s="95">
        <v>6424.8980700000002</v>
      </c>
      <c r="E175" s="95">
        <v>1707.0011100000002</v>
      </c>
      <c r="F175" s="95">
        <v>4082.1859199999999</v>
      </c>
      <c r="G175" s="95">
        <v>2658.0716499999999</v>
      </c>
      <c r="H175" s="95">
        <v>2129.7112499999998</v>
      </c>
      <c r="I175" s="95">
        <v>1997.9167</v>
      </c>
      <c r="J175" s="95">
        <v>0</v>
      </c>
      <c r="K175" s="95">
        <v>4279.0121799999997</v>
      </c>
      <c r="L175" s="95">
        <v>1678.5129899999999</v>
      </c>
      <c r="M175" s="95">
        <v>2440.4861700000001</v>
      </c>
      <c r="N175" s="95">
        <v>0</v>
      </c>
      <c r="O175" s="95">
        <v>30480.266760000002</v>
      </c>
    </row>
    <row r="176" spans="1:15">
      <c r="A176" s="177" t="s">
        <v>297</v>
      </c>
      <c r="B176" s="57">
        <v>1995725.88457</v>
      </c>
      <c r="C176" s="57">
        <v>2585550.5651500002</v>
      </c>
      <c r="D176" s="57">
        <v>2118750.0693299999</v>
      </c>
      <c r="E176" s="57">
        <v>1789570.42506</v>
      </c>
      <c r="F176" s="57">
        <v>1584460.5617</v>
      </c>
      <c r="G176" s="57">
        <v>943801.48934000009</v>
      </c>
      <c r="H176" s="57">
        <v>820285.09892999998</v>
      </c>
      <c r="I176" s="57">
        <v>1906908.6684600001</v>
      </c>
      <c r="J176" s="57">
        <v>88388.26290999999</v>
      </c>
      <c r="K176" s="57">
        <v>1323391.2736099998</v>
      </c>
      <c r="L176" s="57">
        <v>331037.28529000003</v>
      </c>
      <c r="M176" s="57">
        <v>1451565.5234100001</v>
      </c>
      <c r="N176" s="57">
        <v>1074325.9373900001</v>
      </c>
      <c r="O176" s="57">
        <v>18013761.045150001</v>
      </c>
    </row>
    <row r="177" spans="1:15">
      <c r="A177" s="63" t="s">
        <v>298</v>
      </c>
      <c r="B177" s="95">
        <v>1517992.79</v>
      </c>
      <c r="C177" s="95">
        <v>2216017.4300000002</v>
      </c>
      <c r="D177" s="95">
        <v>1627574.17</v>
      </c>
      <c r="E177" s="95">
        <v>1313510.3899999999</v>
      </c>
      <c r="F177" s="95">
        <v>934980</v>
      </c>
      <c r="G177" s="95">
        <v>776063</v>
      </c>
      <c r="H177" s="95">
        <v>656793</v>
      </c>
      <c r="I177" s="95">
        <v>1409165</v>
      </c>
      <c r="J177" s="95">
        <v>95490.01655</v>
      </c>
      <c r="K177" s="95">
        <v>696683.9</v>
      </c>
      <c r="L177" s="95">
        <v>282995.09999999998</v>
      </c>
      <c r="M177" s="95">
        <v>1243956</v>
      </c>
      <c r="N177" s="95">
        <v>823361.7</v>
      </c>
      <c r="O177" s="95">
        <v>13594582.496549999</v>
      </c>
    </row>
    <row r="178" spans="1:15">
      <c r="A178" s="64" t="s">
        <v>299</v>
      </c>
      <c r="B178" s="95">
        <v>1517992.79</v>
      </c>
      <c r="C178" s="95">
        <v>2216017.4300000002</v>
      </c>
      <c r="D178" s="95">
        <v>1627574.17</v>
      </c>
      <c r="E178" s="95">
        <v>1313510.3899999999</v>
      </c>
      <c r="F178" s="95">
        <v>934980</v>
      </c>
      <c r="G178" s="95">
        <v>776063</v>
      </c>
      <c r="H178" s="95">
        <v>656793</v>
      </c>
      <c r="I178" s="95">
        <v>1409165</v>
      </c>
      <c r="J178" s="95">
        <v>95490.01655</v>
      </c>
      <c r="K178" s="95">
        <v>696683.9</v>
      </c>
      <c r="L178" s="95">
        <v>282995.09999999998</v>
      </c>
      <c r="M178" s="95">
        <v>1243956</v>
      </c>
      <c r="N178" s="95">
        <v>823361.7</v>
      </c>
      <c r="O178" s="95">
        <v>13594582.496549999</v>
      </c>
    </row>
    <row r="179" spans="1:15">
      <c r="A179" s="64" t="s">
        <v>300</v>
      </c>
      <c r="B179" s="95">
        <v>0</v>
      </c>
      <c r="C179" s="95">
        <v>0</v>
      </c>
      <c r="D179" s="95">
        <v>0</v>
      </c>
      <c r="E179" s="95">
        <v>0</v>
      </c>
      <c r="F179" s="95">
        <v>0</v>
      </c>
      <c r="G179" s="95">
        <v>0</v>
      </c>
      <c r="H179" s="95">
        <v>0</v>
      </c>
      <c r="I179" s="95">
        <v>0</v>
      </c>
      <c r="J179" s="95">
        <v>0</v>
      </c>
      <c r="K179" s="95">
        <v>0</v>
      </c>
      <c r="L179" s="95">
        <v>0</v>
      </c>
      <c r="M179" s="95">
        <v>87506</v>
      </c>
      <c r="N179" s="95">
        <v>0</v>
      </c>
      <c r="O179" s="95">
        <v>87506</v>
      </c>
    </row>
    <row r="180" spans="1:15">
      <c r="A180" s="64" t="s">
        <v>301</v>
      </c>
      <c r="B180" s="95">
        <v>0</v>
      </c>
      <c r="C180" s="95">
        <v>0</v>
      </c>
      <c r="D180" s="95">
        <v>0</v>
      </c>
      <c r="E180" s="95">
        <v>0</v>
      </c>
      <c r="F180" s="95">
        <v>0</v>
      </c>
      <c r="G180" s="95">
        <v>0</v>
      </c>
      <c r="H180" s="95">
        <v>0</v>
      </c>
      <c r="I180" s="95">
        <v>0</v>
      </c>
      <c r="J180" s="95">
        <v>0</v>
      </c>
      <c r="K180" s="95">
        <v>0</v>
      </c>
      <c r="L180" s="95">
        <v>0</v>
      </c>
      <c r="M180" s="95">
        <v>-87506</v>
      </c>
      <c r="N180" s="95">
        <v>0</v>
      </c>
      <c r="O180" s="95">
        <v>-87506</v>
      </c>
    </row>
    <row r="181" spans="1:15">
      <c r="A181" s="63" t="s">
        <v>302</v>
      </c>
      <c r="B181" s="95">
        <v>95773.051200000002</v>
      </c>
      <c r="C181" s="95">
        <v>0</v>
      </c>
      <c r="D181" s="95">
        <v>10003</v>
      </c>
      <c r="E181" s="95">
        <v>8.0822099999999999</v>
      </c>
      <c r="F181" s="95">
        <v>8</v>
      </c>
      <c r="G181" s="95">
        <v>9331.5260500000004</v>
      </c>
      <c r="H181" s="95">
        <v>4127.5</v>
      </c>
      <c r="I181" s="95">
        <v>1689.5345500000001</v>
      </c>
      <c r="J181" s="95">
        <v>0</v>
      </c>
      <c r="K181" s="95">
        <v>13691.005999999999</v>
      </c>
      <c r="L181" s="95">
        <v>2171.7570299999998</v>
      </c>
      <c r="M181" s="95">
        <v>137113.57924000002</v>
      </c>
      <c r="N181" s="95">
        <v>5529.5283099999997</v>
      </c>
      <c r="O181" s="95">
        <v>279446.56458999997</v>
      </c>
    </row>
    <row r="182" spans="1:15">
      <c r="A182" s="64" t="s">
        <v>303</v>
      </c>
      <c r="B182" s="95">
        <v>0</v>
      </c>
      <c r="C182" s="95">
        <v>0</v>
      </c>
      <c r="D182" s="95">
        <v>0</v>
      </c>
      <c r="E182" s="95">
        <v>0</v>
      </c>
      <c r="F182" s="95">
        <v>0</v>
      </c>
      <c r="G182" s="95">
        <v>0.51254999999999995</v>
      </c>
      <c r="H182" s="95">
        <v>0</v>
      </c>
      <c r="I182" s="95">
        <v>0</v>
      </c>
      <c r="J182" s="95">
        <v>0</v>
      </c>
      <c r="K182" s="95">
        <v>0</v>
      </c>
      <c r="L182" s="95">
        <v>1713.40211</v>
      </c>
      <c r="M182" s="95">
        <v>0</v>
      </c>
      <c r="N182" s="95">
        <v>0</v>
      </c>
      <c r="O182" s="95">
        <v>1713.9146599999999</v>
      </c>
    </row>
    <row r="183" spans="1:15">
      <c r="A183" s="64" t="s">
        <v>304</v>
      </c>
      <c r="B183" s="95">
        <v>95773.051200000002</v>
      </c>
      <c r="C183" s="95">
        <v>0</v>
      </c>
      <c r="D183" s="95">
        <v>10003</v>
      </c>
      <c r="E183" s="95">
        <v>8.0822099999999999</v>
      </c>
      <c r="F183" s="95">
        <v>8</v>
      </c>
      <c r="G183" s="95">
        <v>9331.0134999999991</v>
      </c>
      <c r="H183" s="95">
        <v>4127.5</v>
      </c>
      <c r="I183" s="95">
        <v>0</v>
      </c>
      <c r="J183" s="95">
        <v>0</v>
      </c>
      <c r="K183" s="95">
        <v>13575</v>
      </c>
      <c r="L183" s="95">
        <v>458.35491999999999</v>
      </c>
      <c r="M183" s="95">
        <v>136974</v>
      </c>
      <c r="N183" s="95">
        <v>4211.04</v>
      </c>
      <c r="O183" s="95">
        <v>274469.04183</v>
      </c>
    </row>
    <row r="184" spans="1:15">
      <c r="A184" s="64" t="s">
        <v>305</v>
      </c>
      <c r="B184" s="95">
        <v>0</v>
      </c>
      <c r="C184" s="95">
        <v>0</v>
      </c>
      <c r="D184" s="95">
        <v>0</v>
      </c>
      <c r="E184" s="95">
        <v>0</v>
      </c>
      <c r="F184" s="95">
        <v>0</v>
      </c>
      <c r="G184" s="95">
        <v>0</v>
      </c>
      <c r="H184" s="95">
        <v>0</v>
      </c>
      <c r="I184" s="95">
        <v>1689.5345500000001</v>
      </c>
      <c r="J184" s="95">
        <v>0</v>
      </c>
      <c r="K184" s="95">
        <v>116.006</v>
      </c>
      <c r="L184" s="95">
        <v>0</v>
      </c>
      <c r="M184" s="95">
        <v>139.57924</v>
      </c>
      <c r="N184" s="95">
        <v>1318.48831</v>
      </c>
      <c r="O184" s="95">
        <v>3263.6080999999999</v>
      </c>
    </row>
    <row r="185" spans="1:15">
      <c r="A185" s="63" t="s">
        <v>306</v>
      </c>
      <c r="B185" s="95">
        <v>0</v>
      </c>
      <c r="C185" s="95">
        <v>0</v>
      </c>
      <c r="D185" s="95">
        <v>0</v>
      </c>
      <c r="E185" s="95">
        <v>0</v>
      </c>
      <c r="F185" s="95">
        <v>0</v>
      </c>
      <c r="G185" s="95">
        <v>0</v>
      </c>
      <c r="H185" s="95">
        <v>0</v>
      </c>
      <c r="I185" s="95">
        <v>0</v>
      </c>
      <c r="J185" s="95">
        <v>0</v>
      </c>
      <c r="K185" s="95">
        <v>0</v>
      </c>
      <c r="L185" s="95">
        <v>0</v>
      </c>
      <c r="M185" s="95">
        <v>0</v>
      </c>
      <c r="N185" s="95">
        <v>0</v>
      </c>
      <c r="O185" s="95">
        <v>0</v>
      </c>
    </row>
    <row r="186" spans="1:15">
      <c r="A186" s="64" t="s">
        <v>307</v>
      </c>
      <c r="B186" s="95">
        <v>0</v>
      </c>
      <c r="C186" s="95">
        <v>0</v>
      </c>
      <c r="D186" s="95">
        <v>0</v>
      </c>
      <c r="E186" s="95">
        <v>0</v>
      </c>
      <c r="F186" s="95">
        <v>0</v>
      </c>
      <c r="G186" s="95">
        <v>0</v>
      </c>
      <c r="H186" s="95">
        <v>0</v>
      </c>
      <c r="I186" s="95">
        <v>0</v>
      </c>
      <c r="J186" s="95">
        <v>0</v>
      </c>
      <c r="K186" s="95">
        <v>0</v>
      </c>
      <c r="L186" s="95">
        <v>0</v>
      </c>
      <c r="M186" s="95">
        <v>0</v>
      </c>
      <c r="N186" s="95">
        <v>0</v>
      </c>
      <c r="O186" s="95">
        <v>0</v>
      </c>
    </row>
    <row r="187" spans="1:15">
      <c r="A187" s="63" t="s">
        <v>308</v>
      </c>
      <c r="B187" s="95">
        <v>294127.93761999998</v>
      </c>
      <c r="C187" s="95">
        <v>204538.34565</v>
      </c>
      <c r="D187" s="95">
        <v>413909.48676999996</v>
      </c>
      <c r="E187" s="95">
        <v>376531.97389999998</v>
      </c>
      <c r="F187" s="95">
        <v>511824.11200000002</v>
      </c>
      <c r="G187" s="95">
        <v>121027.69941</v>
      </c>
      <c r="H187" s="95">
        <v>115682.86119</v>
      </c>
      <c r="I187" s="95">
        <v>410422.21155000001</v>
      </c>
      <c r="J187" s="95">
        <v>12092.151169999999</v>
      </c>
      <c r="K187" s="95">
        <v>514018.90720999998</v>
      </c>
      <c r="L187" s="95">
        <v>24375.714459999999</v>
      </c>
      <c r="M187" s="95">
        <v>62330.291159999993</v>
      </c>
      <c r="N187" s="95">
        <v>139278.66524</v>
      </c>
      <c r="O187" s="95">
        <v>3200160.35733</v>
      </c>
    </row>
    <row r="188" spans="1:15">
      <c r="A188" s="64" t="s">
        <v>309</v>
      </c>
      <c r="B188" s="95">
        <v>257826.90935</v>
      </c>
      <c r="C188" s="95">
        <v>199231.81488999998</v>
      </c>
      <c r="D188" s="95">
        <v>386411.06624000001</v>
      </c>
      <c r="E188" s="95">
        <v>371790.11494</v>
      </c>
      <c r="F188" s="95">
        <v>244753.28</v>
      </c>
      <c r="G188" s="95">
        <v>112583.30529999999</v>
      </c>
      <c r="H188" s="95">
        <v>113835.12003000001</v>
      </c>
      <c r="I188" s="95">
        <v>264637.23514</v>
      </c>
      <c r="J188" s="95">
        <v>1368.0074299999999</v>
      </c>
      <c r="K188" s="95">
        <v>140251.21690999999</v>
      </c>
      <c r="L188" s="95">
        <v>22372.392510000001</v>
      </c>
      <c r="M188" s="95">
        <v>61921.626409999997</v>
      </c>
      <c r="N188" s="95">
        <v>136121.77084000001</v>
      </c>
      <c r="O188" s="95">
        <v>2313103.8599899998</v>
      </c>
    </row>
    <row r="189" spans="1:15">
      <c r="A189" s="64" t="s">
        <v>310</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408.19436999999999</v>
      </c>
      <c r="N189" s="95">
        <v>3156.8944000000001</v>
      </c>
      <c r="O189" s="95">
        <v>112119.38906</v>
      </c>
    </row>
    <row r="190" spans="1:15">
      <c r="A190" s="64" t="s">
        <v>311</v>
      </c>
      <c r="B190" s="95">
        <v>31235.133429999998</v>
      </c>
      <c r="C190" s="95">
        <v>0.21918000000000001</v>
      </c>
      <c r="D190" s="95">
        <v>0</v>
      </c>
      <c r="E190" s="95">
        <v>11.051</v>
      </c>
      <c r="F190" s="95">
        <v>263198.07799999998</v>
      </c>
      <c r="G190" s="95">
        <v>0</v>
      </c>
      <c r="H190" s="95">
        <v>0</v>
      </c>
      <c r="I190" s="95">
        <v>128824.6</v>
      </c>
      <c r="J190" s="95">
        <v>0</v>
      </c>
      <c r="K190" s="95">
        <v>351667.55629000004</v>
      </c>
      <c r="L190" s="95">
        <v>0</v>
      </c>
      <c r="M190" s="95">
        <v>0.47038000000000002</v>
      </c>
      <c r="N190" s="95">
        <v>0</v>
      </c>
      <c r="O190" s="95">
        <v>774937.10827999993</v>
      </c>
    </row>
    <row r="191" spans="1:15">
      <c r="A191" s="63" t="s">
        <v>312</v>
      </c>
      <c r="B191" s="95">
        <v>87832.105750000002</v>
      </c>
      <c r="C191" s="95">
        <v>164994.78950000001</v>
      </c>
      <c r="D191" s="95">
        <v>67263.412559999997</v>
      </c>
      <c r="E191" s="95">
        <v>99519.978950000004</v>
      </c>
      <c r="F191" s="95">
        <v>137648.4497</v>
      </c>
      <c r="G191" s="95">
        <v>37379.263880000006</v>
      </c>
      <c r="H191" s="95">
        <v>43681.737740000004</v>
      </c>
      <c r="I191" s="95">
        <v>85631.922359999997</v>
      </c>
      <c r="J191" s="95">
        <v>-19193.90481</v>
      </c>
      <c r="K191" s="95">
        <v>98997.460400000011</v>
      </c>
      <c r="L191" s="95">
        <v>21494.713800000001</v>
      </c>
      <c r="M191" s="95">
        <v>8165.65301</v>
      </c>
      <c r="N191" s="95">
        <v>106156.04384</v>
      </c>
      <c r="O191" s="95">
        <v>939571.62667999999</v>
      </c>
    </row>
    <row r="192" spans="1:15">
      <c r="A192" s="64" t="s">
        <v>313</v>
      </c>
      <c r="B192" s="95">
        <v>56379.421399999999</v>
      </c>
      <c r="C192" s="95">
        <v>126835.09</v>
      </c>
      <c r="D192" s="95">
        <v>61377.005659999995</v>
      </c>
      <c r="E192" s="95">
        <v>62846.000030000003</v>
      </c>
      <c r="F192" s="95">
        <v>120536.6228</v>
      </c>
      <c r="G192" s="95">
        <v>14999.791660000001</v>
      </c>
      <c r="H192" s="95">
        <v>25321.780730000002</v>
      </c>
      <c r="I192" s="95">
        <v>0</v>
      </c>
      <c r="J192" s="95">
        <v>-19413.002089999998</v>
      </c>
      <c r="K192" s="95">
        <v>67453.353329999998</v>
      </c>
      <c r="L192" s="95">
        <v>15845.70384</v>
      </c>
      <c r="M192" s="95">
        <v>1655.80079</v>
      </c>
      <c r="N192" s="95">
        <v>77076.921329999997</v>
      </c>
      <c r="O192" s="95">
        <v>610914.48947999999</v>
      </c>
    </row>
    <row r="193" spans="1:15">
      <c r="A193" s="100" t="s">
        <v>314</v>
      </c>
      <c r="B193" s="95">
        <v>31452.684350000003</v>
      </c>
      <c r="C193" s="95">
        <v>38159.699500000002</v>
      </c>
      <c r="D193" s="95">
        <v>5886.4069</v>
      </c>
      <c r="E193" s="95">
        <v>36673.978920000001</v>
      </c>
      <c r="F193" s="95">
        <v>17111.8269</v>
      </c>
      <c r="G193" s="95">
        <v>22379.47222</v>
      </c>
      <c r="H193" s="95">
        <v>18359.957010000002</v>
      </c>
      <c r="I193" s="95">
        <v>85631.922359999997</v>
      </c>
      <c r="J193" s="95">
        <v>219.09728000000001</v>
      </c>
      <c r="K193" s="95">
        <v>31544.107070000002</v>
      </c>
      <c r="L193" s="95">
        <v>5649.0099600000003</v>
      </c>
      <c r="M193" s="95">
        <v>6509.8522199999998</v>
      </c>
      <c r="N193" s="95">
        <v>29079.122510000001</v>
      </c>
      <c r="O193" s="95">
        <v>328657.1372</v>
      </c>
    </row>
    <row r="194" spans="1:15">
      <c r="A194" s="155" t="s">
        <v>315</v>
      </c>
      <c r="B194" s="57">
        <v>31732317.658290002</v>
      </c>
      <c r="C194" s="57">
        <v>40911812.794330001</v>
      </c>
      <c r="D194" s="57">
        <v>39488478.213289998</v>
      </c>
      <c r="E194" s="57">
        <v>26589959.699000001</v>
      </c>
      <c r="F194" s="57">
        <v>23607177.000630002</v>
      </c>
      <c r="G194" s="57">
        <v>16385524.723620001</v>
      </c>
      <c r="H194" s="57">
        <v>12684388.708549999</v>
      </c>
      <c r="I194" s="57">
        <v>17734912.404029999</v>
      </c>
      <c r="J194" s="57">
        <v>199849.06510000001</v>
      </c>
      <c r="K194" s="57">
        <v>19361193.817460001</v>
      </c>
      <c r="L194" s="57">
        <v>4762982.8079300001</v>
      </c>
      <c r="M194" s="57">
        <v>28397854.519200001</v>
      </c>
      <c r="N194" s="57">
        <v>9868377.3418899998</v>
      </c>
      <c r="O194" s="57">
        <v>271724828.75331998</v>
      </c>
    </row>
    <row r="195" spans="1:15">
      <c r="A195" s="177" t="s">
        <v>316</v>
      </c>
      <c r="B195" s="57">
        <v>2251532.8611900001</v>
      </c>
      <c r="C195" s="57">
        <v>799865.08536000003</v>
      </c>
      <c r="D195" s="57">
        <v>1589458.6313800002</v>
      </c>
      <c r="E195" s="57">
        <v>5317244.9046400003</v>
      </c>
      <c r="F195" s="57">
        <v>2902112.78828</v>
      </c>
      <c r="G195" s="57">
        <v>325446.08847000002</v>
      </c>
      <c r="H195" s="57">
        <v>617086.38610999996</v>
      </c>
      <c r="I195" s="57">
        <v>159.78565</v>
      </c>
      <c r="J195" s="57">
        <v>26364.120930000001</v>
      </c>
      <c r="K195" s="57">
        <v>215297.68496000001</v>
      </c>
      <c r="L195" s="57">
        <v>336364.92802999995</v>
      </c>
      <c r="M195" s="57">
        <v>447626.79012999998</v>
      </c>
      <c r="N195" s="57">
        <v>302168.64694999997</v>
      </c>
      <c r="O195" s="57">
        <v>15130728.70208</v>
      </c>
    </row>
    <row r="196" spans="1:15">
      <c r="A196" s="63" t="s">
        <v>317</v>
      </c>
      <c r="B196" s="95">
        <v>68774.314419999995</v>
      </c>
      <c r="C196" s="95">
        <v>51156.270340000003</v>
      </c>
      <c r="D196" s="95">
        <v>354249.71532000002</v>
      </c>
      <c r="E196" s="95">
        <v>232875.75425999999</v>
      </c>
      <c r="F196" s="95">
        <v>749896.34078999993</v>
      </c>
      <c r="G196" s="95">
        <v>25450.202120000002</v>
      </c>
      <c r="H196" s="95">
        <v>12369.799429999999</v>
      </c>
      <c r="I196" s="95">
        <v>0</v>
      </c>
      <c r="J196" s="95">
        <v>0</v>
      </c>
      <c r="K196" s="95">
        <v>0</v>
      </c>
      <c r="L196" s="95">
        <v>0</v>
      </c>
      <c r="M196" s="95">
        <v>2670.6048599999999</v>
      </c>
      <c r="N196" s="95">
        <v>0</v>
      </c>
      <c r="O196" s="95">
        <v>1497443.0015399999</v>
      </c>
    </row>
    <row r="197" spans="1:15">
      <c r="A197" s="64" t="s">
        <v>318</v>
      </c>
      <c r="B197" s="95">
        <v>17774.907780000001</v>
      </c>
      <c r="C197" s="95">
        <v>11885.394289999998</v>
      </c>
      <c r="D197" s="95">
        <v>40304.978000000003</v>
      </c>
      <c r="E197" s="95">
        <v>19662.025369999999</v>
      </c>
      <c r="F197" s="95">
        <v>30115.082870000002</v>
      </c>
      <c r="G197" s="95">
        <v>14714.302119999998</v>
      </c>
      <c r="H197" s="95">
        <v>10413.87623</v>
      </c>
      <c r="I197" s="95">
        <v>0</v>
      </c>
      <c r="J197" s="95">
        <v>0</v>
      </c>
      <c r="K197" s="95">
        <v>0</v>
      </c>
      <c r="L197" s="95">
        <v>0</v>
      </c>
      <c r="M197" s="95">
        <v>2269.2537000000002</v>
      </c>
      <c r="N197" s="95">
        <v>0</v>
      </c>
      <c r="O197" s="95">
        <v>147139.82036000001</v>
      </c>
    </row>
    <row r="198" spans="1:15">
      <c r="A198" s="64" t="s">
        <v>319</v>
      </c>
      <c r="B198" s="95">
        <v>3635.8</v>
      </c>
      <c r="C198" s="95">
        <v>507.09120000000001</v>
      </c>
      <c r="D198" s="95">
        <v>2274.17409</v>
      </c>
      <c r="E198" s="95">
        <v>403.87976000000003</v>
      </c>
      <c r="F198" s="95">
        <v>3612.4005899999997</v>
      </c>
      <c r="G198" s="95">
        <v>0</v>
      </c>
      <c r="H198" s="95">
        <v>0</v>
      </c>
      <c r="I198" s="95">
        <v>0</v>
      </c>
      <c r="J198" s="95">
        <v>0</v>
      </c>
      <c r="K198" s="95">
        <v>0</v>
      </c>
      <c r="L198" s="95">
        <v>0</v>
      </c>
      <c r="M198" s="95">
        <v>401.35115999999999</v>
      </c>
      <c r="N198" s="95">
        <v>0</v>
      </c>
      <c r="O198" s="95">
        <v>10834.696800000002</v>
      </c>
    </row>
    <row r="199" spans="1:15">
      <c r="A199" s="64" t="s">
        <v>320</v>
      </c>
      <c r="B199" s="95">
        <v>20670.550279999999</v>
      </c>
      <c r="C199" s="95">
        <v>3091.78485</v>
      </c>
      <c r="D199" s="95">
        <v>309098.06323000003</v>
      </c>
      <c r="E199" s="95">
        <v>54855.85555</v>
      </c>
      <c r="F199" s="95">
        <v>551885.14697</v>
      </c>
      <c r="G199" s="95">
        <v>0</v>
      </c>
      <c r="H199" s="95">
        <v>1955.9232</v>
      </c>
      <c r="I199" s="95">
        <v>0</v>
      </c>
      <c r="J199" s="95">
        <v>0</v>
      </c>
      <c r="K199" s="95">
        <v>0</v>
      </c>
      <c r="L199" s="95">
        <v>0</v>
      </c>
      <c r="M199" s="95">
        <v>0</v>
      </c>
      <c r="N199" s="95">
        <v>0</v>
      </c>
      <c r="O199" s="95">
        <v>941557.32408000005</v>
      </c>
    </row>
    <row r="200" spans="1:15">
      <c r="A200" s="64" t="s">
        <v>321</v>
      </c>
      <c r="B200" s="95">
        <v>111.6122</v>
      </c>
      <c r="C200" s="95">
        <v>0</v>
      </c>
      <c r="D200" s="95">
        <v>0</v>
      </c>
      <c r="E200" s="95">
        <v>0</v>
      </c>
      <c r="F200" s="95">
        <v>0</v>
      </c>
      <c r="G200" s="95">
        <v>0</v>
      </c>
      <c r="H200" s="95">
        <v>0</v>
      </c>
      <c r="I200" s="95">
        <v>0</v>
      </c>
      <c r="J200" s="95">
        <v>0</v>
      </c>
      <c r="K200" s="95">
        <v>0</v>
      </c>
      <c r="L200" s="95">
        <v>0</v>
      </c>
      <c r="M200" s="95">
        <v>0</v>
      </c>
      <c r="N200" s="95">
        <v>0</v>
      </c>
      <c r="O200" s="95">
        <v>111.6122</v>
      </c>
    </row>
    <row r="201" spans="1:15">
      <c r="A201" s="64" t="s">
        <v>322</v>
      </c>
      <c r="B201" s="95">
        <v>26581.444159999999</v>
      </c>
      <c r="C201" s="95">
        <v>35672</v>
      </c>
      <c r="D201" s="95">
        <v>2572.5</v>
      </c>
      <c r="E201" s="95">
        <v>157953.99358000001</v>
      </c>
      <c r="F201" s="95">
        <v>164283.71036000003</v>
      </c>
      <c r="G201" s="95">
        <v>10735.9</v>
      </c>
      <c r="H201" s="95">
        <v>0</v>
      </c>
      <c r="I201" s="95">
        <v>0</v>
      </c>
      <c r="J201" s="95">
        <v>0</v>
      </c>
      <c r="K201" s="95">
        <v>0</v>
      </c>
      <c r="L201" s="95">
        <v>0</v>
      </c>
      <c r="M201" s="95">
        <v>0</v>
      </c>
      <c r="N201" s="95">
        <v>0</v>
      </c>
      <c r="O201" s="95">
        <v>397799.54810000001</v>
      </c>
    </row>
    <row r="202" spans="1:15">
      <c r="A202" s="63" t="s">
        <v>323</v>
      </c>
      <c r="B202" s="95">
        <v>1813768.64827</v>
      </c>
      <c r="C202" s="95">
        <v>690386.29173000006</v>
      </c>
      <c r="D202" s="95">
        <v>968606.82967000001</v>
      </c>
      <c r="E202" s="95">
        <v>4801681.2116800006</v>
      </c>
      <c r="F202" s="95">
        <v>1920367.70591</v>
      </c>
      <c r="G202" s="95">
        <v>136925.36929</v>
      </c>
      <c r="H202" s="95">
        <v>365810.73268000002</v>
      </c>
      <c r="I202" s="95">
        <v>159.78565</v>
      </c>
      <c r="J202" s="95">
        <v>26364.120930000001</v>
      </c>
      <c r="K202" s="95">
        <v>212826.48824000001</v>
      </c>
      <c r="L202" s="95">
        <v>309388.70882999996</v>
      </c>
      <c r="M202" s="95">
        <v>231918.41537</v>
      </c>
      <c r="N202" s="95">
        <v>34890.99699</v>
      </c>
      <c r="O202" s="95">
        <v>11513095.30524</v>
      </c>
    </row>
    <row r="203" spans="1:15">
      <c r="A203" s="64" t="s">
        <v>324</v>
      </c>
      <c r="B203" s="95">
        <v>0</v>
      </c>
      <c r="C203" s="95">
        <v>0</v>
      </c>
      <c r="D203" s="95">
        <v>0</v>
      </c>
      <c r="E203" s="95">
        <v>0</v>
      </c>
      <c r="F203" s="95">
        <v>0</v>
      </c>
      <c r="G203" s="95">
        <v>0</v>
      </c>
      <c r="H203" s="95">
        <v>908.91899000000001</v>
      </c>
      <c r="I203" s="95">
        <v>0</v>
      </c>
      <c r="J203" s="95">
        <v>0</v>
      </c>
      <c r="K203" s="95">
        <v>0</v>
      </c>
      <c r="L203" s="95">
        <v>0</v>
      </c>
      <c r="M203" s="95">
        <v>0</v>
      </c>
      <c r="N203" s="95">
        <v>0</v>
      </c>
      <c r="O203" s="95">
        <v>908.91899000000001</v>
      </c>
    </row>
    <row r="204" spans="1:15">
      <c r="A204" s="64" t="s">
        <v>325</v>
      </c>
      <c r="B204" s="95">
        <v>775240.57723000005</v>
      </c>
      <c r="C204" s="95">
        <v>2956.8347899999999</v>
      </c>
      <c r="D204" s="95">
        <v>204020.83656</v>
      </c>
      <c r="E204" s="95">
        <v>3249567.1741300002</v>
      </c>
      <c r="F204" s="95">
        <v>1315954.10726</v>
      </c>
      <c r="G204" s="95">
        <v>0</v>
      </c>
      <c r="H204" s="95">
        <v>0</v>
      </c>
      <c r="I204" s="95">
        <v>0</v>
      </c>
      <c r="J204" s="95">
        <v>1046.1500000000001</v>
      </c>
      <c r="K204" s="95">
        <v>0</v>
      </c>
      <c r="L204" s="95">
        <v>0</v>
      </c>
      <c r="M204" s="95">
        <v>0</v>
      </c>
      <c r="N204" s="95">
        <v>0</v>
      </c>
      <c r="O204" s="95">
        <v>5548785.6799699999</v>
      </c>
    </row>
    <row r="205" spans="1:15">
      <c r="A205" s="64" t="s">
        <v>1501</v>
      </c>
      <c r="B205" s="95">
        <v>1038528.07104</v>
      </c>
      <c r="C205" s="95">
        <v>138802.79371999999</v>
      </c>
      <c r="D205" s="95">
        <v>205432.68913999997</v>
      </c>
      <c r="E205" s="95">
        <v>615725.13384000002</v>
      </c>
      <c r="F205" s="95">
        <v>414002.79837999999</v>
      </c>
      <c r="G205" s="95">
        <v>81563.886239999993</v>
      </c>
      <c r="H205" s="95">
        <v>364901.81368999998</v>
      </c>
      <c r="I205" s="95">
        <v>159.78565</v>
      </c>
      <c r="J205" s="95">
        <v>2445.2292599999996</v>
      </c>
      <c r="K205" s="95">
        <v>175952.79927000002</v>
      </c>
      <c r="L205" s="95">
        <v>205354.28912</v>
      </c>
      <c r="M205" s="95">
        <v>137380.2366</v>
      </c>
      <c r="N205" s="95">
        <v>22174.1819</v>
      </c>
      <c r="O205" s="95">
        <v>3402423.7078499999</v>
      </c>
    </row>
    <row r="206" spans="1:15">
      <c r="A206" s="64" t="s">
        <v>327</v>
      </c>
      <c r="B206" s="95">
        <v>0</v>
      </c>
      <c r="C206" s="95">
        <v>0</v>
      </c>
      <c r="D206" s="95">
        <v>0</v>
      </c>
      <c r="E206" s="95">
        <v>0</v>
      </c>
      <c r="F206" s="95">
        <v>0</v>
      </c>
      <c r="G206" s="95">
        <v>0</v>
      </c>
      <c r="H206" s="95">
        <v>0</v>
      </c>
      <c r="I206" s="95">
        <v>0</v>
      </c>
      <c r="J206" s="95">
        <v>0</v>
      </c>
      <c r="K206" s="95">
        <v>0</v>
      </c>
      <c r="L206" s="95">
        <v>0</v>
      </c>
      <c r="M206" s="95">
        <v>0</v>
      </c>
      <c r="N206" s="95">
        <v>0</v>
      </c>
      <c r="O206" s="95">
        <v>0</v>
      </c>
    </row>
    <row r="207" spans="1:15">
      <c r="A207" s="64" t="s">
        <v>328</v>
      </c>
      <c r="B207" s="95">
        <v>0</v>
      </c>
      <c r="C207" s="95">
        <v>548626.66321999999</v>
      </c>
      <c r="D207" s="95">
        <v>559153.30397000001</v>
      </c>
      <c r="E207" s="95">
        <v>936388.90370999998</v>
      </c>
      <c r="F207" s="95">
        <v>190410.80027000001</v>
      </c>
      <c r="G207" s="95">
        <v>55361.483049999995</v>
      </c>
      <c r="H207" s="95">
        <v>0</v>
      </c>
      <c r="I207" s="95">
        <v>0</v>
      </c>
      <c r="J207" s="95">
        <v>22872.741670000003</v>
      </c>
      <c r="K207" s="95">
        <v>36873.688969999996</v>
      </c>
      <c r="L207" s="95">
        <v>104034.41970999999</v>
      </c>
      <c r="M207" s="95">
        <v>94538.178769999999</v>
      </c>
      <c r="N207" s="95">
        <v>12716.81509</v>
      </c>
      <c r="O207" s="95">
        <v>2560976.9984299997</v>
      </c>
    </row>
    <row r="208" spans="1:15">
      <c r="A208" s="63" t="s">
        <v>329</v>
      </c>
      <c r="B208" s="95">
        <v>0</v>
      </c>
      <c r="C208" s="95">
        <v>0</v>
      </c>
      <c r="D208" s="95">
        <v>0</v>
      </c>
      <c r="E208" s="95">
        <v>0</v>
      </c>
      <c r="F208" s="95">
        <v>0</v>
      </c>
      <c r="G208" s="95">
        <v>0</v>
      </c>
      <c r="H208" s="95">
        <v>0</v>
      </c>
      <c r="I208" s="95">
        <v>0</v>
      </c>
      <c r="J208" s="95">
        <v>0</v>
      </c>
      <c r="K208" s="95">
        <v>0</v>
      </c>
      <c r="L208" s="95">
        <v>0</v>
      </c>
      <c r="M208" s="95">
        <v>0</v>
      </c>
      <c r="N208" s="95">
        <v>0</v>
      </c>
      <c r="O208" s="95">
        <v>0</v>
      </c>
    </row>
    <row r="209" spans="1:15">
      <c r="A209" s="63" t="s">
        <v>330</v>
      </c>
      <c r="B209" s="95">
        <v>368989.89850000001</v>
      </c>
      <c r="C209" s="95">
        <v>58322.523289999997</v>
      </c>
      <c r="D209" s="95">
        <v>238341.80656999999</v>
      </c>
      <c r="E209" s="95">
        <v>280190.58250999998</v>
      </c>
      <c r="F209" s="95">
        <v>230864.71574000001</v>
      </c>
      <c r="G209" s="95">
        <v>163070.51706000001</v>
      </c>
      <c r="H209" s="95">
        <v>226900.85399999999</v>
      </c>
      <c r="I209" s="95">
        <v>0</v>
      </c>
      <c r="J209" s="95">
        <v>0</v>
      </c>
      <c r="K209" s="95">
        <v>2471.1967200000004</v>
      </c>
      <c r="L209" s="95">
        <v>26976.2192</v>
      </c>
      <c r="M209" s="95">
        <v>202593.35613</v>
      </c>
      <c r="N209" s="95">
        <v>267277.64996000001</v>
      </c>
      <c r="O209" s="95">
        <v>2065999.31968</v>
      </c>
    </row>
    <row r="210" spans="1:15">
      <c r="A210" s="64" t="s">
        <v>331</v>
      </c>
      <c r="B210" s="95">
        <v>128761.9853</v>
      </c>
      <c r="C210" s="95">
        <v>34.299999999999997</v>
      </c>
      <c r="D210" s="95">
        <v>38720</v>
      </c>
      <c r="E210" s="95">
        <v>14615</v>
      </c>
      <c r="F210" s="95">
        <v>15000</v>
      </c>
      <c r="G210" s="95">
        <v>1453.71595</v>
      </c>
      <c r="H210" s="95">
        <v>4.3847899999999997</v>
      </c>
      <c r="I210" s="95">
        <v>0</v>
      </c>
      <c r="J210" s="95">
        <v>0</v>
      </c>
      <c r="K210" s="95">
        <v>0</v>
      </c>
      <c r="L210" s="95">
        <v>1.8670000000000003E-2</v>
      </c>
      <c r="M210" s="95">
        <v>0</v>
      </c>
      <c r="N210" s="95">
        <v>0</v>
      </c>
      <c r="O210" s="95">
        <v>198589.40471</v>
      </c>
    </row>
    <row r="211" spans="1:15">
      <c r="A211" s="64" t="s">
        <v>332</v>
      </c>
      <c r="B211" s="95">
        <v>240227.91319999998</v>
      </c>
      <c r="C211" s="95">
        <v>58288.223290000002</v>
      </c>
      <c r="D211" s="95">
        <v>199621.80656999999</v>
      </c>
      <c r="E211" s="95">
        <v>265575.58250999998</v>
      </c>
      <c r="F211" s="95">
        <v>215864.71574000001</v>
      </c>
      <c r="G211" s="95">
        <v>161616.80111</v>
      </c>
      <c r="H211" s="95">
        <v>226896.46921000001</v>
      </c>
      <c r="I211" s="95">
        <v>0</v>
      </c>
      <c r="J211" s="95">
        <v>0</v>
      </c>
      <c r="K211" s="95">
        <v>2471.1967200000004</v>
      </c>
      <c r="L211" s="95">
        <v>26976.200530000002</v>
      </c>
      <c r="M211" s="95">
        <v>202593.35613</v>
      </c>
      <c r="N211" s="95">
        <v>19253.569030000002</v>
      </c>
      <c r="O211" s="95">
        <v>1619385.8340399999</v>
      </c>
    </row>
    <row r="212" spans="1:15">
      <c r="A212" s="64" t="s">
        <v>333</v>
      </c>
      <c r="B212" s="95">
        <v>0</v>
      </c>
      <c r="C212" s="95">
        <v>0</v>
      </c>
      <c r="D212" s="95">
        <v>0</v>
      </c>
      <c r="E212" s="95">
        <v>0</v>
      </c>
      <c r="F212" s="95">
        <v>0</v>
      </c>
      <c r="G212" s="95">
        <v>0</v>
      </c>
      <c r="H212" s="95">
        <v>0</v>
      </c>
      <c r="I212" s="95">
        <v>0</v>
      </c>
      <c r="J212" s="95">
        <v>0</v>
      </c>
      <c r="K212" s="95">
        <v>0</v>
      </c>
      <c r="L212" s="95">
        <v>0</v>
      </c>
      <c r="M212" s="95">
        <v>0</v>
      </c>
      <c r="N212" s="95">
        <v>0</v>
      </c>
      <c r="O212" s="95">
        <v>0</v>
      </c>
    </row>
    <row r="213" spans="1:15">
      <c r="A213" s="64" t="s">
        <v>334</v>
      </c>
      <c r="B213" s="95">
        <v>0</v>
      </c>
      <c r="C213" s="95">
        <v>0</v>
      </c>
      <c r="D213" s="95">
        <v>0</v>
      </c>
      <c r="E213" s="95">
        <v>0</v>
      </c>
      <c r="F213" s="95">
        <v>0</v>
      </c>
      <c r="G213" s="95">
        <v>0</v>
      </c>
      <c r="H213" s="95">
        <v>0</v>
      </c>
      <c r="I213" s="95">
        <v>0</v>
      </c>
      <c r="J213" s="95">
        <v>0</v>
      </c>
      <c r="K213" s="95">
        <v>0</v>
      </c>
      <c r="L213" s="95">
        <v>0</v>
      </c>
      <c r="M213" s="95">
        <v>0</v>
      </c>
      <c r="N213" s="95">
        <v>248024.08093</v>
      </c>
      <c r="O213" s="95">
        <v>248024.08093</v>
      </c>
    </row>
    <row r="214" spans="1:15">
      <c r="A214" s="63" t="s">
        <v>335</v>
      </c>
      <c r="B214" s="95">
        <v>0</v>
      </c>
      <c r="C214" s="95">
        <v>0</v>
      </c>
      <c r="D214" s="95">
        <v>28260.27982</v>
      </c>
      <c r="E214" s="95">
        <v>2497.35619</v>
      </c>
      <c r="F214" s="95">
        <v>984.02584000000002</v>
      </c>
      <c r="G214" s="95">
        <v>0</v>
      </c>
      <c r="H214" s="95">
        <v>12005</v>
      </c>
      <c r="I214" s="95">
        <v>0</v>
      </c>
      <c r="J214" s="95">
        <v>0</v>
      </c>
      <c r="K214" s="95">
        <v>0</v>
      </c>
      <c r="L214" s="95">
        <v>0</v>
      </c>
      <c r="M214" s="95">
        <v>10444.413769999999</v>
      </c>
      <c r="N214" s="95">
        <v>0</v>
      </c>
      <c r="O214" s="95">
        <v>54191.075619999996</v>
      </c>
    </row>
    <row r="215" spans="1:15">
      <c r="A215" s="177" t="s">
        <v>336</v>
      </c>
      <c r="B215" s="57">
        <v>44661808.066610001</v>
      </c>
      <c r="C215" s="57">
        <v>72240645.597159997</v>
      </c>
      <c r="D215" s="57">
        <v>65201715.03813</v>
      </c>
      <c r="E215" s="57">
        <v>39244872.41911</v>
      </c>
      <c r="F215" s="57">
        <v>50596594.824830003</v>
      </c>
      <c r="G215" s="57">
        <v>23966701.49216</v>
      </c>
      <c r="H215" s="57">
        <v>18899451.07784</v>
      </c>
      <c r="I215" s="57">
        <v>14043158.77619</v>
      </c>
      <c r="J215" s="57">
        <v>713350.71125000005</v>
      </c>
      <c r="K215" s="57">
        <v>22287958.697799999</v>
      </c>
      <c r="L215" s="57">
        <v>7814344.2116800006</v>
      </c>
      <c r="M215" s="57">
        <v>57747054.909469999</v>
      </c>
      <c r="N215" s="57">
        <v>12242380.611749999</v>
      </c>
      <c r="O215" s="57">
        <v>429660036.43397999</v>
      </c>
    </row>
    <row r="216" spans="1:15">
      <c r="A216" s="63" t="s">
        <v>337</v>
      </c>
      <c r="B216" s="95">
        <v>1684997.5517899999</v>
      </c>
      <c r="C216" s="95">
        <v>1445819.1220499999</v>
      </c>
      <c r="D216" s="95">
        <v>29453.642690000001</v>
      </c>
      <c r="E216" s="95">
        <v>56.143029999999996</v>
      </c>
      <c r="F216" s="95">
        <v>104633.65859000001</v>
      </c>
      <c r="G216" s="95">
        <v>2556.8054900000002</v>
      </c>
      <c r="H216" s="95">
        <v>1.4478599999999999</v>
      </c>
      <c r="I216" s="95">
        <v>76.501999999999995</v>
      </c>
      <c r="J216" s="95">
        <v>5.2999999999999999E-2</v>
      </c>
      <c r="K216" s="95">
        <v>0</v>
      </c>
      <c r="L216" s="95">
        <v>7.0000000000000001E-3</v>
      </c>
      <c r="M216" s="95">
        <v>23053029.684150003</v>
      </c>
      <c r="N216" s="95">
        <v>0</v>
      </c>
      <c r="O216" s="95">
        <v>26320624.617650002</v>
      </c>
    </row>
    <row r="217" spans="1:15">
      <c r="A217" s="64" t="s">
        <v>338</v>
      </c>
      <c r="B217" s="95">
        <v>34300</v>
      </c>
      <c r="C217" s="95">
        <v>119.6</v>
      </c>
      <c r="D217" s="95">
        <v>0</v>
      </c>
      <c r="E217" s="95">
        <v>0</v>
      </c>
      <c r="F217" s="95">
        <v>0</v>
      </c>
      <c r="G217" s="95">
        <v>0</v>
      </c>
      <c r="H217" s="95">
        <v>0</v>
      </c>
      <c r="I217" s="95">
        <v>0</v>
      </c>
      <c r="J217" s="95">
        <v>0</v>
      </c>
      <c r="K217" s="95">
        <v>0</v>
      </c>
      <c r="L217" s="95">
        <v>0</v>
      </c>
      <c r="M217" s="95">
        <v>0</v>
      </c>
      <c r="N217" s="95">
        <v>0</v>
      </c>
      <c r="O217" s="95">
        <v>34419.599999999999</v>
      </c>
    </row>
    <row r="218" spans="1:15">
      <c r="A218" s="64" t="s">
        <v>339</v>
      </c>
      <c r="B218" s="95">
        <v>0</v>
      </c>
      <c r="C218" s="95">
        <v>1445010</v>
      </c>
      <c r="D218" s="95">
        <v>0</v>
      </c>
      <c r="E218" s="95">
        <v>0</v>
      </c>
      <c r="F218" s="95">
        <v>0</v>
      </c>
      <c r="G218" s="95">
        <v>0</v>
      </c>
      <c r="H218" s="95">
        <v>0</v>
      </c>
      <c r="I218" s="95">
        <v>0</v>
      </c>
      <c r="J218" s="95">
        <v>0</v>
      </c>
      <c r="K218" s="95">
        <v>0</v>
      </c>
      <c r="L218" s="95">
        <v>0</v>
      </c>
      <c r="M218" s="95">
        <v>0</v>
      </c>
      <c r="N218" s="95">
        <v>0</v>
      </c>
      <c r="O218" s="95">
        <v>1445010</v>
      </c>
    </row>
    <row r="219" spans="1:15">
      <c r="A219" s="64" t="s">
        <v>340</v>
      </c>
      <c r="B219" s="95">
        <v>1650697.5517899999</v>
      </c>
      <c r="C219" s="95">
        <v>689.52205000000004</v>
      </c>
      <c r="D219" s="95">
        <v>29453.642690000001</v>
      </c>
      <c r="E219" s="95">
        <v>56.143029999999996</v>
      </c>
      <c r="F219" s="95">
        <v>104633.65859000001</v>
      </c>
      <c r="G219" s="95">
        <v>2556.8054900000002</v>
      </c>
      <c r="H219" s="95">
        <v>1.4478599999999999</v>
      </c>
      <c r="I219" s="95">
        <v>76.501999999999995</v>
      </c>
      <c r="J219" s="95">
        <v>5.2999999999999999E-2</v>
      </c>
      <c r="K219" s="95">
        <v>0</v>
      </c>
      <c r="L219" s="95">
        <v>7.0000000000000001E-3</v>
      </c>
      <c r="M219" s="95">
        <v>23053029.684150003</v>
      </c>
      <c r="N219" s="95">
        <v>0</v>
      </c>
      <c r="O219" s="95">
        <v>24841195.017650001</v>
      </c>
    </row>
    <row r="220" spans="1:15">
      <c r="A220" s="63" t="s">
        <v>341</v>
      </c>
      <c r="B220" s="95">
        <v>0</v>
      </c>
      <c r="C220" s="95">
        <v>20834887.356080003</v>
      </c>
      <c r="D220" s="95">
        <v>23.19698</v>
      </c>
      <c r="E220" s="95">
        <v>0</v>
      </c>
      <c r="F220" s="95">
        <v>37898.407920000005</v>
      </c>
      <c r="G220" s="95">
        <v>0</v>
      </c>
      <c r="H220" s="95">
        <v>0</v>
      </c>
      <c r="I220" s="95">
        <v>0</v>
      </c>
      <c r="J220" s="95">
        <v>13205.17013</v>
      </c>
      <c r="K220" s="95">
        <v>0</v>
      </c>
      <c r="L220" s="95">
        <v>585.48701000000005</v>
      </c>
      <c r="M220" s="95">
        <v>0</v>
      </c>
      <c r="N220" s="95">
        <v>108025.51091</v>
      </c>
      <c r="O220" s="95">
        <v>20994625.12903</v>
      </c>
    </row>
    <row r="221" spans="1:15">
      <c r="A221" s="65" t="s">
        <v>342</v>
      </c>
      <c r="B221" s="95">
        <v>0</v>
      </c>
      <c r="C221" s="95">
        <v>0</v>
      </c>
      <c r="D221" s="95">
        <v>0</v>
      </c>
      <c r="E221" s="95">
        <v>0</v>
      </c>
      <c r="F221" s="95">
        <v>0</v>
      </c>
      <c r="G221" s="95">
        <v>0</v>
      </c>
      <c r="H221" s="95">
        <v>0</v>
      </c>
      <c r="I221" s="95">
        <v>0</v>
      </c>
      <c r="J221" s="95">
        <v>0</v>
      </c>
      <c r="K221" s="95">
        <v>0</v>
      </c>
      <c r="L221" s="95">
        <v>0</v>
      </c>
      <c r="M221" s="95">
        <v>0</v>
      </c>
      <c r="N221" s="95">
        <v>0</v>
      </c>
      <c r="O221" s="95">
        <v>0</v>
      </c>
    </row>
    <row r="222" spans="1:15">
      <c r="A222" s="64" t="s">
        <v>343</v>
      </c>
      <c r="B222" s="95">
        <v>0</v>
      </c>
      <c r="C222" s="95">
        <v>228825.92672999998</v>
      </c>
      <c r="D222" s="95">
        <v>23.19698</v>
      </c>
      <c r="E222" s="95">
        <v>0</v>
      </c>
      <c r="F222" s="95">
        <v>37898.407920000005</v>
      </c>
      <c r="G222" s="95">
        <v>0</v>
      </c>
      <c r="H222" s="95">
        <v>0</v>
      </c>
      <c r="I222" s="95">
        <v>0</v>
      </c>
      <c r="J222" s="95">
        <v>13205.17013</v>
      </c>
      <c r="K222" s="95">
        <v>0</v>
      </c>
      <c r="L222" s="95">
        <v>585.48701000000005</v>
      </c>
      <c r="M222" s="95">
        <v>0</v>
      </c>
      <c r="N222" s="95">
        <v>108025.51091</v>
      </c>
      <c r="O222" s="95">
        <v>388563.69968000002</v>
      </c>
    </row>
    <row r="223" spans="1:15">
      <c r="A223" s="64" t="s">
        <v>344</v>
      </c>
      <c r="B223" s="95">
        <v>0</v>
      </c>
      <c r="C223" s="95">
        <v>20606061.42935</v>
      </c>
      <c r="D223" s="95">
        <v>0</v>
      </c>
      <c r="E223" s="95">
        <v>0</v>
      </c>
      <c r="F223" s="95">
        <v>0</v>
      </c>
      <c r="G223" s="95">
        <v>0</v>
      </c>
      <c r="H223" s="95">
        <v>0</v>
      </c>
      <c r="I223" s="95">
        <v>0</v>
      </c>
      <c r="J223" s="95">
        <v>0</v>
      </c>
      <c r="K223" s="95">
        <v>0</v>
      </c>
      <c r="L223" s="95">
        <v>0</v>
      </c>
      <c r="M223" s="95">
        <v>0</v>
      </c>
      <c r="N223" s="95">
        <v>0</v>
      </c>
      <c r="O223" s="95">
        <v>20606061.42935</v>
      </c>
    </row>
    <row r="224" spans="1:15">
      <c r="A224" s="64" t="s">
        <v>345</v>
      </c>
      <c r="B224" s="95">
        <v>0</v>
      </c>
      <c r="C224" s="95">
        <v>0</v>
      </c>
      <c r="D224" s="95">
        <v>0</v>
      </c>
      <c r="E224" s="95">
        <v>0</v>
      </c>
      <c r="F224" s="95">
        <v>0</v>
      </c>
      <c r="G224" s="95">
        <v>0</v>
      </c>
      <c r="H224" s="95">
        <v>0</v>
      </c>
      <c r="I224" s="95">
        <v>0</v>
      </c>
      <c r="J224" s="95">
        <v>0</v>
      </c>
      <c r="K224" s="95">
        <v>0</v>
      </c>
      <c r="L224" s="95">
        <v>0</v>
      </c>
      <c r="M224" s="95">
        <v>0</v>
      </c>
      <c r="N224" s="95">
        <v>0</v>
      </c>
      <c r="O224" s="95">
        <v>0</v>
      </c>
    </row>
    <row r="225" spans="1:15">
      <c r="A225" s="64" t="s">
        <v>346</v>
      </c>
      <c r="B225" s="95">
        <v>0</v>
      </c>
      <c r="C225" s="95">
        <v>0</v>
      </c>
      <c r="D225" s="95">
        <v>0</v>
      </c>
      <c r="E225" s="95">
        <v>0</v>
      </c>
      <c r="F225" s="95">
        <v>0</v>
      </c>
      <c r="G225" s="95">
        <v>0</v>
      </c>
      <c r="H225" s="95">
        <v>0</v>
      </c>
      <c r="I225" s="95">
        <v>0</v>
      </c>
      <c r="J225" s="95">
        <v>0</v>
      </c>
      <c r="K225" s="95">
        <v>0</v>
      </c>
      <c r="L225" s="95">
        <v>0</v>
      </c>
      <c r="M225" s="95">
        <v>0</v>
      </c>
      <c r="N225" s="95">
        <v>0</v>
      </c>
      <c r="O225" s="95">
        <v>0</v>
      </c>
    </row>
    <row r="226" spans="1:15">
      <c r="A226" s="63" t="s">
        <v>347</v>
      </c>
      <c r="B226" s="95">
        <v>45723.84693</v>
      </c>
      <c r="C226" s="95">
        <v>867.13247999999999</v>
      </c>
      <c r="D226" s="95">
        <v>94855.333769999997</v>
      </c>
      <c r="E226" s="95">
        <v>14874.57094</v>
      </c>
      <c r="F226" s="95">
        <v>43050.195289999996</v>
      </c>
      <c r="G226" s="95">
        <v>20262.343239999998</v>
      </c>
      <c r="H226" s="95">
        <v>423.44920999999999</v>
      </c>
      <c r="I226" s="95">
        <v>0</v>
      </c>
      <c r="J226" s="95">
        <v>109.76</v>
      </c>
      <c r="K226" s="95">
        <v>0</v>
      </c>
      <c r="L226" s="95">
        <v>0</v>
      </c>
      <c r="M226" s="95">
        <v>2142.7677899999999</v>
      </c>
      <c r="N226" s="95">
        <v>0</v>
      </c>
      <c r="O226" s="95">
        <v>222309.39965000001</v>
      </c>
    </row>
    <row r="227" spans="1:15">
      <c r="A227" s="64" t="s">
        <v>348</v>
      </c>
      <c r="B227" s="95">
        <v>34884.839630000002</v>
      </c>
      <c r="C227" s="95">
        <v>185.93544</v>
      </c>
      <c r="D227" s="95">
        <v>52588.276720000002</v>
      </c>
      <c r="E227" s="95">
        <v>14317.94162</v>
      </c>
      <c r="F227" s="95">
        <v>40485.231639999998</v>
      </c>
      <c r="G227" s="95">
        <v>5992.1480599999995</v>
      </c>
      <c r="H227" s="95">
        <v>137.20021</v>
      </c>
      <c r="I227" s="95">
        <v>0</v>
      </c>
      <c r="J227" s="95">
        <v>109.76</v>
      </c>
      <c r="K227" s="95">
        <v>0</v>
      </c>
      <c r="L227" s="95">
        <v>0</v>
      </c>
      <c r="M227" s="95">
        <v>2142.7677899999999</v>
      </c>
      <c r="N227" s="95">
        <v>0</v>
      </c>
      <c r="O227" s="95">
        <v>150844.10111000002</v>
      </c>
    </row>
    <row r="228" spans="1:15">
      <c r="A228" s="64" t="s">
        <v>349</v>
      </c>
      <c r="B228" s="95">
        <v>10839.007300000001</v>
      </c>
      <c r="C228" s="95">
        <v>681.19704000000002</v>
      </c>
      <c r="D228" s="95">
        <v>42267.057049999996</v>
      </c>
      <c r="E228" s="95">
        <v>556.62931999999989</v>
      </c>
      <c r="F228" s="95">
        <v>2564.9636499999997</v>
      </c>
      <c r="G228" s="95">
        <v>14270.195179999999</v>
      </c>
      <c r="H228" s="95">
        <v>286.24900000000002</v>
      </c>
      <c r="I228" s="95">
        <v>0</v>
      </c>
      <c r="J228" s="95">
        <v>0</v>
      </c>
      <c r="K228" s="95">
        <v>0</v>
      </c>
      <c r="L228" s="95">
        <v>0</v>
      </c>
      <c r="M228" s="95">
        <v>0</v>
      </c>
      <c r="N228" s="95">
        <v>0</v>
      </c>
      <c r="O228" s="95">
        <v>71465.298540000003</v>
      </c>
    </row>
    <row r="229" spans="1:15">
      <c r="A229" s="63" t="s">
        <v>350</v>
      </c>
      <c r="B229" s="95">
        <v>0</v>
      </c>
      <c r="C229" s="95">
        <v>11353.3</v>
      </c>
      <c r="D229" s="95">
        <v>0</v>
      </c>
      <c r="E229" s="95">
        <v>0</v>
      </c>
      <c r="F229" s="95">
        <v>0</v>
      </c>
      <c r="G229" s="95">
        <v>0</v>
      </c>
      <c r="H229" s="95">
        <v>0</v>
      </c>
      <c r="I229" s="95">
        <v>0</v>
      </c>
      <c r="J229" s="95">
        <v>0</v>
      </c>
      <c r="K229" s="95">
        <v>0</v>
      </c>
      <c r="L229" s="95">
        <v>0</v>
      </c>
      <c r="M229" s="95">
        <v>0</v>
      </c>
      <c r="N229" s="95">
        <v>0</v>
      </c>
      <c r="O229" s="95">
        <v>11353.3</v>
      </c>
    </row>
    <row r="230" spans="1:15">
      <c r="A230" s="64" t="s">
        <v>351</v>
      </c>
      <c r="B230" s="95">
        <v>0</v>
      </c>
      <c r="C230" s="95">
        <v>11353.3</v>
      </c>
      <c r="D230" s="95">
        <v>0</v>
      </c>
      <c r="E230" s="95">
        <v>0</v>
      </c>
      <c r="F230" s="95">
        <v>0</v>
      </c>
      <c r="G230" s="95">
        <v>0</v>
      </c>
      <c r="H230" s="95">
        <v>0</v>
      </c>
      <c r="I230" s="95">
        <v>0</v>
      </c>
      <c r="J230" s="95">
        <v>0</v>
      </c>
      <c r="K230" s="95">
        <v>0</v>
      </c>
      <c r="L230" s="95">
        <v>0</v>
      </c>
      <c r="M230" s="95">
        <v>0</v>
      </c>
      <c r="N230" s="95">
        <v>0</v>
      </c>
      <c r="O230" s="95">
        <v>11353.3</v>
      </c>
    </row>
    <row r="231" spans="1:15">
      <c r="A231" s="64" t="s">
        <v>352</v>
      </c>
      <c r="B231" s="95">
        <v>0</v>
      </c>
      <c r="C231" s="95">
        <v>0</v>
      </c>
      <c r="D231" s="95">
        <v>0</v>
      </c>
      <c r="E231" s="95">
        <v>0</v>
      </c>
      <c r="F231" s="95">
        <v>0</v>
      </c>
      <c r="G231" s="95">
        <v>0</v>
      </c>
      <c r="H231" s="95">
        <v>0</v>
      </c>
      <c r="I231" s="95">
        <v>0</v>
      </c>
      <c r="J231" s="95">
        <v>0</v>
      </c>
      <c r="K231" s="95">
        <v>0</v>
      </c>
      <c r="L231" s="95">
        <v>0</v>
      </c>
      <c r="M231" s="95">
        <v>0</v>
      </c>
      <c r="N231" s="95">
        <v>0</v>
      </c>
      <c r="O231" s="95">
        <v>0</v>
      </c>
    </row>
    <row r="232" spans="1:15">
      <c r="A232" s="63" t="s">
        <v>353</v>
      </c>
      <c r="B232" s="95">
        <v>33611346.924720004</v>
      </c>
      <c r="C232" s="95">
        <v>37052042.003239997</v>
      </c>
      <c r="D232" s="95">
        <v>53626638.199099995</v>
      </c>
      <c r="E232" s="95">
        <v>29588297.922430001</v>
      </c>
      <c r="F232" s="95">
        <v>24712095.076269999</v>
      </c>
      <c r="G232" s="95">
        <v>19321154.856109999</v>
      </c>
      <c r="H232" s="95">
        <v>16634237.272190001</v>
      </c>
      <c r="I232" s="95">
        <v>10687440.104110001</v>
      </c>
      <c r="J232" s="95">
        <v>201281.40568999999</v>
      </c>
      <c r="K232" s="95">
        <v>20798063.122230001</v>
      </c>
      <c r="L232" s="95">
        <v>6210520.7578599993</v>
      </c>
      <c r="M232" s="95">
        <v>31719025.818080001</v>
      </c>
      <c r="N232" s="95">
        <v>10140811.45758</v>
      </c>
      <c r="O232" s="95">
        <v>294302954.91960996</v>
      </c>
    </row>
    <row r="233" spans="1:15">
      <c r="A233" s="64" t="s">
        <v>354</v>
      </c>
      <c r="B233" s="95">
        <v>27567292.689009998</v>
      </c>
      <c r="C233" s="95">
        <v>21419892.94726</v>
      </c>
      <c r="D233" s="95">
        <v>49780845.661109999</v>
      </c>
      <c r="E233" s="95">
        <v>17136512.40673</v>
      </c>
      <c r="F233" s="95">
        <v>15730214.3894</v>
      </c>
      <c r="G233" s="95">
        <v>15285537.642350001</v>
      </c>
      <c r="H233" s="95">
        <v>12959643.30751</v>
      </c>
      <c r="I233" s="95">
        <v>2359395.6730800001</v>
      </c>
      <c r="J233" s="95">
        <v>110896.07191</v>
      </c>
      <c r="K233" s="95">
        <v>13536975.462479999</v>
      </c>
      <c r="L233" s="95">
        <v>5502035.0231599994</v>
      </c>
      <c r="M233" s="95">
        <v>23069382.906860001</v>
      </c>
      <c r="N233" s="95">
        <v>7576467.9309899993</v>
      </c>
      <c r="O233" s="95">
        <v>212035092.11184999</v>
      </c>
    </row>
    <row r="234" spans="1:15">
      <c r="A234" s="64" t="s">
        <v>355</v>
      </c>
      <c r="B234" s="95">
        <v>115702.93214</v>
      </c>
      <c r="C234" s="95">
        <v>9497.5602400000007</v>
      </c>
      <c r="D234" s="95">
        <v>10.65222</v>
      </c>
      <c r="E234" s="95">
        <v>0</v>
      </c>
      <c r="F234" s="95">
        <v>0</v>
      </c>
      <c r="G234" s="95">
        <v>3695.0566800000001</v>
      </c>
      <c r="H234" s="95">
        <v>0</v>
      </c>
      <c r="I234" s="95">
        <v>0</v>
      </c>
      <c r="J234" s="95">
        <v>0</v>
      </c>
      <c r="K234" s="95">
        <v>35781.04494</v>
      </c>
      <c r="L234" s="95">
        <v>0</v>
      </c>
      <c r="M234" s="95">
        <v>0</v>
      </c>
      <c r="N234" s="95">
        <v>0</v>
      </c>
      <c r="O234" s="95">
        <v>164687.24622</v>
      </c>
    </row>
    <row r="235" spans="1:15">
      <c r="A235" s="64" t="s">
        <v>356</v>
      </c>
      <c r="B235" s="95">
        <v>3672210.3890999998</v>
      </c>
      <c r="C235" s="95">
        <v>9692446.1169500016</v>
      </c>
      <c r="D235" s="95">
        <v>2185480.1718200003</v>
      </c>
      <c r="E235" s="95">
        <v>7628732.8354500001</v>
      </c>
      <c r="F235" s="95">
        <v>5408897.7223100001</v>
      </c>
      <c r="G235" s="95">
        <v>3042893.8159400001</v>
      </c>
      <c r="H235" s="95">
        <v>2234997.9602399999</v>
      </c>
      <c r="I235" s="95">
        <v>7925401.9443199998</v>
      </c>
      <c r="J235" s="95">
        <v>64330.541799999999</v>
      </c>
      <c r="K235" s="95">
        <v>7034270.6831599995</v>
      </c>
      <c r="L235" s="95">
        <v>474228.94299000001</v>
      </c>
      <c r="M235" s="95">
        <v>8438465.0386999995</v>
      </c>
      <c r="N235" s="95">
        <v>2400403.8350800001</v>
      </c>
      <c r="O235" s="95">
        <v>60202759.99786</v>
      </c>
    </row>
    <row r="236" spans="1:15">
      <c r="A236" s="64" t="s">
        <v>357</v>
      </c>
      <c r="B236" s="95">
        <v>244954.84761000003</v>
      </c>
      <c r="C236" s="95">
        <v>37878.72378</v>
      </c>
      <c r="D236" s="95">
        <v>29001.53544</v>
      </c>
      <c r="E236" s="95">
        <v>141714.15584999998</v>
      </c>
      <c r="F236" s="95">
        <v>625.63199999999995</v>
      </c>
      <c r="G236" s="95">
        <v>253561.13925000001</v>
      </c>
      <c r="H236" s="95">
        <v>26249.999920000002</v>
      </c>
      <c r="I236" s="95">
        <v>0</v>
      </c>
      <c r="J236" s="95">
        <v>0</v>
      </c>
      <c r="K236" s="95">
        <v>0</v>
      </c>
      <c r="L236" s="95">
        <v>0</v>
      </c>
      <c r="M236" s="95">
        <v>0</v>
      </c>
      <c r="N236" s="95">
        <v>0</v>
      </c>
      <c r="O236" s="95">
        <v>733986.03385000001</v>
      </c>
    </row>
    <row r="237" spans="1:15">
      <c r="A237" s="64" t="s">
        <v>358</v>
      </c>
      <c r="B237" s="64">
        <v>354008.38075999997</v>
      </c>
      <c r="C237" s="64">
        <v>1145550.0688800002</v>
      </c>
      <c r="D237" s="64">
        <v>135359.31931999998</v>
      </c>
      <c r="E237" s="64">
        <v>348503.05452999996</v>
      </c>
      <c r="F237" s="64">
        <v>115574.6832</v>
      </c>
      <c r="G237" s="64">
        <v>75875.591639999999</v>
      </c>
      <c r="H237" s="64">
        <v>98437.94872</v>
      </c>
      <c r="I237" s="64">
        <v>38447.120710000003</v>
      </c>
      <c r="J237" s="64">
        <v>4250.1097900000004</v>
      </c>
      <c r="K237" s="64">
        <v>46597.479650000001</v>
      </c>
      <c r="L237" s="64">
        <v>55110.886740000002</v>
      </c>
      <c r="M237" s="64">
        <v>86412.574670000002</v>
      </c>
      <c r="N237" s="64">
        <v>50865.484130000004</v>
      </c>
      <c r="O237" s="64">
        <v>2554992.7027399996</v>
      </c>
    </row>
    <row r="238" spans="1:15">
      <c r="A238" s="64" t="s">
        <v>359</v>
      </c>
      <c r="B238" s="64">
        <v>1315924.02785</v>
      </c>
      <c r="C238" s="64">
        <v>84906.908089999997</v>
      </c>
      <c r="D238" s="64">
        <v>967588.36910999997</v>
      </c>
      <c r="E238" s="64">
        <v>3937899.9556</v>
      </c>
      <c r="F238" s="64">
        <v>2540114.5906799999</v>
      </c>
      <c r="G238" s="64">
        <v>91892.759969999999</v>
      </c>
      <c r="H238" s="64">
        <v>377472.03568999999</v>
      </c>
      <c r="I238" s="64">
        <v>0</v>
      </c>
      <c r="J238" s="64">
        <v>21804.68219</v>
      </c>
      <c r="K238" s="64">
        <v>74</v>
      </c>
      <c r="L238" s="64">
        <v>165464.42036000002</v>
      </c>
      <c r="M238" s="64">
        <v>0</v>
      </c>
      <c r="N238" s="64">
        <v>0</v>
      </c>
      <c r="O238" s="64">
        <v>9503141.7495400012</v>
      </c>
    </row>
    <row r="239" spans="1:15">
      <c r="A239" s="64" t="s">
        <v>360</v>
      </c>
      <c r="B239" s="64">
        <v>2265.3040000000001</v>
      </c>
      <c r="C239" s="64">
        <v>0</v>
      </c>
      <c r="D239" s="64">
        <v>2.56</v>
      </c>
      <c r="E239" s="64">
        <v>0</v>
      </c>
      <c r="F239" s="64">
        <v>34811.647270000001</v>
      </c>
      <c r="G239" s="64">
        <v>0</v>
      </c>
      <c r="H239" s="64">
        <v>0</v>
      </c>
      <c r="I239" s="64">
        <v>0</v>
      </c>
      <c r="J239" s="64">
        <v>0</v>
      </c>
      <c r="K239" s="64">
        <v>0</v>
      </c>
      <c r="L239" s="64">
        <v>0</v>
      </c>
      <c r="M239" s="64">
        <v>1446.8639800000001</v>
      </c>
      <c r="N239" s="64">
        <v>0</v>
      </c>
      <c r="O239" s="64">
        <v>38526.375249999997</v>
      </c>
    </row>
    <row r="240" spans="1:15">
      <c r="A240" s="64" t="s">
        <v>361</v>
      </c>
      <c r="B240" s="64">
        <v>338988.35424999997</v>
      </c>
      <c r="C240" s="64">
        <v>4661869.6780399997</v>
      </c>
      <c r="D240" s="64">
        <v>528349.93007999996</v>
      </c>
      <c r="E240" s="64">
        <v>394935.51426999999</v>
      </c>
      <c r="F240" s="64">
        <v>881856.41140999994</v>
      </c>
      <c r="G240" s="64">
        <v>567698.85028000001</v>
      </c>
      <c r="H240" s="64">
        <v>937436.02011000004</v>
      </c>
      <c r="I240" s="64">
        <v>364195.36599999998</v>
      </c>
      <c r="J240" s="64">
        <v>0</v>
      </c>
      <c r="K240" s="64">
        <v>144364.45199999999</v>
      </c>
      <c r="L240" s="64">
        <v>13681.48461</v>
      </c>
      <c r="M240" s="64">
        <v>123318.43387000001</v>
      </c>
      <c r="N240" s="64">
        <v>113074.20737999999</v>
      </c>
      <c r="O240" s="64">
        <v>9069768.7022999991</v>
      </c>
    </row>
    <row r="241" spans="1:15">
      <c r="A241" s="63" t="s">
        <v>362</v>
      </c>
      <c r="B241" s="64">
        <v>8981844.6202999987</v>
      </c>
      <c r="C241" s="64">
        <v>5433438.0698500006</v>
      </c>
      <c r="D241" s="64">
        <v>10979880.384270001</v>
      </c>
      <c r="E241" s="64">
        <v>8992593.9587399997</v>
      </c>
      <c r="F241" s="64">
        <v>25126171.994229998</v>
      </c>
      <c r="G241" s="64">
        <v>4495602.7625200003</v>
      </c>
      <c r="H241" s="64">
        <v>2184527.3359699999</v>
      </c>
      <c r="I241" s="64">
        <v>2970196.7485000002</v>
      </c>
      <c r="J241" s="64">
        <v>498754.32243</v>
      </c>
      <c r="K241" s="64">
        <v>1326620.9269699999</v>
      </c>
      <c r="L241" s="64">
        <v>881678.26046999998</v>
      </c>
      <c r="M241" s="64">
        <v>2827864.8093099999</v>
      </c>
      <c r="N241" s="64">
        <v>1916335.6515799998</v>
      </c>
      <c r="O241" s="64">
        <v>76615509.845139995</v>
      </c>
    </row>
    <row r="242" spans="1:15">
      <c r="A242" s="64" t="s">
        <v>363</v>
      </c>
      <c r="B242" s="64">
        <v>2388879.0665799999</v>
      </c>
      <c r="C242" s="64">
        <v>1573394.8854100001</v>
      </c>
      <c r="D242" s="64">
        <v>2130999.5719599999</v>
      </c>
      <c r="E242" s="64">
        <v>4233019.0487299999</v>
      </c>
      <c r="F242" s="64">
        <v>22609376.711459998</v>
      </c>
      <c r="G242" s="64">
        <v>2827442.01993</v>
      </c>
      <c r="H242" s="64">
        <v>465598.90314999997</v>
      </c>
      <c r="I242" s="64">
        <v>417668.57742000005</v>
      </c>
      <c r="J242" s="64">
        <v>31572.4581</v>
      </c>
      <c r="K242" s="64">
        <v>494891.08173999999</v>
      </c>
      <c r="L242" s="64">
        <v>637211.99025000003</v>
      </c>
      <c r="M242" s="64">
        <v>1181214.3844600001</v>
      </c>
      <c r="N242" s="64">
        <v>917700.97374000004</v>
      </c>
      <c r="O242" s="64">
        <v>39908969.672930002</v>
      </c>
    </row>
    <row r="243" spans="1:15">
      <c r="A243" s="64" t="s">
        <v>364</v>
      </c>
      <c r="B243" s="64">
        <v>989767.91073</v>
      </c>
      <c r="C243" s="64">
        <v>538543.11326999997</v>
      </c>
      <c r="D243" s="64">
        <v>1246151.1790199999</v>
      </c>
      <c r="E243" s="64">
        <v>177775.86867</v>
      </c>
      <c r="F243" s="64">
        <v>315574.13428</v>
      </c>
      <c r="G243" s="64">
        <v>172019.63525999998</v>
      </c>
      <c r="H243" s="64">
        <v>177618.47352</v>
      </c>
      <c r="I243" s="64">
        <v>377560.69722000003</v>
      </c>
      <c r="J243" s="64">
        <v>0</v>
      </c>
      <c r="K243" s="64">
        <v>17190.600999999999</v>
      </c>
      <c r="L243" s="64">
        <v>0</v>
      </c>
      <c r="M243" s="64">
        <v>0</v>
      </c>
      <c r="N243" s="64">
        <v>169624.99736000001</v>
      </c>
      <c r="O243" s="64">
        <v>4181826.6103300001</v>
      </c>
    </row>
    <row r="244" spans="1:15">
      <c r="A244" s="64" t="s">
        <v>365</v>
      </c>
      <c r="B244" s="64">
        <v>351706.86330000003</v>
      </c>
      <c r="C244" s="64">
        <v>656584.66344999999</v>
      </c>
      <c r="D244" s="64">
        <v>1057125.4229299999</v>
      </c>
      <c r="E244" s="64">
        <v>702606.94478999998</v>
      </c>
      <c r="F244" s="64">
        <v>792904.50115000003</v>
      </c>
      <c r="G244" s="64">
        <v>110563.38971999999</v>
      </c>
      <c r="H244" s="64">
        <v>196561.92456000001</v>
      </c>
      <c r="I244" s="64">
        <v>318091.21164999995</v>
      </c>
      <c r="J244" s="64">
        <v>6965.1280099999994</v>
      </c>
      <c r="K244" s="64">
        <v>267902.05992999999</v>
      </c>
      <c r="L244" s="64">
        <v>54328.163919999999</v>
      </c>
      <c r="M244" s="64">
        <v>150258.08027000001</v>
      </c>
      <c r="N244" s="64">
        <v>256406.25722999999</v>
      </c>
      <c r="O244" s="64">
        <v>4922004.6109100003</v>
      </c>
    </row>
    <row r="245" spans="1:15">
      <c r="A245" s="64" t="s">
        <v>366</v>
      </c>
      <c r="B245" s="64">
        <v>109702.7978</v>
      </c>
      <c r="C245" s="64">
        <v>125133.7978</v>
      </c>
      <c r="D245" s="64">
        <v>158602.87868999998</v>
      </c>
      <c r="E245" s="64">
        <v>1594762.5543900002</v>
      </c>
      <c r="F245" s="64">
        <v>84568.565650000004</v>
      </c>
      <c r="G245" s="64">
        <v>40880.702899999997</v>
      </c>
      <c r="H245" s="64">
        <v>45865.07245</v>
      </c>
      <c r="I245" s="64">
        <v>20467.847590000001</v>
      </c>
      <c r="J245" s="64">
        <v>312.86102</v>
      </c>
      <c r="K245" s="64">
        <v>101816.75126</v>
      </c>
      <c r="L245" s="64">
        <v>26963.311079999999</v>
      </c>
      <c r="M245" s="64">
        <v>23762.574559999997</v>
      </c>
      <c r="N245" s="64">
        <v>23989.50318</v>
      </c>
      <c r="O245" s="64">
        <v>2356829.2183699999</v>
      </c>
    </row>
    <row r="246" spans="1:15">
      <c r="A246" s="64" t="s">
        <v>1502</v>
      </c>
      <c r="B246" s="64">
        <v>502060.31836000003</v>
      </c>
      <c r="C246" s="64">
        <v>0</v>
      </c>
      <c r="D246" s="64">
        <v>0</v>
      </c>
      <c r="E246" s="64">
        <v>414625.26</v>
      </c>
      <c r="F246" s="64">
        <v>0</v>
      </c>
      <c r="G246" s="64">
        <v>1503.01485</v>
      </c>
      <c r="H246" s="64">
        <v>0</v>
      </c>
      <c r="I246" s="64">
        <v>0</v>
      </c>
      <c r="J246" s="64">
        <v>0</v>
      </c>
      <c r="K246" s="64">
        <v>0</v>
      </c>
      <c r="L246" s="64">
        <v>0</v>
      </c>
      <c r="M246" s="64">
        <v>0</v>
      </c>
      <c r="N246" s="64">
        <v>0</v>
      </c>
      <c r="O246" s="64">
        <v>918188.59321000008</v>
      </c>
    </row>
    <row r="247" spans="1:15">
      <c r="A247" s="64" t="s">
        <v>367</v>
      </c>
      <c r="B247" s="64">
        <v>4639727.6635299996</v>
      </c>
      <c r="C247" s="64">
        <v>2539781.6099200002</v>
      </c>
      <c r="D247" s="64">
        <v>6387001.3316700002</v>
      </c>
      <c r="E247" s="64">
        <v>1869804.2821600002</v>
      </c>
      <c r="F247" s="64">
        <v>1323748.0816900001</v>
      </c>
      <c r="G247" s="64">
        <v>1343193.9998599999</v>
      </c>
      <c r="H247" s="64">
        <v>1298882.9622899999</v>
      </c>
      <c r="I247" s="64">
        <v>1836408.4146199999</v>
      </c>
      <c r="J247" s="64">
        <v>459903.87530000001</v>
      </c>
      <c r="K247" s="64">
        <v>444820.43304000003</v>
      </c>
      <c r="L247" s="64">
        <v>163174.79522</v>
      </c>
      <c r="M247" s="64">
        <v>1472629.7700199999</v>
      </c>
      <c r="N247" s="64">
        <v>548613.92007000011</v>
      </c>
      <c r="O247" s="64">
        <v>24327691.139389999</v>
      </c>
    </row>
    <row r="248" spans="1:15">
      <c r="A248" s="63" t="s">
        <v>368</v>
      </c>
      <c r="B248" s="64">
        <v>337895.12287000002</v>
      </c>
      <c r="C248" s="64">
        <v>339385.27129</v>
      </c>
      <c r="D248" s="64">
        <v>470864.28117999999</v>
      </c>
      <c r="E248" s="64">
        <v>649049.82397000003</v>
      </c>
      <c r="F248" s="64">
        <v>570776.06776000001</v>
      </c>
      <c r="G248" s="64">
        <v>127124.7248</v>
      </c>
      <c r="H248" s="64">
        <v>80261.572610000003</v>
      </c>
      <c r="I248" s="64">
        <v>385445.42157999997</v>
      </c>
      <c r="J248" s="64">
        <v>0</v>
      </c>
      <c r="K248" s="64">
        <v>163274.64859999999</v>
      </c>
      <c r="L248" s="64">
        <v>721559.69934000005</v>
      </c>
      <c r="M248" s="64">
        <v>144991.83013999998</v>
      </c>
      <c r="N248" s="64">
        <v>77207.991680000006</v>
      </c>
      <c r="O248" s="64">
        <v>4067836.4558200003</v>
      </c>
    </row>
    <row r="249" spans="1:15">
      <c r="A249" s="64" t="s">
        <v>369</v>
      </c>
      <c r="B249" s="64">
        <v>337677.06672</v>
      </c>
      <c r="C249" s="64">
        <v>339032.01864999998</v>
      </c>
      <c r="D249" s="64">
        <v>470568.21171</v>
      </c>
      <c r="E249" s="64">
        <v>586644.01624000003</v>
      </c>
      <c r="F249" s="64">
        <v>561225.71363999997</v>
      </c>
      <c r="G249" s="64">
        <v>126445.40867</v>
      </c>
      <c r="H249" s="64">
        <v>80157.29161</v>
      </c>
      <c r="I249" s="64">
        <v>385445.42157999997</v>
      </c>
      <c r="J249" s="64">
        <v>0</v>
      </c>
      <c r="K249" s="64">
        <v>163149.66493</v>
      </c>
      <c r="L249" s="64">
        <v>719868.94889999996</v>
      </c>
      <c r="M249" s="64">
        <v>144966.57031000001</v>
      </c>
      <c r="N249" s="64">
        <v>77039.20990999999</v>
      </c>
      <c r="O249" s="64">
        <v>3992219.54287</v>
      </c>
    </row>
    <row r="250" spans="1:15">
      <c r="A250" s="64" t="s">
        <v>370</v>
      </c>
      <c r="B250" s="64">
        <v>218.05615</v>
      </c>
      <c r="C250" s="64">
        <v>353.25264000000004</v>
      </c>
      <c r="D250" s="64">
        <v>296.06946999999997</v>
      </c>
      <c r="E250" s="64">
        <v>62405.807729999993</v>
      </c>
      <c r="F250" s="64">
        <v>9550.35412</v>
      </c>
      <c r="G250" s="64">
        <v>679.31613000000004</v>
      </c>
      <c r="H250" s="64">
        <v>104.28100000000001</v>
      </c>
      <c r="I250" s="64">
        <v>0</v>
      </c>
      <c r="J250" s="64">
        <v>0</v>
      </c>
      <c r="K250" s="64">
        <v>124.98367</v>
      </c>
      <c r="L250" s="64">
        <v>1690.75044</v>
      </c>
      <c r="M250" s="64">
        <v>25.259830000000001</v>
      </c>
      <c r="N250" s="64">
        <v>168.78176999999999</v>
      </c>
      <c r="O250" s="64">
        <v>75616.912949999998</v>
      </c>
    </row>
    <row r="251" spans="1:15">
      <c r="A251" s="63" t="s">
        <v>371</v>
      </c>
      <c r="B251" s="64">
        <v>0</v>
      </c>
      <c r="C251" s="64">
        <v>7122853.3421700001</v>
      </c>
      <c r="D251" s="64">
        <v>1.4000000000000001E-4</v>
      </c>
      <c r="E251" s="64">
        <v>0</v>
      </c>
      <c r="F251" s="64">
        <v>1969.4247700000001</v>
      </c>
      <c r="G251" s="64">
        <v>0</v>
      </c>
      <c r="H251" s="64">
        <v>0</v>
      </c>
      <c r="I251" s="64">
        <v>0</v>
      </c>
      <c r="J251" s="64">
        <v>0</v>
      </c>
      <c r="K251" s="64">
        <v>0</v>
      </c>
      <c r="L251" s="64">
        <v>0</v>
      </c>
      <c r="M251" s="64">
        <v>0</v>
      </c>
      <c r="N251" s="64">
        <v>0</v>
      </c>
      <c r="O251" s="64">
        <v>7124822.7670799997</v>
      </c>
    </row>
    <row r="252" spans="1:15">
      <c r="A252" s="64" t="s">
        <v>369</v>
      </c>
      <c r="B252" s="64">
        <v>0</v>
      </c>
      <c r="C252" s="64">
        <v>7032782.7076599998</v>
      </c>
      <c r="D252" s="64">
        <v>1.4000000000000001E-4</v>
      </c>
      <c r="E252" s="64">
        <v>0</v>
      </c>
      <c r="F252" s="64">
        <v>1969.4247700000001</v>
      </c>
      <c r="G252" s="64">
        <v>0</v>
      </c>
      <c r="H252" s="64">
        <v>0</v>
      </c>
      <c r="I252" s="64">
        <v>0</v>
      </c>
      <c r="J252" s="64">
        <v>0</v>
      </c>
      <c r="K252" s="64">
        <v>0</v>
      </c>
      <c r="L252" s="64">
        <v>0</v>
      </c>
      <c r="M252" s="64">
        <v>0</v>
      </c>
      <c r="N252" s="64">
        <v>0</v>
      </c>
      <c r="O252" s="64">
        <v>7034752.1325699994</v>
      </c>
    </row>
    <row r="253" spans="1:15">
      <c r="A253" s="64" t="s">
        <v>370</v>
      </c>
      <c r="B253" s="64">
        <v>0</v>
      </c>
      <c r="C253" s="64">
        <v>90070.634510000004</v>
      </c>
      <c r="D253" s="64">
        <v>0</v>
      </c>
      <c r="E253" s="64">
        <v>0</v>
      </c>
      <c r="F253" s="64">
        <v>0</v>
      </c>
      <c r="G253" s="64">
        <v>0</v>
      </c>
      <c r="H253" s="64">
        <v>0</v>
      </c>
      <c r="I253" s="64">
        <v>0</v>
      </c>
      <c r="J253" s="64">
        <v>0</v>
      </c>
      <c r="K253" s="64">
        <v>0</v>
      </c>
      <c r="L253" s="64">
        <v>0</v>
      </c>
      <c r="M253" s="64">
        <v>0</v>
      </c>
      <c r="N253" s="64">
        <v>0</v>
      </c>
      <c r="O253" s="64">
        <v>90070.634510000004</v>
      </c>
    </row>
    <row r="254" spans="1:15" ht="30" customHeight="1">
      <c r="A254" s="177" t="s">
        <v>372</v>
      </c>
      <c r="B254" s="57">
        <v>356387.31862999999</v>
      </c>
      <c r="C254" s="57">
        <v>506586.36018999998</v>
      </c>
      <c r="D254" s="57">
        <v>492792.58731999999</v>
      </c>
      <c r="E254" s="57">
        <v>319910.20017999999</v>
      </c>
      <c r="F254" s="57">
        <v>307266.63060999999</v>
      </c>
      <c r="G254" s="57">
        <v>202856.17477000001</v>
      </c>
      <c r="H254" s="57">
        <v>184028.30072</v>
      </c>
      <c r="I254" s="57">
        <v>482898.52354000002</v>
      </c>
      <c r="J254" s="57">
        <v>1614.21199</v>
      </c>
      <c r="K254" s="57">
        <v>401458.88927999994</v>
      </c>
      <c r="L254" s="57">
        <v>88772.766749999995</v>
      </c>
      <c r="M254" s="57">
        <v>415675.84960000002</v>
      </c>
      <c r="N254" s="57">
        <v>265695.32322999998</v>
      </c>
      <c r="O254" s="57">
        <v>4025943.1368100001</v>
      </c>
    </row>
    <row r="255" spans="1:15">
      <c r="A255" s="64" t="s">
        <v>373</v>
      </c>
      <c r="B255" s="95">
        <v>139.17930999999999</v>
      </c>
      <c r="C255" s="95">
        <v>65.089199999999991</v>
      </c>
      <c r="D255" s="95">
        <v>3.49668</v>
      </c>
      <c r="E255" s="95">
        <v>11.831719999999999</v>
      </c>
      <c r="F255" s="95">
        <v>2.8207600000000004</v>
      </c>
      <c r="G255" s="95">
        <v>0</v>
      </c>
      <c r="H255" s="95">
        <v>606.89641000000006</v>
      </c>
      <c r="I255" s="95">
        <v>577.71189000000004</v>
      </c>
      <c r="J255" s="95">
        <v>0</v>
      </c>
      <c r="K255" s="95">
        <v>31.063380000000002</v>
      </c>
      <c r="L255" s="95">
        <v>0</v>
      </c>
      <c r="M255" s="95">
        <v>19.429549999999999</v>
      </c>
      <c r="N255" s="95">
        <v>0</v>
      </c>
      <c r="O255" s="95">
        <v>1457.5188999999998</v>
      </c>
    </row>
    <row r="256" spans="1:15">
      <c r="A256" s="64" t="s">
        <v>374</v>
      </c>
      <c r="B256" s="95">
        <v>33515.202109999998</v>
      </c>
      <c r="C256" s="95">
        <v>30738.408030000002</v>
      </c>
      <c r="D256" s="95">
        <v>30671.037550000001</v>
      </c>
      <c r="E256" s="95">
        <v>61026.741609999997</v>
      </c>
      <c r="F256" s="95">
        <v>20878.003559999997</v>
      </c>
      <c r="G256" s="95">
        <v>10726.246949999999</v>
      </c>
      <c r="H256" s="95">
        <v>7276.3333499999999</v>
      </c>
      <c r="I256" s="95">
        <v>19011.453750000001</v>
      </c>
      <c r="J256" s="95">
        <v>1.27576</v>
      </c>
      <c r="K256" s="95">
        <v>21093.812750000001</v>
      </c>
      <c r="L256" s="95">
        <v>2239.4523399999998</v>
      </c>
      <c r="M256" s="95">
        <v>4268.4393</v>
      </c>
      <c r="N256" s="95">
        <v>320.56231000000002</v>
      </c>
      <c r="O256" s="95">
        <v>241766.96937000001</v>
      </c>
    </row>
    <row r="257" spans="1:15">
      <c r="A257" s="64" t="s">
        <v>375</v>
      </c>
      <c r="B257" s="95">
        <v>261965.617</v>
      </c>
      <c r="C257" s="95">
        <v>362013.83152000001</v>
      </c>
      <c r="D257" s="95">
        <v>327326.98142000003</v>
      </c>
      <c r="E257" s="95">
        <v>161513.79469000001</v>
      </c>
      <c r="F257" s="95">
        <v>168081.46603000001</v>
      </c>
      <c r="G257" s="95">
        <v>132715.65834999998</v>
      </c>
      <c r="H257" s="95">
        <v>103539.44062000001</v>
      </c>
      <c r="I257" s="95">
        <v>363745.37614000001</v>
      </c>
      <c r="J257" s="95">
        <v>1437.38545</v>
      </c>
      <c r="K257" s="95">
        <v>350289.44120999996</v>
      </c>
      <c r="L257" s="95">
        <v>62400.838069999998</v>
      </c>
      <c r="M257" s="95">
        <v>376393.71594999998</v>
      </c>
      <c r="N257" s="95">
        <v>203751.93768999999</v>
      </c>
      <c r="O257" s="95">
        <v>2875175.4841399998</v>
      </c>
    </row>
    <row r="258" spans="1:15">
      <c r="A258" s="64" t="s">
        <v>376</v>
      </c>
      <c r="B258" s="95">
        <v>33431.939039999997</v>
      </c>
      <c r="C258" s="95">
        <v>104670.41953</v>
      </c>
      <c r="D258" s="95">
        <v>116809.04123999999</v>
      </c>
      <c r="E258" s="95">
        <v>67113.822920000006</v>
      </c>
      <c r="F258" s="95">
        <v>72126.436060000007</v>
      </c>
      <c r="G258" s="95">
        <v>49626.140350000001</v>
      </c>
      <c r="H258" s="95">
        <v>67928.591459999996</v>
      </c>
      <c r="I258" s="95">
        <v>98871.680829999998</v>
      </c>
      <c r="J258" s="95">
        <v>93.231130000000007</v>
      </c>
      <c r="K258" s="95">
        <v>25167.047640000001</v>
      </c>
      <c r="L258" s="95">
        <v>19086.295190000001</v>
      </c>
      <c r="M258" s="95">
        <v>26234.397079999999</v>
      </c>
      <c r="N258" s="95">
        <v>58879.953399999999</v>
      </c>
      <c r="O258" s="95">
        <v>740038.99586999998</v>
      </c>
    </row>
    <row r="259" spans="1:15">
      <c r="A259" s="64" t="s">
        <v>377</v>
      </c>
      <c r="B259" s="95">
        <v>14038.6265</v>
      </c>
      <c r="C259" s="95">
        <v>222.96324999999999</v>
      </c>
      <c r="D259" s="95">
        <v>2482.6827999999996</v>
      </c>
      <c r="E259" s="95">
        <v>1543.7686000000001</v>
      </c>
      <c r="F259" s="95">
        <v>11182.74301</v>
      </c>
      <c r="G259" s="95">
        <v>3590.4638599999998</v>
      </c>
      <c r="H259" s="95">
        <v>549.06945999999994</v>
      </c>
      <c r="I259" s="95">
        <v>172.24958999999998</v>
      </c>
      <c r="J259" s="95">
        <v>5.9369999999999999E-2</v>
      </c>
      <c r="K259" s="95">
        <v>1739.32222</v>
      </c>
      <c r="L259" s="95">
        <v>877.54379000000006</v>
      </c>
      <c r="M259" s="95">
        <v>446.79156999999998</v>
      </c>
      <c r="N259" s="95">
        <v>488.15611999999999</v>
      </c>
      <c r="O259" s="95">
        <v>37334.440139999999</v>
      </c>
    </row>
    <row r="260" spans="1:15">
      <c r="A260" s="64" t="s">
        <v>378</v>
      </c>
      <c r="B260" s="95">
        <v>-687.42534000000001</v>
      </c>
      <c r="C260" s="95">
        <v>202.94173000000001</v>
      </c>
      <c r="D260" s="95">
        <v>4148.2077799999997</v>
      </c>
      <c r="E260" s="95">
        <v>466.84270000000004</v>
      </c>
      <c r="F260" s="95">
        <v>25038.994600000002</v>
      </c>
      <c r="G260" s="95">
        <v>2242.6882599999999</v>
      </c>
      <c r="H260" s="95">
        <v>318.88448999999997</v>
      </c>
      <c r="I260" s="95">
        <v>37.839919999999999</v>
      </c>
      <c r="J260" s="95">
        <v>3.38015</v>
      </c>
      <c r="K260" s="95">
        <v>330.14909999999998</v>
      </c>
      <c r="L260" s="95">
        <v>170.49713</v>
      </c>
      <c r="M260" s="95">
        <v>66.931229999999999</v>
      </c>
      <c r="N260" s="95">
        <v>690.45004000000006</v>
      </c>
      <c r="O260" s="95">
        <v>33030.381789999999</v>
      </c>
    </row>
    <row r="261" spans="1:15">
      <c r="A261" s="64" t="s">
        <v>379</v>
      </c>
      <c r="B261" s="95">
        <v>660.98394999999994</v>
      </c>
      <c r="C261" s="95">
        <v>0</v>
      </c>
      <c r="D261" s="95">
        <v>1709.1453200000001</v>
      </c>
      <c r="E261" s="95">
        <v>0</v>
      </c>
      <c r="F261" s="95">
        <v>1035.64555</v>
      </c>
      <c r="G261" s="95">
        <v>327.41510999999997</v>
      </c>
      <c r="H261" s="95">
        <v>750.69498999999996</v>
      </c>
      <c r="I261" s="95">
        <v>135.18523000000002</v>
      </c>
      <c r="J261" s="95">
        <v>0</v>
      </c>
      <c r="K261" s="95">
        <v>173.84489000000002</v>
      </c>
      <c r="L261" s="95">
        <v>524.61343000000011</v>
      </c>
      <c r="M261" s="95">
        <v>161.82124999999999</v>
      </c>
      <c r="N261" s="95">
        <v>298.45135999999997</v>
      </c>
      <c r="O261" s="95">
        <v>5777.8010800000002</v>
      </c>
    </row>
    <row r="262" spans="1:15">
      <c r="A262" s="64" t="s">
        <v>380</v>
      </c>
      <c r="B262" s="95">
        <v>95.380750000000006</v>
      </c>
      <c r="C262" s="95">
        <v>0</v>
      </c>
      <c r="D262" s="95">
        <v>456.68905999999998</v>
      </c>
      <c r="E262" s="95">
        <v>0</v>
      </c>
      <c r="F262" s="95">
        <v>2033.30393</v>
      </c>
      <c r="G262" s="95">
        <v>152.66578000000001</v>
      </c>
      <c r="H262" s="95">
        <v>646.47424999999998</v>
      </c>
      <c r="I262" s="95">
        <v>11.124639999999999</v>
      </c>
      <c r="J262" s="95">
        <v>0</v>
      </c>
      <c r="K262" s="95">
        <v>55.534690000000005</v>
      </c>
      <c r="L262" s="95">
        <v>161.06476999999998</v>
      </c>
      <c r="M262" s="95">
        <v>0</v>
      </c>
      <c r="N262" s="95">
        <v>162.72889999999998</v>
      </c>
      <c r="O262" s="95">
        <v>3774.96677</v>
      </c>
    </row>
    <row r="263" spans="1:15">
      <c r="A263" s="64" t="s">
        <v>381</v>
      </c>
      <c r="B263" s="95">
        <v>0</v>
      </c>
      <c r="C263" s="95">
        <v>-2.9999999999999997E-5</v>
      </c>
      <c r="D263" s="95">
        <v>0</v>
      </c>
      <c r="E263" s="95">
        <v>0</v>
      </c>
      <c r="F263" s="95">
        <v>0</v>
      </c>
      <c r="G263" s="95">
        <v>0</v>
      </c>
      <c r="H263" s="95">
        <v>0</v>
      </c>
      <c r="I263" s="95">
        <v>0</v>
      </c>
      <c r="J263" s="95">
        <v>0</v>
      </c>
      <c r="K263" s="95">
        <v>5.6140000000000002E-2</v>
      </c>
      <c r="L263" s="95">
        <v>0</v>
      </c>
      <c r="M263" s="95">
        <v>0</v>
      </c>
      <c r="N263" s="95">
        <v>0</v>
      </c>
      <c r="O263" s="95">
        <v>5.611E-2</v>
      </c>
    </row>
    <row r="264" spans="1:15">
      <c r="A264" s="64" t="s">
        <v>382</v>
      </c>
      <c r="B264" s="95">
        <v>5250.5603099999998</v>
      </c>
      <c r="C264" s="95">
        <v>5653.3482100000001</v>
      </c>
      <c r="D264" s="95">
        <v>5620.9835700000003</v>
      </c>
      <c r="E264" s="95">
        <v>8227.9037399999997</v>
      </c>
      <c r="F264" s="95">
        <v>73.729609999999994</v>
      </c>
      <c r="G264" s="95">
        <v>2170.1035299999999</v>
      </c>
      <c r="H264" s="95">
        <v>0</v>
      </c>
      <c r="I264" s="95">
        <v>335.11854999999997</v>
      </c>
      <c r="J264" s="95">
        <v>0</v>
      </c>
      <c r="K264" s="95">
        <v>1599.2672600000001</v>
      </c>
      <c r="L264" s="95">
        <v>1191.7278700000002</v>
      </c>
      <c r="M264" s="95">
        <v>6517.4082900000003</v>
      </c>
      <c r="N264" s="95">
        <v>789.96918999999991</v>
      </c>
      <c r="O264" s="95">
        <v>37430.120130000003</v>
      </c>
    </row>
    <row r="265" spans="1:15">
      <c r="A265" s="64" t="s">
        <v>383</v>
      </c>
      <c r="B265" s="95">
        <v>7977.2550000000001</v>
      </c>
      <c r="C265" s="95">
        <v>3019.3587499999999</v>
      </c>
      <c r="D265" s="95">
        <v>3564.3218999999999</v>
      </c>
      <c r="E265" s="95">
        <v>20005.494200000001</v>
      </c>
      <c r="F265" s="95">
        <v>6813.4875000000002</v>
      </c>
      <c r="G265" s="95">
        <v>1304.79258</v>
      </c>
      <c r="H265" s="95">
        <v>2411.9156899999998</v>
      </c>
      <c r="I265" s="95">
        <v>0.78300000000000003</v>
      </c>
      <c r="J265" s="95">
        <v>78.880130000000008</v>
      </c>
      <c r="K265" s="95">
        <v>979.35</v>
      </c>
      <c r="L265" s="95">
        <v>2120.73416</v>
      </c>
      <c r="M265" s="95">
        <v>1566.9153799999999</v>
      </c>
      <c r="N265" s="95">
        <v>313.11421999999999</v>
      </c>
      <c r="O265" s="95">
        <v>50156.40251</v>
      </c>
    </row>
    <row r="266" spans="1:15">
      <c r="A266" s="177" t="s">
        <v>384</v>
      </c>
      <c r="B266" s="57">
        <v>-166687.56311000002</v>
      </c>
      <c r="C266" s="57">
        <v>-177963.33800999998</v>
      </c>
      <c r="D266" s="57">
        <v>-226922.25811000002</v>
      </c>
      <c r="E266" s="57">
        <v>-105074.966</v>
      </c>
      <c r="F266" s="57">
        <v>-144983.36437999998</v>
      </c>
      <c r="G266" s="57">
        <v>-89663.683239999998</v>
      </c>
      <c r="H266" s="57">
        <v>-79488.973700000002</v>
      </c>
      <c r="I266" s="57">
        <v>-140495.51519000001</v>
      </c>
      <c r="J266" s="57">
        <v>-288.78715</v>
      </c>
      <c r="K266" s="57">
        <v>-159735.25077000001</v>
      </c>
      <c r="L266" s="57">
        <v>-38443.15352</v>
      </c>
      <c r="M266" s="57">
        <v>-228824.80728000001</v>
      </c>
      <c r="N266" s="57">
        <v>-78471.723599999998</v>
      </c>
      <c r="O266" s="57">
        <v>-1637043.3840599998</v>
      </c>
    </row>
    <row r="267" spans="1:15">
      <c r="A267" s="64" t="s">
        <v>385</v>
      </c>
      <c r="B267" s="95">
        <v>-124971.78357</v>
      </c>
      <c r="C267" s="95">
        <v>-116217.48796</v>
      </c>
      <c r="D267" s="95">
        <v>-187387.39853999999</v>
      </c>
      <c r="E267" s="95">
        <v>-93379.40340000001</v>
      </c>
      <c r="F267" s="95">
        <v>-114275.31590999999</v>
      </c>
      <c r="G267" s="95">
        <v>-67525.996379999997</v>
      </c>
      <c r="H267" s="95">
        <v>-64266.833960000004</v>
      </c>
      <c r="I267" s="95">
        <v>-92403.569109999997</v>
      </c>
      <c r="J267" s="95">
        <v>-50.845599999999997</v>
      </c>
      <c r="K267" s="95">
        <v>-115204.50754999999</v>
      </c>
      <c r="L267" s="95">
        <v>-29877.843809999998</v>
      </c>
      <c r="M267" s="95">
        <v>-204137.65419999999</v>
      </c>
      <c r="N267" s="95">
        <v>-61593.945749999999</v>
      </c>
      <c r="O267" s="95">
        <v>-1271292.58574</v>
      </c>
    </row>
    <row r="268" spans="1:15">
      <c r="A268" s="64" t="s">
        <v>386</v>
      </c>
      <c r="B268" s="95">
        <v>0</v>
      </c>
      <c r="C268" s="95">
        <v>0</v>
      </c>
      <c r="D268" s="95">
        <v>-29.602720000000001</v>
      </c>
      <c r="E268" s="95">
        <v>0</v>
      </c>
      <c r="F268" s="95">
        <v>0</v>
      </c>
      <c r="G268" s="95">
        <v>-18.15851</v>
      </c>
      <c r="H268" s="95">
        <v>-69.5518</v>
      </c>
      <c r="I268" s="95">
        <v>0</v>
      </c>
      <c r="J268" s="95">
        <v>0</v>
      </c>
      <c r="K268" s="95">
        <v>0</v>
      </c>
      <c r="L268" s="95">
        <v>-11.56452</v>
      </c>
      <c r="M268" s="95">
        <v>0</v>
      </c>
      <c r="N268" s="95">
        <v>0</v>
      </c>
      <c r="O268" s="95">
        <v>-128.87755000000001</v>
      </c>
    </row>
    <row r="269" spans="1:15">
      <c r="A269" s="64" t="s">
        <v>387</v>
      </c>
      <c r="B269" s="95">
        <v>-6373.4744800000008</v>
      </c>
      <c r="C269" s="95">
        <v>-10050.47906</v>
      </c>
      <c r="D269" s="95">
        <v>-19069.08596</v>
      </c>
      <c r="E269" s="95">
        <v>-7341.4537199999995</v>
      </c>
      <c r="F269" s="95">
        <v>-13906.92527</v>
      </c>
      <c r="G269" s="95">
        <v>-11750.550310000001</v>
      </c>
      <c r="H269" s="95">
        <v>-11339.41257</v>
      </c>
      <c r="I269" s="95">
        <v>-30123.588969999997</v>
      </c>
      <c r="J269" s="95">
        <v>-237.94154999999998</v>
      </c>
      <c r="K269" s="95">
        <v>-25574.349030000001</v>
      </c>
      <c r="L269" s="95">
        <v>-7132.8051699999996</v>
      </c>
      <c r="M269" s="95">
        <v>-13668.395759999999</v>
      </c>
      <c r="N269" s="95">
        <v>-13323.060039999998</v>
      </c>
      <c r="O269" s="95">
        <v>-169891.52188999997</v>
      </c>
    </row>
    <row r="270" spans="1:15">
      <c r="A270" s="64" t="s">
        <v>388</v>
      </c>
      <c r="B270" s="95">
        <v>-10.266200000000001</v>
      </c>
      <c r="C270" s="95">
        <v>-384.47435999999999</v>
      </c>
      <c r="D270" s="95">
        <v>0</v>
      </c>
      <c r="E270" s="95">
        <v>-17.796990000000001</v>
      </c>
      <c r="F270" s="95">
        <v>-11292.633189999999</v>
      </c>
      <c r="G270" s="95">
        <v>0</v>
      </c>
      <c r="H270" s="95">
        <v>0</v>
      </c>
      <c r="I270" s="95">
        <v>-1031.12355</v>
      </c>
      <c r="J270" s="95">
        <v>0</v>
      </c>
      <c r="K270" s="95">
        <v>-3089.2051800000004</v>
      </c>
      <c r="L270" s="95">
        <v>0</v>
      </c>
      <c r="M270" s="95">
        <v>0</v>
      </c>
      <c r="N270" s="95">
        <v>0</v>
      </c>
      <c r="O270" s="95">
        <v>-15825.499470000001</v>
      </c>
    </row>
    <row r="271" spans="1:15">
      <c r="A271" s="64" t="s">
        <v>389</v>
      </c>
      <c r="B271" s="95">
        <v>-5726.2775000000001</v>
      </c>
      <c r="C271" s="95">
        <v>0</v>
      </c>
      <c r="D271" s="95">
        <v>-10306.568800000001</v>
      </c>
      <c r="E271" s="95">
        <v>0</v>
      </c>
      <c r="F271" s="95">
        <v>0</v>
      </c>
      <c r="G271" s="95">
        <v>-5766.8619400000007</v>
      </c>
      <c r="H271" s="95">
        <v>-1564.49999</v>
      </c>
      <c r="I271" s="95">
        <v>-2550</v>
      </c>
      <c r="J271" s="95">
        <v>0</v>
      </c>
      <c r="K271" s="95">
        <v>-9642.4444399999993</v>
      </c>
      <c r="L271" s="95">
        <v>0</v>
      </c>
      <c r="M271" s="95">
        <v>0</v>
      </c>
      <c r="N271" s="95">
        <v>0</v>
      </c>
      <c r="O271" s="95">
        <v>-35556.652670000003</v>
      </c>
    </row>
    <row r="272" spans="1:15">
      <c r="A272" s="65" t="s">
        <v>390</v>
      </c>
      <c r="B272" s="95">
        <v>-2834.1799000000001</v>
      </c>
      <c r="C272" s="95">
        <v>0</v>
      </c>
      <c r="D272" s="95">
        <v>-3266.8963799999997</v>
      </c>
      <c r="E272" s="95">
        <v>-2520.3702400000002</v>
      </c>
      <c r="F272" s="95">
        <v>-4394.5000099999997</v>
      </c>
      <c r="G272" s="95">
        <v>-2827.8753099999999</v>
      </c>
      <c r="H272" s="95">
        <v>-1916.2877900000001</v>
      </c>
      <c r="I272" s="95">
        <v>-2922.5</v>
      </c>
      <c r="J272" s="95">
        <v>0</v>
      </c>
      <c r="K272" s="95">
        <v>-4436.3054299999994</v>
      </c>
      <c r="L272" s="95">
        <v>-1253.9795800000002</v>
      </c>
      <c r="M272" s="95">
        <v>-5661.6890899999999</v>
      </c>
      <c r="N272" s="95">
        <v>0</v>
      </c>
      <c r="O272" s="95">
        <v>-32034.583730000002</v>
      </c>
    </row>
    <row r="273" spans="1:15">
      <c r="A273" s="65" t="s">
        <v>461</v>
      </c>
      <c r="B273" s="95">
        <v>-26771.581460000001</v>
      </c>
      <c r="C273" s="95">
        <v>-51310.896630000003</v>
      </c>
      <c r="D273" s="95">
        <v>-6862.7057100000002</v>
      </c>
      <c r="E273" s="95">
        <v>-1815.94165</v>
      </c>
      <c r="F273" s="95">
        <v>-1113.99</v>
      </c>
      <c r="G273" s="95">
        <v>-1774.2407900000001</v>
      </c>
      <c r="H273" s="95">
        <v>-332.38759000000005</v>
      </c>
      <c r="I273" s="95">
        <v>-11464.733560000001</v>
      </c>
      <c r="J273" s="95">
        <v>0</v>
      </c>
      <c r="K273" s="95">
        <v>-1788.43914</v>
      </c>
      <c r="L273" s="95">
        <v>-166.96044000000001</v>
      </c>
      <c r="M273" s="95">
        <v>-5357.0682300000008</v>
      </c>
      <c r="N273" s="95">
        <v>-3554.7178100000001</v>
      </c>
      <c r="O273" s="95">
        <v>-112313.66301</v>
      </c>
    </row>
    <row r="274" spans="1:15">
      <c r="A274" s="177" t="s">
        <v>976</v>
      </c>
      <c r="B274" s="57">
        <v>189699.75552000001</v>
      </c>
      <c r="C274" s="57">
        <v>328623.02218000003</v>
      </c>
      <c r="D274" s="57">
        <v>265870.32921</v>
      </c>
      <c r="E274" s="57">
        <v>214835.23418</v>
      </c>
      <c r="F274" s="57">
        <v>162283.26622999998</v>
      </c>
      <c r="G274" s="57">
        <v>113192.49153</v>
      </c>
      <c r="H274" s="57">
        <v>104539.32702</v>
      </c>
      <c r="I274" s="57">
        <v>342403.00835000002</v>
      </c>
      <c r="J274" s="57">
        <v>1325.4248400000001</v>
      </c>
      <c r="K274" s="57">
        <v>241723.63850999999</v>
      </c>
      <c r="L274" s="57">
        <v>50329.613229999995</v>
      </c>
      <c r="M274" s="57">
        <v>186851.04231999998</v>
      </c>
      <c r="N274" s="57">
        <v>187223.59962999998</v>
      </c>
      <c r="O274" s="57">
        <v>2388899.75275</v>
      </c>
    </row>
    <row r="275" spans="1:15">
      <c r="A275" s="155" t="s">
        <v>391</v>
      </c>
      <c r="B275" s="57">
        <v>111383.48484999999</v>
      </c>
      <c r="C275" s="57">
        <v>164309.63847999999</v>
      </c>
      <c r="D275" s="57">
        <v>119655.57971999999</v>
      </c>
      <c r="E275" s="57">
        <v>128097.11193000001</v>
      </c>
      <c r="F275" s="57">
        <v>99236.027170000001</v>
      </c>
      <c r="G275" s="57">
        <v>98244.258650000003</v>
      </c>
      <c r="H275" s="57">
        <v>49409.100049999994</v>
      </c>
      <c r="I275" s="57">
        <v>37872.330580000002</v>
      </c>
      <c r="J275" s="57">
        <v>1796.6397099999999</v>
      </c>
      <c r="K275" s="57">
        <v>46113.001549999994</v>
      </c>
      <c r="L275" s="57">
        <v>10008.803400000001</v>
      </c>
      <c r="M275" s="57">
        <v>147709.82268000001</v>
      </c>
      <c r="N275" s="57">
        <v>17191.731210000002</v>
      </c>
      <c r="O275" s="57">
        <v>1031027.52998</v>
      </c>
    </row>
    <row r="276" spans="1:15">
      <c r="A276" s="64" t="s">
        <v>392</v>
      </c>
      <c r="B276" s="95">
        <v>54381.295030000001</v>
      </c>
      <c r="C276" s="95">
        <v>88275.82001000001</v>
      </c>
      <c r="D276" s="95">
        <v>44486.15625</v>
      </c>
      <c r="E276" s="95">
        <v>46207.907399999996</v>
      </c>
      <c r="F276" s="95">
        <v>42724.797829999996</v>
      </c>
      <c r="G276" s="95">
        <v>42566.084719999999</v>
      </c>
      <c r="H276" s="95">
        <v>18042.138460000002</v>
      </c>
      <c r="I276" s="95">
        <v>34567.781630000005</v>
      </c>
      <c r="J276" s="95">
        <v>816.02806999999996</v>
      </c>
      <c r="K276" s="95">
        <v>32594.75979</v>
      </c>
      <c r="L276" s="95">
        <v>4350.1687199999997</v>
      </c>
      <c r="M276" s="95">
        <v>46370.911850000004</v>
      </c>
      <c r="N276" s="95">
        <v>15552.56134</v>
      </c>
      <c r="O276" s="95">
        <v>470936.41110000003</v>
      </c>
    </row>
    <row r="277" spans="1:15">
      <c r="A277" s="64" t="s">
        <v>393</v>
      </c>
      <c r="B277" s="95">
        <v>42937.371299999999</v>
      </c>
      <c r="C277" s="95">
        <v>33538.481160000003</v>
      </c>
      <c r="D277" s="95">
        <v>55807.178159999996</v>
      </c>
      <c r="E277" s="95">
        <v>70812.480819999997</v>
      </c>
      <c r="F277" s="95">
        <v>36288.067430000003</v>
      </c>
      <c r="G277" s="95">
        <v>50426.32778</v>
      </c>
      <c r="H277" s="95">
        <v>12242.99145</v>
      </c>
      <c r="I277" s="95">
        <v>1819.1072199999999</v>
      </c>
      <c r="J277" s="95">
        <v>873.98403000000008</v>
      </c>
      <c r="K277" s="95">
        <v>11382.559600000001</v>
      </c>
      <c r="L277" s="95">
        <v>2908.4034100000003</v>
      </c>
      <c r="M277" s="95">
        <v>19946.385129999999</v>
      </c>
      <c r="N277" s="95">
        <v>407.69409000000002</v>
      </c>
      <c r="O277" s="95">
        <v>339391.03158000001</v>
      </c>
    </row>
    <row r="278" spans="1:15">
      <c r="A278" s="64" t="s">
        <v>394</v>
      </c>
      <c r="B278" s="95">
        <v>8915.1105900000002</v>
      </c>
      <c r="C278" s="95">
        <v>1243.5202899999999</v>
      </c>
      <c r="D278" s="95">
        <v>13971.368920000001</v>
      </c>
      <c r="E278" s="95">
        <v>4084.6994300000001</v>
      </c>
      <c r="F278" s="95">
        <v>9912.8649499999992</v>
      </c>
      <c r="G278" s="95">
        <v>3075.7635499999997</v>
      </c>
      <c r="H278" s="95">
        <v>2892.96009</v>
      </c>
      <c r="I278" s="95">
        <v>56.62</v>
      </c>
      <c r="J278" s="95">
        <v>0</v>
      </c>
      <c r="K278" s="95">
        <v>1710.7916499999999</v>
      </c>
      <c r="L278" s="95">
        <v>739.35420999999997</v>
      </c>
      <c r="M278" s="95">
        <v>79596.16509000001</v>
      </c>
      <c r="N278" s="95">
        <v>335.21451999999999</v>
      </c>
      <c r="O278" s="95">
        <v>126534.43329</v>
      </c>
    </row>
    <row r="279" spans="1:15">
      <c r="A279" s="64" t="s">
        <v>395</v>
      </c>
      <c r="B279" s="95">
        <v>1608.0700400000001</v>
      </c>
      <c r="C279" s="95">
        <v>37367.434679999998</v>
      </c>
      <c r="D279" s="95">
        <v>1149.3598999999999</v>
      </c>
      <c r="E279" s="95">
        <v>2644.4673499999999</v>
      </c>
      <c r="F279" s="95">
        <v>1964.4317599999999</v>
      </c>
      <c r="G279" s="95">
        <v>574.67993999999999</v>
      </c>
      <c r="H279" s="95">
        <v>574.67993999999999</v>
      </c>
      <c r="I279" s="95">
        <v>574.67993999999999</v>
      </c>
      <c r="J279" s="95">
        <v>0</v>
      </c>
      <c r="K279" s="95">
        <v>0</v>
      </c>
      <c r="L279" s="95">
        <v>0</v>
      </c>
      <c r="M279" s="95">
        <v>0</v>
      </c>
      <c r="N279" s="95">
        <v>0</v>
      </c>
      <c r="O279" s="95">
        <v>46457.803549999997</v>
      </c>
    </row>
    <row r="280" spans="1:15">
      <c r="A280" s="62" t="s">
        <v>396</v>
      </c>
      <c r="B280" s="95">
        <v>3541.63789</v>
      </c>
      <c r="C280" s="95">
        <v>3884.3823399999997</v>
      </c>
      <c r="D280" s="95">
        <v>4241.51649</v>
      </c>
      <c r="E280" s="95">
        <v>4347.5569299999997</v>
      </c>
      <c r="F280" s="95">
        <v>8345.8652000000002</v>
      </c>
      <c r="G280" s="95">
        <v>1601.40266</v>
      </c>
      <c r="H280" s="95">
        <v>15656.330109999999</v>
      </c>
      <c r="I280" s="95">
        <v>854.14179000000001</v>
      </c>
      <c r="J280" s="95">
        <v>106.62761</v>
      </c>
      <c r="K280" s="95">
        <v>424.89051000000001</v>
      </c>
      <c r="L280" s="95">
        <v>2010.87706</v>
      </c>
      <c r="M280" s="95">
        <v>1796.3606100000002</v>
      </c>
      <c r="N280" s="95">
        <v>896.26125999999999</v>
      </c>
      <c r="O280" s="95">
        <v>47707.850460000001</v>
      </c>
    </row>
    <row r="281" spans="1:15">
      <c r="A281" s="62" t="s">
        <v>397</v>
      </c>
      <c r="B281" s="95">
        <v>0</v>
      </c>
      <c r="C281" s="95">
        <v>0</v>
      </c>
      <c r="D281" s="95">
        <v>0</v>
      </c>
      <c r="E281" s="95">
        <v>0</v>
      </c>
      <c r="F281" s="95">
        <v>0</v>
      </c>
      <c r="G281" s="95">
        <v>0</v>
      </c>
      <c r="H281" s="95">
        <v>0</v>
      </c>
      <c r="I281" s="95">
        <v>0</v>
      </c>
      <c r="J281" s="95">
        <v>0</v>
      </c>
      <c r="K281" s="95">
        <v>0</v>
      </c>
      <c r="L281" s="95">
        <v>0</v>
      </c>
      <c r="M281" s="95">
        <v>0</v>
      </c>
      <c r="N281" s="95">
        <v>0</v>
      </c>
      <c r="O281" s="95">
        <v>0</v>
      </c>
    </row>
    <row r="282" spans="1:15">
      <c r="A282" s="177" t="s">
        <v>398</v>
      </c>
      <c r="B282" s="57">
        <v>-58430.134989999999</v>
      </c>
      <c r="C282" s="57">
        <v>-63562.723669999999</v>
      </c>
      <c r="D282" s="57">
        <v>-77549.365819999992</v>
      </c>
      <c r="E282" s="57">
        <v>-45238.643210000002</v>
      </c>
      <c r="F282" s="57">
        <v>-59691.93808</v>
      </c>
      <c r="G282" s="57">
        <v>-56078.141510000001</v>
      </c>
      <c r="H282" s="57">
        <v>-21559.575519999999</v>
      </c>
      <c r="I282" s="57">
        <v>-5246.4955199999995</v>
      </c>
      <c r="J282" s="57">
        <v>-686.34296999999992</v>
      </c>
      <c r="K282" s="57">
        <v>-18275.364550000002</v>
      </c>
      <c r="L282" s="57">
        <v>-5285.1703399999997</v>
      </c>
      <c r="M282" s="57">
        <v>-85353.518159999992</v>
      </c>
      <c r="N282" s="57">
        <v>-1794.4552699999999</v>
      </c>
      <c r="O282" s="57">
        <v>-498751.86960999999</v>
      </c>
    </row>
    <row r="283" spans="1:15">
      <c r="A283" s="64" t="s">
        <v>392</v>
      </c>
      <c r="B283" s="95">
        <v>-21540.93406</v>
      </c>
      <c r="C283" s="95">
        <v>-18462.236199999999</v>
      </c>
      <c r="D283" s="95">
        <v>-22344.585360000001</v>
      </c>
      <c r="E283" s="95">
        <v>-4161.4236700000001</v>
      </c>
      <c r="F283" s="95">
        <v>-6082.3542300000008</v>
      </c>
      <c r="G283" s="95">
        <v>-15145.56552</v>
      </c>
      <c r="H283" s="95">
        <v>-6450.9620000000004</v>
      </c>
      <c r="I283" s="95">
        <v>-4675.0661799999998</v>
      </c>
      <c r="J283" s="95">
        <v>-68.566479999999999</v>
      </c>
      <c r="K283" s="95">
        <v>-5355.6531100000002</v>
      </c>
      <c r="L283" s="95">
        <v>-796.63096999999993</v>
      </c>
      <c r="M283" s="95">
        <v>-9703.1226600000009</v>
      </c>
      <c r="N283" s="95">
        <v>-324.72357</v>
      </c>
      <c r="O283" s="95">
        <v>-115111.82401000001</v>
      </c>
    </row>
    <row r="284" spans="1:15">
      <c r="A284" s="64" t="s">
        <v>399</v>
      </c>
      <c r="B284" s="95">
        <v>-7045.5816500000001</v>
      </c>
      <c r="C284" s="95">
        <v>-5412.9076299999997</v>
      </c>
      <c r="D284" s="95">
        <v>-18033.238379999999</v>
      </c>
      <c r="E284" s="95">
        <v>-5042.1062999999995</v>
      </c>
      <c r="F284" s="95">
        <v>-8576.8027100000018</v>
      </c>
      <c r="G284" s="95">
        <v>-2872.1341299999999</v>
      </c>
      <c r="H284" s="95">
        <v>-1305.0610300000001</v>
      </c>
      <c r="I284" s="95">
        <v>-18.162580000000002</v>
      </c>
      <c r="J284" s="95">
        <v>0</v>
      </c>
      <c r="K284" s="95">
        <v>-1662.6984</v>
      </c>
      <c r="L284" s="95">
        <v>-645.11171999999999</v>
      </c>
      <c r="M284" s="95">
        <v>-64310.272259999998</v>
      </c>
      <c r="N284" s="95">
        <v>-568.35511999999994</v>
      </c>
      <c r="O284" s="95">
        <v>-115492.43191</v>
      </c>
    </row>
    <row r="285" spans="1:15">
      <c r="A285" s="64" t="s">
        <v>400</v>
      </c>
      <c r="B285" s="95">
        <v>-13.089979999999999</v>
      </c>
      <c r="C285" s="95">
        <v>-12166.97453</v>
      </c>
      <c r="D285" s="95">
        <v>0</v>
      </c>
      <c r="E285" s="95">
        <v>-49.027120000000004</v>
      </c>
      <c r="F285" s="95">
        <v>0</v>
      </c>
      <c r="G285" s="95">
        <v>0</v>
      </c>
      <c r="H285" s="95">
        <v>0</v>
      </c>
      <c r="I285" s="95">
        <v>0</v>
      </c>
      <c r="J285" s="95">
        <v>0</v>
      </c>
      <c r="K285" s="95">
        <v>0</v>
      </c>
      <c r="L285" s="95">
        <v>0</v>
      </c>
      <c r="M285" s="95">
        <v>0</v>
      </c>
      <c r="N285" s="95">
        <v>0</v>
      </c>
      <c r="O285" s="95">
        <v>-12229.091630000001</v>
      </c>
    </row>
    <row r="286" spans="1:15">
      <c r="A286" s="64" t="s">
        <v>401</v>
      </c>
      <c r="B286" s="95">
        <v>0</v>
      </c>
      <c r="C286" s="95">
        <v>0</v>
      </c>
      <c r="D286" s="95">
        <v>0</v>
      </c>
      <c r="E286" s="95">
        <v>0</v>
      </c>
      <c r="F286" s="95">
        <v>0</v>
      </c>
      <c r="G286" s="95">
        <v>0</v>
      </c>
      <c r="H286" s="95">
        <v>0</v>
      </c>
      <c r="I286" s="95">
        <v>0</v>
      </c>
      <c r="J286" s="95">
        <v>-1.65143</v>
      </c>
      <c r="K286" s="95">
        <v>0</v>
      </c>
      <c r="L286" s="95">
        <v>0</v>
      </c>
      <c r="M286" s="95">
        <v>0</v>
      </c>
      <c r="N286" s="95">
        <v>0</v>
      </c>
      <c r="O286" s="95">
        <v>-1.65143</v>
      </c>
    </row>
    <row r="287" spans="1:15">
      <c r="A287" s="65" t="s">
        <v>402</v>
      </c>
      <c r="B287" s="95">
        <v>-29830.529300000002</v>
      </c>
      <c r="C287" s="95">
        <v>-27520.605309999999</v>
      </c>
      <c r="D287" s="95">
        <v>-37171.542079999999</v>
      </c>
      <c r="E287" s="95">
        <v>-35986.08612</v>
      </c>
      <c r="F287" s="95">
        <v>-45032.781139999999</v>
      </c>
      <c r="G287" s="95">
        <v>-38060.441859999999</v>
      </c>
      <c r="H287" s="95">
        <v>-13803.55249</v>
      </c>
      <c r="I287" s="95">
        <v>-553.26675999999998</v>
      </c>
      <c r="J287" s="95">
        <v>-616.12506000000008</v>
      </c>
      <c r="K287" s="95">
        <v>-11257.01304</v>
      </c>
      <c r="L287" s="95">
        <v>-3843.4276500000001</v>
      </c>
      <c r="M287" s="95">
        <v>-11340.123240000001</v>
      </c>
      <c r="N287" s="95">
        <v>-901.37657999999999</v>
      </c>
      <c r="O287" s="95">
        <v>-255916.87062999999</v>
      </c>
    </row>
    <row r="288" spans="1:15">
      <c r="A288" s="65" t="s">
        <v>403</v>
      </c>
      <c r="B288" s="95">
        <v>0</v>
      </c>
      <c r="C288" s="95">
        <v>0</v>
      </c>
      <c r="D288" s="95">
        <v>0</v>
      </c>
      <c r="E288" s="95">
        <v>0</v>
      </c>
      <c r="F288" s="95">
        <v>0</v>
      </c>
      <c r="G288" s="95">
        <v>0</v>
      </c>
      <c r="H288" s="95">
        <v>0</v>
      </c>
      <c r="I288" s="95">
        <v>0</v>
      </c>
      <c r="J288" s="95">
        <v>0</v>
      </c>
      <c r="K288" s="95">
        <v>0</v>
      </c>
      <c r="L288" s="95">
        <v>0</v>
      </c>
      <c r="M288" s="95">
        <v>0</v>
      </c>
      <c r="N288" s="95">
        <v>0</v>
      </c>
      <c r="O288" s="95">
        <v>0</v>
      </c>
    </row>
    <row r="289" spans="1:15">
      <c r="A289" s="177" t="s">
        <v>975</v>
      </c>
      <c r="B289" s="57">
        <v>242653.10537999999</v>
      </c>
      <c r="C289" s="57">
        <v>429369.93699000002</v>
      </c>
      <c r="D289" s="57">
        <v>307976.54311000003</v>
      </c>
      <c r="E289" s="57">
        <v>297693.70289999997</v>
      </c>
      <c r="F289" s="57">
        <v>201827.35532</v>
      </c>
      <c r="G289" s="57">
        <v>155358.60866999999</v>
      </c>
      <c r="H289" s="57">
        <v>132388.85154999999</v>
      </c>
      <c r="I289" s="57">
        <v>375028.84341000003</v>
      </c>
      <c r="J289" s="57">
        <v>2435.7215799999999</v>
      </c>
      <c r="K289" s="57">
        <v>269561.27551000001</v>
      </c>
      <c r="L289" s="57">
        <v>55053.246289999995</v>
      </c>
      <c r="M289" s="57">
        <v>249207.34684000001</v>
      </c>
      <c r="N289" s="57">
        <v>202620.87557</v>
      </c>
      <c r="O289" s="57">
        <v>2921175.4131199997</v>
      </c>
    </row>
    <row r="290" spans="1:15">
      <c r="A290" s="64" t="s">
        <v>404</v>
      </c>
      <c r="B290" s="95">
        <v>47937.481549999997</v>
      </c>
      <c r="C290" s="95">
        <v>96589.483909999995</v>
      </c>
      <c r="D290" s="95">
        <v>93810.743620000008</v>
      </c>
      <c r="E290" s="95">
        <v>45040.625749999999</v>
      </c>
      <c r="F290" s="95">
        <v>39043.09362</v>
      </c>
      <c r="G290" s="95">
        <v>7189.2659599999997</v>
      </c>
      <c r="H290" s="95">
        <v>25746.724190000001</v>
      </c>
      <c r="I290" s="95">
        <v>14882.406210000001</v>
      </c>
      <c r="J290" s="95">
        <v>1326.8026299999999</v>
      </c>
      <c r="K290" s="95">
        <v>71932.869519999993</v>
      </c>
      <c r="L290" s="95">
        <v>8149.4131299999999</v>
      </c>
      <c r="M290" s="95">
        <v>180348.52390999999</v>
      </c>
      <c r="N290" s="95">
        <v>14494.555560000001</v>
      </c>
      <c r="O290" s="95">
        <v>646491.9895599999</v>
      </c>
    </row>
    <row r="291" spans="1:15">
      <c r="A291" s="64" t="s">
        <v>405</v>
      </c>
      <c r="B291" s="95">
        <v>1264.2516799999999</v>
      </c>
      <c r="C291" s="95">
        <v>2095.5298899999998</v>
      </c>
      <c r="D291" s="95">
        <v>4355.6374999999998</v>
      </c>
      <c r="E291" s="95">
        <v>298.12700000000001</v>
      </c>
      <c r="F291" s="95">
        <v>4604.1852199999994</v>
      </c>
      <c r="G291" s="95">
        <v>548.84559999999999</v>
      </c>
      <c r="H291" s="95">
        <v>1650.0913500000001</v>
      </c>
      <c r="I291" s="95">
        <v>1570.04602</v>
      </c>
      <c r="J291" s="95">
        <v>0</v>
      </c>
      <c r="K291" s="95">
        <v>2447.5791300000001</v>
      </c>
      <c r="L291" s="95">
        <v>509.49165000000005</v>
      </c>
      <c r="M291" s="95">
        <v>1406.4836499999999</v>
      </c>
      <c r="N291" s="95">
        <v>3511.0098599999997</v>
      </c>
      <c r="O291" s="95">
        <v>24261.278549999999</v>
      </c>
    </row>
    <row r="292" spans="1:15">
      <c r="A292" s="64" t="s">
        <v>406</v>
      </c>
      <c r="B292" s="95">
        <v>46062.334430000003</v>
      </c>
      <c r="C292" s="95">
        <v>94398.198499999999</v>
      </c>
      <c r="D292" s="95">
        <v>88327.127040000007</v>
      </c>
      <c r="E292" s="95">
        <v>44728.325709999997</v>
      </c>
      <c r="F292" s="95">
        <v>30813.331539999999</v>
      </c>
      <c r="G292" s="95">
        <v>6640.4203600000001</v>
      </c>
      <c r="H292" s="95">
        <v>24063.74697</v>
      </c>
      <c r="I292" s="95">
        <v>12861.3104</v>
      </c>
      <c r="J292" s="95">
        <v>1326.8026299999999</v>
      </c>
      <c r="K292" s="95">
        <v>53208.653189999997</v>
      </c>
      <c r="L292" s="95">
        <v>7633.0488399999995</v>
      </c>
      <c r="M292" s="95">
        <v>177356.06662999999</v>
      </c>
      <c r="N292" s="95">
        <v>10779.819089999999</v>
      </c>
      <c r="O292" s="95">
        <v>598199.18533000001</v>
      </c>
    </row>
    <row r="293" spans="1:15">
      <c r="A293" s="64" t="s">
        <v>407</v>
      </c>
      <c r="B293" s="95">
        <v>610.89543999999989</v>
      </c>
      <c r="C293" s="95">
        <v>0</v>
      </c>
      <c r="D293" s="95">
        <v>1081.6566699999998</v>
      </c>
      <c r="E293" s="95">
        <v>14.17304</v>
      </c>
      <c r="F293" s="95">
        <v>1187.2813600000002</v>
      </c>
      <c r="G293" s="95">
        <v>0</v>
      </c>
      <c r="H293" s="95">
        <v>0</v>
      </c>
      <c r="I293" s="95">
        <v>0</v>
      </c>
      <c r="J293" s="95">
        <v>0</v>
      </c>
      <c r="K293" s="95">
        <v>12589.26627</v>
      </c>
      <c r="L293" s="95">
        <v>0.14019999999999999</v>
      </c>
      <c r="M293" s="95">
        <v>353.61741999999998</v>
      </c>
      <c r="N293" s="95">
        <v>0</v>
      </c>
      <c r="O293" s="95">
        <v>15837.0304</v>
      </c>
    </row>
    <row r="294" spans="1:15">
      <c r="A294" s="64" t="s">
        <v>408</v>
      </c>
      <c r="B294" s="95">
        <v>0</v>
      </c>
      <c r="C294" s="95">
        <v>0</v>
      </c>
      <c r="D294" s="95">
        <v>0</v>
      </c>
      <c r="E294" s="95">
        <v>0</v>
      </c>
      <c r="F294" s="95">
        <v>0</v>
      </c>
      <c r="G294" s="95">
        <v>0</v>
      </c>
      <c r="H294" s="95">
        <v>0</v>
      </c>
      <c r="I294" s="95">
        <v>451.04978999999997</v>
      </c>
      <c r="J294" s="95">
        <v>0</v>
      </c>
      <c r="K294" s="95">
        <v>3687.37093</v>
      </c>
      <c r="L294" s="95">
        <v>6.7324399999999995</v>
      </c>
      <c r="M294" s="95">
        <v>1232.3562099999999</v>
      </c>
      <c r="N294" s="95">
        <v>37.766870000000004</v>
      </c>
      <c r="O294" s="95">
        <v>5415.2762400000001</v>
      </c>
    </row>
    <row r="295" spans="1:15">
      <c r="A295" s="64" t="s">
        <v>409</v>
      </c>
      <c r="B295" s="95">
        <v>0</v>
      </c>
      <c r="C295" s="95">
        <v>0</v>
      </c>
      <c r="D295" s="95">
        <v>0</v>
      </c>
      <c r="E295" s="95">
        <v>0</v>
      </c>
      <c r="F295" s="95">
        <v>17.750599999999999</v>
      </c>
      <c r="G295" s="95">
        <v>0</v>
      </c>
      <c r="H295" s="95">
        <v>0</v>
      </c>
      <c r="I295" s="95">
        <v>0</v>
      </c>
      <c r="J295" s="95">
        <v>0</v>
      </c>
      <c r="K295" s="95">
        <v>0</v>
      </c>
      <c r="L295" s="95">
        <v>0</v>
      </c>
      <c r="M295" s="95">
        <v>0</v>
      </c>
      <c r="N295" s="95">
        <v>0</v>
      </c>
      <c r="O295" s="95">
        <v>17.750599999999999</v>
      </c>
    </row>
    <row r="296" spans="1:15">
      <c r="A296" s="64" t="s">
        <v>410</v>
      </c>
      <c r="B296" s="95">
        <v>0</v>
      </c>
      <c r="C296" s="95">
        <v>95.755520000000004</v>
      </c>
      <c r="D296" s="95">
        <v>46.322410000000005</v>
      </c>
      <c r="E296" s="95">
        <v>0</v>
      </c>
      <c r="F296" s="95">
        <v>2420.5448999999999</v>
      </c>
      <c r="G296" s="95">
        <v>0</v>
      </c>
      <c r="H296" s="95">
        <v>32.885870000000004</v>
      </c>
      <c r="I296" s="95">
        <v>0</v>
      </c>
      <c r="J296" s="95">
        <v>0</v>
      </c>
      <c r="K296" s="95">
        <v>0</v>
      </c>
      <c r="L296" s="95">
        <v>0</v>
      </c>
      <c r="M296" s="95">
        <v>0</v>
      </c>
      <c r="N296" s="95">
        <v>165.95973999999998</v>
      </c>
      <c r="O296" s="95">
        <v>2761.4684400000001</v>
      </c>
    </row>
    <row r="297" spans="1:15">
      <c r="A297" s="64" t="s">
        <v>411</v>
      </c>
      <c r="B297" s="95">
        <v>0</v>
      </c>
      <c r="C297" s="95">
        <v>0</v>
      </c>
      <c r="D297" s="95">
        <v>0</v>
      </c>
      <c r="E297" s="95">
        <v>0</v>
      </c>
      <c r="F297" s="95">
        <v>0</v>
      </c>
      <c r="G297" s="95">
        <v>0</v>
      </c>
      <c r="H297" s="95">
        <v>0</v>
      </c>
      <c r="I297" s="95">
        <v>0</v>
      </c>
      <c r="J297" s="95">
        <v>0</v>
      </c>
      <c r="K297" s="95">
        <v>0</v>
      </c>
      <c r="L297" s="95">
        <v>0</v>
      </c>
      <c r="M297" s="95">
        <v>0</v>
      </c>
      <c r="N297" s="95">
        <v>0</v>
      </c>
      <c r="O297" s="95">
        <v>0</v>
      </c>
    </row>
    <row r="298" spans="1:15">
      <c r="A298" s="64" t="s">
        <v>412</v>
      </c>
      <c r="B298" s="95">
        <v>-82691.349849999999</v>
      </c>
      <c r="C298" s="95">
        <v>-172751.57959000001</v>
      </c>
      <c r="D298" s="95">
        <v>-116737.97175</v>
      </c>
      <c r="E298" s="95">
        <v>-118651.28148000001</v>
      </c>
      <c r="F298" s="95">
        <v>-77203.455749999994</v>
      </c>
      <c r="G298" s="95">
        <v>-22017.133109999999</v>
      </c>
      <c r="H298" s="95">
        <v>-25972.861059999999</v>
      </c>
      <c r="I298" s="95">
        <v>-34791.366540000003</v>
      </c>
      <c r="J298" s="95">
        <v>-610.14748999999995</v>
      </c>
      <c r="K298" s="95">
        <v>-80637.736819999991</v>
      </c>
      <c r="L298" s="95">
        <v>-13482.311599999999</v>
      </c>
      <c r="M298" s="95">
        <v>-230703.81419999999</v>
      </c>
      <c r="N298" s="95">
        <v>-24275.62053</v>
      </c>
      <c r="O298" s="95">
        <v>-1000526.62977</v>
      </c>
    </row>
    <row r="299" spans="1:15">
      <c r="A299" s="64" t="s">
        <v>413</v>
      </c>
      <c r="B299" s="95">
        <v>-78546.496269999989</v>
      </c>
      <c r="C299" s="95">
        <v>-139742.10688000001</v>
      </c>
      <c r="D299" s="95">
        <v>-105202.19657</v>
      </c>
      <c r="E299" s="95">
        <v>-97374.554269999993</v>
      </c>
      <c r="F299" s="95">
        <v>-57874.759850000002</v>
      </c>
      <c r="G299" s="95">
        <v>-19838.9853</v>
      </c>
      <c r="H299" s="95">
        <v>-24959.752710000001</v>
      </c>
      <c r="I299" s="95">
        <v>-19719.760489999997</v>
      </c>
      <c r="J299" s="95">
        <v>-610.14748999999995</v>
      </c>
      <c r="K299" s="95">
        <v>-56570.017719999996</v>
      </c>
      <c r="L299" s="95">
        <v>-11488.7871</v>
      </c>
      <c r="M299" s="95">
        <v>-220857.13018000001</v>
      </c>
      <c r="N299" s="95">
        <v>-19621.82345</v>
      </c>
      <c r="O299" s="95">
        <v>-852406.51827999996</v>
      </c>
    </row>
    <row r="300" spans="1:15">
      <c r="A300" s="64" t="s">
        <v>414</v>
      </c>
      <c r="B300" s="95">
        <v>-4134.3879800000004</v>
      </c>
      <c r="C300" s="95">
        <v>-320.81778000000003</v>
      </c>
      <c r="D300" s="95">
        <v>-7081.8051999999998</v>
      </c>
      <c r="E300" s="95">
        <v>-21263.437899999997</v>
      </c>
      <c r="F300" s="95">
        <v>-13280.65955</v>
      </c>
      <c r="G300" s="95">
        <v>-194.10404</v>
      </c>
      <c r="H300" s="95">
        <v>-36.452160000000006</v>
      </c>
      <c r="I300" s="95">
        <v>-6.8152100000000004</v>
      </c>
      <c r="J300" s="95">
        <v>0</v>
      </c>
      <c r="K300" s="95">
        <v>-16332.998619999998</v>
      </c>
      <c r="L300" s="95">
        <v>0</v>
      </c>
      <c r="M300" s="95">
        <v>-267.27643</v>
      </c>
      <c r="N300" s="95">
        <v>-41.960860000000004</v>
      </c>
      <c r="O300" s="95">
        <v>-62960.715729999996</v>
      </c>
    </row>
    <row r="301" spans="1:15">
      <c r="A301" s="65" t="s">
        <v>415</v>
      </c>
      <c r="B301" s="95">
        <v>0</v>
      </c>
      <c r="C301" s="95">
        <v>0</v>
      </c>
      <c r="D301" s="95">
        <v>-584.96334999999999</v>
      </c>
      <c r="E301" s="95">
        <v>0</v>
      </c>
      <c r="F301" s="95">
        <v>0</v>
      </c>
      <c r="G301" s="95">
        <v>0</v>
      </c>
      <c r="H301" s="95">
        <v>0</v>
      </c>
      <c r="I301" s="95">
        <v>-433.39257000000003</v>
      </c>
      <c r="J301" s="95">
        <v>0</v>
      </c>
      <c r="K301" s="95">
        <v>-4094.0910899999999</v>
      </c>
      <c r="L301" s="95">
        <v>-119.23842999999999</v>
      </c>
      <c r="M301" s="95">
        <v>-1604.40101</v>
      </c>
      <c r="N301" s="95">
        <v>0</v>
      </c>
      <c r="O301" s="95">
        <v>-6836.0864499999998</v>
      </c>
    </row>
    <row r="302" spans="1:15">
      <c r="A302" s="65" t="s">
        <v>416</v>
      </c>
      <c r="B302" s="95">
        <v>-10.4656</v>
      </c>
      <c r="C302" s="95">
        <v>-32602.309940000003</v>
      </c>
      <c r="D302" s="95">
        <v>-3760.7543300000002</v>
      </c>
      <c r="E302" s="95">
        <v>-13.289309999999999</v>
      </c>
      <c r="F302" s="95">
        <v>-2665.95075</v>
      </c>
      <c r="G302" s="95">
        <v>-1984.04377</v>
      </c>
      <c r="H302" s="95">
        <v>-837.39533999999992</v>
      </c>
      <c r="I302" s="95">
        <v>-14631.39827</v>
      </c>
      <c r="J302" s="95">
        <v>0</v>
      </c>
      <c r="K302" s="95">
        <v>-3640.6293900000001</v>
      </c>
      <c r="L302" s="95">
        <v>-1874.2860700000001</v>
      </c>
      <c r="M302" s="95">
        <v>-7975.0065800000002</v>
      </c>
      <c r="N302" s="95">
        <v>-4527.0507900000002</v>
      </c>
      <c r="O302" s="95">
        <v>-74522.580140000005</v>
      </c>
    </row>
    <row r="303" spans="1:15">
      <c r="A303" s="64" t="s">
        <v>417</v>
      </c>
      <c r="B303" s="95">
        <v>0</v>
      </c>
      <c r="C303" s="95">
        <v>0</v>
      </c>
      <c r="D303" s="95">
        <v>0</v>
      </c>
      <c r="E303" s="95">
        <v>0</v>
      </c>
      <c r="F303" s="95">
        <v>0</v>
      </c>
      <c r="G303" s="95">
        <v>0</v>
      </c>
      <c r="H303" s="95">
        <v>0</v>
      </c>
      <c r="I303" s="95">
        <v>0</v>
      </c>
      <c r="J303" s="95">
        <v>0</v>
      </c>
      <c r="K303" s="95">
        <v>0</v>
      </c>
      <c r="L303" s="95">
        <v>0</v>
      </c>
      <c r="M303" s="95">
        <v>0</v>
      </c>
      <c r="N303" s="95">
        <v>0</v>
      </c>
      <c r="O303" s="95">
        <v>0</v>
      </c>
    </row>
    <row r="304" spans="1:15">
      <c r="A304" s="65" t="s">
        <v>418</v>
      </c>
      <c r="B304" s="95">
        <v>0</v>
      </c>
      <c r="C304" s="95">
        <v>-86.34499000000001</v>
      </c>
      <c r="D304" s="95">
        <v>-108.25230000000001</v>
      </c>
      <c r="E304" s="95">
        <v>0</v>
      </c>
      <c r="F304" s="95">
        <v>-3382.0855999999999</v>
      </c>
      <c r="G304" s="95">
        <v>0</v>
      </c>
      <c r="H304" s="95">
        <v>-139.26085</v>
      </c>
      <c r="I304" s="95">
        <v>0</v>
      </c>
      <c r="J304" s="95">
        <v>0</v>
      </c>
      <c r="K304" s="95">
        <v>0</v>
      </c>
      <c r="L304" s="95">
        <v>0</v>
      </c>
      <c r="M304" s="95">
        <v>0</v>
      </c>
      <c r="N304" s="95">
        <v>-84.785429999999991</v>
      </c>
      <c r="O304" s="95">
        <v>-3800.7291700000001</v>
      </c>
    </row>
    <row r="305" spans="1:15">
      <c r="A305" s="177" t="s">
        <v>974</v>
      </c>
      <c r="B305" s="57">
        <v>207899.23708000002</v>
      </c>
      <c r="C305" s="57">
        <v>353207.84130999999</v>
      </c>
      <c r="D305" s="57">
        <v>285049.31498000002</v>
      </c>
      <c r="E305" s="57">
        <v>224083.04716999998</v>
      </c>
      <c r="F305" s="57">
        <v>163666.99319000001</v>
      </c>
      <c r="G305" s="57">
        <v>140530.74152000001</v>
      </c>
      <c r="H305" s="57">
        <v>132162.71468</v>
      </c>
      <c r="I305" s="57">
        <v>355119.88308</v>
      </c>
      <c r="J305" s="57">
        <v>3152.3767200000002</v>
      </c>
      <c r="K305" s="57">
        <v>260856.40820999999</v>
      </c>
      <c r="L305" s="57">
        <v>49720.347820000003</v>
      </c>
      <c r="M305" s="57">
        <v>198852.05655000001</v>
      </c>
      <c r="N305" s="57">
        <v>192839.8106</v>
      </c>
      <c r="O305" s="57">
        <v>2567140.7729099998</v>
      </c>
    </row>
    <row r="306" spans="1:15">
      <c r="A306" s="64" t="s">
        <v>419</v>
      </c>
      <c r="B306" s="95">
        <v>-155268.43659</v>
      </c>
      <c r="C306" s="95">
        <v>-304299.18333999999</v>
      </c>
      <c r="D306" s="95">
        <v>-247272.40406</v>
      </c>
      <c r="E306" s="95">
        <v>-163179.81702000002</v>
      </c>
      <c r="F306" s="95">
        <v>-141560.73806</v>
      </c>
      <c r="G306" s="95">
        <v>-95698.006760000004</v>
      </c>
      <c r="H306" s="95">
        <v>-89541.607950000005</v>
      </c>
      <c r="I306" s="95">
        <v>-199712.91783000002</v>
      </c>
      <c r="J306" s="95">
        <v>-2842.7250299999996</v>
      </c>
      <c r="K306" s="95">
        <v>-195289.08283</v>
      </c>
      <c r="L306" s="95">
        <v>-42250.935789999996</v>
      </c>
      <c r="M306" s="95">
        <v>-192342.25602999999</v>
      </c>
      <c r="N306" s="95">
        <v>-139723.82378999999</v>
      </c>
      <c r="O306" s="95">
        <v>-1968981.93508</v>
      </c>
    </row>
    <row r="307" spans="1:15">
      <c r="A307" s="64" t="s">
        <v>420</v>
      </c>
      <c r="B307" s="95">
        <v>-61601.986420000001</v>
      </c>
      <c r="C307" s="95">
        <v>-175019.77737</v>
      </c>
      <c r="D307" s="95">
        <v>-88997.103879999995</v>
      </c>
      <c r="E307" s="95">
        <v>-78132.6495</v>
      </c>
      <c r="F307" s="95">
        <v>-50973.00589</v>
      </c>
      <c r="G307" s="95">
        <v>-43131.221409999998</v>
      </c>
      <c r="H307" s="95">
        <v>-47320.383390000003</v>
      </c>
      <c r="I307" s="95">
        <v>-112837.71347</v>
      </c>
      <c r="J307" s="95">
        <v>-1927.83555</v>
      </c>
      <c r="K307" s="95">
        <v>-114414.61728000001</v>
      </c>
      <c r="L307" s="95">
        <v>-23125.380160000001</v>
      </c>
      <c r="M307" s="95">
        <v>-105305.16919</v>
      </c>
      <c r="N307" s="95">
        <v>-96873.358560000008</v>
      </c>
      <c r="O307" s="95">
        <v>-999660.20207</v>
      </c>
    </row>
    <row r="308" spans="1:15">
      <c r="A308" s="64" t="s">
        <v>421</v>
      </c>
      <c r="B308" s="95">
        <v>-13550.67225</v>
      </c>
      <c r="C308" s="95">
        <v>-27121.15107</v>
      </c>
      <c r="D308" s="95">
        <v>-15998.414220000001</v>
      </c>
      <c r="E308" s="95">
        <v>-17827.09906</v>
      </c>
      <c r="F308" s="95">
        <v>-10563.714460000001</v>
      </c>
      <c r="G308" s="95">
        <v>-8708.4176700000007</v>
      </c>
      <c r="H308" s="95">
        <v>-8616.3359499999988</v>
      </c>
      <c r="I308" s="95">
        <v>-19808.720789999999</v>
      </c>
      <c r="J308" s="95">
        <v>-312.81501000000003</v>
      </c>
      <c r="K308" s="95">
        <v>-16313.946250000001</v>
      </c>
      <c r="L308" s="95">
        <v>-2495.1992</v>
      </c>
      <c r="M308" s="95">
        <v>-10281.081189999999</v>
      </c>
      <c r="N308" s="95">
        <v>-9216.89048</v>
      </c>
      <c r="O308" s="95">
        <v>-160814.45759999999</v>
      </c>
    </row>
    <row r="309" spans="1:15">
      <c r="A309" s="64" t="s">
        <v>422</v>
      </c>
      <c r="B309" s="95">
        <v>-2673.8749600000001</v>
      </c>
      <c r="C309" s="95">
        <v>-2915.3946800000003</v>
      </c>
      <c r="D309" s="95">
        <v>-1950.05159</v>
      </c>
      <c r="E309" s="95">
        <v>-1365.4391699999999</v>
      </c>
      <c r="F309" s="95">
        <v>-3447.34944</v>
      </c>
      <c r="G309" s="95">
        <v>-992.19333999999992</v>
      </c>
      <c r="H309" s="95">
        <v>-987.10718000000008</v>
      </c>
      <c r="I309" s="95">
        <v>-1851.25163</v>
      </c>
      <c r="J309" s="95">
        <v>-54.129300000000001</v>
      </c>
      <c r="K309" s="95">
        <v>-863.93315000000007</v>
      </c>
      <c r="L309" s="95">
        <v>-366.60571999999996</v>
      </c>
      <c r="M309" s="95">
        <v>-2183.5941200000002</v>
      </c>
      <c r="N309" s="95">
        <v>-958.09268000000009</v>
      </c>
      <c r="O309" s="95">
        <v>-20609.016960000001</v>
      </c>
    </row>
    <row r="310" spans="1:15">
      <c r="A310" s="64" t="s">
        <v>423</v>
      </c>
      <c r="B310" s="95">
        <v>-3068.6388299999999</v>
      </c>
      <c r="C310" s="95">
        <v>-4733.9035000000003</v>
      </c>
      <c r="D310" s="95">
        <v>-4902.8420999999998</v>
      </c>
      <c r="E310" s="95">
        <v>-4591.8055000000004</v>
      </c>
      <c r="F310" s="95">
        <v>-1972.5182399999999</v>
      </c>
      <c r="G310" s="95">
        <v>-2502.9814999999999</v>
      </c>
      <c r="H310" s="95">
        <v>-2553.88022</v>
      </c>
      <c r="I310" s="95">
        <v>-6646.7587899999999</v>
      </c>
      <c r="J310" s="95">
        <v>-110.1016</v>
      </c>
      <c r="K310" s="95">
        <v>-4413.9957100000001</v>
      </c>
      <c r="L310" s="95">
        <v>-1131.90518</v>
      </c>
      <c r="M310" s="95">
        <v>-4366.9497000000001</v>
      </c>
      <c r="N310" s="95">
        <v>-3381.69794</v>
      </c>
      <c r="O310" s="95">
        <v>-44377.978810000001</v>
      </c>
    </row>
    <row r="311" spans="1:15">
      <c r="A311" s="64" t="s">
        <v>424</v>
      </c>
      <c r="B311" s="95">
        <v>-13661.718949999999</v>
      </c>
      <c r="C311" s="95">
        <v>-18587.212210000002</v>
      </c>
      <c r="D311" s="95">
        <v>-18791.975559999999</v>
      </c>
      <c r="E311" s="95">
        <v>-1429.7775300000001</v>
      </c>
      <c r="F311" s="95">
        <v>-11955.309359999999</v>
      </c>
      <c r="G311" s="95">
        <v>-602.97021999999993</v>
      </c>
      <c r="H311" s="95">
        <v>-584.97779000000003</v>
      </c>
      <c r="I311" s="95">
        <v>-15778.74115</v>
      </c>
      <c r="J311" s="95">
        <v>-108.08905</v>
      </c>
      <c r="K311" s="95">
        <v>-13108.29558</v>
      </c>
      <c r="L311" s="95">
        <v>-2956.9816700000001</v>
      </c>
      <c r="M311" s="95">
        <v>-9956.2300500000001</v>
      </c>
      <c r="N311" s="95">
        <v>-292.05197999999996</v>
      </c>
      <c r="O311" s="95">
        <v>-107814.3311</v>
      </c>
    </row>
    <row r="312" spans="1:15">
      <c r="A312" s="64" t="s">
        <v>425</v>
      </c>
      <c r="B312" s="95">
        <v>-2868.9361400000003</v>
      </c>
      <c r="C312" s="95">
        <v>-4323.8628899999994</v>
      </c>
      <c r="D312" s="95">
        <v>-13132.983470000001</v>
      </c>
      <c r="E312" s="95">
        <v>-7923.4072300000007</v>
      </c>
      <c r="F312" s="95">
        <v>-4098.6884700000001</v>
      </c>
      <c r="G312" s="95">
        <v>-2143.4289600000002</v>
      </c>
      <c r="H312" s="95">
        <v>-1611.6118799999999</v>
      </c>
      <c r="I312" s="95">
        <v>-2966.3500400000003</v>
      </c>
      <c r="J312" s="95">
        <v>-30.452249999999999</v>
      </c>
      <c r="K312" s="95">
        <v>-2485.59139</v>
      </c>
      <c r="L312" s="95">
        <v>-724.02019999999993</v>
      </c>
      <c r="M312" s="95">
        <v>-3000.8618300000003</v>
      </c>
      <c r="N312" s="95">
        <v>-1827.4066</v>
      </c>
      <c r="O312" s="95">
        <v>-47137.601350000004</v>
      </c>
    </row>
    <row r="313" spans="1:15">
      <c r="A313" s="64" t="s">
        <v>426</v>
      </c>
      <c r="B313" s="95">
        <v>-7396.8920599999992</v>
      </c>
      <c r="C313" s="95">
        <v>-10632.508300000001</v>
      </c>
      <c r="D313" s="95">
        <v>-8269.3738599999997</v>
      </c>
      <c r="E313" s="95">
        <v>-7796.9720299999999</v>
      </c>
      <c r="F313" s="95">
        <v>-5361.16903</v>
      </c>
      <c r="G313" s="95">
        <v>-4408.0427199999995</v>
      </c>
      <c r="H313" s="95">
        <v>-4305.5984600000002</v>
      </c>
      <c r="I313" s="95">
        <v>-4317.2379600000004</v>
      </c>
      <c r="J313" s="95">
        <v>-28.50206</v>
      </c>
      <c r="K313" s="95">
        <v>-4552.68318</v>
      </c>
      <c r="L313" s="95">
        <v>-1168.3828999999998</v>
      </c>
      <c r="M313" s="95">
        <v>-16111.57598</v>
      </c>
      <c r="N313" s="95">
        <v>-1890.4560100000001</v>
      </c>
      <c r="O313" s="95">
        <v>-76239.394549999997</v>
      </c>
    </row>
    <row r="314" spans="1:15">
      <c r="A314" s="64" t="s">
        <v>427</v>
      </c>
      <c r="B314" s="95">
        <v>-1597.12</v>
      </c>
      <c r="C314" s="95">
        <v>-452.91341999999997</v>
      </c>
      <c r="D314" s="95">
        <v>-14046.151960000001</v>
      </c>
      <c r="E314" s="95">
        <v>-2640.8958299999999</v>
      </c>
      <c r="F314" s="95">
        <v>-3328.57996</v>
      </c>
      <c r="G314" s="95">
        <v>-7079.1919699999999</v>
      </c>
      <c r="H314" s="95">
        <v>-1024.2699</v>
      </c>
      <c r="I314" s="95">
        <v>-65.83532000000001</v>
      </c>
      <c r="J314" s="95">
        <v>-13.624370000000001</v>
      </c>
      <c r="K314" s="95">
        <v>-3262.36303</v>
      </c>
      <c r="L314" s="95">
        <v>-295.22651999999999</v>
      </c>
      <c r="M314" s="95">
        <v>-7533.4708200000005</v>
      </c>
      <c r="N314" s="95">
        <v>-285.52600999999999</v>
      </c>
      <c r="O314" s="95">
        <v>-41625.169110000003</v>
      </c>
    </row>
    <row r="315" spans="1:15">
      <c r="A315" s="65" t="s">
        <v>428</v>
      </c>
      <c r="B315" s="95">
        <v>-48848.596979999995</v>
      </c>
      <c r="C315" s="95">
        <v>-60512.459900000002</v>
      </c>
      <c r="D315" s="95">
        <v>-81183.507420000009</v>
      </c>
      <c r="E315" s="95">
        <v>-41471.77117</v>
      </c>
      <c r="F315" s="95">
        <v>-49860.403210000004</v>
      </c>
      <c r="G315" s="95">
        <v>-26129.558969999998</v>
      </c>
      <c r="H315" s="95">
        <v>-22537.443179999998</v>
      </c>
      <c r="I315" s="95">
        <v>-35440.308680000002</v>
      </c>
      <c r="J315" s="95">
        <v>-257.17583999999999</v>
      </c>
      <c r="K315" s="95">
        <v>-35873.65726</v>
      </c>
      <c r="L315" s="95">
        <v>-9987.2342399999998</v>
      </c>
      <c r="M315" s="95">
        <v>-33603.323149999997</v>
      </c>
      <c r="N315" s="95">
        <v>-24998.343530000002</v>
      </c>
      <c r="O315" s="95">
        <v>-470703.78352999996</v>
      </c>
    </row>
    <row r="316" spans="1:15">
      <c r="A316" s="177" t="s">
        <v>973</v>
      </c>
      <c r="B316" s="57">
        <v>52630.800490000001</v>
      </c>
      <c r="C316" s="57">
        <v>48908.65797</v>
      </c>
      <c r="D316" s="57">
        <v>37776.910920000002</v>
      </c>
      <c r="E316" s="57">
        <v>60903.230149999996</v>
      </c>
      <c r="F316" s="57">
        <v>22106.255129999998</v>
      </c>
      <c r="G316" s="57">
        <v>44832.734759999999</v>
      </c>
      <c r="H316" s="57">
        <v>42621.10673</v>
      </c>
      <c r="I316" s="57">
        <v>155406.96525000001</v>
      </c>
      <c r="J316" s="57">
        <v>309.65169000000003</v>
      </c>
      <c r="K316" s="57">
        <v>65567.325380000009</v>
      </c>
      <c r="L316" s="57">
        <v>7469.4120300000004</v>
      </c>
      <c r="M316" s="57">
        <v>6509.8005199999998</v>
      </c>
      <c r="N316" s="57">
        <v>53115.986810000002</v>
      </c>
      <c r="O316" s="57">
        <v>598158.83783000009</v>
      </c>
    </row>
    <row r="317" spans="1:15">
      <c r="A317" s="65" t="s">
        <v>429</v>
      </c>
      <c r="B317" s="95">
        <v>-127.44798</v>
      </c>
      <c r="C317" s="95">
        <v>2.0995400000000002</v>
      </c>
      <c r="D317" s="95">
        <v>-271.61360999999999</v>
      </c>
      <c r="E317" s="95">
        <v>77457.212480000002</v>
      </c>
      <c r="F317" s="95">
        <v>24.645169999999997</v>
      </c>
      <c r="G317" s="95">
        <v>-11797.13802</v>
      </c>
      <c r="H317" s="95">
        <v>192.49159</v>
      </c>
      <c r="I317" s="95">
        <v>0.16980000000000001</v>
      </c>
      <c r="J317" s="95">
        <v>0.16062000000000001</v>
      </c>
      <c r="K317" s="95">
        <v>15.66333</v>
      </c>
      <c r="L317" s="95">
        <v>9.4049999999999995E-2</v>
      </c>
      <c r="M317" s="95">
        <v>5.1700000000000003E-2</v>
      </c>
      <c r="N317" s="95">
        <v>-23.439820000000001</v>
      </c>
      <c r="O317" s="95">
        <v>65472.948850000001</v>
      </c>
    </row>
    <row r="318" spans="1:15">
      <c r="A318" s="65" t="s">
        <v>430</v>
      </c>
      <c r="B318" s="95">
        <v>-129.11241999999999</v>
      </c>
      <c r="C318" s="95">
        <v>1.0000000000000001E-5</v>
      </c>
      <c r="D318" s="95">
        <v>-401.90478999999999</v>
      </c>
      <c r="E318" s="95">
        <v>77432.766209999987</v>
      </c>
      <c r="F318" s="95">
        <v>24.208029999999997</v>
      </c>
      <c r="G318" s="95">
        <v>-11813.535689999999</v>
      </c>
      <c r="H318" s="95">
        <v>191.66595000000001</v>
      </c>
      <c r="I318" s="95">
        <v>0</v>
      </c>
      <c r="J318" s="95">
        <v>0.16062000000000001</v>
      </c>
      <c r="K318" s="95">
        <v>-1.6653800000000001</v>
      </c>
      <c r="L318" s="95">
        <v>4.6999999999999999E-4</v>
      </c>
      <c r="M318" s="95">
        <v>0</v>
      </c>
      <c r="N318" s="95">
        <v>-23.439820000000001</v>
      </c>
      <c r="O318" s="95">
        <v>65279.143189999995</v>
      </c>
    </row>
    <row r="319" spans="1:15">
      <c r="A319" s="65" t="s">
        <v>431</v>
      </c>
      <c r="B319" s="95">
        <v>1.6644400000000001</v>
      </c>
      <c r="C319" s="95">
        <v>2.0995300000000001</v>
      </c>
      <c r="D319" s="95">
        <v>130.29118</v>
      </c>
      <c r="E319" s="95">
        <v>24.446270000000002</v>
      </c>
      <c r="F319" s="95">
        <v>0.43713999999999997</v>
      </c>
      <c r="G319" s="95">
        <v>16.397669999999998</v>
      </c>
      <c r="H319" s="95">
        <v>0.82564000000000004</v>
      </c>
      <c r="I319" s="95">
        <v>0.16980000000000001</v>
      </c>
      <c r="J319" s="95">
        <v>0</v>
      </c>
      <c r="K319" s="95">
        <v>17.328709999999997</v>
      </c>
      <c r="L319" s="95">
        <v>9.3579999999999997E-2</v>
      </c>
      <c r="M319" s="95">
        <v>5.1700000000000003E-2</v>
      </c>
      <c r="N319" s="95">
        <v>0</v>
      </c>
      <c r="O319" s="95">
        <v>193.80566000000002</v>
      </c>
    </row>
    <row r="320" spans="1:15">
      <c r="A320" s="65" t="s">
        <v>432</v>
      </c>
      <c r="B320" s="95">
        <v>261.66348999999997</v>
      </c>
      <c r="C320" s="95">
        <v>-6.2193100000000001</v>
      </c>
      <c r="D320" s="95">
        <v>-34.683570000000003</v>
      </c>
      <c r="E320" s="95">
        <v>-77358.239060000007</v>
      </c>
      <c r="F320" s="95">
        <v>6.6116099999999998</v>
      </c>
      <c r="G320" s="95">
        <v>11723.351480000001</v>
      </c>
      <c r="H320" s="95">
        <v>-217.9563</v>
      </c>
      <c r="I320" s="95">
        <v>-2.7300000000000001E-2</v>
      </c>
      <c r="J320" s="95">
        <v>-1.23E-2</v>
      </c>
      <c r="K320" s="95">
        <v>-2.20017</v>
      </c>
      <c r="L320" s="95">
        <v>-21.731439999999999</v>
      </c>
      <c r="M320" s="95">
        <v>0</v>
      </c>
      <c r="N320" s="95">
        <v>-0.13136</v>
      </c>
      <c r="O320" s="95">
        <v>-65649.574229999998</v>
      </c>
    </row>
    <row r="321" spans="1:15">
      <c r="A321" s="65" t="s">
        <v>433</v>
      </c>
      <c r="B321" s="95">
        <v>277.31126</v>
      </c>
      <c r="C321" s="95">
        <v>0</v>
      </c>
      <c r="D321" s="95">
        <v>-0.22725999999999999</v>
      </c>
      <c r="E321" s="95">
        <v>-77355.835430000006</v>
      </c>
      <c r="F321" s="95">
        <v>7.2827799999999998</v>
      </c>
      <c r="G321" s="95">
        <v>11737.493630000001</v>
      </c>
      <c r="H321" s="95">
        <v>-217.9539</v>
      </c>
      <c r="I321" s="95">
        <v>0</v>
      </c>
      <c r="J321" s="95">
        <v>-1.23E-2</v>
      </c>
      <c r="K321" s="95">
        <v>0</v>
      </c>
      <c r="L321" s="95">
        <v>-6.4000000000000005E-4</v>
      </c>
      <c r="M321" s="95">
        <v>0</v>
      </c>
      <c r="N321" s="95">
        <v>0</v>
      </c>
      <c r="O321" s="95">
        <v>-65551.941860000006</v>
      </c>
    </row>
    <row r="322" spans="1:15">
      <c r="A322" s="65" t="s">
        <v>434</v>
      </c>
      <c r="B322" s="95">
        <v>-15.647770000000001</v>
      </c>
      <c r="C322" s="95">
        <v>-6.2193100000000001</v>
      </c>
      <c r="D322" s="95">
        <v>-34.456309999999995</v>
      </c>
      <c r="E322" s="95">
        <v>-2.4036300000000002</v>
      </c>
      <c r="F322" s="95">
        <v>-0.67116999999999993</v>
      </c>
      <c r="G322" s="95">
        <v>-14.142149999999999</v>
      </c>
      <c r="H322" s="95">
        <v>-2.3999999999999998E-3</v>
      </c>
      <c r="I322" s="95">
        <v>-2.7300000000000001E-2</v>
      </c>
      <c r="J322" s="95">
        <v>0</v>
      </c>
      <c r="K322" s="95">
        <v>-2.20017</v>
      </c>
      <c r="L322" s="95">
        <v>-21.730799999999999</v>
      </c>
      <c r="M322" s="95">
        <v>0</v>
      </c>
      <c r="N322" s="95">
        <v>-0.13136</v>
      </c>
      <c r="O322" s="95">
        <v>-97.632369999999995</v>
      </c>
    </row>
    <row r="323" spans="1:15">
      <c r="A323" s="177" t="s">
        <v>1242</v>
      </c>
      <c r="B323" s="57">
        <v>52765.016000000003</v>
      </c>
      <c r="C323" s="57">
        <v>48904.538200000003</v>
      </c>
      <c r="D323" s="57">
        <v>37470.613740000001</v>
      </c>
      <c r="E323" s="57">
        <v>61002.203569999998</v>
      </c>
      <c r="F323" s="57">
        <v>22137.511910000001</v>
      </c>
      <c r="G323" s="57">
        <v>44758.948219999998</v>
      </c>
      <c r="H323" s="57">
        <v>42595.642020000007</v>
      </c>
      <c r="I323" s="57">
        <v>155407.10775</v>
      </c>
      <c r="J323" s="57">
        <v>309.80000999999999</v>
      </c>
      <c r="K323" s="57">
        <v>65580.788539999994</v>
      </c>
      <c r="L323" s="57">
        <v>7447.7746399999996</v>
      </c>
      <c r="M323" s="57">
        <v>6509.8522199999998</v>
      </c>
      <c r="N323" s="57">
        <v>53092.415630000003</v>
      </c>
      <c r="O323" s="57">
        <v>597982.21244999999</v>
      </c>
    </row>
    <row r="324" spans="1:15">
      <c r="A324" s="65" t="s">
        <v>435</v>
      </c>
      <c r="B324" s="95">
        <v>531.52656999999999</v>
      </c>
      <c r="C324" s="95">
        <v>0</v>
      </c>
      <c r="D324" s="95">
        <v>1542.31215</v>
      </c>
      <c r="E324" s="95">
        <v>127.30386</v>
      </c>
      <c r="F324" s="95">
        <v>-1117.8134499999999</v>
      </c>
      <c r="G324" s="95">
        <v>0</v>
      </c>
      <c r="H324" s="95">
        <v>369.66833000000003</v>
      </c>
      <c r="I324" s="95">
        <v>128.21458999999999</v>
      </c>
      <c r="J324" s="95">
        <v>0</v>
      </c>
      <c r="K324" s="95">
        <v>663.52006999999992</v>
      </c>
      <c r="L324" s="95">
        <v>0</v>
      </c>
      <c r="M324" s="95">
        <v>0</v>
      </c>
      <c r="N324" s="95">
        <v>22.761200000000002</v>
      </c>
      <c r="O324" s="95">
        <v>2267.49332</v>
      </c>
    </row>
    <row r="325" spans="1:15">
      <c r="A325" s="177" t="s">
        <v>972</v>
      </c>
      <c r="B325" s="57">
        <v>53296.542569999998</v>
      </c>
      <c r="C325" s="57">
        <v>48904.538200000003</v>
      </c>
      <c r="D325" s="57">
        <v>39012.925889999999</v>
      </c>
      <c r="E325" s="57">
        <v>61129.507429999998</v>
      </c>
      <c r="F325" s="57">
        <v>21019.69846</v>
      </c>
      <c r="G325" s="57">
        <v>44758.948219999998</v>
      </c>
      <c r="H325" s="57">
        <v>42965.31035</v>
      </c>
      <c r="I325" s="57">
        <v>155535.32234000001</v>
      </c>
      <c r="J325" s="57">
        <v>309.80000999999999</v>
      </c>
      <c r="K325" s="57">
        <v>66244.308609999993</v>
      </c>
      <c r="L325" s="57">
        <v>7447.7746399999996</v>
      </c>
      <c r="M325" s="57">
        <v>6509.8522199999998</v>
      </c>
      <c r="N325" s="57">
        <v>53115.176829999997</v>
      </c>
      <c r="O325" s="57">
        <v>600249.70577</v>
      </c>
    </row>
    <row r="326" spans="1:15">
      <c r="A326" s="65" t="s">
        <v>436</v>
      </c>
      <c r="B326" s="95">
        <v>0</v>
      </c>
      <c r="C326" s="95">
        <v>2117.6612700000001</v>
      </c>
      <c r="D326" s="95">
        <v>395.48101000000003</v>
      </c>
      <c r="E326" s="95">
        <v>1247.6158899999998</v>
      </c>
      <c r="F326" s="95">
        <v>-138.98756</v>
      </c>
      <c r="G326" s="95">
        <v>0</v>
      </c>
      <c r="H326" s="95">
        <v>857.90370999999993</v>
      </c>
      <c r="I326" s="95">
        <v>0</v>
      </c>
      <c r="J326" s="95">
        <v>-90.702730000000003</v>
      </c>
      <c r="K326" s="95">
        <v>-133.87154000000001</v>
      </c>
      <c r="L326" s="95">
        <v>-231.94064</v>
      </c>
      <c r="M326" s="95">
        <v>0</v>
      </c>
      <c r="N326" s="95">
        <v>104.3858</v>
      </c>
      <c r="O326" s="95">
        <v>4127.5452100000002</v>
      </c>
    </row>
    <row r="327" spans="1:15">
      <c r="A327" s="177" t="s">
        <v>1243</v>
      </c>
      <c r="B327" s="57">
        <v>53296.542569999998</v>
      </c>
      <c r="C327" s="57">
        <v>51022.19947</v>
      </c>
      <c r="D327" s="57">
        <v>39408.406900000002</v>
      </c>
      <c r="E327" s="57">
        <v>62377.123319999999</v>
      </c>
      <c r="F327" s="57">
        <v>20880.710899999998</v>
      </c>
      <c r="G327" s="57">
        <v>44758.948219999998</v>
      </c>
      <c r="H327" s="57">
        <v>43823.214060000006</v>
      </c>
      <c r="I327" s="57">
        <v>155535.32234000001</v>
      </c>
      <c r="J327" s="57">
        <v>219.09728000000001</v>
      </c>
      <c r="K327" s="57">
        <v>66110.43707</v>
      </c>
      <c r="L327" s="57">
        <v>7215.8339999999998</v>
      </c>
      <c r="M327" s="57">
        <v>6509.8522199999998</v>
      </c>
      <c r="N327" s="57">
        <v>53219.56263</v>
      </c>
      <c r="O327" s="57">
        <v>604377.25098000001</v>
      </c>
    </row>
    <row r="328" spans="1:15">
      <c r="A328" s="65" t="s">
        <v>437</v>
      </c>
      <c r="B328" s="95">
        <v>0</v>
      </c>
      <c r="C328" s="95">
        <v>0</v>
      </c>
      <c r="D328" s="95">
        <v>0</v>
      </c>
      <c r="E328" s="95">
        <v>0</v>
      </c>
      <c r="F328" s="95">
        <v>0</v>
      </c>
      <c r="G328" s="95">
        <v>0</v>
      </c>
      <c r="H328" s="95">
        <v>0</v>
      </c>
      <c r="I328" s="95">
        <v>0</v>
      </c>
      <c r="J328" s="95">
        <v>0</v>
      </c>
      <c r="K328" s="95">
        <v>0</v>
      </c>
      <c r="L328" s="95">
        <v>-4.0000000000000003E-5</v>
      </c>
      <c r="M328" s="95">
        <v>0</v>
      </c>
      <c r="N328" s="95">
        <v>0</v>
      </c>
      <c r="O328" s="95">
        <v>-4.0000000000000003E-5</v>
      </c>
    </row>
    <row r="329" spans="1:15">
      <c r="A329" s="177" t="s">
        <v>971</v>
      </c>
      <c r="B329" s="57">
        <v>53296.542569999998</v>
      </c>
      <c r="C329" s="57">
        <v>51022.19947</v>
      </c>
      <c r="D329" s="57">
        <v>39408.406900000002</v>
      </c>
      <c r="E329" s="57">
        <v>62377.123319999999</v>
      </c>
      <c r="F329" s="57">
        <v>20880.710899999998</v>
      </c>
      <c r="G329" s="57">
        <v>44758.948219999998</v>
      </c>
      <c r="H329" s="57">
        <v>43823.214060000006</v>
      </c>
      <c r="I329" s="57">
        <v>155535.32234000001</v>
      </c>
      <c r="J329" s="57">
        <v>219.09728000000001</v>
      </c>
      <c r="K329" s="57">
        <v>66110.43707</v>
      </c>
      <c r="L329" s="57">
        <v>7215.8339599999999</v>
      </c>
      <c r="M329" s="57">
        <v>6509.8522199999998</v>
      </c>
      <c r="N329" s="57">
        <v>53219.56263</v>
      </c>
      <c r="O329" s="57">
        <v>604377.25094000006</v>
      </c>
    </row>
    <row r="330" spans="1:15">
      <c r="A330" s="65" t="s">
        <v>438</v>
      </c>
      <c r="B330" s="95">
        <v>-21843.858219999998</v>
      </c>
      <c r="C330" s="95">
        <v>-12862.5</v>
      </c>
      <c r="D330" s="95">
        <v>-33522</v>
      </c>
      <c r="E330" s="95">
        <v>-25703.144399999997</v>
      </c>
      <c r="F330" s="95">
        <v>-3768.884</v>
      </c>
      <c r="G330" s="95">
        <v>-22379.475999999999</v>
      </c>
      <c r="H330" s="95">
        <v>-25463.25705</v>
      </c>
      <c r="I330" s="95">
        <v>-69903.399999999994</v>
      </c>
      <c r="J330" s="95">
        <v>0</v>
      </c>
      <c r="K330" s="95">
        <v>-34566.33</v>
      </c>
      <c r="L330" s="95">
        <v>-1566.8240000000001</v>
      </c>
      <c r="M330" s="95">
        <v>0</v>
      </c>
      <c r="N330" s="95">
        <v>-24140.440119999999</v>
      </c>
      <c r="O330" s="95">
        <v>-275720.11379000003</v>
      </c>
    </row>
    <row r="331" spans="1:15">
      <c r="A331" s="177" t="s">
        <v>970</v>
      </c>
      <c r="B331" s="57">
        <v>31452.684350000003</v>
      </c>
      <c r="C331" s="57">
        <v>38159.69947</v>
      </c>
      <c r="D331" s="57">
        <v>5886.4069</v>
      </c>
      <c r="E331" s="57">
        <v>36673.978920000001</v>
      </c>
      <c r="F331" s="57">
        <v>17111.8269</v>
      </c>
      <c r="G331" s="57">
        <v>22379.47222</v>
      </c>
      <c r="H331" s="57">
        <v>18359.957010000002</v>
      </c>
      <c r="I331" s="57">
        <v>85631.922340000005</v>
      </c>
      <c r="J331" s="57">
        <v>219.09728000000001</v>
      </c>
      <c r="K331" s="57">
        <v>31544.107070000002</v>
      </c>
      <c r="L331" s="57">
        <v>5649.0099600000003</v>
      </c>
      <c r="M331" s="57">
        <v>6509.8522199999998</v>
      </c>
      <c r="N331" s="57">
        <v>29079.122510000001</v>
      </c>
      <c r="O331" s="57">
        <v>328657.13714999997</v>
      </c>
    </row>
    <row r="332" spans="1:15" ht="3.75" customHeight="1" thickBot="1">
      <c r="A332" s="557"/>
      <c r="B332" s="558"/>
      <c r="C332" s="558"/>
      <c r="D332" s="558"/>
      <c r="E332" s="558"/>
      <c r="F332" s="558"/>
      <c r="G332" s="558"/>
      <c r="H332" s="558"/>
      <c r="I332" s="558"/>
      <c r="J332" s="558"/>
      <c r="K332" s="558"/>
      <c r="L332" s="558"/>
      <c r="M332" s="558"/>
      <c r="N332" s="558"/>
      <c r="O332" s="558"/>
    </row>
    <row r="333" spans="1:15">
      <c r="A333" s="64"/>
      <c r="B333" s="146"/>
      <c r="C333" s="146"/>
      <c r="D333" s="146"/>
      <c r="E333" s="146"/>
      <c r="F333" s="146"/>
      <c r="G333" s="146"/>
      <c r="H333" s="146"/>
      <c r="I333" s="146"/>
      <c r="J333" s="146"/>
      <c r="K333" s="146"/>
      <c r="L333" s="146"/>
      <c r="M333" s="146"/>
      <c r="N333" s="146"/>
      <c r="O333" s="146"/>
    </row>
    <row r="334" spans="1:15">
      <c r="A334" s="64"/>
      <c r="B334" s="146"/>
      <c r="C334" s="146"/>
      <c r="D334" s="146"/>
      <c r="E334" s="146"/>
      <c r="F334" s="146"/>
      <c r="G334" s="146"/>
      <c r="H334" s="146"/>
      <c r="I334" s="146"/>
      <c r="J334" s="146"/>
      <c r="K334" s="146"/>
      <c r="L334" s="146"/>
      <c r="M334" s="146"/>
      <c r="N334" s="146"/>
      <c r="O334" s="146"/>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sqref="A1:O1"/>
    </sheetView>
  </sheetViews>
  <sheetFormatPr defaultRowHeight="15"/>
  <cols>
    <col min="1" max="1" width="99.5703125" style="5" bestFit="1" customWidth="1"/>
    <col min="2" max="14" width="8.28515625" style="5" bestFit="1" customWidth="1"/>
    <col min="15" max="15" width="9.28515625" style="5" bestFit="1" customWidth="1"/>
    <col min="16" max="16384" width="9.140625" style="5"/>
  </cols>
  <sheetData>
    <row r="1" spans="1:16" ht="30" customHeight="1">
      <c r="A1" s="734" t="s">
        <v>440</v>
      </c>
      <c r="B1" s="734"/>
      <c r="C1" s="734"/>
      <c r="D1" s="734"/>
      <c r="E1" s="734"/>
      <c r="F1" s="734"/>
      <c r="G1" s="734"/>
      <c r="H1" s="734"/>
      <c r="I1" s="734"/>
      <c r="J1" s="734"/>
      <c r="K1" s="734"/>
      <c r="L1" s="734"/>
      <c r="M1" s="734"/>
      <c r="N1" s="734"/>
      <c r="O1" s="734"/>
      <c r="P1" s="11"/>
    </row>
    <row r="2" spans="1:16" ht="18">
      <c r="A2" s="735" t="s">
        <v>964</v>
      </c>
      <c r="B2" s="735"/>
      <c r="C2" s="735"/>
      <c r="D2" s="735"/>
      <c r="E2" s="735"/>
      <c r="F2" s="735"/>
      <c r="G2" s="735"/>
      <c r="H2" s="735"/>
      <c r="I2" s="735"/>
      <c r="J2" s="735"/>
      <c r="K2" s="735"/>
      <c r="L2" s="735"/>
      <c r="M2" s="735"/>
      <c r="N2" s="735"/>
      <c r="O2" s="735"/>
      <c r="P2" s="11"/>
    </row>
    <row r="3" spans="1:16" ht="30" customHeight="1">
      <c r="A3" s="747" t="s">
        <v>1483</v>
      </c>
      <c r="B3" s="747"/>
      <c r="C3" s="747"/>
      <c r="D3" s="747"/>
      <c r="E3" s="747"/>
      <c r="F3" s="747"/>
      <c r="G3" s="747"/>
      <c r="H3" s="747"/>
      <c r="I3" s="747"/>
      <c r="J3" s="747"/>
      <c r="K3" s="747"/>
      <c r="L3" s="747"/>
      <c r="M3" s="747"/>
      <c r="N3" s="747"/>
      <c r="O3" s="747"/>
      <c r="P3" s="11"/>
    </row>
    <row r="4" spans="1:16">
      <c r="A4" s="103"/>
      <c r="B4" s="178"/>
      <c r="C4" s="178"/>
      <c r="D4" s="178"/>
      <c r="E4" s="178"/>
      <c r="F4" s="178"/>
      <c r="G4" s="178"/>
      <c r="H4" s="178"/>
      <c r="I4" s="11"/>
      <c r="J4" s="11"/>
      <c r="K4" s="11"/>
      <c r="L4" s="11"/>
      <c r="M4" s="11"/>
      <c r="N4" s="11"/>
      <c r="O4" s="11"/>
      <c r="P4" s="11"/>
    </row>
    <row r="5" spans="1:16" ht="30" customHeight="1">
      <c r="A5" s="102"/>
      <c r="B5" s="52" t="s">
        <v>34</v>
      </c>
      <c r="C5" s="52" t="s">
        <v>117</v>
      </c>
      <c r="D5" s="52" t="s">
        <v>36</v>
      </c>
      <c r="E5" s="52" t="s">
        <v>38</v>
      </c>
      <c r="F5" s="52" t="s">
        <v>46</v>
      </c>
      <c r="G5" s="52" t="s">
        <v>44</v>
      </c>
      <c r="H5" s="53" t="s">
        <v>40</v>
      </c>
      <c r="I5" s="52" t="s">
        <v>42</v>
      </c>
      <c r="J5" s="52" t="s">
        <v>48</v>
      </c>
      <c r="K5" s="52" t="s">
        <v>50</v>
      </c>
      <c r="L5" s="52" t="s">
        <v>52</v>
      </c>
      <c r="M5" s="53" t="s">
        <v>54</v>
      </c>
      <c r="N5" s="53" t="s">
        <v>56</v>
      </c>
      <c r="O5" s="53" t="s">
        <v>519</v>
      </c>
      <c r="P5" s="11"/>
    </row>
    <row r="6" spans="1:16">
      <c r="A6" s="103"/>
      <c r="B6" s="104"/>
      <c r="C6" s="104"/>
      <c r="D6" s="104"/>
      <c r="E6" s="104"/>
      <c r="F6" s="104"/>
      <c r="G6" s="104"/>
      <c r="H6" s="105"/>
      <c r="I6" s="178"/>
      <c r="J6" s="178"/>
      <c r="K6" s="178"/>
      <c r="L6" s="178"/>
      <c r="M6" s="641"/>
      <c r="N6" s="641"/>
      <c r="O6" s="641"/>
      <c r="P6" s="11"/>
    </row>
    <row r="7" spans="1:16">
      <c r="A7" s="72" t="s">
        <v>521</v>
      </c>
      <c r="B7" s="52"/>
      <c r="C7" s="52"/>
      <c r="D7" s="52"/>
      <c r="E7" s="52"/>
      <c r="F7" s="52"/>
      <c r="G7" s="52"/>
      <c r="H7" s="53"/>
      <c r="I7" s="642"/>
      <c r="J7" s="642"/>
      <c r="K7" s="642"/>
      <c r="L7" s="642"/>
      <c r="M7" s="643"/>
      <c r="N7" s="643"/>
      <c r="O7" s="643"/>
      <c r="P7" s="11"/>
    </row>
    <row r="8" spans="1:16">
      <c r="A8" s="103" t="s">
        <v>522</v>
      </c>
      <c r="B8" s="106">
        <v>0.1147</v>
      </c>
      <c r="C8" s="106">
        <v>0.18290000000000001</v>
      </c>
      <c r="D8" s="106">
        <v>0.1037</v>
      </c>
      <c r="E8" s="106">
        <v>8.5000000000000006E-2</v>
      </c>
      <c r="F8" s="106">
        <v>0.1072</v>
      </c>
      <c r="G8" s="106">
        <v>9.3799999999999994E-2</v>
      </c>
      <c r="H8" s="106">
        <v>8.5800000000000001E-2</v>
      </c>
      <c r="I8" s="106">
        <v>4.3799999999999999E-2</v>
      </c>
      <c r="J8" s="106">
        <v>0.37230000000000002</v>
      </c>
      <c r="K8" s="106">
        <v>5.8900000000000001E-2</v>
      </c>
      <c r="L8" s="106">
        <v>7.8399999999999997E-2</v>
      </c>
      <c r="M8" s="106">
        <v>4.8000000000000001E-2</v>
      </c>
      <c r="N8" s="106">
        <v>5.9299999999999999E-2</v>
      </c>
      <c r="O8" s="106">
        <v>9.9199999999999997E-2</v>
      </c>
      <c r="P8" s="103"/>
    </row>
    <row r="9" spans="1:16">
      <c r="A9" s="103" t="s">
        <v>523</v>
      </c>
      <c r="B9" s="106">
        <v>0.62839999999999996</v>
      </c>
      <c r="C9" s="106">
        <v>0.56520000000000004</v>
      </c>
      <c r="D9" s="106">
        <v>0.64290000000000003</v>
      </c>
      <c r="E9" s="106">
        <v>0.6</v>
      </c>
      <c r="F9" s="106">
        <v>0.68540000000000001</v>
      </c>
      <c r="G9" s="106">
        <v>0.67300000000000004</v>
      </c>
      <c r="H9" s="106">
        <v>0.7157</v>
      </c>
      <c r="I9" s="106">
        <v>0.79279999999999995</v>
      </c>
      <c r="J9" s="106">
        <v>0.4829</v>
      </c>
      <c r="K9" s="106">
        <v>0.75419999999999998</v>
      </c>
      <c r="L9" s="106">
        <v>0.77649999999999997</v>
      </c>
      <c r="M9" s="106">
        <v>0.71230000000000004</v>
      </c>
      <c r="N9" s="106">
        <v>0.91369999999999996</v>
      </c>
      <c r="O9" s="106">
        <v>0.67120000000000002</v>
      </c>
      <c r="P9" s="11"/>
    </row>
    <row r="10" spans="1:16">
      <c r="A10" s="72" t="s">
        <v>524</v>
      </c>
      <c r="B10" s="107"/>
      <c r="C10" s="107"/>
      <c r="D10" s="107"/>
      <c r="E10" s="107"/>
      <c r="F10" s="107"/>
      <c r="G10" s="107"/>
      <c r="H10" s="107"/>
      <c r="I10" s="107"/>
      <c r="J10" s="107"/>
      <c r="K10" s="107"/>
      <c r="L10" s="107"/>
      <c r="M10" s="107"/>
      <c r="N10" s="107"/>
      <c r="O10" s="107"/>
      <c r="P10" s="11"/>
    </row>
    <row r="11" spans="1:16">
      <c r="A11" s="108" t="s">
        <v>1410</v>
      </c>
      <c r="B11" s="106">
        <v>0.69340000000000002</v>
      </c>
      <c r="C11" s="106">
        <v>0.57020000000000004</v>
      </c>
      <c r="D11" s="106">
        <v>0.71109999999999995</v>
      </c>
      <c r="E11" s="106">
        <v>0.71889999999999998</v>
      </c>
      <c r="F11" s="106">
        <v>0.72060000000000002</v>
      </c>
      <c r="G11" s="106">
        <v>0.68179999999999996</v>
      </c>
      <c r="H11" s="106">
        <v>0.7288</v>
      </c>
      <c r="I11" s="106">
        <v>0.60960000000000003</v>
      </c>
      <c r="J11" s="106">
        <v>0.3145</v>
      </c>
      <c r="K11" s="106">
        <v>0.64639999999999997</v>
      </c>
      <c r="L11" s="106">
        <v>0.70199999999999996</v>
      </c>
      <c r="M11" s="106">
        <v>0.74339999999999995</v>
      </c>
      <c r="N11" s="106">
        <v>0.74580000000000002</v>
      </c>
      <c r="O11" s="106">
        <v>0.68140000000000001</v>
      </c>
      <c r="P11" s="11"/>
    </row>
    <row r="12" spans="1:16">
      <c r="A12" s="108" t="s">
        <v>1411</v>
      </c>
      <c r="B12" s="106">
        <v>0.80369999999999997</v>
      </c>
      <c r="C12" s="106">
        <v>0.79139999999999999</v>
      </c>
      <c r="D12" s="106">
        <v>0.78549999999999998</v>
      </c>
      <c r="E12" s="106">
        <v>0.73650000000000004</v>
      </c>
      <c r="F12" s="106">
        <v>0.76600000000000001</v>
      </c>
      <c r="G12" s="106">
        <v>0.6925</v>
      </c>
      <c r="H12" s="106">
        <v>0.73219999999999996</v>
      </c>
      <c r="I12" s="106">
        <v>0.66320000000000001</v>
      </c>
      <c r="J12" s="106">
        <v>0.3145</v>
      </c>
      <c r="K12" s="106">
        <v>0.66039999999999999</v>
      </c>
      <c r="L12" s="106">
        <v>0.71640000000000004</v>
      </c>
      <c r="M12" s="106">
        <v>0.76100000000000001</v>
      </c>
      <c r="N12" s="106">
        <v>0.78790000000000004</v>
      </c>
      <c r="O12" s="106">
        <v>0.753</v>
      </c>
      <c r="P12" s="11"/>
    </row>
    <row r="13" spans="1:16">
      <c r="A13" s="103" t="s">
        <v>1412</v>
      </c>
      <c r="B13" s="106">
        <v>7.6100000000000001E-2</v>
      </c>
      <c r="C13" s="106">
        <v>0.11310000000000001</v>
      </c>
      <c r="D13" s="106">
        <v>0.108</v>
      </c>
      <c r="E13" s="106">
        <v>0.1532</v>
      </c>
      <c r="F13" s="106">
        <v>0.12609999999999999</v>
      </c>
      <c r="G13" s="106">
        <v>0.17499999999999999</v>
      </c>
      <c r="H13" s="106">
        <v>0.15429999999999999</v>
      </c>
      <c r="I13" s="106">
        <v>0.1678</v>
      </c>
      <c r="J13" s="106">
        <v>0.21759999999999999</v>
      </c>
      <c r="K13" s="106">
        <v>0.18160000000000001</v>
      </c>
      <c r="L13" s="106">
        <v>0.1709</v>
      </c>
      <c r="M13" s="106">
        <v>0.13370000000000001</v>
      </c>
      <c r="N13" s="106">
        <v>5.7700000000000001E-2</v>
      </c>
      <c r="O13" s="106">
        <v>0.12839999999999999</v>
      </c>
      <c r="P13" s="11"/>
    </row>
    <row r="14" spans="1:16">
      <c r="A14" s="108" t="s">
        <v>1413</v>
      </c>
      <c r="B14" s="106">
        <v>1.1299999999999999E-2</v>
      </c>
      <c r="C14" s="106">
        <v>0</v>
      </c>
      <c r="D14" s="106">
        <v>8.2000000000000007E-3</v>
      </c>
      <c r="E14" s="106">
        <v>8.0999999999999996E-3</v>
      </c>
      <c r="F14" s="106">
        <v>1.32E-2</v>
      </c>
      <c r="G14" s="106">
        <v>1.2200000000000001E-2</v>
      </c>
      <c r="H14" s="106">
        <v>1.17E-2</v>
      </c>
      <c r="I14" s="106">
        <v>1.2E-2</v>
      </c>
      <c r="J14" s="106">
        <v>0</v>
      </c>
      <c r="K14" s="106">
        <v>1.6500000000000001E-2</v>
      </c>
      <c r="L14" s="106">
        <v>2.0500000000000001E-2</v>
      </c>
      <c r="M14" s="106">
        <v>1.54E-2</v>
      </c>
      <c r="N14" s="106">
        <v>0</v>
      </c>
      <c r="O14" s="106">
        <v>9.5999999999999992E-3</v>
      </c>
      <c r="P14" s="11"/>
    </row>
    <row r="15" spans="1:16">
      <c r="A15" s="109" t="s">
        <v>525</v>
      </c>
      <c r="B15" s="107"/>
      <c r="C15" s="107"/>
      <c r="D15" s="107"/>
      <c r="E15" s="107"/>
      <c r="F15" s="107"/>
      <c r="G15" s="107"/>
      <c r="H15" s="107"/>
      <c r="I15" s="107"/>
      <c r="J15" s="107"/>
      <c r="K15" s="107"/>
      <c r="L15" s="107"/>
      <c r="M15" s="107"/>
      <c r="N15" s="107"/>
      <c r="O15" s="107"/>
      <c r="P15" s="11"/>
    </row>
    <row r="16" spans="1:16">
      <c r="A16" s="108" t="s">
        <v>1414</v>
      </c>
      <c r="B16" s="106">
        <v>0.56330000000000002</v>
      </c>
      <c r="C16" s="106">
        <v>0.63260000000000005</v>
      </c>
      <c r="D16" s="106">
        <v>0.59419999999999995</v>
      </c>
      <c r="E16" s="106">
        <v>0.72670000000000001</v>
      </c>
      <c r="F16" s="106">
        <v>0.69059999999999999</v>
      </c>
      <c r="G16" s="106">
        <v>0.6724</v>
      </c>
      <c r="H16" s="106">
        <v>0.76390000000000002</v>
      </c>
      <c r="I16" s="106">
        <v>0.56030000000000002</v>
      </c>
      <c r="J16" s="106">
        <v>0.53339999999999999</v>
      </c>
      <c r="K16" s="106">
        <v>0.59309999999999996</v>
      </c>
      <c r="L16" s="106">
        <v>0.81289999999999996</v>
      </c>
      <c r="M16" s="106">
        <v>0.70009999999999994</v>
      </c>
      <c r="N16" s="106">
        <v>0.58399999999999996</v>
      </c>
      <c r="O16" s="106">
        <v>0.64229999999999998</v>
      </c>
      <c r="P16" s="11"/>
    </row>
    <row r="17" spans="1:16">
      <c r="A17" s="108" t="s">
        <v>1415</v>
      </c>
      <c r="B17" s="106">
        <v>0.43669999999999998</v>
      </c>
      <c r="C17" s="106">
        <v>0.3674</v>
      </c>
      <c r="D17" s="106">
        <v>0.40579999999999999</v>
      </c>
      <c r="E17" s="106">
        <v>0.27329999999999999</v>
      </c>
      <c r="F17" s="106">
        <v>0.30940000000000001</v>
      </c>
      <c r="G17" s="106">
        <v>0.3276</v>
      </c>
      <c r="H17" s="106">
        <v>0.2361</v>
      </c>
      <c r="I17" s="106">
        <v>0.43969999999999998</v>
      </c>
      <c r="J17" s="106">
        <v>0.46660000000000001</v>
      </c>
      <c r="K17" s="106">
        <v>0.40689999999999998</v>
      </c>
      <c r="L17" s="106">
        <v>0.18709999999999999</v>
      </c>
      <c r="M17" s="106">
        <v>0.2999</v>
      </c>
      <c r="N17" s="106">
        <v>0.41599999999999998</v>
      </c>
      <c r="O17" s="106">
        <v>0.35770000000000002</v>
      </c>
      <c r="P17" s="11"/>
    </row>
    <row r="18" spans="1:16">
      <c r="A18" s="108" t="s">
        <v>526</v>
      </c>
      <c r="B18" s="110">
        <v>1028.3941</v>
      </c>
      <c r="C18" s="110">
        <v>880.87440000000004</v>
      </c>
      <c r="D18" s="110">
        <v>983.76980000000003</v>
      </c>
      <c r="E18" s="110">
        <v>1053.4507000000001</v>
      </c>
      <c r="F18" s="110">
        <v>1038.8472999999999</v>
      </c>
      <c r="G18" s="110">
        <v>1002.0355</v>
      </c>
      <c r="H18" s="110">
        <v>1029.7488000000001</v>
      </c>
      <c r="I18" s="110">
        <v>905.12329999999997</v>
      </c>
      <c r="J18" s="110">
        <v>230.03450000000001</v>
      </c>
      <c r="K18" s="110">
        <v>983.40499999999997</v>
      </c>
      <c r="L18" s="110">
        <v>912.28959999999995</v>
      </c>
      <c r="M18" s="110">
        <v>823.49620000000004</v>
      </c>
      <c r="N18" s="110">
        <v>897.03399999999999</v>
      </c>
      <c r="O18" s="110">
        <v>961.77089999999998</v>
      </c>
      <c r="P18" s="11"/>
    </row>
    <row r="19" spans="1:16">
      <c r="A19" s="109" t="s">
        <v>527</v>
      </c>
      <c r="B19" s="111"/>
      <c r="C19" s="111"/>
      <c r="D19" s="111"/>
      <c r="E19" s="111"/>
      <c r="F19" s="111"/>
      <c r="G19" s="111"/>
      <c r="H19" s="111"/>
      <c r="I19" s="111"/>
      <c r="J19" s="111"/>
      <c r="K19" s="111"/>
      <c r="L19" s="111"/>
      <c r="M19" s="111"/>
      <c r="N19" s="111"/>
      <c r="O19" s="111"/>
      <c r="P19" s="11"/>
    </row>
    <row r="20" spans="1:16">
      <c r="A20" s="103" t="s">
        <v>528</v>
      </c>
      <c r="B20" s="106">
        <v>0.97860000000000003</v>
      </c>
      <c r="C20" s="106">
        <v>0.97460000000000002</v>
      </c>
      <c r="D20" s="106">
        <v>0.97650000000000003</v>
      </c>
      <c r="E20" s="106">
        <v>0.96879999999999999</v>
      </c>
      <c r="F20" s="106">
        <v>0.98</v>
      </c>
      <c r="G20" s="106">
        <v>0.9859</v>
      </c>
      <c r="H20" s="106">
        <v>0.98180000000000001</v>
      </c>
      <c r="I20" s="106">
        <v>0.99309999999999998</v>
      </c>
      <c r="J20" s="106">
        <v>0.99519999999999997</v>
      </c>
      <c r="K20" s="106">
        <v>0.98629999999999995</v>
      </c>
      <c r="L20" s="106">
        <v>0.97609999999999997</v>
      </c>
      <c r="M20" s="106">
        <v>0.99660000000000004</v>
      </c>
      <c r="N20" s="106">
        <v>0.99139999999999995</v>
      </c>
      <c r="O20" s="106">
        <v>0.9819</v>
      </c>
      <c r="P20" s="11"/>
    </row>
    <row r="21" spans="1:16">
      <c r="A21" s="103" t="s">
        <v>529</v>
      </c>
      <c r="B21" s="106">
        <v>0.27710000000000001</v>
      </c>
      <c r="C21" s="106">
        <v>0.23019999999999999</v>
      </c>
      <c r="D21" s="106">
        <v>0.25829999999999997</v>
      </c>
      <c r="E21" s="106">
        <v>0.24030000000000001</v>
      </c>
      <c r="F21" s="106">
        <v>0.2402</v>
      </c>
      <c r="G21" s="106">
        <v>0.24079999999999999</v>
      </c>
      <c r="H21" s="106">
        <v>0.25509999999999999</v>
      </c>
      <c r="I21" s="106">
        <v>0.19600000000000001</v>
      </c>
      <c r="J21" s="106">
        <v>4.1200000000000001E-2</v>
      </c>
      <c r="K21" s="106">
        <v>0.21229999999999999</v>
      </c>
      <c r="L21" s="106">
        <v>0.2324</v>
      </c>
      <c r="M21" s="106">
        <v>4.6100000000000002E-2</v>
      </c>
      <c r="N21" s="106">
        <v>0.22559999999999999</v>
      </c>
      <c r="O21" s="106">
        <v>0.2185</v>
      </c>
      <c r="P21" s="11"/>
    </row>
    <row r="22" spans="1:16">
      <c r="A22" s="108" t="s">
        <v>530</v>
      </c>
      <c r="B22" s="106">
        <v>2.1399999999999999E-2</v>
      </c>
      <c r="C22" s="106">
        <v>2.5399999999999999E-2</v>
      </c>
      <c r="D22" s="106">
        <v>2.35E-2</v>
      </c>
      <c r="E22" s="106">
        <v>3.1199999999999999E-2</v>
      </c>
      <c r="F22" s="106">
        <v>0.02</v>
      </c>
      <c r="G22" s="106">
        <v>1.41E-2</v>
      </c>
      <c r="H22" s="106">
        <v>1.8200000000000001E-2</v>
      </c>
      <c r="I22" s="106">
        <v>6.8999999999999999E-3</v>
      </c>
      <c r="J22" s="106">
        <v>4.7999999999999996E-3</v>
      </c>
      <c r="K22" s="106">
        <v>1.37E-2</v>
      </c>
      <c r="L22" s="106">
        <v>2.3900000000000001E-2</v>
      </c>
      <c r="M22" s="106">
        <v>3.3999999999999998E-3</v>
      </c>
      <c r="N22" s="106">
        <v>8.6E-3</v>
      </c>
      <c r="O22" s="106">
        <v>1.8100000000000002E-2</v>
      </c>
      <c r="P22" s="11"/>
    </row>
    <row r="23" spans="1:16">
      <c r="A23" s="108" t="s">
        <v>531</v>
      </c>
      <c r="B23" s="106">
        <v>0.27350000000000002</v>
      </c>
      <c r="C23" s="106">
        <v>0.22320000000000001</v>
      </c>
      <c r="D23" s="106">
        <v>0.25869999999999999</v>
      </c>
      <c r="E23" s="106">
        <v>0.23350000000000001</v>
      </c>
      <c r="F23" s="106">
        <v>0.23319999999999999</v>
      </c>
      <c r="G23" s="106">
        <v>0.23849999999999999</v>
      </c>
      <c r="H23" s="106">
        <v>0.25069999999999998</v>
      </c>
      <c r="I23" s="106">
        <v>0.1956</v>
      </c>
      <c r="J23" s="106">
        <v>3.85E-2</v>
      </c>
      <c r="K23" s="106">
        <v>0.21010000000000001</v>
      </c>
      <c r="L23" s="106">
        <v>0.23180000000000001</v>
      </c>
      <c r="M23" s="106">
        <v>4.5499999999999999E-2</v>
      </c>
      <c r="N23" s="106">
        <v>0.22450000000000001</v>
      </c>
      <c r="O23" s="106">
        <v>0.215</v>
      </c>
      <c r="P23" s="11"/>
    </row>
    <row r="24" spans="1:16">
      <c r="A24" s="108" t="s">
        <v>532</v>
      </c>
      <c r="B24" s="106">
        <v>3.4099999999999998E-2</v>
      </c>
      <c r="C24" s="106">
        <v>5.5199999999999999E-2</v>
      </c>
      <c r="D24" s="106">
        <v>2.1999999999999999E-2</v>
      </c>
      <c r="E24" s="106">
        <v>5.8400000000000001E-2</v>
      </c>
      <c r="F24" s="106">
        <v>4.8599999999999997E-2</v>
      </c>
      <c r="G24" s="106">
        <v>2.3800000000000002E-2</v>
      </c>
      <c r="H24" s="106">
        <v>3.5400000000000001E-2</v>
      </c>
      <c r="I24" s="106">
        <v>8.6E-3</v>
      </c>
      <c r="J24" s="106">
        <v>6.9500000000000006E-2</v>
      </c>
      <c r="K24" s="106">
        <v>2.3699999999999999E-2</v>
      </c>
      <c r="L24" s="106">
        <v>2.63E-2</v>
      </c>
      <c r="M24" s="106">
        <v>1.55E-2</v>
      </c>
      <c r="N24" s="106">
        <v>1.3299999999999999E-2</v>
      </c>
      <c r="O24" s="106">
        <v>3.4000000000000002E-2</v>
      </c>
      <c r="P24" s="11"/>
    </row>
    <row r="25" spans="1:16">
      <c r="A25" s="108" t="s">
        <v>533</v>
      </c>
      <c r="B25" s="106">
        <v>4.1599999999999998E-2</v>
      </c>
      <c r="C25" s="106">
        <v>4.7100000000000003E-2</v>
      </c>
      <c r="D25" s="106">
        <v>5.5E-2</v>
      </c>
      <c r="E25" s="106">
        <v>4.2900000000000001E-2</v>
      </c>
      <c r="F25" s="106">
        <v>5.1799999999999999E-2</v>
      </c>
      <c r="G25" s="106">
        <v>4.7300000000000002E-2</v>
      </c>
      <c r="H25" s="106">
        <v>5.91E-2</v>
      </c>
      <c r="I25" s="106">
        <v>8.3099999999999993E-2</v>
      </c>
      <c r="J25" s="106">
        <v>1.0999999999999999E-2</v>
      </c>
      <c r="K25" s="106">
        <v>7.8E-2</v>
      </c>
      <c r="L25" s="106">
        <v>6.2700000000000006E-2</v>
      </c>
      <c r="M25" s="106">
        <v>4.53E-2</v>
      </c>
      <c r="N25" s="106">
        <v>8.7999999999999995E-2</v>
      </c>
      <c r="O25" s="106">
        <v>5.5500000000000001E-2</v>
      </c>
      <c r="P25" s="11"/>
    </row>
    <row r="26" spans="1:16">
      <c r="A26" s="108" t="s">
        <v>1416</v>
      </c>
      <c r="B26" s="106">
        <v>3.27E-2</v>
      </c>
      <c r="C26" s="106">
        <v>3.9100000000000003E-2</v>
      </c>
      <c r="D26" s="106">
        <v>4.1099999999999998E-2</v>
      </c>
      <c r="E26" s="106">
        <v>6.1199999999999997E-2</v>
      </c>
      <c r="F26" s="106">
        <v>2.92E-2</v>
      </c>
      <c r="G26" s="106">
        <v>2.3599999999999999E-2</v>
      </c>
      <c r="H26" s="106">
        <v>3.4099999999999998E-2</v>
      </c>
      <c r="I26" s="106">
        <v>4.5499999999999999E-2</v>
      </c>
      <c r="J26" s="106">
        <v>5.5999999999999999E-3</v>
      </c>
      <c r="K26" s="106">
        <v>5.0099999999999999E-2</v>
      </c>
      <c r="L26" s="106">
        <v>3.5999999999999997E-2</v>
      </c>
      <c r="M26" s="106">
        <v>2.2700000000000001E-2</v>
      </c>
      <c r="N26" s="106">
        <v>5.04E-2</v>
      </c>
      <c r="O26" s="106">
        <v>3.8600000000000002E-2</v>
      </c>
      <c r="P26" s="11"/>
    </row>
    <row r="27" spans="1:16">
      <c r="A27" s="108" t="s">
        <v>534</v>
      </c>
      <c r="B27" s="106">
        <v>0.95079999999999998</v>
      </c>
      <c r="C27" s="106">
        <v>0.95940000000000003</v>
      </c>
      <c r="D27" s="106">
        <v>0.93989999999999996</v>
      </c>
      <c r="E27" s="106">
        <v>0.92979999999999996</v>
      </c>
      <c r="F27" s="106">
        <v>0.96989999999999998</v>
      </c>
      <c r="G27" s="106">
        <v>0.9718</v>
      </c>
      <c r="H27" s="106">
        <v>0.95809999999999995</v>
      </c>
      <c r="I27" s="106">
        <v>0.99250000000000005</v>
      </c>
      <c r="J27" s="106">
        <v>0.99629999999999996</v>
      </c>
      <c r="K27" s="106">
        <v>0.97819999999999996</v>
      </c>
      <c r="L27" s="106">
        <v>0.95069999999999999</v>
      </c>
      <c r="M27" s="106">
        <v>0.99199999999999999</v>
      </c>
      <c r="N27" s="106">
        <v>0.98860000000000003</v>
      </c>
      <c r="O27" s="106">
        <v>0.96240000000000003</v>
      </c>
      <c r="P27" s="11"/>
    </row>
    <row r="28" spans="1:16">
      <c r="A28" s="108" t="s">
        <v>535</v>
      </c>
      <c r="B28" s="106">
        <v>2.46E-2</v>
      </c>
      <c r="C28" s="106">
        <v>1.17E-2</v>
      </c>
      <c r="D28" s="106">
        <v>2.2499999999999999E-2</v>
      </c>
      <c r="E28" s="106">
        <v>2.3199999999999998E-2</v>
      </c>
      <c r="F28" s="106">
        <v>1.4999999999999999E-2</v>
      </c>
      <c r="G28" s="106">
        <v>7.1000000000000004E-3</v>
      </c>
      <c r="H28" s="106">
        <v>6.4999999999999997E-3</v>
      </c>
      <c r="I28" s="106">
        <v>5.0000000000000001E-4</v>
      </c>
      <c r="J28" s="106">
        <v>0</v>
      </c>
      <c r="K28" s="106">
        <v>4.3E-3</v>
      </c>
      <c r="L28" s="106">
        <v>7.1000000000000004E-3</v>
      </c>
      <c r="M28" s="106">
        <v>2.3999999999999998E-3</v>
      </c>
      <c r="N28" s="106">
        <v>2.0999999999999999E-3</v>
      </c>
      <c r="O28" s="106">
        <v>1.29E-2</v>
      </c>
      <c r="P28" s="11"/>
    </row>
    <row r="29" spans="1:16">
      <c r="A29" s="108" t="s">
        <v>536</v>
      </c>
      <c r="B29" s="106">
        <v>6.6E-3</v>
      </c>
      <c r="C29" s="106">
        <v>4.4999999999999997E-3</v>
      </c>
      <c r="D29" s="106">
        <v>9.4000000000000004E-3</v>
      </c>
      <c r="E29" s="106">
        <v>5.7999999999999996E-3</v>
      </c>
      <c r="F29" s="106">
        <v>5.1999999999999998E-3</v>
      </c>
      <c r="G29" s="106">
        <v>1.6999999999999999E-3</v>
      </c>
      <c r="H29" s="106">
        <v>2.2000000000000001E-3</v>
      </c>
      <c r="I29" s="106">
        <v>2.9999999999999997E-4</v>
      </c>
      <c r="J29" s="106">
        <v>0</v>
      </c>
      <c r="K29" s="106">
        <v>1.5E-3</v>
      </c>
      <c r="L29" s="106">
        <v>1.6799999999999999E-2</v>
      </c>
      <c r="M29" s="106">
        <v>5.0000000000000001E-4</v>
      </c>
      <c r="N29" s="106">
        <v>6.9999999999999999E-4</v>
      </c>
      <c r="O29" s="106">
        <v>4.4999999999999997E-3</v>
      </c>
      <c r="P29" s="11"/>
    </row>
    <row r="30" spans="1:16">
      <c r="A30" s="108" t="s">
        <v>537</v>
      </c>
      <c r="B30" s="106">
        <v>4.0000000000000001E-3</v>
      </c>
      <c r="C30" s="106">
        <v>4.1000000000000003E-3</v>
      </c>
      <c r="D30" s="106">
        <v>5.5999999999999999E-3</v>
      </c>
      <c r="E30" s="106">
        <v>6.4000000000000003E-3</v>
      </c>
      <c r="F30" s="106">
        <v>1E-3</v>
      </c>
      <c r="G30" s="106">
        <v>4.3E-3</v>
      </c>
      <c r="H30" s="106">
        <v>1.49E-2</v>
      </c>
      <c r="I30" s="106">
        <v>1E-4</v>
      </c>
      <c r="J30" s="106">
        <v>0</v>
      </c>
      <c r="K30" s="106">
        <v>5.0000000000000001E-4</v>
      </c>
      <c r="L30" s="106">
        <v>1.8E-3</v>
      </c>
      <c r="M30" s="106">
        <v>2.0000000000000001E-4</v>
      </c>
      <c r="N30" s="106">
        <v>2.0000000000000001E-4</v>
      </c>
      <c r="O30" s="106">
        <v>3.5999999999999999E-3</v>
      </c>
      <c r="P30" s="11"/>
    </row>
    <row r="31" spans="1:16">
      <c r="A31" s="108" t="s">
        <v>538</v>
      </c>
      <c r="B31" s="106">
        <v>2.3E-3</v>
      </c>
      <c r="C31" s="106">
        <v>3.7000000000000002E-3</v>
      </c>
      <c r="D31" s="106">
        <v>1.5E-3</v>
      </c>
      <c r="E31" s="106">
        <v>7.6E-3</v>
      </c>
      <c r="F31" s="106">
        <v>2.0999999999999999E-3</v>
      </c>
      <c r="G31" s="106">
        <v>4.7000000000000002E-3</v>
      </c>
      <c r="H31" s="106">
        <v>3.0999999999999999E-3</v>
      </c>
      <c r="I31" s="106">
        <v>2.0000000000000001E-4</v>
      </c>
      <c r="J31" s="106">
        <v>0</v>
      </c>
      <c r="K31" s="106">
        <v>8.9999999999999998E-4</v>
      </c>
      <c r="L31" s="106">
        <v>1.1000000000000001E-3</v>
      </c>
      <c r="M31" s="106">
        <v>5.0000000000000001E-4</v>
      </c>
      <c r="N31" s="106">
        <v>5.9999999999999995E-4</v>
      </c>
      <c r="O31" s="106">
        <v>2.5999999999999999E-3</v>
      </c>
      <c r="P31" s="11"/>
    </row>
    <row r="32" spans="1:16">
      <c r="A32" s="108" t="s">
        <v>539</v>
      </c>
      <c r="B32" s="106">
        <v>1.18E-2</v>
      </c>
      <c r="C32" s="106">
        <v>1.6500000000000001E-2</v>
      </c>
      <c r="D32" s="106">
        <v>0.02</v>
      </c>
      <c r="E32" s="106">
        <v>2.7099999999999999E-2</v>
      </c>
      <c r="F32" s="106">
        <v>6.7000000000000002E-3</v>
      </c>
      <c r="G32" s="106">
        <v>1.04E-2</v>
      </c>
      <c r="H32" s="106">
        <v>1.38E-2</v>
      </c>
      <c r="I32" s="106">
        <v>6.4000000000000003E-3</v>
      </c>
      <c r="J32" s="106">
        <v>3.7000000000000002E-3</v>
      </c>
      <c r="K32" s="106">
        <v>1.47E-2</v>
      </c>
      <c r="L32" s="106">
        <v>2.24E-2</v>
      </c>
      <c r="M32" s="106">
        <v>3.8999999999999998E-3</v>
      </c>
      <c r="N32" s="106">
        <v>7.7999999999999996E-3</v>
      </c>
      <c r="O32" s="106">
        <v>1.38E-2</v>
      </c>
      <c r="P32" s="11"/>
    </row>
    <row r="33" spans="1:16">
      <c r="A33" s="109" t="s">
        <v>540</v>
      </c>
      <c r="B33" s="107"/>
      <c r="C33" s="107"/>
      <c r="D33" s="107"/>
      <c r="E33" s="107"/>
      <c r="F33" s="107"/>
      <c r="G33" s="107"/>
      <c r="H33" s="107"/>
      <c r="I33" s="107"/>
      <c r="J33" s="107"/>
      <c r="K33" s="107"/>
      <c r="L33" s="107"/>
      <c r="M33" s="107"/>
      <c r="N33" s="107"/>
      <c r="O33" s="107"/>
      <c r="P33" s="11"/>
    </row>
    <row r="34" spans="1:16">
      <c r="A34" s="108" t="s">
        <v>541</v>
      </c>
      <c r="B34" s="106">
        <v>0.25619999999999998</v>
      </c>
      <c r="C34" s="106">
        <v>0.38700000000000001</v>
      </c>
      <c r="D34" s="106">
        <v>0.24690000000000001</v>
      </c>
      <c r="E34" s="106">
        <v>0.22789999999999999</v>
      </c>
      <c r="F34" s="106">
        <v>0.26429999999999998</v>
      </c>
      <c r="G34" s="106">
        <v>0.28839999999999999</v>
      </c>
      <c r="H34" s="106">
        <v>0.34920000000000001</v>
      </c>
      <c r="I34" s="106">
        <v>0.17799999999999999</v>
      </c>
      <c r="J34" s="106">
        <v>1.1803999999999999</v>
      </c>
      <c r="K34" s="106">
        <v>0.19589999999999999</v>
      </c>
      <c r="L34" s="106">
        <v>0.43530000000000002</v>
      </c>
      <c r="M34" s="106">
        <v>0.1613</v>
      </c>
      <c r="N34" s="106">
        <v>0.27950000000000003</v>
      </c>
      <c r="O34" s="106">
        <v>0.2702</v>
      </c>
      <c r="P34" s="11"/>
    </row>
    <row r="35" spans="1:16">
      <c r="A35" s="108" t="s">
        <v>542</v>
      </c>
      <c r="B35" s="106">
        <v>0.57730000000000004</v>
      </c>
      <c r="C35" s="106">
        <v>0.61529999999999996</v>
      </c>
      <c r="D35" s="106">
        <v>0.53059999999999996</v>
      </c>
      <c r="E35" s="106">
        <v>0.6976</v>
      </c>
      <c r="F35" s="106">
        <v>0.56110000000000004</v>
      </c>
      <c r="G35" s="106">
        <v>0.55059999999999998</v>
      </c>
      <c r="H35" s="106">
        <v>0.78680000000000005</v>
      </c>
      <c r="I35" s="106">
        <v>0.69420000000000004</v>
      </c>
      <c r="J35" s="106">
        <v>1.2538</v>
      </c>
      <c r="K35" s="106">
        <v>0.55800000000000005</v>
      </c>
      <c r="L35" s="106">
        <v>0.85740000000000005</v>
      </c>
      <c r="M35" s="106">
        <v>0.37459999999999999</v>
      </c>
      <c r="N35" s="106">
        <v>0.2903</v>
      </c>
      <c r="O35" s="106">
        <v>0.57609999999999995</v>
      </c>
      <c r="P35" s="11"/>
    </row>
    <row r="36" spans="1:16">
      <c r="A36" s="108" t="s">
        <v>543</v>
      </c>
      <c r="B36" s="106">
        <v>0.27589999999999998</v>
      </c>
      <c r="C36" s="106">
        <v>0.3105</v>
      </c>
      <c r="D36" s="106">
        <v>0.23549999999999999</v>
      </c>
      <c r="E36" s="106">
        <v>0.27910000000000001</v>
      </c>
      <c r="F36" s="106">
        <v>0.24399999999999999</v>
      </c>
      <c r="G36" s="106">
        <v>0.19</v>
      </c>
      <c r="H36" s="106">
        <v>0.20669999999999999</v>
      </c>
      <c r="I36" s="106">
        <v>0.19139999999999999</v>
      </c>
      <c r="J36" s="106">
        <v>0.70909999999999995</v>
      </c>
      <c r="K36" s="106">
        <v>0.18</v>
      </c>
      <c r="L36" s="106">
        <v>0.16589999999999999</v>
      </c>
      <c r="M36" s="106">
        <v>0.1174</v>
      </c>
      <c r="N36" s="106">
        <v>6.9099999999999995E-2</v>
      </c>
      <c r="O36" s="106">
        <v>0.22639999999999999</v>
      </c>
      <c r="P36" s="11"/>
    </row>
    <row r="37" spans="1:16">
      <c r="A37" s="108" t="s">
        <v>544</v>
      </c>
      <c r="B37" s="106">
        <v>0.25850000000000001</v>
      </c>
      <c r="C37" s="106">
        <v>0.29089999999999999</v>
      </c>
      <c r="D37" s="106">
        <v>0.22289999999999999</v>
      </c>
      <c r="E37" s="106">
        <v>0.26029999999999998</v>
      </c>
      <c r="F37" s="106">
        <v>0.2276</v>
      </c>
      <c r="G37" s="106">
        <v>0.17899999999999999</v>
      </c>
      <c r="H37" s="106">
        <v>0.1933</v>
      </c>
      <c r="I37" s="106">
        <v>0.17080000000000001</v>
      </c>
      <c r="J37" s="106">
        <v>0.39550000000000002</v>
      </c>
      <c r="K37" s="106">
        <v>0.16769999999999999</v>
      </c>
      <c r="L37" s="106">
        <v>0.15440000000000001</v>
      </c>
      <c r="M37" s="106">
        <v>0.1114</v>
      </c>
      <c r="N37" s="106">
        <v>6.1600000000000002E-2</v>
      </c>
      <c r="O37" s="106">
        <v>0.2114</v>
      </c>
      <c r="P37" s="11"/>
    </row>
    <row r="38" spans="1:16">
      <c r="A38" s="103" t="s">
        <v>1244</v>
      </c>
      <c r="B38" s="106">
        <v>0.50270000000000004</v>
      </c>
      <c r="C38" s="106">
        <v>0.38540000000000002</v>
      </c>
      <c r="D38" s="106">
        <v>0.41549999999999998</v>
      </c>
      <c r="E38" s="106">
        <v>0.58640000000000003</v>
      </c>
      <c r="F38" s="106">
        <v>0.41620000000000001</v>
      </c>
      <c r="G38" s="106">
        <v>0.42759999999999998</v>
      </c>
      <c r="H38" s="106">
        <v>0.41749999999999998</v>
      </c>
      <c r="I38" s="106">
        <v>0.40429999999999999</v>
      </c>
      <c r="J38" s="106">
        <v>0.84319999999999995</v>
      </c>
      <c r="K38" s="106">
        <v>0.39129999999999998</v>
      </c>
      <c r="L38" s="106">
        <v>0.5806</v>
      </c>
      <c r="M38" s="106">
        <v>0.2266</v>
      </c>
      <c r="N38" s="106">
        <v>0.25409999999999999</v>
      </c>
      <c r="O38" s="106">
        <v>0.4204</v>
      </c>
      <c r="P38" s="11"/>
    </row>
    <row r="39" spans="1:16">
      <c r="A39" s="72" t="s">
        <v>545</v>
      </c>
      <c r="B39" s="107"/>
      <c r="C39" s="107"/>
      <c r="D39" s="107"/>
      <c r="E39" s="107"/>
      <c r="F39" s="107"/>
      <c r="G39" s="107"/>
      <c r="H39" s="107"/>
      <c r="I39" s="107"/>
      <c r="J39" s="107"/>
      <c r="K39" s="107"/>
      <c r="L39" s="107"/>
      <c r="M39" s="107"/>
      <c r="N39" s="107"/>
      <c r="O39" s="107"/>
      <c r="P39" s="11"/>
    </row>
    <row r="40" spans="1:16">
      <c r="A40" s="108" t="s">
        <v>546</v>
      </c>
      <c r="B40" s="106">
        <v>6.2899999999999998E-2</v>
      </c>
      <c r="C40" s="106">
        <v>6.3200000000000006E-2</v>
      </c>
      <c r="D40" s="106">
        <v>5.3699999999999998E-2</v>
      </c>
      <c r="E40" s="106">
        <v>6.7299999999999999E-2</v>
      </c>
      <c r="F40" s="106">
        <v>6.7100000000000007E-2</v>
      </c>
      <c r="G40" s="106">
        <v>5.7599999999999998E-2</v>
      </c>
      <c r="H40" s="106">
        <v>6.4699999999999994E-2</v>
      </c>
      <c r="I40" s="106">
        <v>0.1075</v>
      </c>
      <c r="J40" s="106">
        <v>0.44230000000000003</v>
      </c>
      <c r="K40" s="106">
        <v>6.8400000000000002E-2</v>
      </c>
      <c r="L40" s="106">
        <v>6.9500000000000006E-2</v>
      </c>
      <c r="M40" s="106">
        <v>5.11E-2</v>
      </c>
      <c r="N40" s="106">
        <v>0.1089</v>
      </c>
      <c r="O40" s="106">
        <v>6.6299999999999998E-2</v>
      </c>
      <c r="P40" s="11"/>
    </row>
    <row r="41" spans="1:16">
      <c r="A41" s="108" t="s">
        <v>547</v>
      </c>
      <c r="B41" s="106">
        <v>5.8700000000000002E-2</v>
      </c>
      <c r="C41" s="106">
        <v>6.2E-2</v>
      </c>
      <c r="D41" s="106">
        <v>5.16E-2</v>
      </c>
      <c r="E41" s="106">
        <v>5.6099999999999997E-2</v>
      </c>
      <c r="F41" s="106">
        <v>5.9799999999999999E-2</v>
      </c>
      <c r="G41" s="106">
        <v>5.6500000000000002E-2</v>
      </c>
      <c r="H41" s="106">
        <v>6.1699999999999998E-2</v>
      </c>
      <c r="I41" s="106">
        <v>0.1075</v>
      </c>
      <c r="J41" s="106">
        <v>0.39069999999999999</v>
      </c>
      <c r="K41" s="106">
        <v>6.7599999999999993E-2</v>
      </c>
      <c r="L41" s="106">
        <v>6.4899999999999999E-2</v>
      </c>
      <c r="M41" s="106">
        <v>5.0299999999999997E-2</v>
      </c>
      <c r="N41" s="106">
        <v>0.1056</v>
      </c>
      <c r="O41" s="106">
        <v>6.2799999999999995E-2</v>
      </c>
      <c r="P41" s="11"/>
    </row>
    <row r="42" spans="1:16">
      <c r="A42" s="108" t="s">
        <v>548</v>
      </c>
      <c r="B42" s="106">
        <v>0.2112</v>
      </c>
      <c r="C42" s="106">
        <v>0.22409999999999999</v>
      </c>
      <c r="D42" s="106">
        <v>0.27679999999999999</v>
      </c>
      <c r="E42" s="106">
        <v>0.27989999999999998</v>
      </c>
      <c r="F42" s="106">
        <v>0.19850000000000001</v>
      </c>
      <c r="G42" s="106">
        <v>0.1598</v>
      </c>
      <c r="H42" s="106">
        <v>0.19550000000000001</v>
      </c>
      <c r="I42" s="106">
        <v>4.8500000000000001E-2</v>
      </c>
      <c r="J42" s="106">
        <v>5.1999999999999998E-3</v>
      </c>
      <c r="K42" s="106">
        <v>0.1452</v>
      </c>
      <c r="L42" s="106">
        <v>0.25769999999999998</v>
      </c>
      <c r="M42" s="106">
        <v>4.5100000000000001E-2</v>
      </c>
      <c r="N42" s="106">
        <v>6.83E-2</v>
      </c>
      <c r="O42" s="106">
        <v>0.1789</v>
      </c>
      <c r="P42" s="11"/>
    </row>
    <row r="43" spans="1:16">
      <c r="A43" s="108" t="s">
        <v>549</v>
      </c>
      <c r="B43" s="106">
        <v>9.3100000000000002E-2</v>
      </c>
      <c r="C43" s="106">
        <v>0.112</v>
      </c>
      <c r="D43" s="106">
        <v>6.6900000000000001E-2</v>
      </c>
      <c r="E43" s="106">
        <v>0.12609999999999999</v>
      </c>
      <c r="F43" s="106">
        <v>0.11609999999999999</v>
      </c>
      <c r="G43" s="106">
        <v>6.5000000000000002E-2</v>
      </c>
      <c r="H43" s="106">
        <v>9.7100000000000006E-2</v>
      </c>
      <c r="I43" s="106">
        <v>1.18E-2</v>
      </c>
      <c r="J43" s="106">
        <v>3.0999999999999999E-3</v>
      </c>
      <c r="K43" s="106">
        <v>5.3400000000000003E-2</v>
      </c>
      <c r="L43" s="106">
        <v>6.6100000000000006E-2</v>
      </c>
      <c r="M43" s="106">
        <v>9.5999999999999992E-3</v>
      </c>
      <c r="N43" s="106">
        <v>2.3900000000000001E-2</v>
      </c>
      <c r="O43" s="106">
        <v>7.3400000000000007E-2</v>
      </c>
      <c r="P43" s="11"/>
    </row>
    <row r="44" spans="1:16">
      <c r="A44" s="108" t="s">
        <v>550</v>
      </c>
      <c r="B44" s="106">
        <v>0.13170000000000001</v>
      </c>
      <c r="C44" s="106">
        <v>0.11219999999999999</v>
      </c>
      <c r="D44" s="106">
        <v>0.1356</v>
      </c>
      <c r="E44" s="106">
        <v>8.6199999999999999E-2</v>
      </c>
      <c r="F44" s="106">
        <v>0.14399999999999999</v>
      </c>
      <c r="G44" s="106">
        <v>6.54E-2</v>
      </c>
      <c r="H44" s="106">
        <v>8.1500000000000003E-2</v>
      </c>
      <c r="I44" s="106">
        <v>1.35E-2</v>
      </c>
      <c r="J44" s="106">
        <v>1.6000000000000001E-3</v>
      </c>
      <c r="K44" s="106">
        <v>4.9200000000000001E-2</v>
      </c>
      <c r="L44" s="106">
        <v>8.3299999999999999E-2</v>
      </c>
      <c r="M44" s="106">
        <v>1.9400000000000001E-2</v>
      </c>
      <c r="N44" s="106">
        <v>2.63E-2</v>
      </c>
      <c r="O44" s="106">
        <v>8.4699999999999998E-2</v>
      </c>
      <c r="P44" s="11"/>
    </row>
    <row r="45" spans="1:16">
      <c r="A45" s="108" t="s">
        <v>551</v>
      </c>
      <c r="B45" s="106">
        <v>0.1293</v>
      </c>
      <c r="C45" s="106">
        <v>0.1089</v>
      </c>
      <c r="D45" s="106">
        <v>0.1216</v>
      </c>
      <c r="E45" s="106">
        <v>0.1203</v>
      </c>
      <c r="F45" s="106">
        <v>0.1192</v>
      </c>
      <c r="G45" s="106">
        <v>0.1157</v>
      </c>
      <c r="H45" s="106">
        <v>0.1157</v>
      </c>
      <c r="I45" s="106">
        <v>0.13150000000000001</v>
      </c>
      <c r="J45" s="106">
        <v>0.70079999999999998</v>
      </c>
      <c r="K45" s="106">
        <v>0.1182</v>
      </c>
      <c r="L45" s="106">
        <v>0.1172</v>
      </c>
      <c r="M45" s="106">
        <v>0.111</v>
      </c>
      <c r="N45" s="106">
        <v>0.1239</v>
      </c>
      <c r="O45" s="106">
        <v>0.1198</v>
      </c>
      <c r="P45" s="11"/>
    </row>
    <row r="46" spans="1:16">
      <c r="A46" s="109" t="s">
        <v>552</v>
      </c>
      <c r="B46" s="107"/>
      <c r="C46" s="107"/>
      <c r="D46" s="107"/>
      <c r="E46" s="107"/>
      <c r="F46" s="107"/>
      <c r="G46" s="107"/>
      <c r="H46" s="107"/>
      <c r="I46" s="107"/>
      <c r="J46" s="107"/>
      <c r="K46" s="107"/>
      <c r="L46" s="107"/>
      <c r="M46" s="107"/>
      <c r="N46" s="107"/>
      <c r="O46" s="107"/>
      <c r="P46" s="11"/>
    </row>
    <row r="47" spans="1:16">
      <c r="A47" s="108" t="s">
        <v>553</v>
      </c>
      <c r="B47" s="106">
        <v>0.8498</v>
      </c>
      <c r="C47" s="106">
        <v>0.77639999999999998</v>
      </c>
      <c r="D47" s="106">
        <v>0.84630000000000005</v>
      </c>
      <c r="E47" s="106">
        <v>0.88139999999999996</v>
      </c>
      <c r="F47" s="106">
        <v>0.85719999999999996</v>
      </c>
      <c r="G47" s="106">
        <v>0.82609999999999995</v>
      </c>
      <c r="H47" s="106">
        <v>0.84640000000000004</v>
      </c>
      <c r="I47" s="106">
        <v>0.88990000000000002</v>
      </c>
      <c r="J47" s="106">
        <v>0.64980000000000004</v>
      </c>
      <c r="K47" s="106">
        <v>0.87429999999999997</v>
      </c>
      <c r="L47" s="106">
        <v>0.86209999999999998</v>
      </c>
      <c r="M47" s="106">
        <v>0.84650000000000003</v>
      </c>
      <c r="N47" s="106">
        <v>0.86629999999999996</v>
      </c>
      <c r="O47" s="106">
        <v>0.8458</v>
      </c>
      <c r="P47" s="11"/>
    </row>
    <row r="48" spans="1:16">
      <c r="A48" s="108" t="s">
        <v>554</v>
      </c>
      <c r="B48" s="106">
        <v>0.63160000000000005</v>
      </c>
      <c r="C48" s="106">
        <v>0.72789999999999999</v>
      </c>
      <c r="D48" s="106">
        <v>0.75260000000000005</v>
      </c>
      <c r="E48" s="106">
        <v>0.57230000000000003</v>
      </c>
      <c r="F48" s="106">
        <v>0.62070000000000003</v>
      </c>
      <c r="G48" s="106">
        <v>0.7339</v>
      </c>
      <c r="H48" s="106">
        <v>0.72970000000000002</v>
      </c>
      <c r="I48" s="106">
        <v>0.89649999999999996</v>
      </c>
      <c r="J48" s="106">
        <v>0.5101</v>
      </c>
      <c r="K48" s="106">
        <v>0.86429999999999996</v>
      </c>
      <c r="L48" s="106">
        <v>0.79169999999999996</v>
      </c>
      <c r="M48" s="106">
        <v>0.69710000000000005</v>
      </c>
      <c r="N48" s="106">
        <v>0.83189999999999997</v>
      </c>
      <c r="O48" s="106">
        <v>0.7137</v>
      </c>
      <c r="P48" s="11"/>
    </row>
    <row r="49" spans="1:16">
      <c r="A49" s="108" t="s">
        <v>555</v>
      </c>
      <c r="B49" s="106">
        <v>0.4294</v>
      </c>
      <c r="C49" s="106">
        <v>0.1371</v>
      </c>
      <c r="D49" s="106">
        <v>0.1857</v>
      </c>
      <c r="E49" s="106">
        <v>0.63160000000000005</v>
      </c>
      <c r="F49" s="106">
        <v>0.46870000000000001</v>
      </c>
      <c r="G49" s="106">
        <v>0.19289999999999999</v>
      </c>
      <c r="H49" s="106">
        <v>0.2361</v>
      </c>
      <c r="I49" s="106">
        <v>0.11219999999999999</v>
      </c>
      <c r="J49" s="106">
        <v>1.0909</v>
      </c>
      <c r="K49" s="106">
        <v>8.4900000000000003E-2</v>
      </c>
      <c r="L49" s="106">
        <v>0.16450000000000001</v>
      </c>
      <c r="M49" s="106">
        <v>0.2787</v>
      </c>
      <c r="N49" s="106">
        <v>0.1643</v>
      </c>
      <c r="O49" s="106">
        <v>0.26450000000000001</v>
      </c>
      <c r="P49" s="11"/>
    </row>
    <row r="50" spans="1:16" ht="15.75" thickBot="1">
      <c r="A50" s="218" t="s">
        <v>556</v>
      </c>
      <c r="B50" s="219">
        <v>2.5575000000000001</v>
      </c>
      <c r="C50" s="219">
        <v>3.6070000000000002</v>
      </c>
      <c r="D50" s="219">
        <v>2.9794999999999998</v>
      </c>
      <c r="E50" s="219">
        <v>2.1139000000000001</v>
      </c>
      <c r="F50" s="219">
        <v>2.3893</v>
      </c>
      <c r="G50" s="219">
        <v>3.0792000000000002</v>
      </c>
      <c r="H50" s="219">
        <v>2.4902000000000002</v>
      </c>
      <c r="I50" s="112">
        <v>1.0239</v>
      </c>
      <c r="J50" s="112">
        <v>0.8962</v>
      </c>
      <c r="K50" s="112">
        <v>1.8593999999999999</v>
      </c>
      <c r="L50" s="112">
        <v>2.1240000000000001</v>
      </c>
      <c r="M50" s="112">
        <v>3.0495999999999999</v>
      </c>
      <c r="N50" s="112">
        <v>1.2654000000000001</v>
      </c>
      <c r="O50" s="112">
        <v>2.456</v>
      </c>
      <c r="P50" s="11"/>
    </row>
    <row r="51" spans="1:16" ht="15.75" thickTop="1">
      <c r="A51" s="748" t="s">
        <v>557</v>
      </c>
      <c r="B51" s="748"/>
      <c r="C51" s="748"/>
      <c r="D51" s="748"/>
      <c r="E51" s="748"/>
      <c r="F51" s="748"/>
      <c r="G51" s="748"/>
      <c r="H51" s="748"/>
      <c r="I51" s="748"/>
      <c r="J51" s="748"/>
      <c r="K51" s="748"/>
      <c r="L51" s="748"/>
      <c r="M51" s="748"/>
      <c r="N51" s="748"/>
      <c r="O51" s="748"/>
      <c r="P51" s="11"/>
    </row>
    <row r="52" spans="1:16" ht="51" customHeight="1">
      <c r="A52" s="746" t="s">
        <v>558</v>
      </c>
      <c r="B52" s="746"/>
      <c r="C52" s="746"/>
      <c r="D52" s="746"/>
      <c r="E52" s="746"/>
      <c r="F52" s="746"/>
      <c r="G52" s="746"/>
      <c r="H52" s="746"/>
      <c r="I52" s="746"/>
      <c r="J52" s="746"/>
      <c r="K52" s="746"/>
      <c r="L52" s="746"/>
      <c r="M52" s="746"/>
      <c r="N52" s="746"/>
      <c r="O52" s="746"/>
      <c r="P52" s="11"/>
    </row>
    <row r="53" spans="1:16" ht="51" customHeight="1">
      <c r="A53" s="746" t="s">
        <v>559</v>
      </c>
      <c r="B53" s="746"/>
      <c r="C53" s="746"/>
      <c r="D53" s="746"/>
      <c r="E53" s="746"/>
      <c r="F53" s="746"/>
      <c r="G53" s="746"/>
      <c r="H53" s="746"/>
      <c r="I53" s="746"/>
      <c r="J53" s="746"/>
      <c r="K53" s="746"/>
      <c r="L53" s="746"/>
      <c r="M53" s="746"/>
      <c r="N53" s="746"/>
      <c r="O53" s="746"/>
      <c r="P53" s="11"/>
    </row>
    <row r="54" spans="1:16">
      <c r="A54" s="743" t="s">
        <v>560</v>
      </c>
      <c r="B54" s="743"/>
      <c r="C54" s="743"/>
      <c r="D54" s="743"/>
      <c r="E54" s="743"/>
      <c r="F54" s="743"/>
      <c r="G54" s="743"/>
      <c r="H54" s="743"/>
      <c r="I54" s="743"/>
      <c r="J54" s="743"/>
      <c r="K54" s="743"/>
      <c r="L54" s="743"/>
      <c r="M54" s="743"/>
      <c r="N54" s="743"/>
      <c r="O54" s="743"/>
      <c r="P54" s="11"/>
    </row>
    <row r="55" spans="1:16">
      <c r="A55" s="744" t="s">
        <v>561</v>
      </c>
      <c r="B55" s="744"/>
      <c r="C55" s="744"/>
      <c r="D55" s="744"/>
      <c r="E55" s="744"/>
      <c r="F55" s="744"/>
      <c r="G55" s="744"/>
      <c r="H55" s="744"/>
      <c r="I55" s="744"/>
      <c r="J55" s="744"/>
      <c r="K55" s="744"/>
      <c r="L55" s="744"/>
      <c r="M55" s="744"/>
      <c r="N55" s="744"/>
      <c r="O55" s="744"/>
      <c r="P55" s="11"/>
    </row>
    <row r="56" spans="1:16">
      <c r="A56" s="11"/>
      <c r="B56" s="11"/>
      <c r="C56" s="11"/>
      <c r="D56" s="11"/>
      <c r="E56" s="11"/>
      <c r="F56" s="11"/>
      <c r="G56" s="11"/>
      <c r="H56" s="11"/>
      <c r="I56" s="11"/>
      <c r="J56" s="11"/>
      <c r="K56" s="11"/>
      <c r="L56" s="11"/>
      <c r="M56" s="11"/>
      <c r="N56" s="11"/>
      <c r="O56" s="11"/>
      <c r="P56" s="11"/>
    </row>
    <row r="57" spans="1:16" ht="26.25" thickBot="1">
      <c r="A57" s="159"/>
      <c r="B57" s="67" t="s">
        <v>34</v>
      </c>
      <c r="C57" s="67" t="s">
        <v>117</v>
      </c>
      <c r="D57" s="67" t="s">
        <v>36</v>
      </c>
      <c r="E57" s="67" t="s">
        <v>38</v>
      </c>
      <c r="F57" s="67" t="s">
        <v>46</v>
      </c>
      <c r="G57" s="67" t="s">
        <v>44</v>
      </c>
      <c r="H57" s="67" t="s">
        <v>40</v>
      </c>
      <c r="I57" s="67" t="s">
        <v>42</v>
      </c>
      <c r="J57" s="67" t="s">
        <v>48</v>
      </c>
      <c r="K57" s="67" t="s">
        <v>50</v>
      </c>
      <c r="L57" s="67" t="s">
        <v>52</v>
      </c>
      <c r="M57" s="68" t="s">
        <v>54</v>
      </c>
      <c r="N57" s="68" t="s">
        <v>56</v>
      </c>
      <c r="O57" s="68" t="s">
        <v>519</v>
      </c>
      <c r="P57" s="11"/>
    </row>
    <row r="58" spans="1:16">
      <c r="A58" s="559" t="s">
        <v>562</v>
      </c>
      <c r="B58" s="560"/>
      <c r="C58" s="560"/>
      <c r="D58" s="560"/>
      <c r="E58" s="560"/>
      <c r="F58" s="560"/>
      <c r="G58" s="560"/>
      <c r="H58" s="560"/>
      <c r="I58" s="560"/>
      <c r="J58" s="560"/>
      <c r="K58" s="560"/>
      <c r="L58" s="560"/>
      <c r="M58" s="561"/>
      <c r="N58" s="561"/>
      <c r="O58" s="561"/>
      <c r="P58" s="11"/>
    </row>
    <row r="59" spans="1:16">
      <c r="A59" s="716" t="s">
        <v>892</v>
      </c>
      <c r="B59" s="160">
        <v>2.24E-2</v>
      </c>
      <c r="C59" s="160">
        <v>3.1399999999999997E-2</v>
      </c>
      <c r="D59" s="160">
        <v>2.5700000000000001E-2</v>
      </c>
      <c r="E59" s="160">
        <v>2.6499999999999999E-2</v>
      </c>
      <c r="F59" s="160">
        <v>2.4299999999999999E-2</v>
      </c>
      <c r="G59" s="160">
        <v>2.7099999999999999E-2</v>
      </c>
      <c r="H59" s="160">
        <v>3.1899999999999998E-2</v>
      </c>
      <c r="I59" s="160">
        <v>7.8100000000000003E-2</v>
      </c>
      <c r="J59" s="160">
        <v>2.2200000000000001E-2</v>
      </c>
      <c r="K59" s="160">
        <v>4.9700000000000001E-2</v>
      </c>
      <c r="L59" s="160">
        <v>4.02E-2</v>
      </c>
      <c r="M59" s="160">
        <v>2.64E-2</v>
      </c>
      <c r="N59" s="160">
        <v>7.3099999999999998E-2</v>
      </c>
      <c r="O59" s="160">
        <v>3.3300000000000003E-2</v>
      </c>
      <c r="P59" s="11"/>
    </row>
    <row r="60" spans="1:16">
      <c r="A60" s="716" t="s">
        <v>1417</v>
      </c>
      <c r="B60" s="160">
        <v>2.86E-2</v>
      </c>
      <c r="C60" s="160">
        <v>4.1000000000000002E-2</v>
      </c>
      <c r="D60" s="160">
        <v>2.98E-2</v>
      </c>
      <c r="E60" s="160">
        <v>3.6700000000000003E-2</v>
      </c>
      <c r="F60" s="160">
        <v>3.0200000000000001E-2</v>
      </c>
      <c r="G60" s="160">
        <v>3.73E-2</v>
      </c>
      <c r="H60" s="160">
        <v>4.0300000000000002E-2</v>
      </c>
      <c r="I60" s="160">
        <v>8.5500000000000007E-2</v>
      </c>
      <c r="J60" s="160">
        <v>4.0800000000000003E-2</v>
      </c>
      <c r="K60" s="160">
        <v>5.5500000000000001E-2</v>
      </c>
      <c r="L60" s="160">
        <v>4.3999999999999997E-2</v>
      </c>
      <c r="M60" s="160">
        <v>3.5200000000000002E-2</v>
      </c>
      <c r="N60" s="160">
        <v>7.9100000000000004E-2</v>
      </c>
      <c r="O60" s="160">
        <v>4.07E-2</v>
      </c>
      <c r="P60" s="11"/>
    </row>
    <row r="61" spans="1:16">
      <c r="A61" s="716" t="s">
        <v>1418</v>
      </c>
      <c r="B61" s="160">
        <v>2.4500000000000001E-2</v>
      </c>
      <c r="C61" s="160">
        <v>3.3799999999999997E-2</v>
      </c>
      <c r="D61" s="160">
        <v>2.76E-2</v>
      </c>
      <c r="E61" s="160">
        <v>2.76E-2</v>
      </c>
      <c r="F61" s="160">
        <v>2.4500000000000001E-2</v>
      </c>
      <c r="G61" s="160">
        <v>3.3700000000000001E-2</v>
      </c>
      <c r="H61" s="160">
        <v>4.0300000000000002E-2</v>
      </c>
      <c r="I61" s="160">
        <v>8.1000000000000003E-2</v>
      </c>
      <c r="J61" s="160">
        <v>5.28E-2</v>
      </c>
      <c r="K61" s="160">
        <v>5.3699999999999998E-2</v>
      </c>
      <c r="L61" s="160">
        <v>3.9800000000000002E-2</v>
      </c>
      <c r="M61" s="160">
        <v>2.81E-2</v>
      </c>
      <c r="N61" s="160">
        <v>7.5300000000000006E-2</v>
      </c>
      <c r="O61" s="160">
        <v>3.5799999999999998E-2</v>
      </c>
      <c r="P61" s="11"/>
    </row>
    <row r="62" spans="1:16">
      <c r="A62" s="716" t="s">
        <v>1419</v>
      </c>
      <c r="B62" s="160">
        <v>6.1999999999999998E-3</v>
      </c>
      <c r="C62" s="160">
        <v>4.7000000000000002E-3</v>
      </c>
      <c r="D62" s="160">
        <v>3.7000000000000002E-3</v>
      </c>
      <c r="E62" s="160">
        <v>7.4999999999999997E-3</v>
      </c>
      <c r="F62" s="160">
        <v>3.3E-3</v>
      </c>
      <c r="G62" s="160">
        <v>1.0800000000000001E-2</v>
      </c>
      <c r="H62" s="160">
        <v>1.2999999999999999E-2</v>
      </c>
      <c r="I62" s="160">
        <v>3.5400000000000001E-2</v>
      </c>
      <c r="J62" s="160">
        <v>5.1999999999999998E-3</v>
      </c>
      <c r="K62" s="160">
        <v>1.35E-2</v>
      </c>
      <c r="L62" s="160">
        <v>6.0000000000000001E-3</v>
      </c>
      <c r="M62" s="160">
        <v>8.9999999999999998E-4</v>
      </c>
      <c r="N62" s="160">
        <v>2.07E-2</v>
      </c>
      <c r="O62" s="160">
        <v>8.3000000000000001E-3</v>
      </c>
      <c r="P62" s="11"/>
    </row>
    <row r="63" spans="1:16">
      <c r="A63" s="716" t="s">
        <v>1420</v>
      </c>
      <c r="B63" s="160">
        <v>6.3E-3</v>
      </c>
      <c r="C63" s="160">
        <v>4.8999999999999998E-3</v>
      </c>
      <c r="D63" s="160">
        <v>3.8E-3</v>
      </c>
      <c r="E63" s="160">
        <v>7.7000000000000002E-3</v>
      </c>
      <c r="F63" s="160">
        <v>3.0999999999999999E-3</v>
      </c>
      <c r="G63" s="160">
        <v>1.0699999999999999E-2</v>
      </c>
      <c r="H63" s="160">
        <v>1.34E-2</v>
      </c>
      <c r="I63" s="160">
        <v>3.5499999999999997E-2</v>
      </c>
      <c r="J63" s="160">
        <v>3.7000000000000002E-3</v>
      </c>
      <c r="K63" s="160">
        <v>1.3599999999999999E-2</v>
      </c>
      <c r="L63" s="160">
        <v>5.7999999999999996E-3</v>
      </c>
      <c r="M63" s="160">
        <v>8.9999999999999998E-4</v>
      </c>
      <c r="N63" s="160">
        <v>2.0799999999999999E-2</v>
      </c>
      <c r="O63" s="160">
        <v>8.3999999999999995E-3</v>
      </c>
      <c r="P63" s="11"/>
    </row>
    <row r="64" spans="1:16">
      <c r="A64" s="716" t="s">
        <v>1421</v>
      </c>
      <c r="B64" s="160">
        <v>3.7000000000000002E-3</v>
      </c>
      <c r="C64" s="160">
        <v>3.5999999999999999E-3</v>
      </c>
      <c r="D64" s="160">
        <v>5.9999999999999995E-4</v>
      </c>
      <c r="E64" s="160">
        <v>4.4999999999999997E-3</v>
      </c>
      <c r="F64" s="160">
        <v>2.5999999999999999E-3</v>
      </c>
      <c r="G64" s="160">
        <v>5.4000000000000003E-3</v>
      </c>
      <c r="H64" s="160">
        <v>5.5999999999999999E-3</v>
      </c>
      <c r="I64" s="160">
        <v>1.95E-2</v>
      </c>
      <c r="J64" s="160">
        <v>3.7000000000000002E-3</v>
      </c>
      <c r="K64" s="160">
        <v>6.4999999999999997E-3</v>
      </c>
      <c r="L64" s="160">
        <v>4.4999999999999997E-3</v>
      </c>
      <c r="M64" s="160">
        <v>8.9999999999999998E-4</v>
      </c>
      <c r="N64" s="160">
        <v>1.14E-2</v>
      </c>
      <c r="O64" s="160">
        <v>4.5999999999999999E-3</v>
      </c>
      <c r="P64" s="11"/>
    </row>
    <row r="65" spans="1:16">
      <c r="A65" s="716" t="s">
        <v>1422</v>
      </c>
      <c r="B65" s="160">
        <v>6.2E-2</v>
      </c>
      <c r="C65" s="160">
        <v>5.9400000000000001E-2</v>
      </c>
      <c r="D65" s="160">
        <v>1.11E-2</v>
      </c>
      <c r="E65" s="160">
        <v>8.1000000000000003E-2</v>
      </c>
      <c r="F65" s="160">
        <v>4.3299999999999998E-2</v>
      </c>
      <c r="G65" s="160">
        <v>9.3399999999999997E-2</v>
      </c>
      <c r="H65" s="160">
        <v>8.9200000000000002E-2</v>
      </c>
      <c r="I65" s="160">
        <v>0.17879999999999999</v>
      </c>
      <c r="J65" s="160">
        <v>9.9000000000000008E-3</v>
      </c>
      <c r="K65" s="160">
        <v>9.6100000000000005E-2</v>
      </c>
      <c r="L65" s="160">
        <v>6.88E-2</v>
      </c>
      <c r="M65" s="160">
        <v>1.7999999999999999E-2</v>
      </c>
      <c r="N65" s="160">
        <v>0.10979999999999999</v>
      </c>
      <c r="O65" s="160">
        <v>7.2900000000000006E-2</v>
      </c>
      <c r="P65" s="11"/>
    </row>
    <row r="66" spans="1:16">
      <c r="A66" s="717" t="s">
        <v>563</v>
      </c>
      <c r="B66" s="67"/>
      <c r="C66" s="67"/>
      <c r="D66" s="67"/>
      <c r="E66" s="67"/>
      <c r="F66" s="67"/>
      <c r="G66" s="67"/>
      <c r="H66" s="67"/>
      <c r="I66" s="67"/>
      <c r="J66" s="67"/>
      <c r="K66" s="67"/>
      <c r="L66" s="67"/>
      <c r="M66" s="68"/>
      <c r="N66" s="68"/>
      <c r="O66" s="68"/>
      <c r="P66" s="11"/>
    </row>
    <row r="67" spans="1:16">
      <c r="A67" s="716" t="s">
        <v>900</v>
      </c>
      <c r="B67" s="160">
        <v>4.2000000000000003E-2</v>
      </c>
      <c r="C67" s="160">
        <v>4.8399999999999999E-2</v>
      </c>
      <c r="D67" s="160">
        <v>4.7600000000000003E-2</v>
      </c>
      <c r="E67" s="160">
        <v>3.95E-2</v>
      </c>
      <c r="F67" s="160">
        <v>4.5999999999999999E-2</v>
      </c>
      <c r="G67" s="160">
        <v>4.87E-2</v>
      </c>
      <c r="H67" s="160">
        <v>5.6099999999999997E-2</v>
      </c>
      <c r="I67" s="160">
        <v>0.1101</v>
      </c>
      <c r="J67" s="160">
        <v>2.7E-2</v>
      </c>
      <c r="K67" s="160">
        <v>8.2600000000000007E-2</v>
      </c>
      <c r="L67" s="160">
        <v>7.0999999999999994E-2</v>
      </c>
      <c r="M67" s="160">
        <v>5.8700000000000002E-2</v>
      </c>
      <c r="N67" s="160">
        <v>0.1038</v>
      </c>
      <c r="O67" s="160">
        <v>5.6099999999999997E-2</v>
      </c>
      <c r="P67" s="11"/>
    </row>
    <row r="68" spans="1:16">
      <c r="A68" s="716" t="s">
        <v>902</v>
      </c>
      <c r="B68" s="160">
        <v>-1.9599999999999999E-2</v>
      </c>
      <c r="C68" s="160">
        <v>-1.7000000000000001E-2</v>
      </c>
      <c r="D68" s="160">
        <v>-2.1899999999999999E-2</v>
      </c>
      <c r="E68" s="160">
        <v>-1.2999999999999999E-2</v>
      </c>
      <c r="F68" s="160">
        <v>-2.1700000000000001E-2</v>
      </c>
      <c r="G68" s="160">
        <v>-2.1499999999999998E-2</v>
      </c>
      <c r="H68" s="160">
        <v>-2.4199999999999999E-2</v>
      </c>
      <c r="I68" s="160">
        <v>-3.2000000000000001E-2</v>
      </c>
      <c r="J68" s="160">
        <v>-4.7999999999999996E-3</v>
      </c>
      <c r="K68" s="160">
        <v>-3.2899999999999999E-2</v>
      </c>
      <c r="L68" s="160">
        <v>-3.0700000000000002E-2</v>
      </c>
      <c r="M68" s="160">
        <v>-3.2300000000000002E-2</v>
      </c>
      <c r="N68" s="160">
        <v>-3.0700000000000002E-2</v>
      </c>
      <c r="O68" s="160">
        <v>-2.2800000000000001E-2</v>
      </c>
      <c r="P68" s="11"/>
    </row>
    <row r="69" spans="1:16">
      <c r="A69" s="716" t="s">
        <v>904</v>
      </c>
      <c r="B69" s="160">
        <v>3.27E-2</v>
      </c>
      <c r="C69" s="160">
        <v>2.5000000000000001E-2</v>
      </c>
      <c r="D69" s="160">
        <v>3.0599999999999999E-2</v>
      </c>
      <c r="E69" s="160">
        <v>2.4299999999999999E-2</v>
      </c>
      <c r="F69" s="160">
        <v>3.6999999999999998E-2</v>
      </c>
      <c r="G69" s="160">
        <v>3.0800000000000001E-2</v>
      </c>
      <c r="H69" s="160">
        <v>3.5499999999999997E-2</v>
      </c>
      <c r="I69" s="160">
        <v>3.9899999999999998E-2</v>
      </c>
      <c r="J69" s="160">
        <v>1.61E-2</v>
      </c>
      <c r="K69" s="160">
        <v>4.0599999999999997E-2</v>
      </c>
      <c r="L69" s="160">
        <v>4.19E-2</v>
      </c>
      <c r="M69" s="160">
        <v>4.8500000000000001E-2</v>
      </c>
      <c r="N69" s="160">
        <v>4.1000000000000002E-2</v>
      </c>
      <c r="O69" s="160">
        <v>3.4099999999999998E-2</v>
      </c>
      <c r="P69" s="11"/>
    </row>
    <row r="70" spans="1:16">
      <c r="A70" s="716" t="s">
        <v>906</v>
      </c>
      <c r="B70" s="160">
        <v>0</v>
      </c>
      <c r="C70" s="160">
        <v>0</v>
      </c>
      <c r="D70" s="160">
        <v>0</v>
      </c>
      <c r="E70" s="160">
        <v>0</v>
      </c>
      <c r="F70" s="160">
        <v>0</v>
      </c>
      <c r="G70" s="160">
        <v>0</v>
      </c>
      <c r="H70" s="160">
        <v>0</v>
      </c>
      <c r="I70" s="160">
        <v>0</v>
      </c>
      <c r="J70" s="160">
        <v>0</v>
      </c>
      <c r="K70" s="160">
        <v>0</v>
      </c>
      <c r="L70" s="160">
        <v>0</v>
      </c>
      <c r="M70" s="160">
        <v>0</v>
      </c>
      <c r="N70" s="160">
        <v>0</v>
      </c>
      <c r="O70" s="160">
        <v>0</v>
      </c>
      <c r="P70" s="11"/>
    </row>
    <row r="71" spans="1:16">
      <c r="A71" s="716" t="s">
        <v>1423</v>
      </c>
      <c r="B71" s="160">
        <v>-4.1000000000000003E-3</v>
      </c>
      <c r="C71" s="160">
        <v>-7.3000000000000001E-3</v>
      </c>
      <c r="D71" s="160">
        <v>-2.2000000000000001E-3</v>
      </c>
      <c r="E71" s="160">
        <v>-9.1000000000000004E-3</v>
      </c>
      <c r="F71" s="160">
        <v>-5.7000000000000002E-3</v>
      </c>
      <c r="G71" s="160">
        <v>-3.5999999999999999E-3</v>
      </c>
      <c r="H71" s="160">
        <v>-1E-4</v>
      </c>
      <c r="I71" s="160">
        <v>-4.4999999999999997E-3</v>
      </c>
      <c r="J71" s="160">
        <v>1.2E-2</v>
      </c>
      <c r="K71" s="160">
        <v>-1.8E-3</v>
      </c>
      <c r="L71" s="160">
        <v>-4.3E-3</v>
      </c>
      <c r="M71" s="160">
        <v>-7.1000000000000004E-3</v>
      </c>
      <c r="N71" s="160">
        <v>-3.8E-3</v>
      </c>
      <c r="O71" s="160">
        <v>-4.8999999999999998E-3</v>
      </c>
      <c r="P71" s="11"/>
    </row>
    <row r="72" spans="1:16">
      <c r="A72" s="716" t="s">
        <v>1424</v>
      </c>
      <c r="B72" s="160">
        <v>6.1999999999999998E-3</v>
      </c>
      <c r="C72" s="160">
        <v>9.5999999999999992E-3</v>
      </c>
      <c r="D72" s="160">
        <v>4.1000000000000003E-3</v>
      </c>
      <c r="E72" s="160">
        <v>1.0200000000000001E-2</v>
      </c>
      <c r="F72" s="160">
        <v>5.8999999999999999E-3</v>
      </c>
      <c r="G72" s="160">
        <v>1.01E-2</v>
      </c>
      <c r="H72" s="160">
        <v>8.5000000000000006E-3</v>
      </c>
      <c r="I72" s="160">
        <v>7.4000000000000003E-3</v>
      </c>
      <c r="J72" s="160">
        <v>1.8599999999999998E-2</v>
      </c>
      <c r="K72" s="160">
        <v>5.7000000000000002E-3</v>
      </c>
      <c r="L72" s="160">
        <v>3.8E-3</v>
      </c>
      <c r="M72" s="160">
        <v>8.8000000000000005E-3</v>
      </c>
      <c r="N72" s="160">
        <v>6.0000000000000001E-3</v>
      </c>
      <c r="O72" s="160">
        <v>7.4000000000000003E-3</v>
      </c>
      <c r="P72" s="11"/>
    </row>
    <row r="73" spans="1:16">
      <c r="A73" s="716" t="s">
        <v>1425</v>
      </c>
      <c r="B73" s="160">
        <v>-1.83E-2</v>
      </c>
      <c r="C73" s="160">
        <v>-2.9100000000000001E-2</v>
      </c>
      <c r="D73" s="160">
        <v>-2.3900000000000001E-2</v>
      </c>
      <c r="E73" s="160">
        <v>-2.01E-2</v>
      </c>
      <c r="F73" s="160">
        <v>-2.12E-2</v>
      </c>
      <c r="G73" s="160">
        <v>-2.3E-2</v>
      </c>
      <c r="H73" s="160">
        <v>-2.7300000000000001E-2</v>
      </c>
      <c r="I73" s="160">
        <v>-4.5499999999999999E-2</v>
      </c>
      <c r="J73" s="160">
        <v>-4.7600000000000003E-2</v>
      </c>
      <c r="K73" s="160">
        <v>-4.02E-2</v>
      </c>
      <c r="L73" s="160">
        <v>-3.3799999999999997E-2</v>
      </c>
      <c r="M73" s="160">
        <v>-2.7099999999999999E-2</v>
      </c>
      <c r="N73" s="160">
        <v>-5.4600000000000003E-2</v>
      </c>
      <c r="O73" s="160">
        <v>-2.75E-2</v>
      </c>
      <c r="P73" s="11"/>
    </row>
    <row r="74" spans="1:16">
      <c r="A74" s="716" t="s">
        <v>1426</v>
      </c>
      <c r="B74" s="160">
        <v>1E-4</v>
      </c>
      <c r="C74" s="160">
        <v>2.0000000000000001E-4</v>
      </c>
      <c r="D74" s="160">
        <v>2.0000000000000001E-4</v>
      </c>
      <c r="E74" s="160">
        <v>2.0000000000000001E-4</v>
      </c>
      <c r="F74" s="160">
        <v>-2.0000000000000001E-4</v>
      </c>
      <c r="G74" s="160">
        <v>0</v>
      </c>
      <c r="H74" s="160">
        <v>4.0000000000000002E-4</v>
      </c>
      <c r="I74" s="160">
        <v>0</v>
      </c>
      <c r="J74" s="160">
        <v>-1.5E-3</v>
      </c>
      <c r="K74" s="160">
        <v>1E-4</v>
      </c>
      <c r="L74" s="160">
        <v>-2.0000000000000001E-4</v>
      </c>
      <c r="M74" s="160">
        <v>0</v>
      </c>
      <c r="N74" s="160">
        <v>0</v>
      </c>
      <c r="O74" s="160">
        <v>1E-4</v>
      </c>
      <c r="P74" s="11"/>
    </row>
    <row r="75" spans="1:16">
      <c r="A75" s="716" t="s">
        <v>1427</v>
      </c>
      <c r="B75" s="160">
        <v>0.1023</v>
      </c>
      <c r="C75" s="160">
        <v>0.12520000000000001</v>
      </c>
      <c r="D75" s="160">
        <v>0.17369999999999999</v>
      </c>
      <c r="E75" s="160">
        <v>0.1062</v>
      </c>
      <c r="F75" s="160">
        <v>0.19839999999999999</v>
      </c>
      <c r="G75" s="160">
        <v>0.1313</v>
      </c>
      <c r="H75" s="160">
        <v>0.1343</v>
      </c>
      <c r="I75" s="160">
        <v>8.7099999999999997E-2</v>
      </c>
      <c r="J75" s="160">
        <v>0.45019999999999999</v>
      </c>
      <c r="K75" s="160">
        <v>0.10920000000000001</v>
      </c>
      <c r="L75" s="160">
        <v>0.1583</v>
      </c>
      <c r="M75" s="160">
        <v>6.83E-2</v>
      </c>
      <c r="N75" s="160">
        <v>0.29459999999999997</v>
      </c>
      <c r="O75" s="160">
        <v>0.1071</v>
      </c>
      <c r="P75" s="11"/>
    </row>
    <row r="76" spans="1:16">
      <c r="A76" s="717" t="s">
        <v>564</v>
      </c>
      <c r="B76" s="67"/>
      <c r="C76" s="67"/>
      <c r="D76" s="67"/>
      <c r="E76" s="67"/>
      <c r="F76" s="67"/>
      <c r="G76" s="67"/>
      <c r="H76" s="67"/>
      <c r="I76" s="67"/>
      <c r="J76" s="67"/>
      <c r="K76" s="67"/>
      <c r="L76" s="67"/>
      <c r="M76" s="68"/>
      <c r="N76" s="68"/>
      <c r="O76" s="68"/>
      <c r="P76" s="11"/>
    </row>
    <row r="77" spans="1:16">
      <c r="A77" s="716" t="s">
        <v>1428</v>
      </c>
      <c r="B77" s="160">
        <v>7.51E-2</v>
      </c>
      <c r="C77" s="160">
        <v>8.5900000000000004E-2</v>
      </c>
      <c r="D77" s="160">
        <v>7.17E-2</v>
      </c>
      <c r="E77" s="160">
        <v>5.3999999999999999E-2</v>
      </c>
      <c r="F77" s="160">
        <v>5.67E-2</v>
      </c>
      <c r="G77" s="160">
        <v>6.59E-2</v>
      </c>
      <c r="H77" s="160">
        <v>6.3200000000000006E-2</v>
      </c>
      <c r="I77" s="160">
        <v>0.13830000000000001</v>
      </c>
      <c r="J77" s="160">
        <v>5.9499999999999997E-2</v>
      </c>
      <c r="K77" s="160">
        <v>0.1285</v>
      </c>
      <c r="L77" s="160">
        <v>9.4E-2</v>
      </c>
      <c r="M77" s="160">
        <v>8.3000000000000004E-2</v>
      </c>
      <c r="N77" s="160">
        <v>0.1237</v>
      </c>
      <c r="O77" s="160">
        <v>8.43E-2</v>
      </c>
      <c r="P77" s="11"/>
    </row>
    <row r="78" spans="1:16">
      <c r="A78" s="716" t="s">
        <v>1429</v>
      </c>
      <c r="B78" s="160">
        <v>2.52E-2</v>
      </c>
      <c r="C78" s="160">
        <v>8.3000000000000004E-2</v>
      </c>
      <c r="D78" s="160">
        <v>7.3899999999999993E-2</v>
      </c>
      <c r="E78" s="160">
        <v>7.3200000000000001E-2</v>
      </c>
      <c r="F78" s="160">
        <v>7.7899999999999997E-2</v>
      </c>
      <c r="G78" s="160">
        <v>8.0399999999999999E-2</v>
      </c>
      <c r="H78" s="160">
        <v>0.13059999999999999</v>
      </c>
      <c r="I78" s="160">
        <v>0.1469</v>
      </c>
      <c r="J78" s="160">
        <v>8.1000000000000003E-2</v>
      </c>
      <c r="K78" s="160">
        <v>3.4799999999999998E-2</v>
      </c>
      <c r="L78" s="160">
        <v>9.8000000000000004E-2</v>
      </c>
      <c r="M78" s="160">
        <v>0.124</v>
      </c>
      <c r="N78" s="160">
        <v>0.12520000000000001</v>
      </c>
      <c r="O78" s="160">
        <v>7.8600000000000003E-2</v>
      </c>
      <c r="P78" s="11"/>
    </row>
    <row r="79" spans="1:16">
      <c r="A79" s="716" t="s">
        <v>1430</v>
      </c>
      <c r="B79" s="160">
        <v>0.26910000000000001</v>
      </c>
      <c r="C79" s="160">
        <v>3.0999999999999999E-3</v>
      </c>
      <c r="D79" s="160">
        <v>3.8899999999999997E-2</v>
      </c>
      <c r="E79" s="160">
        <v>2.3E-2</v>
      </c>
      <c r="F79" s="160">
        <v>0.38040000000000002</v>
      </c>
      <c r="G79" s="160">
        <v>0.18820000000000001</v>
      </c>
      <c r="H79" s="160">
        <v>6.2E-2</v>
      </c>
      <c r="I79" s="160">
        <v>1.72E-2</v>
      </c>
      <c r="J79" s="160">
        <v>1.2999999999999999E-3</v>
      </c>
      <c r="K79" s="160">
        <v>6.4600000000000005E-2</v>
      </c>
      <c r="L79" s="160">
        <v>0.1012</v>
      </c>
      <c r="M79" s="160">
        <v>5.1900000000000002E-2</v>
      </c>
      <c r="N79" s="160">
        <v>6.5500000000000003E-2</v>
      </c>
      <c r="O79" s="160">
        <v>9.3899999999999997E-2</v>
      </c>
      <c r="P79" s="11"/>
    </row>
    <row r="80" spans="1:16">
      <c r="A80" s="716" t="s">
        <v>1431</v>
      </c>
      <c r="B80" s="160">
        <v>-1.5800000000000002E-2</v>
      </c>
      <c r="C80" s="160">
        <v>3.0999999999999999E-3</v>
      </c>
      <c r="D80" s="160">
        <v>0.1492</v>
      </c>
      <c r="E80" s="160">
        <v>9.9000000000000008E-3</v>
      </c>
      <c r="F80" s="160">
        <v>1.0248999999999999</v>
      </c>
      <c r="G80" s="160">
        <v>0.1789</v>
      </c>
      <c r="H80" s="160">
        <v>0.05</v>
      </c>
      <c r="I80" s="160">
        <v>9.7999999999999997E-3</v>
      </c>
      <c r="J80" s="160">
        <v>4.2700000000000002E-2</v>
      </c>
      <c r="K80" s="160">
        <v>3.0300000000000001E-2</v>
      </c>
      <c r="L80" s="160">
        <v>6.5799999999999997E-2</v>
      </c>
      <c r="M80" s="160">
        <v>2.1399999999999999E-2</v>
      </c>
      <c r="N80" s="160">
        <v>0.15229999999999999</v>
      </c>
      <c r="O80" s="160">
        <v>0.13550000000000001</v>
      </c>
      <c r="P80" s="11"/>
    </row>
    <row r="81" spans="1:16">
      <c r="A81" s="716" t="s">
        <v>1432</v>
      </c>
      <c r="B81" s="160">
        <v>2.7000000000000001E-3</v>
      </c>
      <c r="C81" s="160">
        <v>0</v>
      </c>
      <c r="D81" s="160">
        <v>6.4000000000000003E-3</v>
      </c>
      <c r="E81" s="160">
        <v>0.15340000000000001</v>
      </c>
      <c r="F81" s="160">
        <v>0</v>
      </c>
      <c r="G81" s="160">
        <v>1.7100000000000001E-2</v>
      </c>
      <c r="H81" s="160">
        <v>1.06E-2</v>
      </c>
      <c r="I81" s="160">
        <v>0.13370000000000001</v>
      </c>
      <c r="J81" s="160">
        <v>1.7299999999999999E-2</v>
      </c>
      <c r="K81" s="160">
        <v>4.0000000000000001E-3</v>
      </c>
      <c r="L81" s="160">
        <v>9.2999999999999992E-3</v>
      </c>
      <c r="M81" s="160">
        <v>6.7000000000000004E-2</v>
      </c>
      <c r="N81" s="160">
        <v>7.0000000000000001E-3</v>
      </c>
      <c r="O81" s="160">
        <v>8.3000000000000001E-3</v>
      </c>
      <c r="P81" s="11"/>
    </row>
    <row r="82" spans="1:16">
      <c r="A82" s="716" t="s">
        <v>1433</v>
      </c>
      <c r="B82" s="160">
        <v>1E-3</v>
      </c>
      <c r="C82" s="160">
        <v>0</v>
      </c>
      <c r="D82" s="160">
        <v>0</v>
      </c>
      <c r="E82" s="160">
        <v>0</v>
      </c>
      <c r="F82" s="160">
        <v>0.66249999999999998</v>
      </c>
      <c r="G82" s="160">
        <v>2.3800000000000002E-2</v>
      </c>
      <c r="H82" s="160">
        <v>4.5699999999999998E-2</v>
      </c>
      <c r="I82" s="160">
        <v>5.7000000000000002E-3</v>
      </c>
      <c r="J82" s="160">
        <v>0</v>
      </c>
      <c r="K82" s="160">
        <v>1.1999999999999999E-3</v>
      </c>
      <c r="L82" s="160">
        <v>7.7999999999999996E-3</v>
      </c>
      <c r="M82" s="160">
        <v>0</v>
      </c>
      <c r="N82" s="160">
        <v>1.9599999999999999E-2</v>
      </c>
      <c r="O82" s="160">
        <v>0.22239999999999999</v>
      </c>
      <c r="P82" s="11"/>
    </row>
    <row r="83" spans="1:16">
      <c r="A83" s="716" t="s">
        <v>1434</v>
      </c>
      <c r="B83" s="160">
        <v>2.7000000000000001E-3</v>
      </c>
      <c r="C83" s="160">
        <v>0</v>
      </c>
      <c r="D83" s="160">
        <v>4.8999999999999998E-3</v>
      </c>
      <c r="E83" s="160">
        <v>0.15340000000000001</v>
      </c>
      <c r="F83" s="160">
        <v>5.1799999999999999E-2</v>
      </c>
      <c r="G83" s="160">
        <v>1.7600000000000001E-2</v>
      </c>
      <c r="H83" s="160">
        <v>3.2300000000000002E-2</v>
      </c>
      <c r="I83" s="160">
        <v>8.1199999999999994E-2</v>
      </c>
      <c r="J83" s="160">
        <v>1.7299999999999999E-2</v>
      </c>
      <c r="K83" s="160">
        <v>3.7000000000000002E-3</v>
      </c>
      <c r="L83" s="160">
        <v>8.6999999999999994E-3</v>
      </c>
      <c r="M83" s="160">
        <v>5.0900000000000001E-2</v>
      </c>
      <c r="N83" s="160">
        <v>1.0500000000000001E-2</v>
      </c>
      <c r="O83" s="160">
        <v>3.39E-2</v>
      </c>
      <c r="P83" s="11"/>
    </row>
    <row r="84" spans="1:16">
      <c r="A84" s="716" t="s">
        <v>1435</v>
      </c>
      <c r="B84" s="160">
        <v>6.7000000000000002E-3</v>
      </c>
      <c r="C84" s="160">
        <v>1.2999999999999999E-3</v>
      </c>
      <c r="D84" s="160">
        <v>1.21E-2</v>
      </c>
      <c r="E84" s="160">
        <v>2.5999999999999999E-3</v>
      </c>
      <c r="F84" s="160">
        <v>1.66E-2</v>
      </c>
      <c r="G84" s="160">
        <v>6.8999999999999999E-3</v>
      </c>
      <c r="H84" s="160">
        <v>8.9999999999999993E-3</v>
      </c>
      <c r="I84" s="160">
        <v>0</v>
      </c>
      <c r="J84" s="160">
        <v>0</v>
      </c>
      <c r="K84" s="160">
        <v>3.3799999999999997E-2</v>
      </c>
      <c r="L84" s="160">
        <v>1.09E-2</v>
      </c>
      <c r="M84" s="160">
        <v>3.6900000000000002E-2</v>
      </c>
      <c r="N84" s="160">
        <v>0</v>
      </c>
      <c r="O84" s="160">
        <v>1.1599999999999999E-2</v>
      </c>
      <c r="P84" s="11"/>
    </row>
    <row r="85" spans="1:16">
      <c r="A85" s="716" t="s">
        <v>1436</v>
      </c>
      <c r="B85" s="160">
        <v>1.21E-2</v>
      </c>
      <c r="C85" s="160">
        <v>1.34E-2</v>
      </c>
      <c r="D85" s="160">
        <v>1.4200000000000001E-2</v>
      </c>
      <c r="E85" s="160">
        <v>8.3000000000000001E-3</v>
      </c>
      <c r="F85" s="160">
        <v>1.9099999999999999E-2</v>
      </c>
      <c r="G85" s="160">
        <v>0.01</v>
      </c>
      <c r="H85" s="160">
        <v>1.4E-2</v>
      </c>
      <c r="I85" s="160">
        <v>2.3599999999999999E-2</v>
      </c>
      <c r="J85" s="160">
        <v>1.8E-3</v>
      </c>
      <c r="K85" s="160">
        <v>2.7199999999999998E-2</v>
      </c>
      <c r="L85" s="160">
        <v>2.5700000000000001E-2</v>
      </c>
      <c r="M85" s="160">
        <v>2.46E-2</v>
      </c>
      <c r="N85" s="160">
        <v>2.3800000000000002E-2</v>
      </c>
      <c r="O85" s="160">
        <v>1.6299999999999999E-2</v>
      </c>
      <c r="P85" s="11"/>
    </row>
    <row r="86" spans="1:16">
      <c r="A86" s="716" t="s">
        <v>1437</v>
      </c>
      <c r="B86" s="160">
        <v>4.3099999999999999E-2</v>
      </c>
      <c r="C86" s="160">
        <v>0.04</v>
      </c>
      <c r="D86" s="160">
        <v>4.7E-2</v>
      </c>
      <c r="E86" s="160">
        <v>4.0800000000000003E-2</v>
      </c>
      <c r="F86" s="160">
        <v>4.1799999999999997E-2</v>
      </c>
      <c r="G86" s="160">
        <v>4.3400000000000001E-2</v>
      </c>
      <c r="H86" s="160">
        <v>4.36E-2</v>
      </c>
      <c r="I86" s="160">
        <v>4.6399999999999997E-2</v>
      </c>
      <c r="J86" s="160">
        <v>2.06E-2</v>
      </c>
      <c r="K86" s="160">
        <v>4.65E-2</v>
      </c>
      <c r="L86" s="160">
        <v>4.5400000000000003E-2</v>
      </c>
      <c r="M86" s="160">
        <v>5.3600000000000002E-2</v>
      </c>
      <c r="N86" s="160">
        <v>4.24E-2</v>
      </c>
      <c r="O86" s="160">
        <v>4.4900000000000002E-2</v>
      </c>
      <c r="P86" s="11"/>
    </row>
    <row r="87" spans="1:16">
      <c r="A87" s="716" t="s">
        <v>1438</v>
      </c>
      <c r="B87" s="160">
        <v>3.8600000000000002E-2</v>
      </c>
      <c r="C87" s="160">
        <v>2.9000000000000001E-2</v>
      </c>
      <c r="D87" s="160">
        <v>1.4200000000000001E-2</v>
      </c>
      <c r="E87" s="160">
        <v>1.61E-2</v>
      </c>
      <c r="F87" s="160">
        <v>4.5999999999999999E-3</v>
      </c>
      <c r="G87" s="160">
        <v>4.6699999999999998E-2</v>
      </c>
      <c r="H87" s="160">
        <v>2.9600000000000001E-2</v>
      </c>
      <c r="I87" s="160">
        <v>8.2500000000000004E-2</v>
      </c>
      <c r="J87" s="160">
        <v>0</v>
      </c>
      <c r="K87" s="160">
        <v>2.4799999999999999E-2</v>
      </c>
      <c r="L87" s="160">
        <v>1.9E-2</v>
      </c>
      <c r="M87" s="160">
        <v>8.0500000000000002E-2</v>
      </c>
      <c r="N87" s="160">
        <v>5.8500000000000003E-2</v>
      </c>
      <c r="O87" s="160">
        <v>3.04E-2</v>
      </c>
      <c r="P87" s="11"/>
    </row>
    <row r="88" spans="1:16">
      <c r="A88" s="716" t="s">
        <v>1439</v>
      </c>
      <c r="B88" s="160">
        <v>0</v>
      </c>
      <c r="C88" s="160">
        <v>0</v>
      </c>
      <c r="D88" s="160">
        <v>0</v>
      </c>
      <c r="E88" s="160">
        <v>0</v>
      </c>
      <c r="F88" s="160">
        <v>1E-4</v>
      </c>
      <c r="G88" s="160">
        <v>1E-4</v>
      </c>
      <c r="H88" s="160">
        <v>0</v>
      </c>
      <c r="I88" s="160">
        <v>0</v>
      </c>
      <c r="J88" s="160">
        <v>0</v>
      </c>
      <c r="K88" s="160">
        <v>0</v>
      </c>
      <c r="L88" s="160">
        <v>1.78E-2</v>
      </c>
      <c r="M88" s="160">
        <v>5.4999999999999997E-3</v>
      </c>
      <c r="N88" s="160">
        <v>0</v>
      </c>
      <c r="O88" s="160">
        <v>1.1000000000000001E-3</v>
      </c>
      <c r="P88" s="11"/>
    </row>
    <row r="89" spans="1:16">
      <c r="A89" s="717" t="s">
        <v>565</v>
      </c>
      <c r="B89" s="67"/>
      <c r="C89" s="67"/>
      <c r="D89" s="67"/>
      <c r="E89" s="67"/>
      <c r="F89" s="67"/>
      <c r="G89" s="67"/>
      <c r="H89" s="67"/>
      <c r="I89" s="67"/>
      <c r="J89" s="67"/>
      <c r="K89" s="67"/>
      <c r="L89" s="67"/>
      <c r="M89" s="68"/>
      <c r="N89" s="68"/>
      <c r="O89" s="68"/>
      <c r="P89" s="11"/>
    </row>
    <row r="90" spans="1:16">
      <c r="A90" s="717" t="s">
        <v>566</v>
      </c>
      <c r="B90" s="67"/>
      <c r="C90" s="67"/>
      <c r="D90" s="67"/>
      <c r="E90" s="67"/>
      <c r="F90" s="67"/>
      <c r="G90" s="67"/>
      <c r="H90" s="67"/>
      <c r="I90" s="67"/>
      <c r="J90" s="67"/>
      <c r="K90" s="67"/>
      <c r="L90" s="67"/>
      <c r="M90" s="68"/>
      <c r="N90" s="68"/>
      <c r="O90" s="68"/>
      <c r="P90" s="11"/>
    </row>
    <row r="91" spans="1:16">
      <c r="A91" s="716" t="s">
        <v>924</v>
      </c>
      <c r="B91" s="160">
        <v>1.83E-2</v>
      </c>
      <c r="C91" s="160">
        <v>2.9100000000000001E-2</v>
      </c>
      <c r="D91" s="160">
        <v>2.3900000000000001E-2</v>
      </c>
      <c r="E91" s="160">
        <v>2.01E-2</v>
      </c>
      <c r="F91" s="160">
        <v>2.12E-2</v>
      </c>
      <c r="G91" s="160">
        <v>2.3E-2</v>
      </c>
      <c r="H91" s="160">
        <v>2.7300000000000001E-2</v>
      </c>
      <c r="I91" s="160">
        <v>4.5499999999999999E-2</v>
      </c>
      <c r="J91" s="160">
        <v>4.7600000000000003E-2</v>
      </c>
      <c r="K91" s="160">
        <v>4.02E-2</v>
      </c>
      <c r="L91" s="160">
        <v>3.3799999999999997E-2</v>
      </c>
      <c r="M91" s="160">
        <v>2.7099999999999999E-2</v>
      </c>
      <c r="N91" s="160">
        <v>5.4600000000000003E-2</v>
      </c>
      <c r="O91" s="160">
        <v>2.75E-2</v>
      </c>
      <c r="P91" s="11"/>
    </row>
    <row r="92" spans="1:16">
      <c r="A92" s="716" t="s">
        <v>926</v>
      </c>
      <c r="B92" s="160">
        <v>2.3400000000000001E-2</v>
      </c>
      <c r="C92" s="160">
        <v>3.9100000000000003E-2</v>
      </c>
      <c r="D92" s="160">
        <v>2.98E-2</v>
      </c>
      <c r="E92" s="160">
        <v>2.8299999999999999E-2</v>
      </c>
      <c r="F92" s="160">
        <v>2.8400000000000002E-2</v>
      </c>
      <c r="G92" s="160">
        <v>2.86E-2</v>
      </c>
      <c r="H92" s="160">
        <v>3.44E-2</v>
      </c>
      <c r="I92" s="160">
        <v>5.1299999999999998E-2</v>
      </c>
      <c r="J92" s="160">
        <v>8.9800000000000005E-2</v>
      </c>
      <c r="K92" s="160">
        <v>4.6600000000000003E-2</v>
      </c>
      <c r="L92" s="160">
        <v>4.2700000000000002E-2</v>
      </c>
      <c r="M92" s="160">
        <v>3.27E-2</v>
      </c>
      <c r="N92" s="160">
        <v>6.54E-2</v>
      </c>
      <c r="O92" s="160">
        <v>3.4799999999999998E-2</v>
      </c>
      <c r="P92" s="11"/>
    </row>
    <row r="93" spans="1:16">
      <c r="A93" s="716" t="s">
        <v>928</v>
      </c>
      <c r="B93" s="160">
        <v>2.8400000000000002E-2</v>
      </c>
      <c r="C93" s="160">
        <v>5.2299999999999999E-2</v>
      </c>
      <c r="D93" s="160">
        <v>3.6900000000000002E-2</v>
      </c>
      <c r="E93" s="160">
        <v>3.04E-2</v>
      </c>
      <c r="F93" s="160">
        <v>3.0099999999999998E-2</v>
      </c>
      <c r="G93" s="160">
        <v>3.4799999999999998E-2</v>
      </c>
      <c r="H93" s="160">
        <v>3.8100000000000002E-2</v>
      </c>
      <c r="I93" s="160">
        <v>0.06</v>
      </c>
      <c r="J93" s="160">
        <v>8.2900000000000001E-2</v>
      </c>
      <c r="K93" s="160">
        <v>5.5100000000000003E-2</v>
      </c>
      <c r="L93" s="160">
        <v>4.3700000000000003E-2</v>
      </c>
      <c r="M93" s="160">
        <v>3.95E-2</v>
      </c>
      <c r="N93" s="160">
        <v>6.3299999999999995E-2</v>
      </c>
      <c r="O93" s="160">
        <v>4.0899999999999999E-2</v>
      </c>
      <c r="P93" s="11"/>
    </row>
    <row r="94" spans="1:16">
      <c r="A94" s="716" t="s">
        <v>1440</v>
      </c>
      <c r="B94" s="160">
        <v>3.0300000000000001E-2</v>
      </c>
      <c r="C94" s="160">
        <v>5.4800000000000001E-2</v>
      </c>
      <c r="D94" s="160">
        <v>3.6900000000000002E-2</v>
      </c>
      <c r="E94" s="160">
        <v>3.6900000000000002E-2</v>
      </c>
      <c r="F94" s="160">
        <v>3.5999999999999997E-2</v>
      </c>
      <c r="G94" s="160">
        <v>3.78E-2</v>
      </c>
      <c r="H94" s="160">
        <v>4.4499999999999998E-2</v>
      </c>
      <c r="I94" s="160">
        <v>8.1699999999999995E-2</v>
      </c>
      <c r="J94" s="160">
        <v>0.18709999999999999</v>
      </c>
      <c r="K94" s="160">
        <v>6.6299999999999998E-2</v>
      </c>
      <c r="L94" s="160">
        <v>5.6399999999999999E-2</v>
      </c>
      <c r="M94" s="160">
        <v>4.3200000000000002E-2</v>
      </c>
      <c r="N94" s="160">
        <v>8.43E-2</v>
      </c>
      <c r="O94" s="160">
        <v>4.6300000000000001E-2</v>
      </c>
      <c r="P94" s="11"/>
    </row>
    <row r="95" spans="1:16">
      <c r="A95" s="717" t="s">
        <v>567</v>
      </c>
      <c r="B95" s="67"/>
      <c r="C95" s="67"/>
      <c r="D95" s="67"/>
      <c r="E95" s="67"/>
      <c r="F95" s="67"/>
      <c r="G95" s="67"/>
      <c r="H95" s="67"/>
      <c r="I95" s="67"/>
      <c r="J95" s="67"/>
      <c r="K95" s="67"/>
      <c r="L95" s="67"/>
      <c r="M95" s="68"/>
      <c r="N95" s="68"/>
      <c r="O95" s="68"/>
      <c r="P95" s="11"/>
    </row>
    <row r="96" spans="1:16">
      <c r="A96" s="716" t="s">
        <v>931</v>
      </c>
      <c r="B96" s="160">
        <v>0.3967</v>
      </c>
      <c r="C96" s="160">
        <v>0.57520000000000004</v>
      </c>
      <c r="D96" s="160">
        <v>0.3599</v>
      </c>
      <c r="E96" s="160">
        <v>0.4788</v>
      </c>
      <c r="F96" s="160">
        <v>0.36009999999999998</v>
      </c>
      <c r="G96" s="160">
        <v>0.45069999999999999</v>
      </c>
      <c r="H96" s="160">
        <v>0.52849999999999997</v>
      </c>
      <c r="I96" s="160">
        <v>0.56499999999999995</v>
      </c>
      <c r="J96" s="160">
        <v>0.67820000000000003</v>
      </c>
      <c r="K96" s="160">
        <v>0.58589999999999998</v>
      </c>
      <c r="L96" s="160">
        <v>0.54730000000000001</v>
      </c>
      <c r="M96" s="160">
        <v>0.54749999999999999</v>
      </c>
      <c r="N96" s="160">
        <v>0.69330000000000003</v>
      </c>
      <c r="O96" s="160">
        <v>0.50770000000000004</v>
      </c>
      <c r="P96" s="11"/>
    </row>
    <row r="97" spans="1:16">
      <c r="A97" s="716" t="s">
        <v>933</v>
      </c>
      <c r="B97" s="160">
        <v>5.79E-2</v>
      </c>
      <c r="C97" s="160">
        <v>3.6400000000000002E-2</v>
      </c>
      <c r="D97" s="160">
        <v>9.0200000000000002E-2</v>
      </c>
      <c r="E97" s="160">
        <v>6.4000000000000001E-2</v>
      </c>
      <c r="F97" s="160">
        <v>6.1400000000000003E-2</v>
      </c>
      <c r="G97" s="160">
        <v>0.12</v>
      </c>
      <c r="H97" s="160">
        <v>5.9499999999999997E-2</v>
      </c>
      <c r="I97" s="160">
        <v>2.1899999999999999E-2</v>
      </c>
      <c r="J97" s="160">
        <v>1.4800000000000001E-2</v>
      </c>
      <c r="K97" s="160">
        <v>0.04</v>
      </c>
      <c r="L97" s="160">
        <v>3.4599999999999999E-2</v>
      </c>
      <c r="M97" s="160">
        <v>0.1229</v>
      </c>
      <c r="N97" s="160">
        <v>1.5599999999999999E-2</v>
      </c>
      <c r="O97" s="160">
        <v>5.9900000000000002E-2</v>
      </c>
      <c r="P97" s="11"/>
    </row>
    <row r="98" spans="1:16">
      <c r="A98" s="716" t="s">
        <v>935</v>
      </c>
      <c r="B98" s="160">
        <v>0.54530000000000001</v>
      </c>
      <c r="C98" s="160">
        <v>0.38840000000000002</v>
      </c>
      <c r="D98" s="160">
        <v>0.54979999999999996</v>
      </c>
      <c r="E98" s="160">
        <v>0.4572</v>
      </c>
      <c r="F98" s="160">
        <v>0.57850000000000001</v>
      </c>
      <c r="G98" s="160">
        <v>0.42930000000000001</v>
      </c>
      <c r="H98" s="160">
        <v>0.41199999999999998</v>
      </c>
      <c r="I98" s="160">
        <v>0.41310000000000002</v>
      </c>
      <c r="J98" s="160">
        <v>0.307</v>
      </c>
      <c r="K98" s="160">
        <v>0.37409999999999999</v>
      </c>
      <c r="L98" s="160">
        <v>0.41799999999999998</v>
      </c>
      <c r="M98" s="160">
        <v>0.3296</v>
      </c>
      <c r="N98" s="160">
        <v>0.29110000000000003</v>
      </c>
      <c r="O98" s="160">
        <v>0.43240000000000001</v>
      </c>
      <c r="P98" s="11"/>
    </row>
    <row r="99" spans="1:16">
      <c r="A99" s="716" t="s">
        <v>937</v>
      </c>
      <c r="B99" s="160">
        <v>0.32019999999999998</v>
      </c>
      <c r="C99" s="160">
        <v>0.41589999999999999</v>
      </c>
      <c r="D99" s="160">
        <v>0.35210000000000002</v>
      </c>
      <c r="E99" s="160">
        <v>0.35610000000000003</v>
      </c>
      <c r="F99" s="160">
        <v>0.33019999999999999</v>
      </c>
      <c r="G99" s="160">
        <v>0.33479999999999999</v>
      </c>
      <c r="H99" s="160">
        <v>0.36980000000000002</v>
      </c>
      <c r="I99" s="160">
        <v>0.44369999999999998</v>
      </c>
      <c r="J99" s="160">
        <v>0.62829999999999997</v>
      </c>
      <c r="K99" s="160">
        <v>0.3997</v>
      </c>
      <c r="L99" s="160">
        <v>0.4173</v>
      </c>
      <c r="M99" s="160">
        <v>0.26090000000000002</v>
      </c>
      <c r="N99" s="160">
        <v>0.52049999999999996</v>
      </c>
      <c r="O99" s="160">
        <v>0.36570000000000003</v>
      </c>
      <c r="P99" s="11"/>
    </row>
    <row r="100" spans="1:16">
      <c r="A100" s="717" t="s">
        <v>568</v>
      </c>
      <c r="B100" s="67"/>
      <c r="C100" s="67"/>
      <c r="D100" s="67"/>
      <c r="E100" s="67"/>
      <c r="F100" s="67"/>
      <c r="G100" s="67"/>
      <c r="H100" s="67"/>
      <c r="I100" s="67"/>
      <c r="J100" s="67"/>
      <c r="K100" s="67"/>
      <c r="L100" s="67"/>
      <c r="M100" s="68"/>
      <c r="N100" s="68"/>
      <c r="O100" s="68"/>
      <c r="P100" s="11"/>
    </row>
    <row r="101" spans="1:16">
      <c r="A101" s="716" t="s">
        <v>939</v>
      </c>
      <c r="B101" s="160">
        <v>3.0700000000000002E-2</v>
      </c>
      <c r="C101" s="160">
        <v>3.8699999999999998E-2</v>
      </c>
      <c r="D101" s="160">
        <v>3.0700000000000002E-2</v>
      </c>
      <c r="E101" s="160">
        <v>4.3999999999999997E-2</v>
      </c>
      <c r="F101" s="160">
        <v>3.3599999999999998E-2</v>
      </c>
      <c r="G101" s="160">
        <v>3.7499999999999999E-2</v>
      </c>
      <c r="H101" s="160">
        <v>4.2000000000000003E-2</v>
      </c>
      <c r="I101" s="160">
        <v>8.2199999999999995E-2</v>
      </c>
      <c r="J101" s="160">
        <v>4.7899999999999998E-2</v>
      </c>
      <c r="K101" s="160">
        <v>5.5300000000000002E-2</v>
      </c>
      <c r="L101" s="160">
        <v>4.58E-2</v>
      </c>
      <c r="M101" s="160">
        <v>3.4599999999999999E-2</v>
      </c>
      <c r="N101" s="160">
        <v>7.9699999999999993E-2</v>
      </c>
      <c r="O101" s="160">
        <v>4.19E-2</v>
      </c>
      <c r="P101" s="11"/>
    </row>
    <row r="102" spans="1:16">
      <c r="A102" s="716" t="s">
        <v>941</v>
      </c>
      <c r="B102" s="160">
        <v>2.3E-2</v>
      </c>
      <c r="C102" s="160">
        <v>2.8500000000000001E-2</v>
      </c>
      <c r="D102" s="160">
        <v>2.6100000000000002E-2</v>
      </c>
      <c r="E102" s="160">
        <v>2.8799999999999999E-2</v>
      </c>
      <c r="F102" s="160">
        <v>2.7699999999999999E-2</v>
      </c>
      <c r="G102" s="160">
        <v>2.69E-2</v>
      </c>
      <c r="H102" s="160">
        <v>3.2399999999999998E-2</v>
      </c>
      <c r="I102" s="160">
        <v>7.4999999999999997E-2</v>
      </c>
      <c r="J102" s="160">
        <v>2.4899999999999999E-2</v>
      </c>
      <c r="K102" s="160">
        <v>0.05</v>
      </c>
      <c r="L102" s="160">
        <v>0.04</v>
      </c>
      <c r="M102" s="160">
        <v>2.5399999999999999E-2</v>
      </c>
      <c r="N102" s="160">
        <v>7.3300000000000004E-2</v>
      </c>
      <c r="O102" s="160">
        <v>3.3599999999999998E-2</v>
      </c>
      <c r="P102" s="11"/>
    </row>
    <row r="103" spans="1:16">
      <c r="A103" s="718" t="s">
        <v>1441</v>
      </c>
      <c r="B103" s="160">
        <v>2.9399999999999999E-2</v>
      </c>
      <c r="C103" s="160">
        <v>4.3099999999999999E-2</v>
      </c>
      <c r="D103" s="160">
        <v>3.4500000000000003E-2</v>
      </c>
      <c r="E103" s="160">
        <v>3.61E-2</v>
      </c>
      <c r="F103" s="160">
        <v>2.93E-2</v>
      </c>
      <c r="G103" s="160">
        <v>3.5799999999999998E-2</v>
      </c>
      <c r="H103" s="160">
        <v>4.2999999999999997E-2</v>
      </c>
      <c r="I103" s="160">
        <v>8.8300000000000003E-2</v>
      </c>
      <c r="J103" s="160">
        <v>4.3400000000000001E-2</v>
      </c>
      <c r="K103" s="160">
        <v>6.1699999999999998E-2</v>
      </c>
      <c r="L103" s="160">
        <v>5.0799999999999998E-2</v>
      </c>
      <c r="M103" s="160">
        <v>3.6200000000000003E-2</v>
      </c>
      <c r="N103" s="160">
        <v>8.9700000000000002E-2</v>
      </c>
      <c r="O103" s="160">
        <v>4.3700000000000003E-2</v>
      </c>
      <c r="P103" s="11"/>
    </row>
    <row r="104" spans="1:16">
      <c r="A104" s="718" t="s">
        <v>944</v>
      </c>
      <c r="B104" s="160">
        <v>5.0500000000000003E-2</v>
      </c>
      <c r="C104" s="160">
        <v>6.0400000000000002E-2</v>
      </c>
      <c r="D104" s="160">
        <v>5.74E-2</v>
      </c>
      <c r="E104" s="160">
        <v>5.16E-2</v>
      </c>
      <c r="F104" s="160">
        <v>5.1799999999999999E-2</v>
      </c>
      <c r="G104" s="160">
        <v>5.7700000000000001E-2</v>
      </c>
      <c r="H104" s="160">
        <v>6.8400000000000002E-2</v>
      </c>
      <c r="I104" s="160">
        <v>0.1202</v>
      </c>
      <c r="J104" s="160">
        <v>4.9099999999999998E-2</v>
      </c>
      <c r="K104" s="160">
        <v>9.4200000000000006E-2</v>
      </c>
      <c r="L104" s="160">
        <v>8.4000000000000005E-2</v>
      </c>
      <c r="M104" s="160">
        <v>6.9000000000000006E-2</v>
      </c>
      <c r="N104" s="160">
        <v>0.12130000000000001</v>
      </c>
      <c r="O104" s="160">
        <v>6.7599999999999993E-2</v>
      </c>
      <c r="P104" s="11"/>
    </row>
    <row r="105" spans="1:16">
      <c r="A105" s="718" t="s">
        <v>946</v>
      </c>
      <c r="B105" s="160">
        <v>-2.1100000000000001E-2</v>
      </c>
      <c r="C105" s="160">
        <v>-1.7299999999999999E-2</v>
      </c>
      <c r="D105" s="160">
        <v>-2.29E-2</v>
      </c>
      <c r="E105" s="160">
        <v>-1.55E-2</v>
      </c>
      <c r="F105" s="160">
        <v>-2.2599999999999999E-2</v>
      </c>
      <c r="G105" s="160">
        <v>-2.1899999999999999E-2</v>
      </c>
      <c r="H105" s="160">
        <v>-2.5399999999999999E-2</v>
      </c>
      <c r="I105" s="160">
        <v>-3.1800000000000002E-2</v>
      </c>
      <c r="J105" s="160">
        <v>-5.7000000000000002E-3</v>
      </c>
      <c r="K105" s="160">
        <v>-3.2599999999999997E-2</v>
      </c>
      <c r="L105" s="160">
        <v>-3.3099999999999997E-2</v>
      </c>
      <c r="M105" s="160">
        <v>-3.2800000000000003E-2</v>
      </c>
      <c r="N105" s="160">
        <v>-3.1600000000000003E-2</v>
      </c>
      <c r="O105" s="160">
        <v>-2.3900000000000001E-2</v>
      </c>
      <c r="P105" s="11"/>
    </row>
    <row r="106" spans="1:16">
      <c r="A106" s="718" t="s">
        <v>948</v>
      </c>
      <c r="B106" s="160">
        <v>-6.4000000000000003E-3</v>
      </c>
      <c r="C106" s="160">
        <v>-1.4500000000000001E-2</v>
      </c>
      <c r="D106" s="160">
        <v>-8.3999999999999995E-3</v>
      </c>
      <c r="E106" s="160">
        <v>-7.3000000000000001E-3</v>
      </c>
      <c r="F106" s="160">
        <v>-1.6000000000000001E-3</v>
      </c>
      <c r="G106" s="160">
        <v>-8.8999999999999999E-3</v>
      </c>
      <c r="H106" s="160">
        <v>-1.06E-2</v>
      </c>
      <c r="I106" s="160">
        <v>-1.34E-2</v>
      </c>
      <c r="J106" s="160">
        <v>-1.8499999999999999E-2</v>
      </c>
      <c r="K106" s="160">
        <v>-1.17E-2</v>
      </c>
      <c r="L106" s="160">
        <v>-1.09E-2</v>
      </c>
      <c r="M106" s="160">
        <v>-1.0699999999999999E-2</v>
      </c>
      <c r="N106" s="160">
        <v>-1.6400000000000001E-2</v>
      </c>
      <c r="O106" s="160">
        <v>-1.01E-2</v>
      </c>
      <c r="P106" s="11"/>
    </row>
    <row r="107" spans="1:16">
      <c r="A107" s="718" t="s">
        <v>950</v>
      </c>
      <c r="B107" s="160">
        <v>7.6E-3</v>
      </c>
      <c r="C107" s="160">
        <v>1.01E-2</v>
      </c>
      <c r="D107" s="160">
        <v>4.5999999999999999E-3</v>
      </c>
      <c r="E107" s="160">
        <v>1.52E-2</v>
      </c>
      <c r="F107" s="160">
        <v>5.8999999999999999E-3</v>
      </c>
      <c r="G107" s="160">
        <v>1.06E-2</v>
      </c>
      <c r="H107" s="160">
        <v>9.7000000000000003E-3</v>
      </c>
      <c r="I107" s="160">
        <v>7.1999999999999998E-3</v>
      </c>
      <c r="J107" s="160">
        <v>2.29E-2</v>
      </c>
      <c r="K107" s="160">
        <v>5.4000000000000003E-3</v>
      </c>
      <c r="L107" s="160">
        <v>5.8999999999999999E-3</v>
      </c>
      <c r="M107" s="160">
        <v>9.1999999999999998E-3</v>
      </c>
      <c r="N107" s="160">
        <v>6.3E-3</v>
      </c>
      <c r="O107" s="160">
        <v>8.3000000000000001E-3</v>
      </c>
      <c r="P107" s="11"/>
    </row>
    <row r="108" spans="1:16">
      <c r="A108" s="717" t="s">
        <v>951</v>
      </c>
      <c r="B108" s="67"/>
      <c r="C108" s="67"/>
      <c r="D108" s="67"/>
      <c r="E108" s="67"/>
      <c r="F108" s="67"/>
      <c r="G108" s="67"/>
      <c r="H108" s="67"/>
      <c r="I108" s="67"/>
      <c r="J108" s="67"/>
      <c r="K108" s="67"/>
      <c r="L108" s="67"/>
      <c r="M108" s="68"/>
      <c r="N108" s="68"/>
      <c r="O108" s="68"/>
      <c r="P108" s="11"/>
    </row>
    <row r="109" spans="1:16">
      <c r="A109" s="718" t="s">
        <v>939</v>
      </c>
      <c r="B109" s="160">
        <v>3.0700000000000002E-2</v>
      </c>
      <c r="C109" s="160">
        <v>3.8699999999999998E-2</v>
      </c>
      <c r="D109" s="160">
        <v>3.0700000000000002E-2</v>
      </c>
      <c r="E109" s="160">
        <v>4.3999999999999997E-2</v>
      </c>
      <c r="F109" s="160">
        <v>3.3599999999999998E-2</v>
      </c>
      <c r="G109" s="160">
        <v>3.7499999999999999E-2</v>
      </c>
      <c r="H109" s="160">
        <v>4.2000000000000003E-2</v>
      </c>
      <c r="I109" s="160">
        <v>8.2199999999999995E-2</v>
      </c>
      <c r="J109" s="160">
        <v>4.7899999999999998E-2</v>
      </c>
      <c r="K109" s="160">
        <v>5.5300000000000002E-2</v>
      </c>
      <c r="L109" s="160">
        <v>4.58E-2</v>
      </c>
      <c r="M109" s="160">
        <v>3.4599999999999999E-2</v>
      </c>
      <c r="N109" s="160">
        <v>7.9699999999999993E-2</v>
      </c>
      <c r="O109" s="160">
        <v>4.19E-2</v>
      </c>
      <c r="P109" s="11"/>
    </row>
    <row r="110" spans="1:16">
      <c r="A110" s="718" t="s">
        <v>953</v>
      </c>
      <c r="B110" s="160">
        <v>-4.4000000000000003E-3</v>
      </c>
      <c r="C110" s="160">
        <v>-4.1999999999999997E-3</v>
      </c>
      <c r="D110" s="160">
        <v>-1.9E-3</v>
      </c>
      <c r="E110" s="160">
        <v>-1.09E-2</v>
      </c>
      <c r="F110" s="160">
        <v>-6.0000000000000001E-3</v>
      </c>
      <c r="G110" s="160">
        <v>-3.0999999999999999E-3</v>
      </c>
      <c r="H110" s="160">
        <v>2.0000000000000001E-4</v>
      </c>
      <c r="I110" s="160">
        <v>-1.1999999999999999E-3</v>
      </c>
      <c r="J110" s="160">
        <v>1.41E-2</v>
      </c>
      <c r="K110" s="160">
        <v>-1.1000000000000001E-3</v>
      </c>
      <c r="L110" s="160">
        <v>-3.0000000000000001E-3</v>
      </c>
      <c r="M110" s="160">
        <v>-6.1000000000000004E-3</v>
      </c>
      <c r="N110" s="160">
        <v>-2.0999999999999999E-3</v>
      </c>
      <c r="O110" s="160">
        <v>-4.1000000000000003E-3</v>
      </c>
      <c r="P110" s="11"/>
    </row>
    <row r="111" spans="1:16">
      <c r="A111" s="718" t="s">
        <v>955</v>
      </c>
      <c r="B111" s="160">
        <v>-1.9599999999999999E-2</v>
      </c>
      <c r="C111" s="160">
        <v>-2.9600000000000001E-2</v>
      </c>
      <c r="D111" s="160">
        <v>-2.4899999999999999E-2</v>
      </c>
      <c r="E111" s="160">
        <v>-2.41E-2</v>
      </c>
      <c r="F111" s="160">
        <v>-2.3900000000000001E-2</v>
      </c>
      <c r="G111" s="160">
        <v>-2.3400000000000001E-2</v>
      </c>
      <c r="H111" s="160">
        <v>-2.86E-2</v>
      </c>
      <c r="I111" s="160">
        <v>-4.5499999999999999E-2</v>
      </c>
      <c r="J111" s="160">
        <v>-5.5899999999999998E-2</v>
      </c>
      <c r="K111" s="160">
        <v>-4.0599999999999997E-2</v>
      </c>
      <c r="L111" s="160">
        <v>-3.6400000000000002E-2</v>
      </c>
      <c r="M111" s="160">
        <v>-2.76E-2</v>
      </c>
      <c r="N111" s="160">
        <v>-5.62E-2</v>
      </c>
      <c r="O111" s="160">
        <v>-2.9000000000000001E-2</v>
      </c>
      <c r="P111" s="11"/>
    </row>
    <row r="112" spans="1:16">
      <c r="A112" s="718" t="s">
        <v>957</v>
      </c>
      <c r="B112" s="160">
        <v>1E-4</v>
      </c>
      <c r="C112" s="160">
        <v>0</v>
      </c>
      <c r="D112" s="160">
        <v>2.0000000000000001E-4</v>
      </c>
      <c r="E112" s="160">
        <v>0</v>
      </c>
      <c r="F112" s="160">
        <v>-2.0000000000000001E-4</v>
      </c>
      <c r="G112" s="160">
        <v>0</v>
      </c>
      <c r="H112" s="160">
        <v>1E-4</v>
      </c>
      <c r="I112" s="160">
        <v>0</v>
      </c>
      <c r="J112" s="160">
        <v>0</v>
      </c>
      <c r="K112" s="160">
        <v>1E-4</v>
      </c>
      <c r="L112" s="160">
        <v>0</v>
      </c>
      <c r="M112" s="160">
        <v>0</v>
      </c>
      <c r="N112" s="160">
        <v>0</v>
      </c>
      <c r="O112" s="160">
        <v>0</v>
      </c>
      <c r="P112" s="11"/>
    </row>
    <row r="113" spans="1:16">
      <c r="A113" s="718" t="s">
        <v>959</v>
      </c>
      <c r="B113" s="160">
        <v>0</v>
      </c>
      <c r="C113" s="160">
        <v>2.0000000000000001E-4</v>
      </c>
      <c r="D113" s="160">
        <v>0</v>
      </c>
      <c r="E113" s="160">
        <v>2.0000000000000001E-4</v>
      </c>
      <c r="F113" s="160">
        <v>0</v>
      </c>
      <c r="G113" s="160">
        <v>0</v>
      </c>
      <c r="H113" s="160">
        <v>2.9999999999999997E-4</v>
      </c>
      <c r="I113" s="160">
        <v>0</v>
      </c>
      <c r="J113" s="160">
        <v>-1.8E-3</v>
      </c>
      <c r="K113" s="160">
        <v>0</v>
      </c>
      <c r="L113" s="160">
        <v>-2.0000000000000001E-4</v>
      </c>
      <c r="M113" s="160">
        <v>0</v>
      </c>
      <c r="N113" s="160">
        <v>0</v>
      </c>
      <c r="O113" s="160">
        <v>1E-4</v>
      </c>
      <c r="P113" s="11"/>
    </row>
    <row r="114" spans="1:16">
      <c r="A114" s="718" t="s">
        <v>960</v>
      </c>
      <c r="B114" s="160">
        <v>0</v>
      </c>
      <c r="C114" s="160">
        <v>0</v>
      </c>
      <c r="D114" s="160">
        <v>0</v>
      </c>
      <c r="E114" s="160">
        <v>0</v>
      </c>
      <c r="F114" s="160">
        <v>0</v>
      </c>
      <c r="G114" s="160">
        <v>0</v>
      </c>
      <c r="H114" s="160">
        <v>0</v>
      </c>
      <c r="I114" s="160">
        <v>0</v>
      </c>
      <c r="J114" s="160">
        <v>0</v>
      </c>
      <c r="K114" s="160">
        <v>0</v>
      </c>
      <c r="L114" s="160">
        <v>0</v>
      </c>
      <c r="M114" s="160">
        <v>0</v>
      </c>
      <c r="N114" s="160">
        <v>0</v>
      </c>
      <c r="O114" s="160">
        <v>0</v>
      </c>
      <c r="P114" s="11"/>
    </row>
    <row r="115" spans="1:16">
      <c r="A115" s="72" t="s">
        <v>569</v>
      </c>
      <c r="B115" s="161">
        <v>6.7000000000000002E-3</v>
      </c>
      <c r="C115" s="161">
        <v>6.1999999999999998E-3</v>
      </c>
      <c r="D115" s="161">
        <v>4.0000000000000001E-3</v>
      </c>
      <c r="E115" s="161">
        <v>9.1999999999999998E-3</v>
      </c>
      <c r="F115" s="161">
        <v>3.5000000000000001E-3</v>
      </c>
      <c r="G115" s="161">
        <v>1.0999999999999999E-2</v>
      </c>
      <c r="H115" s="161">
        <v>1.4E-2</v>
      </c>
      <c r="I115" s="161">
        <v>3.5499999999999997E-2</v>
      </c>
      <c r="J115" s="161">
        <v>4.3E-3</v>
      </c>
      <c r="K115" s="161">
        <v>1.38E-2</v>
      </c>
      <c r="L115" s="161">
        <v>6.1999999999999998E-3</v>
      </c>
      <c r="M115" s="161">
        <v>8.9999999999999998E-4</v>
      </c>
      <c r="N115" s="161">
        <v>2.1399999999999999E-2</v>
      </c>
      <c r="O115" s="161">
        <v>9.1000000000000004E-3</v>
      </c>
      <c r="P115" s="11"/>
    </row>
    <row r="116" spans="1:16" ht="3.75" customHeight="1" thickBot="1">
      <c r="A116" s="191"/>
      <c r="B116" s="112"/>
      <c r="C116" s="112"/>
      <c r="D116" s="112"/>
      <c r="E116" s="112"/>
      <c r="F116" s="112"/>
      <c r="G116" s="112"/>
      <c r="H116" s="112"/>
      <c r="I116" s="217"/>
      <c r="J116" s="217"/>
      <c r="K116" s="217"/>
      <c r="L116" s="217"/>
      <c r="M116" s="217"/>
      <c r="N116" s="217"/>
      <c r="O116" s="217"/>
      <c r="P116" s="11"/>
    </row>
    <row r="117" spans="1:16" ht="15.75" thickTop="1">
      <c r="A117" s="745" t="s">
        <v>1405</v>
      </c>
      <c r="B117" s="745"/>
      <c r="C117" s="745"/>
      <c r="D117" s="745"/>
      <c r="E117" s="745"/>
      <c r="F117" s="745"/>
      <c r="G117" s="745"/>
      <c r="H117" s="745"/>
      <c r="I117" s="745"/>
      <c r="J117" s="745"/>
      <c r="K117" s="745"/>
      <c r="L117" s="745"/>
      <c r="M117" s="745"/>
      <c r="N117" s="745"/>
      <c r="O117" s="745"/>
      <c r="P117" s="11"/>
    </row>
    <row r="118" spans="1:16">
      <c r="A118" s="740" t="s">
        <v>1406</v>
      </c>
      <c r="B118" s="740"/>
      <c r="C118" s="740"/>
      <c r="D118" s="740"/>
      <c r="E118" s="740"/>
      <c r="F118" s="740"/>
      <c r="G118" s="740"/>
      <c r="H118" s="740"/>
      <c r="I118" s="740"/>
      <c r="J118" s="740"/>
      <c r="K118" s="740"/>
      <c r="L118" s="740"/>
      <c r="M118" s="740"/>
      <c r="N118" s="740"/>
      <c r="O118" s="740"/>
      <c r="P118" s="11"/>
    </row>
    <row r="119" spans="1:16">
      <c r="A119" s="740" t="s">
        <v>1407</v>
      </c>
      <c r="B119" s="740"/>
      <c r="C119" s="740"/>
      <c r="D119" s="740"/>
      <c r="E119" s="740"/>
      <c r="F119" s="740"/>
      <c r="G119" s="740"/>
      <c r="H119" s="740"/>
      <c r="I119" s="740"/>
      <c r="J119" s="740"/>
      <c r="K119" s="740"/>
      <c r="L119" s="740"/>
      <c r="M119" s="740"/>
      <c r="N119" s="740"/>
      <c r="O119" s="740"/>
      <c r="P119" s="11"/>
    </row>
    <row r="120" spans="1:16">
      <c r="A120" s="740" t="s">
        <v>1408</v>
      </c>
      <c r="B120" s="740"/>
      <c r="C120" s="740"/>
      <c r="D120" s="740"/>
      <c r="E120" s="740"/>
      <c r="F120" s="740"/>
      <c r="G120" s="740"/>
      <c r="H120" s="740"/>
      <c r="I120" s="740"/>
      <c r="J120" s="740"/>
      <c r="K120" s="740"/>
      <c r="L120" s="740"/>
      <c r="M120" s="740"/>
      <c r="N120" s="740"/>
      <c r="O120" s="740"/>
      <c r="P120" s="11"/>
    </row>
    <row r="121" spans="1:16">
      <c r="A121" s="740" t="s">
        <v>1409</v>
      </c>
      <c r="B121" s="740"/>
      <c r="C121" s="740"/>
      <c r="D121" s="740"/>
      <c r="E121" s="740"/>
      <c r="F121" s="740"/>
      <c r="G121" s="740"/>
      <c r="H121" s="740"/>
      <c r="I121" s="740"/>
      <c r="J121" s="740"/>
      <c r="K121" s="740"/>
      <c r="L121" s="740"/>
      <c r="M121" s="740"/>
      <c r="N121" s="740"/>
      <c r="O121" s="740"/>
      <c r="P121" s="11"/>
    </row>
    <row r="122" spans="1:16">
      <c r="A122" s="741" t="s">
        <v>965</v>
      </c>
      <c r="B122" s="741"/>
      <c r="C122" s="741"/>
      <c r="D122" s="741"/>
      <c r="E122" s="741"/>
      <c r="F122" s="741"/>
      <c r="G122" s="741"/>
      <c r="H122" s="741"/>
      <c r="I122" s="741"/>
      <c r="J122" s="741"/>
      <c r="K122" s="741"/>
      <c r="L122" s="741"/>
      <c r="M122" s="741"/>
      <c r="N122" s="741"/>
      <c r="O122" s="741"/>
      <c r="P122" s="272"/>
    </row>
    <row r="123" spans="1:16">
      <c r="A123" s="740" t="s">
        <v>572</v>
      </c>
      <c r="B123" s="740"/>
      <c r="C123" s="740"/>
      <c r="D123" s="740"/>
      <c r="E123" s="740"/>
      <c r="F123" s="740"/>
      <c r="G123" s="740"/>
      <c r="H123" s="740"/>
      <c r="I123" s="740"/>
      <c r="J123" s="740"/>
      <c r="K123" s="740"/>
      <c r="L123" s="740"/>
      <c r="M123" s="740"/>
      <c r="N123" s="740"/>
      <c r="O123" s="740"/>
      <c r="P123" s="11"/>
    </row>
    <row r="124" spans="1:16">
      <c r="A124" s="742" t="s">
        <v>966</v>
      </c>
      <c r="B124" s="741"/>
      <c r="C124" s="741"/>
      <c r="D124" s="741"/>
      <c r="E124" s="741"/>
      <c r="F124" s="741"/>
      <c r="G124" s="741"/>
      <c r="H124" s="741"/>
      <c r="I124" s="741"/>
      <c r="J124" s="741"/>
      <c r="K124" s="741"/>
      <c r="L124" s="741"/>
      <c r="M124" s="741"/>
      <c r="N124" s="741"/>
      <c r="O124" s="741"/>
    </row>
  </sheetData>
  <mergeCells count="16">
    <mergeCell ref="A53:O53"/>
    <mergeCell ref="A1:O1"/>
    <mergeCell ref="A2:O2"/>
    <mergeCell ref="A3:O3"/>
    <mergeCell ref="A51:O51"/>
    <mergeCell ref="A52:O52"/>
    <mergeCell ref="A121:O121"/>
    <mergeCell ref="A122:O122"/>
    <mergeCell ref="A123:O123"/>
    <mergeCell ref="A124:O124"/>
    <mergeCell ref="A54:O54"/>
    <mergeCell ref="A55:O55"/>
    <mergeCell ref="A117:O117"/>
    <mergeCell ref="A118:O118"/>
    <mergeCell ref="A119:O119"/>
    <mergeCell ref="A120:O12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85"/>
  <sheetViews>
    <sheetView zoomScaleNormal="100" workbookViewId="0">
      <selection sqref="A1:K1"/>
    </sheetView>
  </sheetViews>
  <sheetFormatPr defaultRowHeight="18"/>
  <cols>
    <col min="1" max="1" width="89.85546875" style="14" bestFit="1" customWidth="1"/>
    <col min="2" max="10" width="15.7109375" style="14" customWidth="1"/>
    <col min="11" max="11" width="15.7109375" style="18"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28" ht="30" customHeight="1">
      <c r="A1" s="749" t="s">
        <v>440</v>
      </c>
      <c r="B1" s="749"/>
      <c r="C1" s="749"/>
      <c r="D1" s="749"/>
      <c r="E1" s="749"/>
      <c r="F1" s="749"/>
      <c r="G1" s="749"/>
      <c r="H1" s="749"/>
      <c r="I1" s="749"/>
      <c r="J1" s="749"/>
      <c r="K1" s="749"/>
      <c r="L1" s="47"/>
      <c r="M1" s="47"/>
      <c r="N1" s="47"/>
      <c r="O1" s="47"/>
      <c r="P1" s="47"/>
      <c r="Q1" s="47"/>
      <c r="R1" s="47"/>
      <c r="S1" s="47"/>
      <c r="T1" s="47"/>
      <c r="U1" s="47"/>
      <c r="V1" s="47"/>
      <c r="W1" s="47"/>
      <c r="X1" s="47"/>
      <c r="Y1" s="47"/>
      <c r="Z1" s="47"/>
      <c r="AA1" s="47"/>
      <c r="AB1" s="47"/>
    </row>
    <row r="2" spans="1:28" ht="15" customHeight="1">
      <c r="A2" s="750" t="s">
        <v>573</v>
      </c>
      <c r="B2" s="750"/>
      <c r="C2" s="750"/>
      <c r="D2" s="750"/>
      <c r="E2" s="750"/>
      <c r="F2" s="750"/>
      <c r="G2" s="750"/>
      <c r="H2" s="750"/>
      <c r="I2" s="750"/>
      <c r="J2" s="750"/>
      <c r="K2" s="750"/>
      <c r="L2" s="47"/>
      <c r="M2" s="47"/>
      <c r="N2" s="47"/>
      <c r="O2" s="47"/>
      <c r="P2" s="47"/>
      <c r="Q2" s="47"/>
      <c r="R2" s="47"/>
      <c r="S2" s="47"/>
      <c r="T2" s="47"/>
      <c r="U2" s="47"/>
      <c r="V2" s="47"/>
      <c r="W2" s="47"/>
      <c r="X2" s="47"/>
      <c r="Y2" s="47"/>
      <c r="Z2" s="47"/>
      <c r="AA2" s="47"/>
      <c r="AB2" s="47"/>
    </row>
    <row r="3" spans="1:28" ht="30" customHeight="1">
      <c r="A3" s="751" t="s">
        <v>512</v>
      </c>
      <c r="B3" s="751"/>
      <c r="C3" s="751"/>
      <c r="D3" s="751"/>
      <c r="E3" s="751"/>
      <c r="F3" s="751"/>
      <c r="G3" s="751"/>
      <c r="H3" s="751"/>
      <c r="I3" s="751"/>
      <c r="J3" s="751"/>
      <c r="K3" s="751"/>
      <c r="L3" s="47"/>
      <c r="M3" s="47"/>
      <c r="N3" s="47"/>
      <c r="O3" s="47"/>
      <c r="P3" s="47"/>
      <c r="Q3" s="47"/>
      <c r="R3" s="47"/>
      <c r="S3" s="47"/>
      <c r="T3" s="47"/>
      <c r="U3" s="47"/>
      <c r="V3" s="47"/>
      <c r="W3" s="47"/>
      <c r="X3" s="47"/>
      <c r="Y3" s="47"/>
      <c r="Z3" s="47"/>
      <c r="AA3" s="47"/>
      <c r="AB3" s="47"/>
    </row>
    <row r="4" spans="1:28" ht="3.75" customHeight="1" thickBot="1">
      <c r="A4" s="47"/>
      <c r="B4" s="47"/>
      <c r="C4" s="47"/>
      <c r="D4" s="47"/>
      <c r="E4" s="47"/>
      <c r="F4" s="47"/>
      <c r="G4" s="47"/>
      <c r="H4" s="47"/>
      <c r="I4" s="47"/>
      <c r="J4" s="47"/>
      <c r="K4" s="47"/>
      <c r="L4" s="47"/>
      <c r="M4" s="47"/>
      <c r="N4" s="47"/>
      <c r="O4" s="47"/>
      <c r="P4" s="47"/>
      <c r="Q4" s="47"/>
      <c r="R4" s="47"/>
      <c r="S4" s="47"/>
      <c r="T4" s="47"/>
      <c r="U4" s="47"/>
      <c r="V4" s="47"/>
      <c r="W4" s="47"/>
      <c r="X4" s="47"/>
      <c r="Y4" s="47"/>
      <c r="Z4" s="47"/>
      <c r="AA4" s="47"/>
      <c r="AB4" s="47"/>
    </row>
    <row r="5" spans="1:28" s="15" customFormat="1" ht="30" customHeight="1" thickTop="1" thickBot="1">
      <c r="A5" s="554"/>
      <c r="B5" s="392" t="s">
        <v>575</v>
      </c>
      <c r="C5" s="392" t="s">
        <v>576</v>
      </c>
      <c r="D5" s="392" t="s">
        <v>577</v>
      </c>
      <c r="E5" s="392" t="s">
        <v>578</v>
      </c>
      <c r="F5" s="392" t="s">
        <v>579</v>
      </c>
      <c r="G5" s="392" t="s">
        <v>580</v>
      </c>
      <c r="H5" s="690" t="s">
        <v>1271</v>
      </c>
      <c r="I5" s="690" t="s">
        <v>1486</v>
      </c>
      <c r="J5" s="690" t="s">
        <v>1363</v>
      </c>
      <c r="K5" s="690" t="s">
        <v>1487</v>
      </c>
      <c r="L5" s="393"/>
      <c r="M5" s="393"/>
      <c r="N5" s="393"/>
      <c r="O5" s="393"/>
      <c r="P5" s="393"/>
      <c r="Q5" s="393"/>
      <c r="R5" s="393"/>
      <c r="S5" s="393"/>
      <c r="T5" s="393"/>
      <c r="U5" s="393"/>
      <c r="V5" s="393"/>
      <c r="W5" s="393"/>
      <c r="X5" s="393"/>
      <c r="Y5" s="393"/>
      <c r="Z5" s="393"/>
      <c r="AA5" s="393"/>
      <c r="AB5" s="393"/>
    </row>
    <row r="6" spans="1:28" ht="15" customHeight="1" thickTop="1" thickBot="1">
      <c r="A6" s="394" t="s">
        <v>581</v>
      </c>
      <c r="B6" s="395">
        <v>136033481.74836999</v>
      </c>
      <c r="C6" s="395">
        <v>163268075.16991001</v>
      </c>
      <c r="D6" s="395">
        <v>173014679.93849999</v>
      </c>
      <c r="E6" s="395">
        <v>200119078.48065999</v>
      </c>
      <c r="F6" s="395">
        <v>214158560.66694</v>
      </c>
      <c r="G6" s="395">
        <v>226269995.32492998</v>
      </c>
      <c r="H6" s="395">
        <v>254730032.84283999</v>
      </c>
      <c r="I6" s="395">
        <v>254642493.37835997</v>
      </c>
      <c r="J6" s="395">
        <v>271304127.78318</v>
      </c>
      <c r="K6" s="395">
        <v>271724828.75379997</v>
      </c>
      <c r="L6" s="47"/>
      <c r="M6" s="47"/>
      <c r="N6" s="47"/>
      <c r="O6" s="47"/>
      <c r="P6" s="47"/>
      <c r="Q6" s="47"/>
      <c r="R6" s="47"/>
      <c r="S6" s="47"/>
      <c r="T6" s="47"/>
      <c r="U6" s="47"/>
      <c r="V6" s="47"/>
      <c r="W6" s="47"/>
      <c r="X6" s="47"/>
      <c r="Y6" s="47"/>
      <c r="Z6" s="47"/>
      <c r="AA6" s="47"/>
      <c r="AB6" s="47"/>
    </row>
    <row r="7" spans="1:28" s="16" customFormat="1" ht="15" customHeight="1" thickTop="1">
      <c r="A7" s="147" t="s">
        <v>162</v>
      </c>
      <c r="B7" s="114">
        <v>21522545.19286</v>
      </c>
      <c r="C7" s="114">
        <v>32278204.516349997</v>
      </c>
      <c r="D7" s="114">
        <v>23210853.775320001</v>
      </c>
      <c r="E7" s="114">
        <v>25361860.242119998</v>
      </c>
      <c r="F7" s="114">
        <v>24110339.546730001</v>
      </c>
      <c r="G7" s="114">
        <v>22896678.391550001</v>
      </c>
      <c r="H7" s="114">
        <v>30243952.276310001</v>
      </c>
      <c r="I7" s="114">
        <v>28963617.564449999</v>
      </c>
      <c r="J7" s="114">
        <v>29594726.126320001</v>
      </c>
      <c r="K7" s="114">
        <v>26948416.605980001</v>
      </c>
      <c r="L7" s="47"/>
      <c r="M7" s="47"/>
      <c r="N7" s="47"/>
      <c r="O7" s="47"/>
      <c r="P7" s="47"/>
      <c r="Q7" s="47"/>
      <c r="R7" s="47"/>
      <c r="S7" s="47"/>
      <c r="T7" s="47"/>
      <c r="U7" s="47"/>
      <c r="V7" s="47"/>
      <c r="W7" s="47"/>
      <c r="X7" s="47"/>
      <c r="Y7" s="47"/>
      <c r="Z7" s="47"/>
      <c r="AA7" s="47"/>
      <c r="AB7" s="47"/>
    </row>
    <row r="8" spans="1:28" s="16" customFormat="1" ht="15" customHeight="1">
      <c r="A8" s="147" t="s">
        <v>171</v>
      </c>
      <c r="B8" s="114">
        <v>27185800.72126</v>
      </c>
      <c r="C8" s="114">
        <v>26468152.464930002</v>
      </c>
      <c r="D8" s="114">
        <v>27962733.582619999</v>
      </c>
      <c r="E8" s="114">
        <v>31698507.016540002</v>
      </c>
      <c r="F8" s="114">
        <v>28911586.392610002</v>
      </c>
      <c r="G8" s="114">
        <v>25575836.342549998</v>
      </c>
      <c r="H8" s="114">
        <v>26462235.142990001</v>
      </c>
      <c r="I8" s="114">
        <v>27642177.529369999</v>
      </c>
      <c r="J8" s="114">
        <v>30419285.398910001</v>
      </c>
      <c r="K8" s="114">
        <v>30496719.717779998</v>
      </c>
      <c r="L8" s="47"/>
      <c r="M8" s="47"/>
      <c r="N8" s="47"/>
      <c r="O8" s="47"/>
      <c r="P8" s="47"/>
      <c r="Q8" s="47"/>
      <c r="R8" s="47"/>
      <c r="S8" s="47"/>
      <c r="T8" s="47"/>
      <c r="U8" s="47"/>
      <c r="V8" s="47"/>
      <c r="W8" s="47"/>
      <c r="X8" s="47"/>
      <c r="Y8" s="47"/>
      <c r="Z8" s="47"/>
      <c r="AA8" s="47"/>
      <c r="AB8" s="47"/>
    </row>
    <row r="9" spans="1:28" s="16" customFormat="1" ht="15" customHeight="1">
      <c r="A9" s="147" t="s">
        <v>180</v>
      </c>
      <c r="B9" s="114">
        <v>80615313.354649991</v>
      </c>
      <c r="C9" s="114">
        <v>96617671.524880007</v>
      </c>
      <c r="D9" s="114">
        <v>112970388.37172</v>
      </c>
      <c r="E9" s="114">
        <v>132373806.90180001</v>
      </c>
      <c r="F9" s="114">
        <v>148385510.24917999</v>
      </c>
      <c r="G9" s="114">
        <v>159469159.53617001</v>
      </c>
      <c r="H9" s="114">
        <v>171997029.39067999</v>
      </c>
      <c r="I9" s="114">
        <v>170558425.90370998</v>
      </c>
      <c r="J9" s="114">
        <v>180713268.35398999</v>
      </c>
      <c r="K9" s="114">
        <v>182391632.54255</v>
      </c>
      <c r="L9" s="47"/>
      <c r="M9" s="47"/>
      <c r="N9" s="47"/>
      <c r="O9" s="47"/>
      <c r="P9" s="47"/>
      <c r="Q9" s="47"/>
      <c r="R9" s="47"/>
      <c r="S9" s="47"/>
      <c r="T9" s="47"/>
      <c r="U9" s="47"/>
      <c r="V9" s="47"/>
      <c r="W9" s="47"/>
      <c r="X9" s="47"/>
      <c r="Y9" s="47"/>
      <c r="Z9" s="47"/>
      <c r="AA9" s="47"/>
      <c r="AB9" s="47"/>
    </row>
    <row r="10" spans="1:28" s="16" customFormat="1" ht="15" customHeight="1">
      <c r="A10" s="148" t="s">
        <v>582</v>
      </c>
      <c r="B10" s="114">
        <v>81017493.941249996</v>
      </c>
      <c r="C10" s="114">
        <v>96931715.502850011</v>
      </c>
      <c r="D10" s="114">
        <v>113162072.22272</v>
      </c>
      <c r="E10" s="114">
        <v>132510769.02185</v>
      </c>
      <c r="F10" s="114">
        <v>148422097.56263</v>
      </c>
      <c r="G10" s="114">
        <v>159266306.15702999</v>
      </c>
      <c r="H10" s="114">
        <v>166673397.83564001</v>
      </c>
      <c r="I10" s="114">
        <v>164330896.01865</v>
      </c>
      <c r="J10" s="114">
        <v>173424784.21318001</v>
      </c>
      <c r="K10" s="114">
        <v>174733869.66867</v>
      </c>
      <c r="L10" s="47"/>
      <c r="M10" s="47"/>
      <c r="N10" s="47"/>
      <c r="O10" s="47"/>
      <c r="P10" s="47"/>
      <c r="Q10" s="47"/>
      <c r="R10" s="47"/>
      <c r="S10" s="47"/>
      <c r="T10" s="47"/>
      <c r="U10" s="47"/>
      <c r="V10" s="47"/>
      <c r="W10" s="47"/>
      <c r="X10" s="47"/>
      <c r="Y10" s="47"/>
      <c r="Z10" s="47"/>
      <c r="AA10" s="47"/>
      <c r="AB10" s="47"/>
    </row>
    <row r="11" spans="1:28" s="16" customFormat="1" ht="15" customHeight="1">
      <c r="A11" s="148" t="s">
        <v>583</v>
      </c>
      <c r="B11" s="114">
        <v>80285499.772719994</v>
      </c>
      <c r="C11" s="114">
        <v>95850682.265070006</v>
      </c>
      <c r="D11" s="114">
        <v>111464063.88201</v>
      </c>
      <c r="E11" s="114">
        <v>130122016.95177001</v>
      </c>
      <c r="F11" s="114">
        <v>144653412.97931001</v>
      </c>
      <c r="G11" s="114">
        <v>153555214.86144</v>
      </c>
      <c r="H11" s="114">
        <v>159540842.65904999</v>
      </c>
      <c r="I11" s="114">
        <v>152344190.35051998</v>
      </c>
      <c r="J11" s="114">
        <v>135624441.58680001</v>
      </c>
      <c r="K11" s="114">
        <v>137172787.95205998</v>
      </c>
      <c r="L11" s="47"/>
      <c r="M11" s="47"/>
      <c r="N11" s="47"/>
      <c r="O11" s="47"/>
      <c r="P11" s="47"/>
      <c r="Q11" s="47"/>
      <c r="R11" s="47"/>
      <c r="S11" s="47"/>
      <c r="T11" s="47"/>
      <c r="U11" s="47"/>
      <c r="V11" s="47"/>
      <c r="W11" s="47"/>
      <c r="X11" s="47"/>
      <c r="Y11" s="47"/>
      <c r="Z11" s="47"/>
      <c r="AA11" s="47"/>
      <c r="AB11" s="47"/>
    </row>
    <row r="12" spans="1:28" s="16" customFormat="1" ht="15" customHeight="1">
      <c r="A12" s="148" t="s">
        <v>584</v>
      </c>
      <c r="B12" s="114">
        <v>731994.16853000002</v>
      </c>
      <c r="C12" s="114">
        <v>1081033.2377800001</v>
      </c>
      <c r="D12" s="114">
        <v>1698008.3407100001</v>
      </c>
      <c r="E12" s="114">
        <v>2388752.07008</v>
      </c>
      <c r="F12" s="114">
        <v>3768684.5833200002</v>
      </c>
      <c r="G12" s="114">
        <v>5711091.2955900002</v>
      </c>
      <c r="H12" s="114">
        <v>7132555.1765900003</v>
      </c>
      <c r="I12" s="114">
        <v>11986705.668129999</v>
      </c>
      <c r="J12" s="114">
        <v>37800342.626379997</v>
      </c>
      <c r="K12" s="114">
        <v>37561081.71661</v>
      </c>
      <c r="L12" s="47"/>
      <c r="M12" s="47"/>
      <c r="N12" s="47"/>
      <c r="O12" s="47"/>
      <c r="P12" s="47"/>
      <c r="Q12" s="47"/>
      <c r="R12" s="47"/>
      <c r="S12" s="47"/>
      <c r="T12" s="47"/>
      <c r="U12" s="47"/>
      <c r="V12" s="47"/>
      <c r="W12" s="47"/>
      <c r="X12" s="47"/>
      <c r="Y12" s="47"/>
      <c r="Z12" s="47"/>
      <c r="AA12" s="47"/>
      <c r="AB12" s="47"/>
    </row>
    <row r="13" spans="1:28" s="16" customFormat="1" ht="15" customHeight="1">
      <c r="A13" s="148" t="s">
        <v>585</v>
      </c>
      <c r="B13" s="114">
        <v>380684.40444000001</v>
      </c>
      <c r="C13" s="114">
        <v>448753.43556999997</v>
      </c>
      <c r="D13" s="114">
        <v>547044.36848000006</v>
      </c>
      <c r="E13" s="114">
        <v>643207.87985000003</v>
      </c>
      <c r="F13" s="114">
        <v>674225.55794000009</v>
      </c>
      <c r="G13" s="114">
        <v>677106.40136000002</v>
      </c>
      <c r="H13" s="114">
        <v>179947.50213000001</v>
      </c>
      <c r="I13" s="114">
        <v>853727.70212000003</v>
      </c>
      <c r="J13" s="114">
        <v>619731.63228999998</v>
      </c>
      <c r="K13" s="114">
        <v>1086523.3429700001</v>
      </c>
      <c r="L13" s="47"/>
      <c r="M13" s="47"/>
      <c r="N13" s="47"/>
      <c r="O13" s="47"/>
      <c r="P13" s="47"/>
      <c r="Q13" s="47"/>
      <c r="R13" s="47"/>
      <c r="S13" s="47"/>
      <c r="T13" s="47"/>
      <c r="U13" s="47"/>
      <c r="V13" s="47"/>
      <c r="W13" s="47"/>
      <c r="X13" s="47"/>
      <c r="Y13" s="47"/>
      <c r="Z13" s="47"/>
      <c r="AA13" s="47"/>
      <c r="AB13" s="47"/>
    </row>
    <row r="14" spans="1:28" s="16" customFormat="1" ht="15" customHeight="1">
      <c r="A14" s="148" t="s">
        <v>586</v>
      </c>
      <c r="B14" s="114">
        <v>363225.97944000002</v>
      </c>
      <c r="C14" s="114">
        <v>424351.74252999999</v>
      </c>
      <c r="D14" s="114">
        <v>486630.66687000002</v>
      </c>
      <c r="E14" s="114">
        <v>576556.10198000004</v>
      </c>
      <c r="F14" s="114">
        <v>591803.66873999999</v>
      </c>
      <c r="G14" s="114">
        <v>573842.58882000006</v>
      </c>
      <c r="H14" s="114">
        <v>146340.10990000001</v>
      </c>
      <c r="I14" s="114">
        <v>692338.37823000003</v>
      </c>
      <c r="J14" s="114">
        <v>334268.42801999999</v>
      </c>
      <c r="K14" s="114">
        <v>441797.44410000002</v>
      </c>
      <c r="L14" s="47"/>
      <c r="M14" s="47"/>
      <c r="N14" s="47"/>
      <c r="O14" s="47"/>
      <c r="P14" s="47"/>
      <c r="Q14" s="47"/>
      <c r="R14" s="47"/>
      <c r="S14" s="47"/>
      <c r="T14" s="47"/>
      <c r="U14" s="47"/>
      <c r="V14" s="47"/>
      <c r="W14" s="47"/>
      <c r="X14" s="47"/>
      <c r="Y14" s="47"/>
      <c r="Z14" s="47"/>
      <c r="AA14" s="47"/>
      <c r="AB14" s="47"/>
    </row>
    <row r="15" spans="1:28" s="16" customFormat="1" ht="15" customHeight="1">
      <c r="A15" s="148" t="s">
        <v>587</v>
      </c>
      <c r="B15" s="114">
        <v>17458.424999999999</v>
      </c>
      <c r="C15" s="114">
        <v>24401.693039999998</v>
      </c>
      <c r="D15" s="114">
        <v>60413.701609999996</v>
      </c>
      <c r="E15" s="114">
        <v>66651.777869999991</v>
      </c>
      <c r="F15" s="114">
        <v>82421.889200000005</v>
      </c>
      <c r="G15" s="114">
        <v>103263.81254000001</v>
      </c>
      <c r="H15" s="114">
        <v>33607.392229999998</v>
      </c>
      <c r="I15" s="114">
        <v>161389.32389</v>
      </c>
      <c r="J15" s="114">
        <v>285463.20426999999</v>
      </c>
      <c r="K15" s="114">
        <v>644725.89887000003</v>
      </c>
      <c r="L15" s="47"/>
      <c r="M15" s="47"/>
      <c r="N15" s="47"/>
      <c r="O15" s="47"/>
      <c r="P15" s="47"/>
      <c r="Q15" s="47"/>
      <c r="R15" s="47"/>
      <c r="S15" s="47"/>
      <c r="T15" s="47"/>
      <c r="U15" s="47"/>
      <c r="V15" s="47"/>
      <c r="W15" s="47"/>
      <c r="X15" s="47"/>
      <c r="Y15" s="47"/>
      <c r="Z15" s="47"/>
      <c r="AA15" s="47"/>
      <c r="AB15" s="47"/>
    </row>
    <row r="16" spans="1:28" s="16" customFormat="1" ht="15" customHeight="1">
      <c r="A16" s="148" t="s">
        <v>588</v>
      </c>
      <c r="B16" s="114">
        <v>837444.99578999996</v>
      </c>
      <c r="C16" s="114">
        <v>993613.37585000007</v>
      </c>
      <c r="D16" s="114">
        <v>1197544.118</v>
      </c>
      <c r="E16" s="114">
        <v>1568924.8147799999</v>
      </c>
      <c r="F16" s="114">
        <v>1848801.8540899998</v>
      </c>
      <c r="G16" s="114">
        <v>2219458.1409800001</v>
      </c>
      <c r="H16" s="114">
        <v>2282527.8578300001</v>
      </c>
      <c r="I16" s="114">
        <v>2192950.3224599999</v>
      </c>
      <c r="J16" s="114">
        <v>2004710.1585299999</v>
      </c>
      <c r="K16" s="114">
        <v>2136442.41334</v>
      </c>
      <c r="L16" s="47"/>
      <c r="M16" s="47"/>
      <c r="N16" s="47"/>
      <c r="O16" s="47"/>
      <c r="P16" s="47"/>
      <c r="Q16" s="47"/>
      <c r="R16" s="47"/>
      <c r="S16" s="47"/>
      <c r="T16" s="47"/>
      <c r="U16" s="47"/>
      <c r="V16" s="47"/>
      <c r="W16" s="47"/>
      <c r="X16" s="47"/>
      <c r="Y16" s="47"/>
      <c r="Z16" s="47"/>
      <c r="AA16" s="47"/>
      <c r="AB16" s="47"/>
    </row>
    <row r="17" spans="1:28" s="16" customFormat="1" ht="15" customHeight="1">
      <c r="A17" s="148" t="s">
        <v>589</v>
      </c>
      <c r="B17" s="114">
        <v>640307.03163999994</v>
      </c>
      <c r="C17" s="114">
        <v>811530.84753000003</v>
      </c>
      <c r="D17" s="114">
        <v>1003172.65363</v>
      </c>
      <c r="E17" s="114">
        <v>1303903.9646700001</v>
      </c>
      <c r="F17" s="114">
        <v>1520492.22025</v>
      </c>
      <c r="G17" s="114">
        <v>1676594.8624800001</v>
      </c>
      <c r="H17" s="114">
        <v>1646657.65078</v>
      </c>
      <c r="I17" s="114">
        <v>1565566.6851999999</v>
      </c>
      <c r="J17" s="114">
        <v>1439639.2452799999</v>
      </c>
      <c r="K17" s="114">
        <v>1458446.75517</v>
      </c>
      <c r="L17" s="47"/>
      <c r="M17" s="47"/>
      <c r="N17" s="47"/>
      <c r="O17" s="47"/>
      <c r="P17" s="47"/>
      <c r="Q17" s="47"/>
      <c r="R17" s="47"/>
      <c r="S17" s="47"/>
      <c r="T17" s="47"/>
      <c r="U17" s="47"/>
      <c r="V17" s="47"/>
      <c r="W17" s="47"/>
      <c r="X17" s="47"/>
      <c r="Y17" s="47"/>
      <c r="Z17" s="47"/>
      <c r="AA17" s="47"/>
      <c r="AB17" s="47"/>
    </row>
    <row r="18" spans="1:28" s="16" customFormat="1" ht="15" customHeight="1">
      <c r="A18" s="148" t="s">
        <v>590</v>
      </c>
      <c r="B18" s="114">
        <v>197137.96415000001</v>
      </c>
      <c r="C18" s="114">
        <v>182082.52831999998</v>
      </c>
      <c r="D18" s="114">
        <v>194371.46437</v>
      </c>
      <c r="E18" s="114">
        <v>265020.85011</v>
      </c>
      <c r="F18" s="114">
        <v>328309.63383999997</v>
      </c>
      <c r="G18" s="114">
        <v>542863.27850000001</v>
      </c>
      <c r="H18" s="114">
        <v>635870.20704999997</v>
      </c>
      <c r="I18" s="114">
        <v>627383.63725999999</v>
      </c>
      <c r="J18" s="114">
        <v>565070.91324999998</v>
      </c>
      <c r="K18" s="114">
        <v>677995.65816999995</v>
      </c>
      <c r="L18" s="47"/>
      <c r="M18" s="47"/>
      <c r="N18" s="47"/>
      <c r="O18" s="47"/>
      <c r="P18" s="47"/>
      <c r="Q18" s="47"/>
      <c r="R18" s="47"/>
      <c r="S18" s="47"/>
      <c r="T18" s="47"/>
      <c r="U18" s="47"/>
      <c r="V18" s="47"/>
      <c r="W18" s="47"/>
      <c r="X18" s="47"/>
      <c r="Y18" s="47"/>
      <c r="Z18" s="47"/>
      <c r="AA18" s="47"/>
      <c r="AB18" s="47"/>
    </row>
    <row r="19" spans="1:28" s="16" customFormat="1" ht="15" customHeight="1">
      <c r="A19" s="148" t="s">
        <v>193</v>
      </c>
      <c r="B19" s="114">
        <v>745081.75219000003</v>
      </c>
      <c r="C19" s="114">
        <v>849462.72996000003</v>
      </c>
      <c r="D19" s="114">
        <v>961395.52714000002</v>
      </c>
      <c r="E19" s="114">
        <v>1152457.9117399999</v>
      </c>
      <c r="F19" s="114">
        <v>1272963.8525</v>
      </c>
      <c r="G19" s="114">
        <v>1431731.85225</v>
      </c>
      <c r="H19" s="114">
        <v>8121010.2862999998</v>
      </c>
      <c r="I19" s="114">
        <v>8574211.3499999996</v>
      </c>
      <c r="J19" s="114">
        <v>9952803.7348100003</v>
      </c>
      <c r="K19" s="114">
        <v>9869739.8792400006</v>
      </c>
      <c r="L19" s="47"/>
      <c r="M19" s="47"/>
      <c r="N19" s="47"/>
      <c r="O19" s="47"/>
      <c r="P19" s="47"/>
      <c r="Q19" s="47"/>
      <c r="R19" s="47"/>
      <c r="S19" s="47"/>
      <c r="T19" s="47"/>
      <c r="U19" s="47"/>
      <c r="V19" s="47"/>
      <c r="W19" s="47"/>
      <c r="X19" s="47"/>
      <c r="Y19" s="47"/>
      <c r="Z19" s="47"/>
      <c r="AA19" s="47"/>
      <c r="AB19" s="47"/>
    </row>
    <row r="20" spans="1:28" s="16" customFormat="1" ht="15" customHeight="1">
      <c r="A20" s="148" t="s">
        <v>591</v>
      </c>
      <c r="B20" s="114">
        <v>-2365391.7390200002</v>
      </c>
      <c r="C20" s="114">
        <v>-2605873.5193499997</v>
      </c>
      <c r="D20" s="114">
        <v>-2897667.8646199997</v>
      </c>
      <c r="E20" s="114">
        <v>-3501552.7264200002</v>
      </c>
      <c r="F20" s="114">
        <v>-3832578.5779800001</v>
      </c>
      <c r="G20" s="114">
        <v>-4125443.0154499998</v>
      </c>
      <c r="H20" s="114">
        <v>-5259854.0912199998</v>
      </c>
      <c r="I20" s="114">
        <v>-5393359.4895200003</v>
      </c>
      <c r="J20" s="114">
        <v>-5288761.3848199993</v>
      </c>
      <c r="K20" s="114">
        <v>-5434942.7616699999</v>
      </c>
      <c r="L20" s="47"/>
      <c r="M20" s="47"/>
      <c r="N20" s="47"/>
      <c r="O20" s="47"/>
      <c r="P20" s="47"/>
      <c r="Q20" s="47"/>
      <c r="R20" s="47"/>
      <c r="S20" s="47"/>
      <c r="T20" s="47"/>
      <c r="U20" s="47"/>
      <c r="V20" s="47"/>
      <c r="W20" s="47"/>
      <c r="X20" s="47"/>
      <c r="Y20" s="47"/>
      <c r="Z20" s="47"/>
      <c r="AA20" s="47"/>
      <c r="AB20" s="47"/>
    </row>
    <row r="21" spans="1:28" s="16" customFormat="1" ht="15" customHeight="1">
      <c r="A21" s="147" t="s">
        <v>206</v>
      </c>
      <c r="B21" s="114">
        <v>787394.26301999995</v>
      </c>
      <c r="C21" s="114">
        <v>1033391.2116799999</v>
      </c>
      <c r="D21" s="114">
        <v>1016091.28435</v>
      </c>
      <c r="E21" s="114">
        <v>1213648.7130999998</v>
      </c>
      <c r="F21" s="114">
        <v>1054752.5761499999</v>
      </c>
      <c r="G21" s="114">
        <v>1155265.4898599999</v>
      </c>
      <c r="H21" s="114">
        <v>1960731.35216</v>
      </c>
      <c r="I21" s="114">
        <v>2044354.0613199999</v>
      </c>
      <c r="J21" s="114">
        <v>2102633.6418399997</v>
      </c>
      <c r="K21" s="114">
        <v>2119402.2825599997</v>
      </c>
      <c r="L21" s="47"/>
      <c r="M21" s="47"/>
      <c r="N21" s="47"/>
      <c r="O21" s="47"/>
      <c r="P21" s="47"/>
      <c r="Q21" s="47"/>
      <c r="R21" s="47"/>
      <c r="S21" s="47"/>
      <c r="T21" s="47"/>
      <c r="U21" s="47"/>
      <c r="V21" s="47"/>
      <c r="W21" s="47"/>
      <c r="X21" s="47"/>
      <c r="Y21" s="47"/>
      <c r="Z21" s="47"/>
      <c r="AA21" s="47"/>
      <c r="AB21" s="47"/>
    </row>
    <row r="22" spans="1:28" s="16" customFormat="1" ht="15" customHeight="1">
      <c r="A22" s="147" t="s">
        <v>212</v>
      </c>
      <c r="B22" s="114">
        <v>24119.243269999999</v>
      </c>
      <c r="C22" s="114">
        <v>20079.360230000002</v>
      </c>
      <c r="D22" s="114">
        <v>44959.405159999995</v>
      </c>
      <c r="E22" s="114">
        <v>68415.916089999999</v>
      </c>
      <c r="F22" s="114">
        <v>150854.93374000001</v>
      </c>
      <c r="G22" s="114">
        <v>112098.84074</v>
      </c>
      <c r="H22" s="114">
        <v>89925.908159999992</v>
      </c>
      <c r="I22" s="114">
        <v>94529.970509999999</v>
      </c>
      <c r="J22" s="114">
        <v>136281.86922999998</v>
      </c>
      <c r="K22" s="114">
        <v>140567.21972999998</v>
      </c>
      <c r="L22" s="47"/>
      <c r="M22" s="47"/>
      <c r="N22" s="47"/>
      <c r="O22" s="47"/>
      <c r="P22" s="47"/>
      <c r="Q22" s="47"/>
      <c r="R22" s="47"/>
      <c r="S22" s="47"/>
      <c r="T22" s="47"/>
      <c r="U22" s="47"/>
      <c r="V22" s="47"/>
      <c r="W22" s="47"/>
      <c r="X22" s="47"/>
      <c r="Y22" s="47"/>
      <c r="Z22" s="47"/>
      <c r="AA22" s="47"/>
      <c r="AB22" s="47"/>
    </row>
    <row r="23" spans="1:28" s="16" customFormat="1" ht="15" customHeight="1">
      <c r="A23" s="147" t="s">
        <v>592</v>
      </c>
      <c r="B23" s="114">
        <v>3444433.83311</v>
      </c>
      <c r="C23" s="114">
        <v>4154153.4528899998</v>
      </c>
      <c r="D23" s="114">
        <v>4930158.1161599997</v>
      </c>
      <c r="E23" s="114">
        <v>5713390.9197299993</v>
      </c>
      <c r="F23" s="114">
        <v>7272308.4060000004</v>
      </c>
      <c r="G23" s="114">
        <v>12265597.71991</v>
      </c>
      <c r="H23" s="114">
        <v>18822016.15546</v>
      </c>
      <c r="I23" s="114">
        <v>20183517.602110002</v>
      </c>
      <c r="J23" s="114">
        <v>23122874.44853</v>
      </c>
      <c r="K23" s="114">
        <v>24442429.705529999</v>
      </c>
      <c r="L23" s="47"/>
      <c r="M23" s="47"/>
      <c r="N23" s="47"/>
      <c r="O23" s="47"/>
      <c r="P23" s="47"/>
      <c r="Q23" s="47"/>
      <c r="R23" s="47"/>
      <c r="S23" s="47"/>
      <c r="T23" s="47"/>
      <c r="U23" s="47"/>
      <c r="V23" s="47"/>
      <c r="W23" s="47"/>
      <c r="X23" s="47"/>
      <c r="Y23" s="47"/>
      <c r="Z23" s="47"/>
      <c r="AA23" s="47"/>
      <c r="AB23" s="47"/>
    </row>
    <row r="24" spans="1:28" s="16" customFormat="1" ht="15" customHeight="1">
      <c r="A24" s="147" t="s">
        <v>223</v>
      </c>
      <c r="B24" s="114">
        <v>2089008.9753599998</v>
      </c>
      <c r="C24" s="114">
        <v>2279954.4595900001</v>
      </c>
      <c r="D24" s="114">
        <v>2358817.0700900001</v>
      </c>
      <c r="E24" s="114">
        <v>2839093.7908800002</v>
      </c>
      <c r="F24" s="114">
        <v>3352362.7329899999</v>
      </c>
      <c r="G24" s="114">
        <v>4007810.8222099999</v>
      </c>
      <c r="H24" s="114">
        <v>4247780.1772800004</v>
      </c>
      <c r="I24" s="114">
        <v>4280156.1769899996</v>
      </c>
      <c r="J24" s="114">
        <v>4256609.2513699997</v>
      </c>
      <c r="K24" s="114">
        <v>4229378.3895300003</v>
      </c>
      <c r="L24" s="47"/>
      <c r="M24" s="47"/>
      <c r="N24" s="47"/>
      <c r="O24" s="47"/>
      <c r="P24" s="47"/>
      <c r="Q24" s="47"/>
      <c r="R24" s="47"/>
      <c r="S24" s="47"/>
      <c r="T24" s="47"/>
      <c r="U24" s="47"/>
      <c r="V24" s="47"/>
      <c r="W24" s="47"/>
      <c r="X24" s="47"/>
      <c r="Y24" s="47"/>
      <c r="Z24" s="47"/>
      <c r="AA24" s="47"/>
      <c r="AB24" s="47"/>
    </row>
    <row r="25" spans="1:28" s="16" customFormat="1" ht="15" customHeight="1">
      <c r="A25" s="147" t="s">
        <v>593</v>
      </c>
      <c r="B25" s="114">
        <v>364866.16483999998</v>
      </c>
      <c r="C25" s="114">
        <v>416468.17936000001</v>
      </c>
      <c r="D25" s="114">
        <v>520678.33308000001</v>
      </c>
      <c r="E25" s="114">
        <v>755229.13771000004</v>
      </c>
      <c r="F25" s="114">
        <v>825719.98684999999</v>
      </c>
      <c r="G25" s="114">
        <v>787548.18194000004</v>
      </c>
      <c r="H25" s="114">
        <v>906362.43979999993</v>
      </c>
      <c r="I25" s="114">
        <v>875714.5699</v>
      </c>
      <c r="J25" s="114">
        <v>958448.69299000001</v>
      </c>
      <c r="K25" s="114">
        <v>956282.29013999994</v>
      </c>
      <c r="L25" s="47"/>
      <c r="M25" s="47"/>
      <c r="N25" s="47"/>
      <c r="O25" s="47"/>
      <c r="P25" s="47"/>
      <c r="Q25" s="47"/>
      <c r="R25" s="47"/>
      <c r="S25" s="47"/>
      <c r="T25" s="47"/>
      <c r="U25" s="47"/>
      <c r="V25" s="47"/>
      <c r="W25" s="47"/>
      <c r="X25" s="47"/>
      <c r="Y25" s="47"/>
      <c r="Z25" s="47"/>
      <c r="AA25" s="47"/>
      <c r="AB25" s="47"/>
    </row>
    <row r="26" spans="1:28" s="17" customFormat="1" ht="15" customHeight="1" thickBot="1">
      <c r="A26" s="147" t="s">
        <v>239</v>
      </c>
      <c r="B26" s="114">
        <v>0</v>
      </c>
      <c r="C26" s="114">
        <v>0</v>
      </c>
      <c r="D26" s="114">
        <v>0</v>
      </c>
      <c r="E26" s="114">
        <v>95125.84268999999</v>
      </c>
      <c r="F26" s="114">
        <v>95125.84268999999</v>
      </c>
      <c r="G26" s="114">
        <v>0</v>
      </c>
      <c r="H26" s="114">
        <v>0</v>
      </c>
      <c r="I26" s="114">
        <v>0</v>
      </c>
      <c r="J26" s="114">
        <v>0</v>
      </c>
      <c r="K26" s="114">
        <v>0</v>
      </c>
      <c r="L26" s="47"/>
      <c r="M26" s="47"/>
      <c r="N26" s="47"/>
      <c r="O26" s="47"/>
      <c r="P26" s="47"/>
      <c r="Q26" s="47"/>
      <c r="R26" s="47"/>
      <c r="S26" s="47"/>
      <c r="T26" s="47"/>
      <c r="U26" s="47"/>
      <c r="V26" s="47"/>
      <c r="W26" s="47"/>
      <c r="X26" s="47"/>
      <c r="Y26" s="47"/>
      <c r="Z26" s="47"/>
      <c r="AA26" s="47"/>
      <c r="AB26" s="47"/>
    </row>
    <row r="27" spans="1:28" ht="15" customHeight="1" thickTop="1" thickBot="1">
      <c r="A27" s="394" t="s">
        <v>594</v>
      </c>
      <c r="B27" s="395">
        <v>125231515.01099001</v>
      </c>
      <c r="C27" s="395">
        <v>151221336.08014002</v>
      </c>
      <c r="D27" s="395">
        <v>159397680.83421999</v>
      </c>
      <c r="E27" s="395">
        <v>185861743.93444002</v>
      </c>
      <c r="F27" s="395">
        <v>198933507.28595999</v>
      </c>
      <c r="G27" s="395">
        <v>209609321.95313001</v>
      </c>
      <c r="H27" s="395">
        <v>238077067.78069001</v>
      </c>
      <c r="I27" s="395">
        <v>237837763.32668999</v>
      </c>
      <c r="J27" s="395">
        <v>253227562.29579002</v>
      </c>
      <c r="K27" s="395">
        <v>253711067.70817003</v>
      </c>
      <c r="L27" s="47"/>
      <c r="M27" s="47"/>
      <c r="N27" s="47"/>
      <c r="O27" s="47"/>
      <c r="P27" s="47"/>
      <c r="Q27" s="47"/>
      <c r="R27" s="47"/>
      <c r="S27" s="47"/>
      <c r="T27" s="47"/>
      <c r="U27" s="47"/>
      <c r="V27" s="47"/>
      <c r="W27" s="47"/>
      <c r="X27" s="47"/>
      <c r="Y27" s="47"/>
      <c r="Z27" s="47"/>
      <c r="AA27" s="47"/>
      <c r="AB27" s="47"/>
    </row>
    <row r="28" spans="1:28" s="16" customFormat="1" ht="15" customHeight="1" thickTop="1">
      <c r="A28" s="147" t="s">
        <v>595</v>
      </c>
      <c r="B28" s="114">
        <v>107500779.49492</v>
      </c>
      <c r="C28" s="114">
        <v>131019185.50766</v>
      </c>
      <c r="D28" s="114">
        <v>135426273.91997001</v>
      </c>
      <c r="E28" s="114">
        <v>154147230.37922001</v>
      </c>
      <c r="F28" s="114">
        <v>161638463.76628</v>
      </c>
      <c r="G28" s="114">
        <v>157409598.70846</v>
      </c>
      <c r="H28" s="114">
        <v>173595869.81370002</v>
      </c>
      <c r="I28" s="114">
        <v>174594720.64394</v>
      </c>
      <c r="J28" s="114">
        <v>186048624.22277999</v>
      </c>
      <c r="K28" s="114">
        <v>185154209.21998</v>
      </c>
      <c r="L28" s="47"/>
      <c r="M28" s="47"/>
      <c r="N28" s="47"/>
      <c r="O28" s="47"/>
      <c r="P28" s="47"/>
      <c r="Q28" s="47"/>
      <c r="R28" s="47"/>
      <c r="S28" s="47"/>
      <c r="T28" s="47"/>
      <c r="U28" s="47"/>
      <c r="V28" s="47"/>
      <c r="W28" s="47"/>
      <c r="X28" s="47"/>
      <c r="Y28" s="47"/>
      <c r="Z28" s="47"/>
      <c r="AA28" s="47"/>
      <c r="AB28" s="47"/>
    </row>
    <row r="29" spans="1:28" s="16" customFormat="1" ht="15" customHeight="1">
      <c r="A29" s="148" t="s">
        <v>596</v>
      </c>
      <c r="B29" s="114">
        <v>26259147.962250002</v>
      </c>
      <c r="C29" s="114">
        <v>30048308.85055</v>
      </c>
      <c r="D29" s="114">
        <v>29802707.111759998</v>
      </c>
      <c r="E29" s="114">
        <v>29805454.02679</v>
      </c>
      <c r="F29" s="114">
        <v>28527246.78669</v>
      </c>
      <c r="G29" s="114">
        <v>25221909.018959999</v>
      </c>
      <c r="H29" s="114">
        <v>28919096.715180002</v>
      </c>
      <c r="I29" s="114">
        <v>29257193.390590001</v>
      </c>
      <c r="J29" s="114">
        <v>31258324.62985</v>
      </c>
      <c r="K29" s="114">
        <v>30799811.388900001</v>
      </c>
      <c r="L29" s="47"/>
      <c r="M29" s="47"/>
      <c r="N29" s="47"/>
      <c r="O29" s="47"/>
      <c r="P29" s="47"/>
      <c r="Q29" s="47"/>
      <c r="R29" s="47"/>
      <c r="S29" s="47"/>
      <c r="T29" s="47"/>
      <c r="U29" s="47"/>
      <c r="V29" s="47"/>
      <c r="W29" s="47"/>
      <c r="X29" s="47"/>
      <c r="Y29" s="47"/>
      <c r="Z29" s="47"/>
      <c r="AA29" s="47"/>
      <c r="AB29" s="47"/>
    </row>
    <row r="30" spans="1:28" s="16" customFormat="1" ht="15" customHeight="1">
      <c r="A30" s="148" t="s">
        <v>597</v>
      </c>
      <c r="B30" s="114">
        <v>36761744.1373</v>
      </c>
      <c r="C30" s="114">
        <v>47601698.228260003</v>
      </c>
      <c r="D30" s="114">
        <v>43891533.118639998</v>
      </c>
      <c r="E30" s="114">
        <v>47920359.177170001</v>
      </c>
      <c r="F30" s="114">
        <v>51336022.047849998</v>
      </c>
      <c r="G30" s="114">
        <v>47708281.856580004</v>
      </c>
      <c r="H30" s="114">
        <v>52480729.409209996</v>
      </c>
      <c r="I30" s="114">
        <v>51549457.026839994</v>
      </c>
      <c r="J30" s="114">
        <v>57233904.781120002</v>
      </c>
      <c r="K30" s="114">
        <v>56241165.630610004</v>
      </c>
      <c r="L30" s="47"/>
      <c r="M30" s="47"/>
      <c r="N30" s="47"/>
      <c r="O30" s="47"/>
      <c r="P30" s="47"/>
      <c r="Q30" s="47"/>
      <c r="R30" s="47"/>
      <c r="S30" s="47"/>
      <c r="T30" s="47"/>
      <c r="U30" s="47"/>
      <c r="V30" s="47"/>
      <c r="W30" s="47"/>
      <c r="X30" s="47"/>
      <c r="Y30" s="47"/>
      <c r="Z30" s="47"/>
      <c r="AA30" s="47"/>
      <c r="AB30" s="47"/>
    </row>
    <row r="31" spans="1:28" s="16" customFormat="1" ht="15" customHeight="1">
      <c r="A31" s="148" t="s">
        <v>598</v>
      </c>
      <c r="B31" s="114">
        <v>3674676.9889600002</v>
      </c>
      <c r="C31" s="114">
        <v>2383644.6945799999</v>
      </c>
      <c r="D31" s="114">
        <v>802007.39145</v>
      </c>
      <c r="E31" s="114">
        <v>608029.32820000011</v>
      </c>
      <c r="F31" s="114">
        <v>486583.58577999996</v>
      </c>
      <c r="G31" s="114">
        <v>285971.39663999999</v>
      </c>
      <c r="H31" s="114">
        <v>290574.55593000003</v>
      </c>
      <c r="I31" s="114">
        <v>282456.93044999999</v>
      </c>
      <c r="J31" s="114">
        <v>422703.82511999999</v>
      </c>
      <c r="K31" s="114">
        <v>447013.64449000004</v>
      </c>
      <c r="L31" s="47"/>
      <c r="M31" s="47"/>
      <c r="N31" s="47"/>
      <c r="O31" s="47"/>
      <c r="P31" s="47"/>
      <c r="Q31" s="47"/>
      <c r="R31" s="47"/>
      <c r="S31" s="47"/>
      <c r="T31" s="47"/>
      <c r="U31" s="47"/>
      <c r="V31" s="47"/>
      <c r="W31" s="47"/>
      <c r="X31" s="47"/>
      <c r="Y31" s="47"/>
      <c r="Z31" s="47"/>
      <c r="AA31" s="47"/>
      <c r="AB31" s="47"/>
    </row>
    <row r="32" spans="1:28" s="16" customFormat="1" ht="15" customHeight="1">
      <c r="A32" s="148" t="s">
        <v>599</v>
      </c>
      <c r="B32" s="114">
        <v>4294946.5777599998</v>
      </c>
      <c r="C32" s="114">
        <v>4348898.8077299995</v>
      </c>
      <c r="D32" s="114">
        <v>4373255.216</v>
      </c>
      <c r="E32" s="114">
        <v>5070419.5684399996</v>
      </c>
      <c r="F32" s="114">
        <v>3715942.8083699998</v>
      </c>
      <c r="G32" s="114">
        <v>3952117.2222899999</v>
      </c>
      <c r="H32" s="114">
        <v>3144796.71582</v>
      </c>
      <c r="I32" s="114">
        <v>3343768.8865500004</v>
      </c>
      <c r="J32" s="114">
        <v>4109528.2781799999</v>
      </c>
      <c r="K32" s="114">
        <v>3924944.0598599999</v>
      </c>
      <c r="L32" s="47"/>
      <c r="M32" s="47"/>
      <c r="N32" s="47"/>
      <c r="O32" s="47"/>
      <c r="P32" s="47"/>
      <c r="Q32" s="47"/>
      <c r="R32" s="47"/>
      <c r="S32" s="47"/>
      <c r="T32" s="47"/>
      <c r="U32" s="47"/>
      <c r="V32" s="47"/>
      <c r="W32" s="47"/>
      <c r="X32" s="47"/>
      <c r="Y32" s="47"/>
      <c r="Z32" s="47"/>
      <c r="AA32" s="47"/>
      <c r="AB32" s="47"/>
    </row>
    <row r="33" spans="1:28" s="16" customFormat="1" ht="15" customHeight="1">
      <c r="A33" s="148" t="s">
        <v>600</v>
      </c>
      <c r="B33" s="114">
        <v>34128615.657130003</v>
      </c>
      <c r="C33" s="114">
        <v>43373413.711370006</v>
      </c>
      <c r="D33" s="114">
        <v>52421842.970919997</v>
      </c>
      <c r="E33" s="114">
        <v>65219490.453510001</v>
      </c>
      <c r="F33" s="114">
        <v>70755430.536270007</v>
      </c>
      <c r="G33" s="114">
        <v>72297337.143279999</v>
      </c>
      <c r="H33" s="114">
        <v>79380372.684820011</v>
      </c>
      <c r="I33" s="114">
        <v>80471846.265939996</v>
      </c>
      <c r="J33" s="114">
        <v>82631530.217570007</v>
      </c>
      <c r="K33" s="114">
        <v>83055280.15730001</v>
      </c>
      <c r="L33" s="47"/>
      <c r="M33" s="47"/>
      <c r="N33" s="47"/>
      <c r="O33" s="47"/>
      <c r="P33" s="47"/>
      <c r="Q33" s="47"/>
      <c r="R33" s="47"/>
      <c r="S33" s="47"/>
      <c r="T33" s="47"/>
      <c r="U33" s="47"/>
      <c r="V33" s="47"/>
      <c r="W33" s="47"/>
      <c r="X33" s="47"/>
      <c r="Y33" s="47"/>
      <c r="Z33" s="47"/>
      <c r="AA33" s="47"/>
      <c r="AB33" s="47"/>
    </row>
    <row r="34" spans="1:28" s="16" customFormat="1" ht="15" customHeight="1">
      <c r="A34" s="148" t="s">
        <v>601</v>
      </c>
      <c r="B34" s="114">
        <v>2381648.1715199999</v>
      </c>
      <c r="C34" s="114">
        <v>3263221.2151700002</v>
      </c>
      <c r="D34" s="114">
        <v>4134928.1111999997</v>
      </c>
      <c r="E34" s="114">
        <v>5523477.8251099996</v>
      </c>
      <c r="F34" s="114">
        <v>6817238.0013199998</v>
      </c>
      <c r="G34" s="114">
        <v>7943982.0707099997</v>
      </c>
      <c r="H34" s="114">
        <v>9380299.7327399999</v>
      </c>
      <c r="I34" s="114">
        <v>9689998.1435700003</v>
      </c>
      <c r="J34" s="114">
        <v>10392632.490940001</v>
      </c>
      <c r="K34" s="114">
        <v>10685994.338819999</v>
      </c>
      <c r="L34" s="47"/>
      <c r="M34" s="47"/>
      <c r="N34" s="47"/>
      <c r="O34" s="47"/>
      <c r="P34" s="47"/>
      <c r="Q34" s="47"/>
      <c r="R34" s="47"/>
      <c r="S34" s="47"/>
      <c r="T34" s="47"/>
      <c r="U34" s="47"/>
      <c r="V34" s="47"/>
      <c r="W34" s="47"/>
      <c r="X34" s="47"/>
      <c r="Y34" s="47"/>
      <c r="Z34" s="47"/>
      <c r="AA34" s="47"/>
      <c r="AB34" s="47"/>
    </row>
    <row r="35" spans="1:28" s="16" customFormat="1" ht="15" customHeight="1">
      <c r="A35" s="147" t="s">
        <v>602</v>
      </c>
      <c r="B35" s="114">
        <v>144088.87340000001</v>
      </c>
      <c r="C35" s="114">
        <v>234884.22842</v>
      </c>
      <c r="D35" s="114">
        <v>151549.21575999999</v>
      </c>
      <c r="E35" s="114">
        <v>101807.20009999999</v>
      </c>
      <c r="F35" s="114">
        <v>144321.29655999999</v>
      </c>
      <c r="G35" s="114">
        <v>129607.05386</v>
      </c>
      <c r="H35" s="114">
        <v>362478.75060000003</v>
      </c>
      <c r="I35" s="114">
        <v>496336.76819999999</v>
      </c>
      <c r="J35" s="114">
        <v>240474.35581000001</v>
      </c>
      <c r="K35" s="114">
        <v>302798.50152999995</v>
      </c>
      <c r="L35" s="47"/>
      <c r="M35" s="47"/>
      <c r="N35" s="47"/>
      <c r="O35" s="47"/>
      <c r="P35" s="47"/>
      <c r="Q35" s="47"/>
      <c r="R35" s="47"/>
      <c r="S35" s="47"/>
      <c r="T35" s="47"/>
      <c r="U35" s="47"/>
      <c r="V35" s="47"/>
      <c r="W35" s="47"/>
      <c r="X35" s="47"/>
      <c r="Y35" s="47"/>
      <c r="Z35" s="47"/>
      <c r="AA35" s="47"/>
      <c r="AB35" s="47"/>
    </row>
    <row r="36" spans="1:28" s="16" customFormat="1" ht="15" customHeight="1">
      <c r="A36" s="147" t="s">
        <v>603</v>
      </c>
      <c r="B36" s="114">
        <v>4337370.8877799995</v>
      </c>
      <c r="C36" s="114">
        <v>5422966.1756699998</v>
      </c>
      <c r="D36" s="114">
        <v>7624676.29067</v>
      </c>
      <c r="E36" s="114">
        <v>12867562.1096</v>
      </c>
      <c r="F36" s="114">
        <v>16467510.18685</v>
      </c>
      <c r="G36" s="114">
        <v>25291022.044160001</v>
      </c>
      <c r="H36" s="114">
        <v>33449203.23429</v>
      </c>
      <c r="I36" s="114">
        <v>34266314.038790002</v>
      </c>
      <c r="J36" s="114">
        <v>34962421.880339995</v>
      </c>
      <c r="K36" s="114">
        <v>34895252.55511</v>
      </c>
      <c r="L36" s="47"/>
      <c r="M36" s="47"/>
      <c r="N36" s="47"/>
      <c r="O36" s="47"/>
      <c r="P36" s="47"/>
      <c r="Q36" s="47"/>
      <c r="R36" s="47"/>
      <c r="S36" s="47"/>
      <c r="T36" s="47"/>
      <c r="U36" s="47"/>
      <c r="V36" s="47"/>
      <c r="W36" s="47"/>
      <c r="X36" s="47"/>
      <c r="Y36" s="47"/>
      <c r="Z36" s="47"/>
      <c r="AA36" s="47"/>
      <c r="AB36" s="47"/>
    </row>
    <row r="37" spans="1:28" s="16" customFormat="1" ht="15" customHeight="1">
      <c r="A37" s="147" t="s">
        <v>604</v>
      </c>
      <c r="B37" s="114">
        <v>2796198.3475799998</v>
      </c>
      <c r="C37" s="114">
        <v>2753766.3094099998</v>
      </c>
      <c r="D37" s="114">
        <v>3358739.0953099998</v>
      </c>
      <c r="E37" s="114">
        <v>3778661.1630300004</v>
      </c>
      <c r="F37" s="114">
        <v>3610625.6594199999</v>
      </c>
      <c r="G37" s="114">
        <v>4097111.3125700001</v>
      </c>
      <c r="H37" s="114">
        <v>4414429.1060899999</v>
      </c>
      <c r="I37" s="114">
        <v>4531905.8957799999</v>
      </c>
      <c r="J37" s="114">
        <v>5065166.2878900003</v>
      </c>
      <c r="K37" s="114">
        <v>5387136.5499900002</v>
      </c>
      <c r="L37" s="47"/>
      <c r="M37" s="47"/>
      <c r="N37" s="47"/>
      <c r="O37" s="47"/>
      <c r="P37" s="47"/>
      <c r="Q37" s="47"/>
      <c r="R37" s="47"/>
      <c r="S37" s="47"/>
      <c r="T37" s="47"/>
      <c r="U37" s="47"/>
      <c r="V37" s="47"/>
      <c r="W37" s="47"/>
      <c r="X37" s="47"/>
      <c r="Y37" s="47"/>
      <c r="Z37" s="47"/>
      <c r="AA37" s="47"/>
      <c r="AB37" s="47"/>
    </row>
    <row r="38" spans="1:28" s="16" customFormat="1" ht="15" customHeight="1">
      <c r="A38" s="147" t="s">
        <v>277</v>
      </c>
      <c r="B38" s="114">
        <v>1695871.4385200001</v>
      </c>
      <c r="C38" s="114">
        <v>1803604.24028</v>
      </c>
      <c r="D38" s="114">
        <v>1839390.5435599999</v>
      </c>
      <c r="E38" s="114">
        <v>2037668.9649700001</v>
      </c>
      <c r="F38" s="114">
        <v>2154853.4890700001</v>
      </c>
      <c r="G38" s="114">
        <v>2409830.3072199998</v>
      </c>
      <c r="H38" s="114">
        <v>2441944.2260199999</v>
      </c>
      <c r="I38" s="114">
        <v>2377924.0896600001</v>
      </c>
      <c r="J38" s="114">
        <v>2719642.6953199999</v>
      </c>
      <c r="K38" s="114">
        <v>2751541.2079000003</v>
      </c>
      <c r="L38" s="47"/>
      <c r="M38" s="47"/>
      <c r="N38" s="47"/>
      <c r="O38" s="47"/>
      <c r="P38" s="47"/>
      <c r="Q38" s="47"/>
      <c r="R38" s="47"/>
      <c r="S38" s="47"/>
      <c r="T38" s="47"/>
      <c r="U38" s="47"/>
      <c r="V38" s="47"/>
      <c r="W38" s="47"/>
      <c r="X38" s="47"/>
      <c r="Y38" s="47"/>
      <c r="Z38" s="47"/>
      <c r="AA38" s="47"/>
      <c r="AB38" s="47"/>
    </row>
    <row r="39" spans="1:28" s="16" customFormat="1" ht="15" customHeight="1">
      <c r="A39" s="147" t="s">
        <v>283</v>
      </c>
      <c r="B39" s="114">
        <v>1696855.34344</v>
      </c>
      <c r="C39" s="114">
        <v>2039392.1688699999</v>
      </c>
      <c r="D39" s="114">
        <v>2648311.8169699996</v>
      </c>
      <c r="E39" s="114">
        <v>2830457.1137299999</v>
      </c>
      <c r="F39" s="114">
        <v>2705067.6034499998</v>
      </c>
      <c r="G39" s="114">
        <v>2633663.0578400004</v>
      </c>
      <c r="H39" s="114">
        <v>3576780.0863399999</v>
      </c>
      <c r="I39" s="114">
        <v>3390307.2813499998</v>
      </c>
      <c r="J39" s="114">
        <v>3328936.89163</v>
      </c>
      <c r="K39" s="114">
        <v>3143735.2744299998</v>
      </c>
      <c r="L39" s="47"/>
      <c r="M39" s="47"/>
      <c r="N39" s="47"/>
      <c r="O39" s="47"/>
      <c r="P39" s="47"/>
      <c r="Q39" s="47"/>
      <c r="R39" s="47"/>
      <c r="S39" s="47"/>
      <c r="T39" s="47"/>
      <c r="U39" s="47"/>
      <c r="V39" s="47"/>
      <c r="W39" s="47"/>
      <c r="X39" s="47"/>
      <c r="Y39" s="47"/>
      <c r="Z39" s="47"/>
      <c r="AA39" s="47"/>
      <c r="AB39" s="47"/>
    </row>
    <row r="40" spans="1:28" s="16" customFormat="1" ht="15" customHeight="1">
      <c r="A40" s="147" t="s">
        <v>605</v>
      </c>
      <c r="B40" s="114">
        <v>1416508.0696400001</v>
      </c>
      <c r="C40" s="114">
        <v>1717452.61671</v>
      </c>
      <c r="D40" s="114">
        <v>2465203.2340600002</v>
      </c>
      <c r="E40" s="114">
        <v>2617260.7224699999</v>
      </c>
      <c r="F40" s="114">
        <v>2549268.1711900001</v>
      </c>
      <c r="G40" s="114">
        <v>2746468.5641300003</v>
      </c>
      <c r="H40" s="114">
        <v>2804632.7594299996</v>
      </c>
      <c r="I40" s="114">
        <v>2678197.79574</v>
      </c>
      <c r="J40" s="114">
        <v>2623885.0717699998</v>
      </c>
      <c r="K40" s="114">
        <v>2621457.5295799999</v>
      </c>
      <c r="L40" s="47"/>
      <c r="M40" s="47"/>
      <c r="N40" s="47"/>
      <c r="O40" s="47"/>
      <c r="P40" s="47"/>
      <c r="Q40" s="47"/>
      <c r="R40" s="47"/>
      <c r="S40" s="47"/>
      <c r="T40" s="47"/>
      <c r="U40" s="47"/>
      <c r="V40" s="47"/>
      <c r="W40" s="47"/>
      <c r="X40" s="47"/>
      <c r="Y40" s="47"/>
      <c r="Z40" s="47"/>
      <c r="AA40" s="47"/>
      <c r="AB40" s="47"/>
    </row>
    <row r="41" spans="1:28" s="17" customFormat="1" ht="15" customHeight="1" thickBot="1">
      <c r="A41" s="147" t="s">
        <v>455</v>
      </c>
      <c r="B41" s="114">
        <v>5643842.55571</v>
      </c>
      <c r="C41" s="114">
        <v>6230084.8331199996</v>
      </c>
      <c r="D41" s="114">
        <v>5883536.7179199997</v>
      </c>
      <c r="E41" s="114">
        <v>7481096.2813200001</v>
      </c>
      <c r="F41" s="114">
        <v>9663397.11314</v>
      </c>
      <c r="G41" s="114">
        <v>14892020.904889999</v>
      </c>
      <c r="H41" s="114">
        <v>17431729.804220002</v>
      </c>
      <c r="I41" s="114">
        <v>15502056.81323</v>
      </c>
      <c r="J41" s="114">
        <v>18238410.890250001</v>
      </c>
      <c r="K41" s="114">
        <v>19454936.869650003</v>
      </c>
      <c r="L41" s="47"/>
      <c r="M41" s="47"/>
      <c r="N41" s="47"/>
      <c r="O41" s="47"/>
      <c r="P41" s="47"/>
      <c r="Q41" s="47"/>
      <c r="R41" s="47"/>
      <c r="S41" s="47"/>
      <c r="T41" s="47"/>
      <c r="U41" s="47"/>
      <c r="V41" s="47"/>
      <c r="W41" s="47"/>
      <c r="X41" s="47"/>
      <c r="Y41" s="47"/>
      <c r="Z41" s="47"/>
      <c r="AA41" s="47"/>
      <c r="AB41" s="47"/>
    </row>
    <row r="42" spans="1:28" ht="15" customHeight="1" thickTop="1" thickBot="1">
      <c r="A42" s="394" t="s">
        <v>606</v>
      </c>
      <c r="B42" s="395">
        <v>10801966.7347</v>
      </c>
      <c r="C42" s="395">
        <v>12046739.089030001</v>
      </c>
      <c r="D42" s="395">
        <v>13616999.10238</v>
      </c>
      <c r="E42" s="395">
        <v>14257334.54775</v>
      </c>
      <c r="F42" s="395">
        <v>15225053.382690001</v>
      </c>
      <c r="G42" s="395">
        <v>16660673.37084</v>
      </c>
      <c r="H42" s="395">
        <v>16652965.061299998</v>
      </c>
      <c r="I42" s="395">
        <v>16804730.050840002</v>
      </c>
      <c r="J42" s="395">
        <v>18076565.487369999</v>
      </c>
      <c r="K42" s="395">
        <v>18013761.045150001</v>
      </c>
      <c r="L42" s="47"/>
      <c r="M42" s="47"/>
      <c r="N42" s="47"/>
      <c r="O42" s="47"/>
      <c r="P42" s="47"/>
      <c r="Q42" s="47"/>
      <c r="R42" s="47"/>
      <c r="S42" s="47"/>
      <c r="T42" s="47"/>
      <c r="U42" s="47"/>
      <c r="V42" s="47"/>
      <c r="W42" s="47"/>
      <c r="X42" s="47"/>
      <c r="Y42" s="47"/>
      <c r="Z42" s="47"/>
      <c r="AA42" s="47"/>
      <c r="AB42" s="47"/>
    </row>
    <row r="43" spans="1:28" s="16" customFormat="1" ht="15" customHeight="1" thickTop="1">
      <c r="A43" s="147" t="s">
        <v>298</v>
      </c>
      <c r="B43" s="114">
        <v>6452976.6267200001</v>
      </c>
      <c r="C43" s="114">
        <v>7916336.6106099999</v>
      </c>
      <c r="D43" s="114">
        <v>9431317.9006099999</v>
      </c>
      <c r="E43" s="114">
        <v>10046163.910610002</v>
      </c>
      <c r="F43" s="114">
        <v>11030322.580610001</v>
      </c>
      <c r="G43" s="114">
        <v>11884303.24061</v>
      </c>
      <c r="H43" s="114">
        <v>12747373.666549999</v>
      </c>
      <c r="I43" s="114">
        <v>12922065.036549998</v>
      </c>
      <c r="J43" s="114">
        <v>13455645.656549999</v>
      </c>
      <c r="K43" s="114">
        <v>13594582.496549999</v>
      </c>
      <c r="L43" s="47"/>
      <c r="M43" s="47"/>
      <c r="N43" s="47"/>
      <c r="O43" s="47"/>
      <c r="P43" s="47"/>
      <c r="Q43" s="47"/>
      <c r="R43" s="47"/>
      <c r="S43" s="47"/>
      <c r="T43" s="47"/>
      <c r="U43" s="47"/>
      <c r="V43" s="47"/>
      <c r="W43" s="47"/>
      <c r="X43" s="47"/>
      <c r="Y43" s="47"/>
      <c r="Z43" s="47"/>
      <c r="AA43" s="47"/>
      <c r="AB43" s="47"/>
    </row>
    <row r="44" spans="1:28" s="16" customFormat="1" ht="15" customHeight="1">
      <c r="A44" s="147" t="s">
        <v>302</v>
      </c>
      <c r="B44" s="114">
        <v>626257.29934000003</v>
      </c>
      <c r="C44" s="114">
        <v>440452.23038999998</v>
      </c>
      <c r="D44" s="114">
        <v>521727.56848000002</v>
      </c>
      <c r="E44" s="114">
        <v>142453.66538999998</v>
      </c>
      <c r="F44" s="114">
        <v>122786.06948000001</v>
      </c>
      <c r="G44" s="114">
        <v>135134.53461999999</v>
      </c>
      <c r="H44" s="114">
        <v>236108.21138999998</v>
      </c>
      <c r="I44" s="114">
        <v>257006.40621000002</v>
      </c>
      <c r="J44" s="114">
        <v>298883.27038999996</v>
      </c>
      <c r="K44" s="114">
        <v>279446.56458999997</v>
      </c>
      <c r="L44" s="47"/>
      <c r="M44" s="47"/>
      <c r="N44" s="47"/>
      <c r="O44" s="47"/>
      <c r="P44" s="47"/>
      <c r="Q44" s="47"/>
      <c r="R44" s="47"/>
      <c r="S44" s="47"/>
      <c r="T44" s="47"/>
      <c r="U44" s="47"/>
      <c r="V44" s="47"/>
      <c r="W44" s="47"/>
      <c r="X44" s="47"/>
      <c r="Y44" s="47"/>
      <c r="Z44" s="47"/>
      <c r="AA44" s="47"/>
      <c r="AB44" s="47"/>
    </row>
    <row r="45" spans="1:28" s="16" customFormat="1" ht="15" customHeight="1">
      <c r="A45" s="147" t="s">
        <v>306</v>
      </c>
      <c r="B45" s="114">
        <v>0</v>
      </c>
      <c r="C45" s="114">
        <v>0</v>
      </c>
      <c r="D45" s="114">
        <v>0</v>
      </c>
      <c r="E45" s="114">
        <v>0</v>
      </c>
      <c r="F45" s="114">
        <v>0</v>
      </c>
      <c r="G45" s="114">
        <v>0</v>
      </c>
      <c r="H45" s="114">
        <v>0</v>
      </c>
      <c r="I45" s="114">
        <v>0</v>
      </c>
      <c r="J45" s="114">
        <v>0</v>
      </c>
      <c r="K45" s="114">
        <v>0</v>
      </c>
      <c r="L45" s="47"/>
      <c r="M45" s="47"/>
      <c r="N45" s="47"/>
      <c r="O45" s="47"/>
      <c r="P45" s="47"/>
      <c r="Q45" s="47"/>
      <c r="R45" s="47"/>
      <c r="S45" s="47"/>
      <c r="T45" s="47"/>
      <c r="U45" s="47"/>
      <c r="V45" s="47"/>
      <c r="W45" s="47"/>
      <c r="X45" s="47"/>
      <c r="Y45" s="47"/>
      <c r="Z45" s="47"/>
      <c r="AA45" s="47"/>
      <c r="AB45" s="47"/>
    </row>
    <row r="46" spans="1:28" s="16" customFormat="1" ht="15" customHeight="1">
      <c r="A46" s="147" t="s">
        <v>607</v>
      </c>
      <c r="B46" s="114">
        <v>1983823.31388</v>
      </c>
      <c r="C46" s="114">
        <v>1960109.2246600001</v>
      </c>
      <c r="D46" s="114">
        <v>1687372.9091700001</v>
      </c>
      <c r="E46" s="114">
        <v>2015543.19178</v>
      </c>
      <c r="F46" s="114">
        <v>2236918.8634200003</v>
      </c>
      <c r="G46" s="114">
        <v>2500623.7864000001</v>
      </c>
      <c r="H46" s="114">
        <v>2817848.0044</v>
      </c>
      <c r="I46" s="114">
        <v>2903032.9876000001</v>
      </c>
      <c r="J46" s="114">
        <v>2899877.5660700002</v>
      </c>
      <c r="K46" s="114">
        <v>3200160.35733</v>
      </c>
      <c r="L46" s="47"/>
      <c r="M46" s="47"/>
      <c r="N46" s="47"/>
      <c r="O46" s="47"/>
      <c r="P46" s="47"/>
      <c r="Q46" s="47"/>
      <c r="R46" s="47"/>
      <c r="S46" s="47"/>
      <c r="T46" s="47"/>
      <c r="U46" s="47"/>
      <c r="V46" s="47"/>
      <c r="W46" s="47"/>
      <c r="X46" s="47"/>
      <c r="Y46" s="47"/>
      <c r="Z46" s="47"/>
      <c r="AA46" s="47"/>
      <c r="AB46" s="47"/>
    </row>
    <row r="47" spans="1:28" s="16" customFormat="1" ht="15" customHeight="1">
      <c r="A47" s="147" t="s">
        <v>312</v>
      </c>
      <c r="B47" s="114">
        <v>1738909.4947599999</v>
      </c>
      <c r="C47" s="114">
        <v>1729841.0233699998</v>
      </c>
      <c r="D47" s="114">
        <v>1976580.7241199999</v>
      </c>
      <c r="E47" s="114">
        <v>2053173.77997</v>
      </c>
      <c r="F47" s="114">
        <v>1835025.8691800002</v>
      </c>
      <c r="G47" s="114">
        <v>2140611.8092100001</v>
      </c>
      <c r="H47" s="114">
        <v>851635.17896000005</v>
      </c>
      <c r="I47" s="114">
        <v>722625.62048000004</v>
      </c>
      <c r="J47" s="114">
        <v>1422158.9943599999</v>
      </c>
      <c r="K47" s="114">
        <v>939571.62667999999</v>
      </c>
      <c r="L47" s="47"/>
      <c r="M47" s="47"/>
      <c r="N47" s="47"/>
      <c r="O47" s="47"/>
      <c r="P47" s="47"/>
      <c r="Q47" s="47"/>
      <c r="R47" s="47"/>
      <c r="S47" s="47"/>
      <c r="T47" s="47"/>
      <c r="U47" s="47"/>
      <c r="V47" s="47"/>
      <c r="W47" s="47"/>
      <c r="X47" s="47"/>
      <c r="Y47" s="47"/>
      <c r="Z47" s="47"/>
      <c r="AA47" s="47"/>
      <c r="AB47" s="47"/>
    </row>
    <row r="48" spans="1:28" s="16" customFormat="1" ht="15" customHeight="1">
      <c r="A48" s="148" t="s">
        <v>608</v>
      </c>
      <c r="B48" s="114">
        <v>-8191.4995699999999</v>
      </c>
      <c r="C48" s="114">
        <v>39.443930000000002</v>
      </c>
      <c r="D48" s="114">
        <v>10680.81897</v>
      </c>
      <c r="E48" s="114">
        <v>32467.953289999998</v>
      </c>
      <c r="F48" s="114">
        <v>58722.066749999998</v>
      </c>
      <c r="G48" s="114">
        <v>70985.071790000002</v>
      </c>
      <c r="H48" s="114">
        <v>56810.831250000003</v>
      </c>
      <c r="I48" s="114">
        <v>556296.08112999995</v>
      </c>
      <c r="J48" s="114">
        <v>2971.0108100000002</v>
      </c>
      <c r="K48" s="114">
        <v>610914.48947999999</v>
      </c>
      <c r="L48" s="47"/>
      <c r="M48" s="47"/>
      <c r="N48" s="47"/>
      <c r="O48" s="47"/>
      <c r="P48" s="47"/>
      <c r="Q48" s="47"/>
      <c r="R48" s="47"/>
      <c r="S48" s="47"/>
      <c r="T48" s="47"/>
      <c r="U48" s="47"/>
      <c r="V48" s="47"/>
      <c r="W48" s="47"/>
      <c r="X48" s="47"/>
      <c r="Y48" s="47"/>
      <c r="Z48" s="47"/>
      <c r="AA48" s="47"/>
      <c r="AB48" s="47"/>
    </row>
    <row r="49" spans="1:28" s="17" customFormat="1" ht="15" customHeight="1" thickBot="1">
      <c r="A49" s="148" t="s">
        <v>609</v>
      </c>
      <c r="B49" s="114">
        <v>1747100.9943299999</v>
      </c>
      <c r="C49" s="114">
        <v>1729801.57944</v>
      </c>
      <c r="D49" s="114">
        <v>1965899.90515</v>
      </c>
      <c r="E49" s="114">
        <v>2020705.8266800002</v>
      </c>
      <c r="F49" s="114">
        <v>1776303.8024300002</v>
      </c>
      <c r="G49" s="114">
        <v>2069626.7374200001</v>
      </c>
      <c r="H49" s="114">
        <v>794824.34771</v>
      </c>
      <c r="I49" s="114">
        <v>166329.53935000001</v>
      </c>
      <c r="J49" s="114">
        <v>1419187.98355</v>
      </c>
      <c r="K49" s="114">
        <v>328657.1372</v>
      </c>
      <c r="L49" s="47"/>
      <c r="M49" s="47"/>
      <c r="N49" s="47"/>
      <c r="O49" s="47"/>
      <c r="P49" s="47"/>
      <c r="Q49" s="47"/>
      <c r="R49" s="47"/>
      <c r="S49" s="47"/>
      <c r="T49" s="47"/>
      <c r="U49" s="47"/>
      <c r="V49" s="47"/>
      <c r="W49" s="47"/>
      <c r="X49" s="47"/>
      <c r="Y49" s="47"/>
      <c r="Z49" s="47"/>
      <c r="AA49" s="47"/>
      <c r="AB49" s="47"/>
    </row>
    <row r="50" spans="1:28" ht="15" customHeight="1" thickTop="1" thickBot="1">
      <c r="A50" s="394" t="s">
        <v>610</v>
      </c>
      <c r="B50" s="395">
        <v>136033481.74568999</v>
      </c>
      <c r="C50" s="395">
        <v>163268075.16917002</v>
      </c>
      <c r="D50" s="395">
        <v>173014679.9366</v>
      </c>
      <c r="E50" s="395">
        <v>200119078.48219001</v>
      </c>
      <c r="F50" s="395">
        <v>214158560.66865</v>
      </c>
      <c r="G50" s="395">
        <v>226269995.32396999</v>
      </c>
      <c r="H50" s="395">
        <v>254730032.84198999</v>
      </c>
      <c r="I50" s="395">
        <v>254642493.37753001</v>
      </c>
      <c r="J50" s="395">
        <v>271304127.78316003</v>
      </c>
      <c r="K50" s="395">
        <v>271724828.75331998</v>
      </c>
      <c r="L50" s="47"/>
      <c r="M50" s="47"/>
      <c r="N50" s="47"/>
      <c r="O50" s="47"/>
      <c r="P50" s="47"/>
      <c r="Q50" s="47"/>
      <c r="R50" s="47"/>
      <c r="S50" s="47"/>
      <c r="T50" s="47"/>
      <c r="U50" s="47"/>
      <c r="V50" s="47"/>
      <c r="W50" s="47"/>
      <c r="X50" s="47"/>
      <c r="Y50" s="47"/>
      <c r="Z50" s="47"/>
      <c r="AA50" s="47"/>
      <c r="AB50" s="47"/>
    </row>
    <row r="51" spans="1:28" s="16" customFormat="1" ht="15" customHeight="1" thickTop="1">
      <c r="A51" s="113" t="s">
        <v>611</v>
      </c>
      <c r="B51" s="114">
        <v>14694168.35413</v>
      </c>
      <c r="C51" s="114">
        <v>18672350.202689998</v>
      </c>
      <c r="D51" s="114">
        <v>22558357.576439999</v>
      </c>
      <c r="E51" s="114">
        <v>21343440.376709998</v>
      </c>
      <c r="F51" s="114">
        <v>20933808.35069</v>
      </c>
      <c r="G51" s="114">
        <v>20177207.637499999</v>
      </c>
      <c r="H51" s="114">
        <v>16247720.32464</v>
      </c>
      <c r="I51" s="114">
        <v>15344949.643999999</v>
      </c>
      <c r="J51" s="114">
        <v>15670702.75622</v>
      </c>
      <c r="K51" s="114">
        <v>15130728.70208</v>
      </c>
      <c r="L51" s="47"/>
      <c r="M51" s="47"/>
      <c r="N51" s="47"/>
      <c r="O51" s="47"/>
      <c r="P51" s="47"/>
      <c r="Q51" s="47"/>
      <c r="R51" s="47"/>
      <c r="S51" s="47"/>
      <c r="T51" s="47"/>
      <c r="U51" s="47"/>
      <c r="V51" s="47"/>
      <c r="W51" s="47"/>
      <c r="X51" s="47"/>
      <c r="Y51" s="47"/>
      <c r="Z51" s="47"/>
      <c r="AA51" s="47"/>
      <c r="AB51" s="47"/>
    </row>
    <row r="52" spans="1:28" s="17" customFormat="1" ht="15" customHeight="1">
      <c r="A52" s="148" t="s">
        <v>612</v>
      </c>
      <c r="B52" s="114">
        <v>1005919.30885</v>
      </c>
      <c r="C52" s="114">
        <v>1010809.3816900001</v>
      </c>
      <c r="D52" s="114">
        <v>945846.39601000003</v>
      </c>
      <c r="E52" s="114">
        <v>982547.81171000004</v>
      </c>
      <c r="F52" s="114">
        <v>1831450.2881199999</v>
      </c>
      <c r="G52" s="114">
        <v>1684050.82351</v>
      </c>
      <c r="H52" s="114">
        <v>915482.90255999996</v>
      </c>
      <c r="I52" s="114">
        <v>813197.15084999998</v>
      </c>
      <c r="J52" s="114">
        <v>1695221.02942</v>
      </c>
      <c r="K52" s="114">
        <v>1497443.0015399999</v>
      </c>
      <c r="L52" s="47"/>
      <c r="M52" s="47"/>
      <c r="N52" s="47"/>
      <c r="O52" s="47"/>
      <c r="P52" s="47"/>
      <c r="Q52" s="47"/>
      <c r="R52" s="47"/>
      <c r="S52" s="47"/>
      <c r="T52" s="47"/>
      <c r="U52" s="47"/>
      <c r="V52" s="47"/>
      <c r="W52" s="47"/>
      <c r="X52" s="47"/>
      <c r="Y52" s="47"/>
      <c r="Z52" s="47"/>
      <c r="AA52" s="47"/>
      <c r="AB52" s="47"/>
    </row>
    <row r="53" spans="1:28" s="17" customFormat="1" ht="15" customHeight="1">
      <c r="A53" s="148" t="s">
        <v>613</v>
      </c>
      <c r="B53" s="114">
        <v>12598057.44936</v>
      </c>
      <c r="C53" s="114">
        <v>16438036.709719999</v>
      </c>
      <c r="D53" s="114">
        <v>20217031.44875</v>
      </c>
      <c r="E53" s="114">
        <v>18789386.458220001</v>
      </c>
      <c r="F53" s="114">
        <v>17445336.25945</v>
      </c>
      <c r="G53" s="114">
        <v>16591272.93691</v>
      </c>
      <c r="H53" s="114">
        <v>13408308.665280001</v>
      </c>
      <c r="I53" s="114">
        <v>12685015.27815</v>
      </c>
      <c r="J53" s="114">
        <v>11920799.28967</v>
      </c>
      <c r="K53" s="114">
        <v>11513095.30524</v>
      </c>
      <c r="L53" s="47"/>
      <c r="M53" s="47"/>
      <c r="N53" s="47"/>
      <c r="O53" s="47"/>
      <c r="P53" s="47"/>
      <c r="Q53" s="47"/>
      <c r="R53" s="47"/>
      <c r="S53" s="47"/>
      <c r="T53" s="47"/>
      <c r="U53" s="47"/>
      <c r="V53" s="47"/>
      <c r="W53" s="47"/>
      <c r="X53" s="47"/>
      <c r="Y53" s="47"/>
      <c r="Z53" s="47"/>
      <c r="AA53" s="47"/>
      <c r="AB53" s="47"/>
    </row>
    <row r="54" spans="1:28" s="17" customFormat="1" ht="15" customHeight="1">
      <c r="A54" s="148" t="s">
        <v>614</v>
      </c>
      <c r="B54" s="114">
        <v>0</v>
      </c>
      <c r="C54" s="114">
        <v>0</v>
      </c>
      <c r="D54" s="114">
        <v>0</v>
      </c>
      <c r="E54" s="114">
        <v>0</v>
      </c>
      <c r="F54" s="114">
        <v>0</v>
      </c>
      <c r="G54" s="114">
        <v>0</v>
      </c>
      <c r="H54" s="114">
        <v>0</v>
      </c>
      <c r="I54" s="114">
        <v>0</v>
      </c>
      <c r="J54" s="114">
        <v>0</v>
      </c>
      <c r="K54" s="114">
        <v>0</v>
      </c>
      <c r="L54" s="47"/>
      <c r="M54" s="47"/>
      <c r="N54" s="47"/>
      <c r="O54" s="47"/>
      <c r="P54" s="47"/>
      <c r="Q54" s="47"/>
      <c r="R54" s="47"/>
      <c r="S54" s="47"/>
      <c r="T54" s="47"/>
      <c r="U54" s="47"/>
      <c r="V54" s="47"/>
      <c r="W54" s="47"/>
      <c r="X54" s="47"/>
      <c r="Y54" s="47"/>
      <c r="Z54" s="47"/>
      <c r="AA54" s="47"/>
      <c r="AB54" s="47"/>
    </row>
    <row r="55" spans="1:28" s="17" customFormat="1" ht="15" customHeight="1">
      <c r="A55" s="148" t="s">
        <v>615</v>
      </c>
      <c r="B55" s="114">
        <v>1050166.45383</v>
      </c>
      <c r="C55" s="114">
        <v>1166081.6492399999</v>
      </c>
      <c r="D55" s="114">
        <v>1332505.18401</v>
      </c>
      <c r="E55" s="114">
        <v>1451526.7543299999</v>
      </c>
      <c r="F55" s="114">
        <v>1594848.31406</v>
      </c>
      <c r="G55" s="114">
        <v>1867082.98602</v>
      </c>
      <c r="H55" s="114">
        <v>1896342.4883599998</v>
      </c>
      <c r="I55" s="114">
        <v>1796455.4654100002</v>
      </c>
      <c r="J55" s="114">
        <v>2000491.36151</v>
      </c>
      <c r="K55" s="114">
        <v>2065999.31968</v>
      </c>
      <c r="L55" s="47"/>
      <c r="M55" s="47"/>
      <c r="N55" s="47"/>
      <c r="O55" s="47"/>
      <c r="P55" s="47"/>
      <c r="Q55" s="47"/>
      <c r="R55" s="47"/>
      <c r="S55" s="47"/>
      <c r="T55" s="47"/>
      <c r="U55" s="47"/>
      <c r="V55" s="47"/>
      <c r="W55" s="47"/>
      <c r="X55" s="47"/>
      <c r="Y55" s="47"/>
      <c r="Z55" s="47"/>
      <c r="AA55" s="47"/>
      <c r="AB55" s="47"/>
    </row>
    <row r="56" spans="1:28" s="17" customFormat="1" ht="15" customHeight="1">
      <c r="A56" s="148" t="s">
        <v>616</v>
      </c>
      <c r="B56" s="114">
        <v>40025.142090000001</v>
      </c>
      <c r="C56" s="114">
        <v>57422.462039999999</v>
      </c>
      <c r="D56" s="114">
        <v>62974.54767</v>
      </c>
      <c r="E56" s="114">
        <v>119979.35245000001</v>
      </c>
      <c r="F56" s="114">
        <v>62173.48906</v>
      </c>
      <c r="G56" s="114">
        <v>34800.891060000002</v>
      </c>
      <c r="H56" s="114">
        <v>27586.26844</v>
      </c>
      <c r="I56" s="114">
        <v>50281.749590000007</v>
      </c>
      <c r="J56" s="114">
        <v>54191.075619999996</v>
      </c>
      <c r="K56" s="114">
        <v>54191.075619999996</v>
      </c>
      <c r="L56" s="47"/>
      <c r="M56" s="47"/>
      <c r="N56" s="47"/>
      <c r="O56" s="47"/>
      <c r="P56" s="47"/>
      <c r="Q56" s="47"/>
      <c r="R56" s="47"/>
      <c r="S56" s="47"/>
      <c r="T56" s="47"/>
      <c r="U56" s="47"/>
      <c r="V56" s="47"/>
      <c r="W56" s="47"/>
      <c r="X56" s="47"/>
      <c r="Y56" s="47"/>
      <c r="Z56" s="47"/>
      <c r="AA56" s="47"/>
      <c r="AB56" s="47"/>
    </row>
    <row r="57" spans="1:28" s="17" customFormat="1" ht="15" customHeight="1">
      <c r="A57" s="147" t="s">
        <v>617</v>
      </c>
      <c r="B57" s="114">
        <v>245127270.49967</v>
      </c>
      <c r="C57" s="114">
        <v>281382719.25924999</v>
      </c>
      <c r="D57" s="114">
        <v>326833230.66571999</v>
      </c>
      <c r="E57" s="114">
        <v>382401461.50637001</v>
      </c>
      <c r="F57" s="114">
        <v>409888883.80158001</v>
      </c>
      <c r="G57" s="114">
        <v>404644877.44440997</v>
      </c>
      <c r="H57" s="114">
        <v>425891846.51699001</v>
      </c>
      <c r="I57" s="114">
        <v>422362860.09290999</v>
      </c>
      <c r="J57" s="114">
        <v>427605734.37605</v>
      </c>
      <c r="K57" s="114">
        <v>429660036.43397999</v>
      </c>
      <c r="L57" s="47"/>
      <c r="M57" s="47"/>
      <c r="N57" s="47"/>
      <c r="O57" s="47"/>
      <c r="P57" s="47"/>
      <c r="Q57" s="47"/>
      <c r="R57" s="47"/>
      <c r="S57" s="47"/>
      <c r="T57" s="47"/>
      <c r="U57" s="47"/>
      <c r="V57" s="47"/>
      <c r="W57" s="47"/>
      <c r="X57" s="47"/>
      <c r="Y57" s="47"/>
      <c r="Z57" s="47"/>
      <c r="AA57" s="47"/>
      <c r="AB57" s="47"/>
    </row>
    <row r="58" spans="1:28" ht="30" customHeight="1">
      <c r="A58" s="396" t="s">
        <v>618</v>
      </c>
      <c r="B58" s="397">
        <v>9545925.0615599994</v>
      </c>
      <c r="C58" s="397">
        <v>10266713.848610001</v>
      </c>
      <c r="D58" s="397">
        <v>11297949.863739999</v>
      </c>
      <c r="E58" s="397">
        <v>12951822.868319999</v>
      </c>
      <c r="F58" s="397">
        <v>14341240.852399999</v>
      </c>
      <c r="G58" s="397">
        <v>15499130.078569999</v>
      </c>
      <c r="H58" s="397">
        <v>15530831.664110001</v>
      </c>
      <c r="I58" s="397">
        <v>3643902.4904099996</v>
      </c>
      <c r="J58" s="397">
        <v>15537277.767129999</v>
      </c>
      <c r="K58" s="397">
        <v>4025943.1368100001</v>
      </c>
      <c r="L58" s="47"/>
      <c r="M58" s="47"/>
      <c r="N58" s="47"/>
      <c r="O58" s="47"/>
      <c r="P58" s="47"/>
      <c r="Q58" s="47"/>
      <c r="R58" s="47"/>
      <c r="S58" s="47"/>
      <c r="T58" s="47"/>
      <c r="U58" s="47"/>
      <c r="V58" s="47"/>
      <c r="W58" s="47"/>
      <c r="X58" s="47"/>
      <c r="Y58" s="47"/>
      <c r="Z58" s="47"/>
      <c r="AA58" s="47"/>
      <c r="AB58" s="47"/>
    </row>
    <row r="59" spans="1:28" ht="15" customHeight="1">
      <c r="A59" s="148" t="s">
        <v>619</v>
      </c>
      <c r="B59" s="114">
        <v>-1859899.6868800002</v>
      </c>
      <c r="C59" s="114">
        <v>-2318819.9094400001</v>
      </c>
      <c r="D59" s="114">
        <v>-2565931.6907199998</v>
      </c>
      <c r="E59" s="114">
        <v>-3264257.5603200002</v>
      </c>
      <c r="F59" s="114">
        <v>-4259887.2069100002</v>
      </c>
      <c r="G59" s="114">
        <v>-4891234.0106199998</v>
      </c>
      <c r="H59" s="114">
        <v>-5660614.4021499995</v>
      </c>
      <c r="I59" s="114">
        <v>-1524193.3690199999</v>
      </c>
      <c r="J59" s="114">
        <v>-6338717.2719399994</v>
      </c>
      <c r="K59" s="114">
        <v>-1637043.3840599998</v>
      </c>
      <c r="L59" s="47"/>
      <c r="M59" s="47"/>
      <c r="N59" s="47"/>
      <c r="O59" s="47"/>
      <c r="P59" s="47"/>
      <c r="Q59" s="47"/>
      <c r="R59" s="47"/>
      <c r="S59" s="47"/>
      <c r="T59" s="47"/>
      <c r="U59" s="47"/>
      <c r="V59" s="47"/>
      <c r="W59" s="47"/>
      <c r="X59" s="47"/>
      <c r="Y59" s="47"/>
      <c r="Z59" s="47"/>
      <c r="AA59" s="47"/>
      <c r="AB59" s="47"/>
    </row>
    <row r="60" spans="1:28" ht="15" customHeight="1">
      <c r="A60" s="147" t="s">
        <v>620</v>
      </c>
      <c r="B60" s="114">
        <v>7686025.3746800004</v>
      </c>
      <c r="C60" s="114">
        <v>7947893.9391700001</v>
      </c>
      <c r="D60" s="114">
        <v>8732018.1730199996</v>
      </c>
      <c r="E60" s="114">
        <v>9687565.3080000002</v>
      </c>
      <c r="F60" s="114">
        <v>10081353.64549</v>
      </c>
      <c r="G60" s="114">
        <v>10607896.067950001</v>
      </c>
      <c r="H60" s="114">
        <v>9870217.2619599998</v>
      </c>
      <c r="I60" s="114">
        <v>2119709.12139</v>
      </c>
      <c r="J60" s="114">
        <v>9198560.4951900002</v>
      </c>
      <c r="K60" s="114">
        <v>2388899.75275</v>
      </c>
      <c r="L60" s="47"/>
      <c r="M60" s="47"/>
      <c r="N60" s="47"/>
      <c r="O60" s="47"/>
      <c r="P60" s="47"/>
      <c r="Q60" s="47"/>
      <c r="R60" s="47"/>
      <c r="S60" s="47"/>
      <c r="T60" s="47"/>
      <c r="U60" s="47"/>
      <c r="V60" s="47"/>
      <c r="W60" s="47"/>
      <c r="X60" s="47"/>
      <c r="Y60" s="47"/>
      <c r="Z60" s="47"/>
      <c r="AA60" s="47"/>
      <c r="AB60" s="47"/>
    </row>
    <row r="61" spans="1:28" ht="15" customHeight="1">
      <c r="A61" s="116" t="s">
        <v>621</v>
      </c>
      <c r="B61" s="114">
        <v>2476224.29978</v>
      </c>
      <c r="C61" s="114">
        <v>2663937.2284599999</v>
      </c>
      <c r="D61" s="114">
        <v>3587822.4102800004</v>
      </c>
      <c r="E61" s="114">
        <v>4045111.2816599999</v>
      </c>
      <c r="F61" s="114">
        <v>3891120.40833</v>
      </c>
      <c r="G61" s="114">
        <v>4380431.6363999993</v>
      </c>
      <c r="H61" s="114">
        <v>3689145.5747699998</v>
      </c>
      <c r="I61" s="114">
        <v>936453.56848999998</v>
      </c>
      <c r="J61" s="114">
        <v>4300385.07333</v>
      </c>
      <c r="K61" s="114">
        <v>1031027.52998</v>
      </c>
      <c r="L61" s="47"/>
      <c r="M61" s="47"/>
      <c r="N61" s="47"/>
      <c r="O61" s="47"/>
      <c r="P61" s="47"/>
      <c r="Q61" s="47"/>
      <c r="R61" s="47"/>
      <c r="S61" s="47"/>
      <c r="T61" s="47"/>
      <c r="U61" s="47"/>
      <c r="V61" s="47"/>
      <c r="W61" s="47"/>
      <c r="X61" s="47"/>
      <c r="Y61" s="47"/>
      <c r="Z61" s="47"/>
      <c r="AA61" s="47"/>
      <c r="AB61" s="47"/>
    </row>
    <row r="62" spans="1:28" ht="15" customHeight="1">
      <c r="A62" s="148" t="s">
        <v>622</v>
      </c>
      <c r="B62" s="114">
        <v>-700786.79061000003</v>
      </c>
      <c r="C62" s="114">
        <v>-1000202.38987</v>
      </c>
      <c r="D62" s="114">
        <v>-1799122.9833399998</v>
      </c>
      <c r="E62" s="114">
        <v>-2282509.1033200002</v>
      </c>
      <c r="F62" s="114">
        <v>-2490174.0078199999</v>
      </c>
      <c r="G62" s="114">
        <v>-2927738.9087800002</v>
      </c>
      <c r="H62" s="114">
        <v>-2451262.1805500002</v>
      </c>
      <c r="I62" s="114">
        <v>-566412.11283</v>
      </c>
      <c r="J62" s="114">
        <v>-2273552.2204499999</v>
      </c>
      <c r="K62" s="114">
        <v>-498751.86960999999</v>
      </c>
      <c r="L62" s="47"/>
      <c r="M62" s="47"/>
      <c r="N62" s="47"/>
      <c r="O62" s="47"/>
      <c r="P62" s="47"/>
      <c r="Q62" s="47"/>
      <c r="R62" s="47"/>
      <c r="S62" s="47"/>
      <c r="T62" s="47"/>
      <c r="U62" s="47"/>
      <c r="V62" s="47"/>
      <c r="W62" s="47"/>
      <c r="X62" s="47"/>
      <c r="Y62" s="47"/>
      <c r="Z62" s="47"/>
      <c r="AA62" s="47"/>
      <c r="AB62" s="47"/>
    </row>
    <row r="63" spans="1:28" ht="15" customHeight="1">
      <c r="A63" s="117" t="s">
        <v>623</v>
      </c>
      <c r="B63" s="114">
        <v>9461462.8838500008</v>
      </c>
      <c r="C63" s="114">
        <v>9611628.7777600009</v>
      </c>
      <c r="D63" s="114">
        <v>10520717.599959999</v>
      </c>
      <c r="E63" s="114">
        <v>11450167.486339999</v>
      </c>
      <c r="F63" s="114">
        <v>11482300.046</v>
      </c>
      <c r="G63" s="114">
        <v>12060588.795569999</v>
      </c>
      <c r="H63" s="114">
        <v>11108100.65618</v>
      </c>
      <c r="I63" s="114">
        <v>2489750.57705</v>
      </c>
      <c r="J63" s="114">
        <v>11225393.348069999</v>
      </c>
      <c r="K63" s="114">
        <v>2921175.4131199997</v>
      </c>
      <c r="L63" s="47"/>
      <c r="M63" s="47"/>
      <c r="N63" s="47"/>
      <c r="O63" s="47"/>
      <c r="P63" s="47"/>
      <c r="Q63" s="47"/>
      <c r="R63" s="47"/>
      <c r="S63" s="47"/>
      <c r="T63" s="47"/>
      <c r="U63" s="47"/>
      <c r="V63" s="47"/>
      <c r="W63" s="47"/>
      <c r="X63" s="47"/>
      <c r="Y63" s="47"/>
      <c r="Z63" s="47"/>
      <c r="AA63" s="47"/>
      <c r="AB63" s="47"/>
    </row>
    <row r="64" spans="1:28" ht="15" customHeight="1">
      <c r="A64" s="116" t="s">
        <v>624</v>
      </c>
      <c r="B64" s="114">
        <v>1724352.2065099999</v>
      </c>
      <c r="C64" s="114">
        <v>1772184.47633</v>
      </c>
      <c r="D64" s="114">
        <v>1966592.9776600001</v>
      </c>
      <c r="E64" s="114">
        <v>2278020.8902800004</v>
      </c>
      <c r="F64" s="114">
        <v>2219995.7315599998</v>
      </c>
      <c r="G64" s="114">
        <v>2207495.4247499998</v>
      </c>
      <c r="H64" s="114">
        <v>2227398.7173099997</v>
      </c>
      <c r="I64" s="114">
        <v>919033.58298000006</v>
      </c>
      <c r="J64" s="114">
        <v>3359161.0576200001</v>
      </c>
      <c r="K64" s="114">
        <v>646491.9895599999</v>
      </c>
      <c r="L64" s="47"/>
      <c r="M64" s="47"/>
      <c r="N64" s="47"/>
      <c r="O64" s="47"/>
      <c r="P64" s="47"/>
      <c r="Q64" s="47"/>
      <c r="R64" s="47"/>
      <c r="S64" s="47"/>
      <c r="T64" s="47"/>
      <c r="U64" s="47"/>
      <c r="V64" s="47"/>
      <c r="W64" s="47"/>
      <c r="X64" s="47"/>
      <c r="Y64" s="47"/>
      <c r="Z64" s="47"/>
      <c r="AA64" s="47"/>
      <c r="AB64" s="47"/>
    </row>
    <row r="65" spans="1:28" ht="15" customHeight="1">
      <c r="A65" s="116" t="s">
        <v>625</v>
      </c>
      <c r="B65" s="114">
        <v>-2565909.0573</v>
      </c>
      <c r="C65" s="114">
        <v>-2418887.9800500004</v>
      </c>
      <c r="D65" s="114">
        <v>-2812558.2714800001</v>
      </c>
      <c r="E65" s="114">
        <v>-3466554.8563800002</v>
      </c>
      <c r="F65" s="114">
        <v>-3326740.4852100001</v>
      </c>
      <c r="G65" s="114">
        <v>-3275177.67894</v>
      </c>
      <c r="H65" s="114">
        <v>-4175304.3477099999</v>
      </c>
      <c r="I65" s="114">
        <v>-1183208.2168299998</v>
      </c>
      <c r="J65" s="114">
        <v>-4570959.7150699999</v>
      </c>
      <c r="K65" s="114">
        <v>-1000526.62977</v>
      </c>
      <c r="L65" s="47"/>
      <c r="M65" s="47"/>
      <c r="N65" s="47"/>
      <c r="O65" s="47"/>
      <c r="P65" s="47"/>
      <c r="Q65" s="47"/>
      <c r="R65" s="47"/>
      <c r="S65" s="47"/>
      <c r="T65" s="47"/>
      <c r="U65" s="47"/>
      <c r="V65" s="47"/>
      <c r="W65" s="47"/>
      <c r="X65" s="47"/>
      <c r="Y65" s="47"/>
      <c r="Z65" s="47"/>
      <c r="AA65" s="47"/>
      <c r="AB65" s="47"/>
    </row>
    <row r="66" spans="1:28" ht="15" customHeight="1">
      <c r="A66" s="147" t="s">
        <v>626</v>
      </c>
      <c r="B66" s="114">
        <v>8619906.0330599993</v>
      </c>
      <c r="C66" s="114">
        <v>8964925.2740400005</v>
      </c>
      <c r="D66" s="114">
        <v>9674752.30614</v>
      </c>
      <c r="E66" s="114">
        <v>10261633.52024</v>
      </c>
      <c r="F66" s="114">
        <v>10375555.29235</v>
      </c>
      <c r="G66" s="114">
        <v>10992906.541379999</v>
      </c>
      <c r="H66" s="114">
        <v>9160195.0257799998</v>
      </c>
      <c r="I66" s="114">
        <v>2225575.9431999996</v>
      </c>
      <c r="J66" s="114">
        <v>10013594.690620001</v>
      </c>
      <c r="K66" s="114">
        <v>2567140.7729099998</v>
      </c>
      <c r="L66" s="47"/>
      <c r="M66" s="47"/>
      <c r="N66" s="47"/>
      <c r="O66" s="47"/>
      <c r="P66" s="47"/>
      <c r="Q66" s="47"/>
      <c r="R66" s="47"/>
      <c r="S66" s="47"/>
      <c r="T66" s="47"/>
      <c r="U66" s="47"/>
      <c r="V66" s="47"/>
      <c r="W66" s="47"/>
      <c r="X66" s="47"/>
      <c r="Y66" s="47"/>
      <c r="Z66" s="47"/>
      <c r="AA66" s="47"/>
      <c r="AB66" s="47"/>
    </row>
    <row r="67" spans="1:28" ht="15" customHeight="1">
      <c r="A67" s="148" t="s">
        <v>627</v>
      </c>
      <c r="B67" s="114">
        <v>-5949914.3874599999</v>
      </c>
      <c r="C67" s="114">
        <v>-6572908.1644700002</v>
      </c>
      <c r="D67" s="114">
        <v>-6691104.6613800004</v>
      </c>
      <c r="E67" s="114">
        <v>-7117956.51119</v>
      </c>
      <c r="F67" s="114">
        <v>-7606865.4986999994</v>
      </c>
      <c r="G67" s="114">
        <v>-7405396.0778999999</v>
      </c>
      <c r="H67" s="114">
        <v>-7174367.6634799996</v>
      </c>
      <c r="I67" s="114">
        <v>-1898188.1922800001</v>
      </c>
      <c r="J67" s="114">
        <v>-7403417.3297799993</v>
      </c>
      <c r="K67" s="114">
        <v>-1968981.93508</v>
      </c>
      <c r="L67" s="47"/>
      <c r="M67" s="47"/>
      <c r="N67" s="47"/>
      <c r="O67" s="47"/>
      <c r="P67" s="47"/>
      <c r="Q67" s="47"/>
      <c r="R67" s="47"/>
      <c r="S67" s="47"/>
      <c r="T67" s="47"/>
      <c r="U67" s="47"/>
      <c r="V67" s="47"/>
      <c r="W67" s="47"/>
      <c r="X67" s="47"/>
      <c r="Y67" s="47"/>
      <c r="Z67" s="47"/>
      <c r="AA67" s="47"/>
      <c r="AB67" s="47"/>
    </row>
    <row r="68" spans="1:28" ht="15" customHeight="1">
      <c r="A68" s="117" t="s">
        <v>628</v>
      </c>
      <c r="B68" s="114">
        <v>2669991.6455999999</v>
      </c>
      <c r="C68" s="114">
        <v>2392017.1095700003</v>
      </c>
      <c r="D68" s="114">
        <v>2983647.6447600001</v>
      </c>
      <c r="E68" s="114">
        <v>3143677.00905</v>
      </c>
      <c r="F68" s="114">
        <v>2768689.7936499999</v>
      </c>
      <c r="G68" s="114">
        <v>3587510.4634799999</v>
      </c>
      <c r="H68" s="114">
        <v>1985827.3622999999</v>
      </c>
      <c r="I68" s="114">
        <v>327387.75092000002</v>
      </c>
      <c r="J68" s="114">
        <v>2610177.3608400002</v>
      </c>
      <c r="K68" s="114">
        <v>598158.83783000009</v>
      </c>
      <c r="L68" s="47"/>
      <c r="M68" s="47"/>
      <c r="N68" s="47"/>
      <c r="O68" s="47"/>
      <c r="P68" s="47"/>
      <c r="Q68" s="47"/>
      <c r="R68" s="47"/>
      <c r="S68" s="47"/>
      <c r="T68" s="47"/>
      <c r="U68" s="47"/>
      <c r="V68" s="47"/>
      <c r="W68" s="47"/>
      <c r="X68" s="47"/>
      <c r="Y68" s="47"/>
      <c r="Z68" s="47"/>
      <c r="AA68" s="47"/>
      <c r="AB68" s="47"/>
    </row>
    <row r="69" spans="1:28" ht="15" customHeight="1">
      <c r="A69" s="117" t="s">
        <v>629</v>
      </c>
      <c r="B69" s="114">
        <v>-54934.329359999996</v>
      </c>
      <c r="C69" s="114">
        <v>-63982.779240000003</v>
      </c>
      <c r="D69" s="114">
        <v>5299.2937000000002</v>
      </c>
      <c r="E69" s="114">
        <v>232328.30074000001</v>
      </c>
      <c r="F69" s="114">
        <v>-14909.384699999999</v>
      </c>
      <c r="G69" s="114">
        <v>-76913.278030000001</v>
      </c>
      <c r="H69" s="114">
        <v>115146.03971</v>
      </c>
      <c r="I69" s="114">
        <v>-101236.5763</v>
      </c>
      <c r="J69" s="114">
        <v>-231849.58103999999</v>
      </c>
      <c r="K69" s="114">
        <v>65472.948850000001</v>
      </c>
      <c r="L69" s="47"/>
      <c r="M69" s="47"/>
      <c r="N69" s="47"/>
      <c r="O69" s="47"/>
      <c r="P69" s="47"/>
      <c r="Q69" s="47"/>
      <c r="R69" s="47"/>
      <c r="S69" s="47"/>
      <c r="T69" s="47"/>
      <c r="U69" s="47"/>
      <c r="V69" s="47"/>
      <c r="W69" s="47"/>
      <c r="X69" s="47"/>
      <c r="Y69" s="47"/>
      <c r="Z69" s="47"/>
      <c r="AA69" s="47"/>
      <c r="AB69" s="47"/>
    </row>
    <row r="70" spans="1:28" ht="15" customHeight="1">
      <c r="A70" s="115" t="s">
        <v>978</v>
      </c>
      <c r="B70" s="114">
        <v>-60321.133049999997</v>
      </c>
      <c r="C70" s="114">
        <v>-66760.648239999995</v>
      </c>
      <c r="D70" s="114">
        <v>1693.1347800000001</v>
      </c>
      <c r="E70" s="114">
        <v>227598.16545</v>
      </c>
      <c r="F70" s="114">
        <v>-17694.064100000003</v>
      </c>
      <c r="G70" s="114">
        <v>-78977.314590000009</v>
      </c>
      <c r="H70" s="114">
        <v>113902.86012</v>
      </c>
      <c r="I70" s="114">
        <v>-101464.0662</v>
      </c>
      <c r="J70" s="114">
        <v>-232581.89869</v>
      </c>
      <c r="K70" s="114">
        <v>65279.143189999995</v>
      </c>
      <c r="L70" s="47"/>
      <c r="M70" s="47"/>
      <c r="N70" s="47"/>
      <c r="O70" s="47"/>
      <c r="P70" s="47"/>
      <c r="Q70" s="47"/>
      <c r="R70" s="47"/>
      <c r="S70" s="47"/>
      <c r="T70" s="47"/>
      <c r="U70" s="47"/>
      <c r="V70" s="47"/>
      <c r="W70" s="47"/>
      <c r="X70" s="47"/>
      <c r="Y70" s="47"/>
      <c r="Z70" s="47"/>
      <c r="AA70" s="47"/>
      <c r="AB70" s="47"/>
    </row>
    <row r="71" spans="1:28" ht="15" customHeight="1">
      <c r="A71" s="115" t="s">
        <v>979</v>
      </c>
      <c r="B71" s="114">
        <v>5386.8036900000006</v>
      </c>
      <c r="C71" s="114">
        <v>2777.8690000000001</v>
      </c>
      <c r="D71" s="114">
        <v>3606.1589199999999</v>
      </c>
      <c r="E71" s="114">
        <v>4730.1352900000002</v>
      </c>
      <c r="F71" s="114">
        <v>2784.6794</v>
      </c>
      <c r="G71" s="114">
        <v>2064.03656</v>
      </c>
      <c r="H71" s="114">
        <v>1243.1795900000002</v>
      </c>
      <c r="I71" s="114">
        <v>227.48990000000001</v>
      </c>
      <c r="J71" s="114">
        <v>732.31765000000007</v>
      </c>
      <c r="K71" s="114">
        <v>193.80566000000002</v>
      </c>
      <c r="L71" s="47"/>
      <c r="M71" s="47"/>
      <c r="N71" s="47"/>
      <c r="O71" s="47"/>
      <c r="P71" s="47"/>
      <c r="Q71" s="47"/>
      <c r="R71" s="47"/>
      <c r="S71" s="47"/>
      <c r="T71" s="47"/>
      <c r="U71" s="47"/>
      <c r="V71" s="47"/>
      <c r="W71" s="47"/>
      <c r="X71" s="47"/>
      <c r="Y71" s="47"/>
      <c r="Z71" s="47"/>
      <c r="AA71" s="47"/>
      <c r="AB71" s="47"/>
    </row>
    <row r="72" spans="1:28" ht="15" customHeight="1">
      <c r="A72" s="147" t="s">
        <v>630</v>
      </c>
      <c r="B72" s="114">
        <v>55228.270130000004</v>
      </c>
      <c r="C72" s="114">
        <v>61286.126750000003</v>
      </c>
      <c r="D72" s="114">
        <v>-8107.4235599999993</v>
      </c>
      <c r="E72" s="114">
        <v>-232706.11621000001</v>
      </c>
      <c r="F72" s="114">
        <v>12012.833289999999</v>
      </c>
      <c r="G72" s="114">
        <v>77291.382530000003</v>
      </c>
      <c r="H72" s="114">
        <v>-115458.13348</v>
      </c>
      <c r="I72" s="114">
        <v>100660.45019</v>
      </c>
      <c r="J72" s="114">
        <v>230400.84849999999</v>
      </c>
      <c r="K72" s="114">
        <v>-65649.574229999998</v>
      </c>
      <c r="L72" s="47"/>
      <c r="M72" s="47"/>
      <c r="N72" s="47"/>
      <c r="O72" s="47"/>
      <c r="P72" s="47"/>
      <c r="Q72" s="47"/>
      <c r="R72" s="47"/>
      <c r="S72" s="47"/>
      <c r="T72" s="47"/>
      <c r="U72" s="47"/>
      <c r="V72" s="47"/>
      <c r="W72" s="47"/>
      <c r="X72" s="47"/>
      <c r="Y72" s="47"/>
      <c r="Z72" s="47"/>
      <c r="AA72" s="47"/>
      <c r="AB72" s="47"/>
    </row>
    <row r="73" spans="1:28" ht="15" customHeight="1">
      <c r="A73" s="147" t="s">
        <v>1311</v>
      </c>
      <c r="B73" s="114">
        <v>57436.759749999997</v>
      </c>
      <c r="C73" s="114">
        <v>63278.092939999995</v>
      </c>
      <c r="D73" s="114">
        <v>-6296.7914199999996</v>
      </c>
      <c r="E73" s="114">
        <v>-229772.79177000001</v>
      </c>
      <c r="F73" s="114">
        <v>13200.45508</v>
      </c>
      <c r="G73" s="114">
        <v>78003.090159999992</v>
      </c>
      <c r="H73" s="114">
        <v>-114975.79109</v>
      </c>
      <c r="I73" s="114">
        <v>100763.19851999999</v>
      </c>
      <c r="J73" s="114">
        <v>230716.03237999999</v>
      </c>
      <c r="K73" s="114">
        <v>-65551.941860000006</v>
      </c>
      <c r="L73" s="47"/>
      <c r="M73" s="47"/>
      <c r="N73" s="47"/>
      <c r="O73" s="47"/>
      <c r="P73" s="47"/>
      <c r="Q73" s="47"/>
      <c r="R73" s="47"/>
      <c r="S73" s="47"/>
      <c r="T73" s="47"/>
      <c r="U73" s="47"/>
      <c r="V73" s="47"/>
      <c r="W73" s="47"/>
      <c r="X73" s="47"/>
      <c r="Y73" s="47"/>
      <c r="Z73" s="47"/>
      <c r="AA73" s="47"/>
      <c r="AB73" s="47"/>
    </row>
    <row r="74" spans="1:28" ht="15" customHeight="1">
      <c r="A74" s="148" t="s">
        <v>980</v>
      </c>
      <c r="B74" s="114">
        <v>-2208.4896200000003</v>
      </c>
      <c r="C74" s="114">
        <v>-1991.9661899999999</v>
      </c>
      <c r="D74" s="114">
        <v>-1810.6321399999999</v>
      </c>
      <c r="E74" s="114">
        <v>-2933.3244399999999</v>
      </c>
      <c r="F74" s="114">
        <v>-1187.6217900000001</v>
      </c>
      <c r="G74" s="114">
        <v>-711.70762999999999</v>
      </c>
      <c r="H74" s="114">
        <v>-482.34239000000002</v>
      </c>
      <c r="I74" s="114">
        <v>-102.74833</v>
      </c>
      <c r="J74" s="114">
        <v>-315.18387999999999</v>
      </c>
      <c r="K74" s="114">
        <v>-97.632369999999995</v>
      </c>
      <c r="L74" s="47"/>
      <c r="M74" s="47"/>
      <c r="N74" s="47"/>
      <c r="O74" s="47"/>
      <c r="P74" s="47"/>
      <c r="Q74" s="47"/>
      <c r="R74" s="47"/>
      <c r="S74" s="47"/>
      <c r="T74" s="47"/>
      <c r="U74" s="47"/>
      <c r="V74" s="47"/>
      <c r="W74" s="47"/>
      <c r="X74" s="47"/>
      <c r="Y74" s="47"/>
      <c r="Z74" s="47"/>
      <c r="AA74" s="47"/>
      <c r="AB74" s="47"/>
    </row>
    <row r="75" spans="1:28" ht="15" customHeight="1">
      <c r="A75" s="147" t="s">
        <v>631</v>
      </c>
      <c r="B75" s="114">
        <v>2670285.5863699997</v>
      </c>
      <c r="C75" s="114">
        <v>2389320.4570800001</v>
      </c>
      <c r="D75" s="114">
        <v>2980839.5149000003</v>
      </c>
      <c r="E75" s="114">
        <v>3143299.1935799997</v>
      </c>
      <c r="F75" s="114">
        <v>2765793.2422399996</v>
      </c>
      <c r="G75" s="114">
        <v>3587888.5679799998</v>
      </c>
      <c r="H75" s="114">
        <v>1985515.26853</v>
      </c>
      <c r="I75" s="114">
        <v>326811.62481000001</v>
      </c>
      <c r="J75" s="114">
        <v>2608728.6283</v>
      </c>
      <c r="K75" s="114">
        <v>597982.21244999999</v>
      </c>
      <c r="L75" s="47"/>
      <c r="M75" s="47"/>
      <c r="N75" s="47"/>
      <c r="O75" s="47"/>
      <c r="P75" s="47"/>
      <c r="Q75" s="47"/>
      <c r="R75" s="47"/>
      <c r="S75" s="47"/>
      <c r="T75" s="47"/>
      <c r="U75" s="47"/>
      <c r="V75" s="47"/>
      <c r="W75" s="47"/>
      <c r="X75" s="47"/>
      <c r="Y75" s="47"/>
      <c r="Z75" s="47"/>
      <c r="AA75" s="47"/>
      <c r="AB75" s="47"/>
    </row>
    <row r="76" spans="1:28" ht="15" customHeight="1">
      <c r="A76" s="149" t="s">
        <v>969</v>
      </c>
      <c r="B76" s="114">
        <v>8682.3909000000003</v>
      </c>
      <c r="C76" s="114">
        <v>17958.311289999998</v>
      </c>
      <c r="D76" s="114">
        <v>32874.75389</v>
      </c>
      <c r="E76" s="114">
        <v>38247.219250000002</v>
      </c>
      <c r="F76" s="114">
        <v>62643.668659999996</v>
      </c>
      <c r="G76" s="114">
        <v>20594.910550000001</v>
      </c>
      <c r="H76" s="114">
        <v>29882.921979999999</v>
      </c>
      <c r="I76" s="114">
        <v>3416.3430099999996</v>
      </c>
      <c r="J76" s="114">
        <v>16681.11836</v>
      </c>
      <c r="K76" s="114">
        <v>2267.49332</v>
      </c>
      <c r="L76" s="47"/>
      <c r="M76" s="47"/>
      <c r="N76" s="47"/>
      <c r="O76" s="47"/>
      <c r="P76" s="47"/>
      <c r="Q76" s="47"/>
      <c r="R76" s="47"/>
      <c r="S76" s="47"/>
      <c r="T76" s="47"/>
      <c r="U76" s="47"/>
      <c r="V76" s="47"/>
      <c r="W76" s="47"/>
      <c r="X76" s="47"/>
      <c r="Y76" s="47"/>
      <c r="Z76" s="47"/>
      <c r="AA76" s="47"/>
      <c r="AB76" s="47"/>
    </row>
    <row r="77" spans="1:28" ht="15" customHeight="1">
      <c r="A77" s="117" t="s">
        <v>632</v>
      </c>
      <c r="B77" s="114">
        <v>2678967.9772700001</v>
      </c>
      <c r="C77" s="114">
        <v>2407278.7683699997</v>
      </c>
      <c r="D77" s="114">
        <v>3013714.2687900001</v>
      </c>
      <c r="E77" s="114">
        <v>3181546.4128299998</v>
      </c>
      <c r="F77" s="114">
        <v>2828436.9109</v>
      </c>
      <c r="G77" s="114">
        <v>3608483.4785300004</v>
      </c>
      <c r="H77" s="114">
        <v>2015398.1905100001</v>
      </c>
      <c r="I77" s="114">
        <v>330227.96782000002</v>
      </c>
      <c r="J77" s="114">
        <v>2625409.7466599997</v>
      </c>
      <c r="K77" s="114">
        <v>600249.70577</v>
      </c>
      <c r="L77" s="47"/>
      <c r="M77" s="47"/>
      <c r="N77" s="47"/>
      <c r="O77" s="47"/>
      <c r="P77" s="47"/>
      <c r="Q77" s="47"/>
      <c r="R77" s="47"/>
      <c r="S77" s="47"/>
      <c r="T77" s="47"/>
      <c r="U77" s="47"/>
      <c r="V77" s="47"/>
      <c r="W77" s="47"/>
      <c r="X77" s="47"/>
      <c r="Y77" s="47"/>
      <c r="Z77" s="47"/>
      <c r="AA77" s="47"/>
      <c r="AB77" s="47"/>
    </row>
    <row r="78" spans="1:28" ht="15" customHeight="1">
      <c r="A78" s="116" t="s">
        <v>633</v>
      </c>
      <c r="B78" s="114">
        <v>-23479.058860000001</v>
      </c>
      <c r="C78" s="114">
        <v>9197.2765099999997</v>
      </c>
      <c r="D78" s="114">
        <v>1251.25757</v>
      </c>
      <c r="E78" s="114">
        <v>10208.583359999999</v>
      </c>
      <c r="F78" s="114">
        <v>39154.177380000001</v>
      </c>
      <c r="G78" s="114">
        <v>-12251.294</v>
      </c>
      <c r="H78" s="114">
        <v>31765.49912</v>
      </c>
      <c r="I78" s="114">
        <v>3142.2116099999998</v>
      </c>
      <c r="J78" s="114">
        <v>31110.47724</v>
      </c>
      <c r="K78" s="114">
        <v>4127.5452100000002</v>
      </c>
      <c r="L78" s="47"/>
      <c r="M78" s="47"/>
      <c r="N78" s="47"/>
      <c r="O78" s="47"/>
      <c r="P78" s="47"/>
      <c r="Q78" s="47"/>
      <c r="R78" s="47"/>
      <c r="S78" s="47"/>
      <c r="T78" s="47"/>
      <c r="U78" s="47"/>
      <c r="V78" s="47"/>
      <c r="W78" s="47"/>
      <c r="X78" s="47"/>
      <c r="Y78" s="47"/>
      <c r="Z78" s="47"/>
      <c r="AA78" s="47"/>
      <c r="AB78" s="47"/>
    </row>
    <row r="79" spans="1:28" ht="15" customHeight="1">
      <c r="A79" s="147" t="s">
        <v>634</v>
      </c>
      <c r="B79" s="114">
        <v>2655488.9184099999</v>
      </c>
      <c r="C79" s="114">
        <v>2416476.0448799999</v>
      </c>
      <c r="D79" s="114">
        <v>3014965.52636</v>
      </c>
      <c r="E79" s="114">
        <v>3191754.9961899999</v>
      </c>
      <c r="F79" s="114">
        <v>2867591.0882800003</v>
      </c>
      <c r="G79" s="114">
        <v>3596232.1845300002</v>
      </c>
      <c r="H79" s="114">
        <v>2047163.6896300002</v>
      </c>
      <c r="I79" s="114">
        <v>333370.17943000002</v>
      </c>
      <c r="J79" s="114">
        <v>2656520.2239000001</v>
      </c>
      <c r="K79" s="114">
        <v>604377.25098000001</v>
      </c>
      <c r="L79" s="47"/>
      <c r="M79" s="47"/>
      <c r="N79" s="47"/>
      <c r="O79" s="47"/>
      <c r="P79" s="47"/>
      <c r="Q79" s="47"/>
      <c r="R79" s="47"/>
      <c r="S79" s="47"/>
      <c r="T79" s="47"/>
      <c r="U79" s="47"/>
      <c r="V79" s="47"/>
      <c r="W79" s="47"/>
      <c r="X79" s="47"/>
      <c r="Y79" s="47"/>
      <c r="Z79" s="47"/>
      <c r="AA79" s="47"/>
      <c r="AB79" s="47"/>
    </row>
    <row r="80" spans="1:28" ht="15" customHeight="1">
      <c r="A80" s="116" t="s">
        <v>635</v>
      </c>
      <c r="B80" s="114">
        <v>0</v>
      </c>
      <c r="C80" s="114">
        <v>0</v>
      </c>
      <c r="D80" s="114">
        <v>0</v>
      </c>
      <c r="E80" s="114">
        <v>4.0000000000000003E-5</v>
      </c>
      <c r="F80" s="114">
        <v>0</v>
      </c>
      <c r="G80" s="114">
        <v>-4.0000000000000003E-5</v>
      </c>
      <c r="H80" s="114">
        <v>1.0000000000000001E-5</v>
      </c>
      <c r="I80" s="114">
        <v>0</v>
      </c>
      <c r="J80" s="114">
        <v>-5.9999999999999995E-5</v>
      </c>
      <c r="K80" s="114">
        <v>-4.0000000000000003E-5</v>
      </c>
      <c r="L80" s="47"/>
      <c r="M80" s="47"/>
      <c r="N80" s="47"/>
      <c r="O80" s="47"/>
      <c r="P80" s="47"/>
      <c r="Q80" s="47"/>
      <c r="R80" s="47"/>
      <c r="S80" s="47"/>
      <c r="T80" s="47"/>
      <c r="U80" s="47"/>
      <c r="V80" s="47"/>
      <c r="W80" s="47"/>
      <c r="X80" s="47"/>
      <c r="Y80" s="47"/>
      <c r="Z80" s="47"/>
      <c r="AA80" s="47"/>
      <c r="AB80" s="47"/>
    </row>
    <row r="81" spans="1:28" ht="15" customHeight="1">
      <c r="A81" s="147" t="s">
        <v>636</v>
      </c>
      <c r="B81" s="114">
        <v>2655488.9184099999</v>
      </c>
      <c r="C81" s="114">
        <v>2416476.0448799999</v>
      </c>
      <c r="D81" s="114">
        <v>3014965.52636</v>
      </c>
      <c r="E81" s="114">
        <v>3191754.9962300002</v>
      </c>
      <c r="F81" s="114">
        <v>2867591.0882800003</v>
      </c>
      <c r="G81" s="114">
        <v>3596232.1844899999</v>
      </c>
      <c r="H81" s="114">
        <v>2047163.68964</v>
      </c>
      <c r="I81" s="114">
        <v>333370.17943000002</v>
      </c>
      <c r="J81" s="114">
        <v>2656520.2238400001</v>
      </c>
      <c r="K81" s="114">
        <v>604377.25094000006</v>
      </c>
      <c r="L81" s="47"/>
      <c r="M81" s="47"/>
      <c r="N81" s="47"/>
      <c r="O81" s="47"/>
      <c r="P81" s="47"/>
      <c r="Q81" s="47"/>
      <c r="R81" s="47"/>
      <c r="S81" s="47"/>
      <c r="T81" s="47"/>
      <c r="U81" s="47"/>
      <c r="V81" s="47"/>
      <c r="W81" s="47"/>
      <c r="X81" s="47"/>
      <c r="Y81" s="47"/>
      <c r="Z81" s="47"/>
      <c r="AA81" s="47"/>
      <c r="AB81" s="47"/>
    </row>
    <row r="82" spans="1:28" ht="15" customHeight="1" thickBot="1">
      <c r="A82" s="116" t="s">
        <v>637</v>
      </c>
      <c r="B82" s="114">
        <v>-908387.92430999991</v>
      </c>
      <c r="C82" s="114">
        <v>-686674.46519000002</v>
      </c>
      <c r="D82" s="114">
        <v>-1049065.62157</v>
      </c>
      <c r="E82" s="114">
        <v>-1171049.1696199998</v>
      </c>
      <c r="F82" s="114">
        <v>-1091287.2861500001</v>
      </c>
      <c r="G82" s="114">
        <v>-1526605.44777</v>
      </c>
      <c r="H82" s="114">
        <v>-1252339.34243</v>
      </c>
      <c r="I82" s="114">
        <v>-167040.64012999999</v>
      </c>
      <c r="J82" s="114">
        <v>-1237332.2402599999</v>
      </c>
      <c r="K82" s="114">
        <v>-275720.11379000003</v>
      </c>
      <c r="L82" s="47"/>
      <c r="M82" s="47"/>
      <c r="N82" s="47"/>
      <c r="O82" s="47"/>
      <c r="P82" s="47"/>
      <c r="Q82" s="47"/>
      <c r="R82" s="47"/>
      <c r="S82" s="47"/>
      <c r="T82" s="47"/>
      <c r="U82" s="47"/>
      <c r="V82" s="47"/>
      <c r="W82" s="47"/>
      <c r="X82" s="47"/>
      <c r="Y82" s="47"/>
      <c r="Z82" s="47"/>
      <c r="AA82" s="47"/>
      <c r="AB82" s="47"/>
    </row>
    <row r="83" spans="1:28" ht="15" customHeight="1" thickTop="1" thickBot="1">
      <c r="A83" s="394" t="s">
        <v>638</v>
      </c>
      <c r="B83" s="395">
        <v>1747100.9941</v>
      </c>
      <c r="C83" s="395">
        <v>1729801.57969</v>
      </c>
      <c r="D83" s="395">
        <v>1965899.9047900001</v>
      </c>
      <c r="E83" s="395">
        <v>2020705.8266099999</v>
      </c>
      <c r="F83" s="395">
        <v>1776303.8021300002</v>
      </c>
      <c r="G83" s="395">
        <v>2069626.7367199999</v>
      </c>
      <c r="H83" s="395">
        <v>794824.34721000004</v>
      </c>
      <c r="I83" s="395">
        <v>166329.5393</v>
      </c>
      <c r="J83" s="395">
        <v>1419187.98358</v>
      </c>
      <c r="K83" s="395">
        <v>328657.13714999997</v>
      </c>
      <c r="L83" s="47"/>
      <c r="M83" s="47"/>
      <c r="N83" s="47"/>
      <c r="O83" s="47"/>
      <c r="P83" s="47"/>
      <c r="Q83" s="47"/>
      <c r="R83" s="47"/>
      <c r="S83" s="47"/>
      <c r="T83" s="47"/>
      <c r="U83" s="47"/>
      <c r="V83" s="47"/>
      <c r="W83" s="47"/>
      <c r="X83" s="47"/>
      <c r="Y83" s="47"/>
      <c r="Z83" s="47"/>
      <c r="AA83" s="47"/>
      <c r="AB83" s="47"/>
    </row>
    <row r="84" spans="1:28" ht="3.75" customHeight="1" thickTop="1" thickBot="1">
      <c r="A84" s="118"/>
      <c r="B84" s="119"/>
      <c r="C84" s="119"/>
      <c r="D84" s="119"/>
      <c r="E84" s="119"/>
      <c r="F84" s="119"/>
      <c r="G84" s="119"/>
      <c r="H84" s="119"/>
      <c r="I84" s="119"/>
      <c r="J84" s="119"/>
      <c r="K84" s="119"/>
      <c r="L84" s="47"/>
      <c r="M84" s="47"/>
      <c r="N84" s="47"/>
      <c r="O84" s="47"/>
      <c r="P84" s="47"/>
      <c r="Q84" s="47"/>
      <c r="R84" s="47"/>
      <c r="S84" s="47"/>
      <c r="T84" s="47"/>
      <c r="U84" s="47"/>
      <c r="V84" s="47"/>
      <c r="W84" s="47"/>
      <c r="X84" s="47"/>
      <c r="Y84" s="47"/>
      <c r="Z84" s="47"/>
      <c r="AA84" s="47"/>
      <c r="AB84" s="47"/>
    </row>
    <row r="85" spans="1:28" ht="15" customHeight="1" thickTop="1">
      <c r="A85" s="70"/>
      <c r="B85" s="25"/>
      <c r="C85" s="25"/>
      <c r="D85" s="25"/>
      <c r="E85" s="25"/>
      <c r="F85" s="25"/>
      <c r="G85" s="25"/>
      <c r="H85" s="25"/>
      <c r="I85" s="25"/>
      <c r="J85" s="25"/>
      <c r="K85" s="25"/>
      <c r="L85" s="47"/>
      <c r="M85" s="47"/>
      <c r="N85" s="47"/>
      <c r="O85" s="47"/>
      <c r="P85" s="47"/>
      <c r="Q85" s="47"/>
      <c r="R85" s="47"/>
      <c r="S85" s="47"/>
      <c r="T85" s="47"/>
      <c r="U85" s="47"/>
      <c r="V85" s="47"/>
      <c r="W85" s="47"/>
      <c r="X85" s="47"/>
      <c r="Y85" s="47"/>
      <c r="Z85" s="47"/>
      <c r="AA85" s="47"/>
      <c r="AB85" s="47"/>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topLeftCell="C1" zoomScaleNormal="100" workbookViewId="0">
      <selection activeCell="A4" sqref="A4:M4"/>
    </sheetView>
  </sheetViews>
  <sheetFormatPr defaultRowHeight="12.75"/>
  <cols>
    <col min="1" max="1" width="3" style="44" hidden="1" customWidth="1"/>
    <col min="2" max="2" width="6" style="44" hidden="1" customWidth="1"/>
    <col min="3" max="3" width="81.5703125" style="44" customWidth="1"/>
    <col min="4" max="13" width="8.28515625" style="44" bestFit="1" customWidth="1"/>
    <col min="14"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3" s="43" customFormat="1" ht="15" customHeight="1">
      <c r="A1" s="398"/>
      <c r="B1" s="398"/>
      <c r="C1" s="754"/>
      <c r="D1" s="754"/>
      <c r="E1" s="754"/>
      <c r="F1" s="754"/>
      <c r="G1" s="754"/>
      <c r="H1" s="754"/>
      <c r="I1" s="754"/>
      <c r="J1" s="754"/>
      <c r="K1" s="754"/>
      <c r="L1" s="754"/>
      <c r="M1" s="754"/>
    </row>
    <row r="2" spans="1:13" s="43" customFormat="1" ht="18">
      <c r="A2" s="755" t="s">
        <v>440</v>
      </c>
      <c r="B2" s="755"/>
      <c r="C2" s="755"/>
      <c r="D2" s="755"/>
      <c r="E2" s="755"/>
      <c r="F2" s="755"/>
      <c r="G2" s="755"/>
      <c r="H2" s="755"/>
      <c r="I2" s="755"/>
      <c r="J2" s="755"/>
      <c r="K2" s="755"/>
      <c r="L2" s="755"/>
      <c r="M2" s="755"/>
    </row>
    <row r="3" spans="1:13" s="43" customFormat="1" ht="15" customHeight="1">
      <c r="A3" s="398"/>
      <c r="B3" s="398"/>
      <c r="C3" s="755" t="s">
        <v>819</v>
      </c>
      <c r="D3" s="755"/>
      <c r="E3" s="755"/>
      <c r="F3" s="755"/>
      <c r="G3" s="755"/>
      <c r="H3" s="755"/>
      <c r="I3" s="755"/>
      <c r="J3" s="755"/>
      <c r="K3" s="755"/>
      <c r="L3" s="755"/>
      <c r="M3" s="755"/>
    </row>
    <row r="4" spans="1:13" s="43" customFormat="1" ht="15" customHeight="1">
      <c r="A4" s="756"/>
      <c r="B4" s="755"/>
      <c r="C4" s="755"/>
      <c r="D4" s="755"/>
      <c r="E4" s="755"/>
      <c r="F4" s="755"/>
      <c r="G4" s="755"/>
      <c r="H4" s="755"/>
      <c r="I4" s="755"/>
      <c r="J4" s="755"/>
      <c r="K4" s="755"/>
      <c r="L4" s="755"/>
      <c r="M4" s="755"/>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575</v>
      </c>
      <c r="E6" s="392" t="s">
        <v>576</v>
      </c>
      <c r="F6" s="392" t="s">
        <v>577</v>
      </c>
      <c r="G6" s="392" t="s">
        <v>578</v>
      </c>
      <c r="H6" s="392" t="s">
        <v>579</v>
      </c>
      <c r="I6" s="400" t="s">
        <v>580</v>
      </c>
      <c r="J6" s="400" t="s">
        <v>1271</v>
      </c>
      <c r="K6" s="400" t="s">
        <v>1486</v>
      </c>
      <c r="L6" s="400" t="s">
        <v>1363</v>
      </c>
      <c r="M6" s="400" t="s">
        <v>1487</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3"/>
      <c r="J8" s="403"/>
      <c r="K8" s="403"/>
      <c r="L8" s="403"/>
      <c r="M8" s="403"/>
    </row>
    <row r="9" spans="1:13" ht="15" customHeight="1" thickTop="1">
      <c r="A9" s="47" t="s">
        <v>749</v>
      </c>
      <c r="B9" s="46" t="s">
        <v>820</v>
      </c>
      <c r="C9" s="165" t="s">
        <v>821</v>
      </c>
      <c r="D9" s="130">
        <v>0.15820000000000001</v>
      </c>
      <c r="E9" s="130">
        <v>0.19769999999999999</v>
      </c>
      <c r="F9" s="130">
        <v>0.13420000000000001</v>
      </c>
      <c r="G9" s="130">
        <v>0.12670000000000001</v>
      </c>
      <c r="H9" s="130">
        <v>0.11260000000000001</v>
      </c>
      <c r="I9" s="130">
        <v>0.1012</v>
      </c>
      <c r="J9" s="130">
        <v>0.1187</v>
      </c>
      <c r="K9" s="130">
        <v>0.1137</v>
      </c>
      <c r="L9" s="130">
        <v>0.1091</v>
      </c>
      <c r="M9" s="130">
        <v>9.9199999999999997E-2</v>
      </c>
    </row>
    <row r="10" spans="1:13" ht="15" customHeight="1" thickBot="1">
      <c r="A10" s="47" t="s">
        <v>749</v>
      </c>
      <c r="B10" s="46" t="s">
        <v>822</v>
      </c>
      <c r="C10" s="165" t="s">
        <v>823</v>
      </c>
      <c r="D10" s="130">
        <v>0.59260000000000002</v>
      </c>
      <c r="E10" s="130">
        <v>0.59179999999999999</v>
      </c>
      <c r="F10" s="130">
        <v>0.65300000000000002</v>
      </c>
      <c r="G10" s="130">
        <v>0.66149999999999998</v>
      </c>
      <c r="H10" s="130">
        <v>0.69289999999999996</v>
      </c>
      <c r="I10" s="130">
        <v>0.70479999999999998</v>
      </c>
      <c r="J10" s="130">
        <v>0.67520000000000002</v>
      </c>
      <c r="K10" s="130">
        <v>0.66979999999999995</v>
      </c>
      <c r="L10" s="130">
        <v>0.66610000000000003</v>
      </c>
      <c r="M10" s="130">
        <v>0.67120000000000002</v>
      </c>
    </row>
    <row r="11" spans="1:13" s="19" customFormat="1" ht="15" customHeight="1" thickTop="1" thickBot="1">
      <c r="A11" s="47"/>
      <c r="B11" s="164"/>
      <c r="C11" s="401" t="s">
        <v>524</v>
      </c>
      <c r="D11" s="402"/>
      <c r="E11" s="402"/>
      <c r="F11" s="402"/>
      <c r="G11" s="402"/>
      <c r="H11" s="402"/>
      <c r="I11" s="403"/>
      <c r="J11" s="403"/>
      <c r="K11" s="403"/>
      <c r="L11" s="403"/>
      <c r="M11" s="403"/>
    </row>
    <row r="12" spans="1:13" s="78" customFormat="1" ht="15" customHeight="1" thickTop="1">
      <c r="A12" s="47" t="s">
        <v>749</v>
      </c>
      <c r="B12" s="46" t="s">
        <v>824</v>
      </c>
      <c r="C12" s="165" t="s">
        <v>1442</v>
      </c>
      <c r="D12" s="130">
        <v>0.7903</v>
      </c>
      <c r="E12" s="130">
        <v>0.80249999999999999</v>
      </c>
      <c r="F12" s="130">
        <v>0.78269999999999995</v>
      </c>
      <c r="G12" s="130">
        <v>0.77029999999999998</v>
      </c>
      <c r="H12" s="130">
        <v>0.75480000000000003</v>
      </c>
      <c r="I12" s="130">
        <v>0.69569999999999999</v>
      </c>
      <c r="J12" s="130">
        <v>0.68149999999999999</v>
      </c>
      <c r="K12" s="130">
        <v>0.68559999999999999</v>
      </c>
      <c r="L12" s="130">
        <v>0.68579999999999997</v>
      </c>
      <c r="M12" s="130">
        <v>0.68140000000000001</v>
      </c>
    </row>
    <row r="13" spans="1:13" s="77" customFormat="1" ht="15" customHeight="1">
      <c r="A13" s="47" t="s">
        <v>749</v>
      </c>
      <c r="B13" s="46" t="s">
        <v>825</v>
      </c>
      <c r="C13" s="165" t="s">
        <v>1443</v>
      </c>
      <c r="D13" s="167">
        <v>0.83169999999999999</v>
      </c>
      <c r="E13" s="130">
        <v>0.84060000000000001</v>
      </c>
      <c r="F13" s="130">
        <v>0.81679999999999997</v>
      </c>
      <c r="G13" s="130">
        <v>0.80769999999999997</v>
      </c>
      <c r="H13" s="130">
        <v>0.79990000000000006</v>
      </c>
      <c r="I13" s="130">
        <v>0.76149999999999995</v>
      </c>
      <c r="J13" s="130">
        <v>0.74990000000000001</v>
      </c>
      <c r="K13" s="130">
        <v>0.74650000000000005</v>
      </c>
      <c r="L13" s="130">
        <v>0.753</v>
      </c>
      <c r="M13" s="130">
        <v>0.753</v>
      </c>
    </row>
    <row r="14" spans="1:13" s="77" customFormat="1" ht="15" customHeight="1">
      <c r="A14" s="47"/>
      <c r="B14" s="46"/>
      <c r="C14" s="165" t="s">
        <v>1444</v>
      </c>
      <c r="D14" s="130">
        <v>3.1899999999999998E-2</v>
      </c>
      <c r="E14" s="130">
        <v>3.32E-2</v>
      </c>
      <c r="F14" s="130">
        <v>4.41E-2</v>
      </c>
      <c r="G14" s="130">
        <v>6.4299999999999996E-2</v>
      </c>
      <c r="H14" s="130">
        <v>7.6899999999999996E-2</v>
      </c>
      <c r="I14" s="130">
        <v>0.1118</v>
      </c>
      <c r="J14" s="130">
        <v>0.1313</v>
      </c>
      <c r="K14" s="130">
        <v>0.1346</v>
      </c>
      <c r="L14" s="130">
        <v>0.12889999999999999</v>
      </c>
      <c r="M14" s="130">
        <v>0.12839999999999999</v>
      </c>
    </row>
    <row r="15" spans="1:13" s="77" customFormat="1" ht="15" customHeight="1" thickBot="1">
      <c r="A15" s="47" t="s">
        <v>749</v>
      </c>
      <c r="B15" s="46" t="s">
        <v>826</v>
      </c>
      <c r="C15" s="165" t="s">
        <v>1445</v>
      </c>
      <c r="D15" s="130">
        <v>1.04E-2</v>
      </c>
      <c r="E15" s="130">
        <v>1.0500000000000001E-2</v>
      </c>
      <c r="F15" s="130">
        <v>1.4200000000000001E-2</v>
      </c>
      <c r="G15" s="130">
        <v>1.3100000000000001E-2</v>
      </c>
      <c r="H15" s="130">
        <v>1.1900000000000001E-2</v>
      </c>
      <c r="I15" s="130">
        <v>1.21E-2</v>
      </c>
      <c r="J15" s="130">
        <v>1.0999999999999999E-2</v>
      </c>
      <c r="K15" s="130">
        <v>1.0500000000000001E-2</v>
      </c>
      <c r="L15" s="130">
        <v>9.7000000000000003E-3</v>
      </c>
      <c r="M15" s="130">
        <v>9.5999999999999992E-3</v>
      </c>
    </row>
    <row r="16" spans="1:13" s="19" customFormat="1" ht="15" customHeight="1" thickTop="1" thickBot="1">
      <c r="A16" s="47"/>
      <c r="B16" s="164"/>
      <c r="C16" s="401" t="s">
        <v>827</v>
      </c>
      <c r="D16" s="402"/>
      <c r="E16" s="402"/>
      <c r="F16" s="402"/>
      <c r="G16" s="402"/>
      <c r="H16" s="402"/>
      <c r="I16" s="403"/>
      <c r="J16" s="403"/>
      <c r="K16" s="403"/>
      <c r="L16" s="403"/>
      <c r="M16" s="403"/>
    </row>
    <row r="17" spans="1:13" s="78" customFormat="1" ht="15" customHeight="1" thickTop="1">
      <c r="A17" s="47" t="s">
        <v>749</v>
      </c>
      <c r="B17" s="46" t="s">
        <v>828</v>
      </c>
      <c r="C17" s="165" t="s">
        <v>1446</v>
      </c>
      <c r="D17" s="130">
        <v>0.627</v>
      </c>
      <c r="E17" s="130">
        <v>0.64900000000000002</v>
      </c>
      <c r="F17" s="130">
        <v>0.6583</v>
      </c>
      <c r="G17" s="130">
        <v>0.66920000000000002</v>
      </c>
      <c r="H17" s="130">
        <v>0.66339999999999999</v>
      </c>
      <c r="I17" s="130">
        <v>0.66700000000000004</v>
      </c>
      <c r="J17" s="130">
        <v>0.66420000000000001</v>
      </c>
      <c r="K17" s="130">
        <v>0.65980000000000005</v>
      </c>
      <c r="L17" s="130">
        <v>0.64239999999999997</v>
      </c>
      <c r="M17" s="130">
        <v>0.64229999999999998</v>
      </c>
    </row>
    <row r="18" spans="1:13" s="77" customFormat="1" ht="15" customHeight="1">
      <c r="A18" s="47" t="s">
        <v>749</v>
      </c>
      <c r="B18" s="46" t="s">
        <v>829</v>
      </c>
      <c r="C18" s="165" t="s">
        <v>1447</v>
      </c>
      <c r="D18" s="130">
        <v>0.373</v>
      </c>
      <c r="E18" s="130">
        <v>0.35099999999999998</v>
      </c>
      <c r="F18" s="130">
        <v>0.3417</v>
      </c>
      <c r="G18" s="130">
        <v>0.33079999999999998</v>
      </c>
      <c r="H18" s="130">
        <v>0.33660000000000001</v>
      </c>
      <c r="I18" s="130">
        <v>0.33300000000000002</v>
      </c>
      <c r="J18" s="130">
        <v>0.33579999999999999</v>
      </c>
      <c r="K18" s="130">
        <v>0.3402</v>
      </c>
      <c r="L18" s="130">
        <v>0.35759999999999997</v>
      </c>
      <c r="M18" s="130">
        <v>0.35770000000000002</v>
      </c>
    </row>
    <row r="19" spans="1:13" s="77" customFormat="1" ht="15" customHeight="1" thickBot="1">
      <c r="A19" s="47" t="s">
        <v>749</v>
      </c>
      <c r="B19" s="46" t="s">
        <v>830</v>
      </c>
      <c r="C19" s="165" t="s">
        <v>831</v>
      </c>
      <c r="D19" s="168">
        <v>766.24950000000001</v>
      </c>
      <c r="E19" s="168">
        <v>865.5412</v>
      </c>
      <c r="F19" s="168">
        <v>609.94619999999998</v>
      </c>
      <c r="G19" s="168">
        <v>707.55370000000005</v>
      </c>
      <c r="H19" s="168">
        <v>983.17790000000002</v>
      </c>
      <c r="I19" s="168">
        <v>1005.6419</v>
      </c>
      <c r="J19" s="168">
        <v>989.57100000000003</v>
      </c>
      <c r="K19" s="168">
        <v>976.58820000000003</v>
      </c>
      <c r="L19" s="168">
        <v>961.28790000000004</v>
      </c>
      <c r="M19" s="168">
        <v>961.77089999999998</v>
      </c>
    </row>
    <row r="20" spans="1:13" s="19" customFormat="1" ht="15" customHeight="1" thickTop="1" thickBot="1">
      <c r="A20" s="47"/>
      <c r="B20" s="164"/>
      <c r="C20" s="401" t="s">
        <v>832</v>
      </c>
      <c r="D20" s="402"/>
      <c r="E20" s="402"/>
      <c r="F20" s="402"/>
      <c r="G20" s="402"/>
      <c r="H20" s="402"/>
      <c r="I20" s="403"/>
      <c r="J20" s="403"/>
      <c r="K20" s="403"/>
      <c r="L20" s="403"/>
      <c r="M20" s="403"/>
    </row>
    <row r="21" spans="1:13" s="78" customFormat="1" ht="15" customHeight="1" thickTop="1">
      <c r="A21" s="47" t="s">
        <v>749</v>
      </c>
      <c r="B21" s="46" t="s">
        <v>833</v>
      </c>
      <c r="C21" s="165" t="s">
        <v>834</v>
      </c>
      <c r="D21" s="130">
        <v>0.98519999999999996</v>
      </c>
      <c r="E21" s="130">
        <v>0.98529999999999995</v>
      </c>
      <c r="F21" s="130">
        <v>0.98480000000000001</v>
      </c>
      <c r="G21" s="130">
        <v>0.98360000000000003</v>
      </c>
      <c r="H21" s="130">
        <v>0.98329999999999995</v>
      </c>
      <c r="I21" s="130">
        <v>0.98209999999999997</v>
      </c>
      <c r="J21" s="130">
        <v>0.98540000000000005</v>
      </c>
      <c r="K21" s="130">
        <v>0.98180000000000001</v>
      </c>
      <c r="L21" s="130">
        <v>0.98509999999999998</v>
      </c>
      <c r="M21" s="130">
        <v>0.9819</v>
      </c>
    </row>
    <row r="22" spans="1:13" s="77" customFormat="1" ht="15" customHeight="1">
      <c r="A22" s="47" t="s">
        <v>749</v>
      </c>
      <c r="B22" s="46" t="s">
        <v>835</v>
      </c>
      <c r="C22" s="165" t="s">
        <v>836</v>
      </c>
      <c r="D22" s="130">
        <v>1.15E-2</v>
      </c>
      <c r="E22" s="130">
        <v>1.3100000000000001E-2</v>
      </c>
      <c r="F22" s="130">
        <v>1.7000000000000001E-2</v>
      </c>
      <c r="G22" s="130">
        <v>2.0199999999999999E-2</v>
      </c>
      <c r="H22" s="130">
        <v>2.7699999999999999E-2</v>
      </c>
      <c r="I22" s="130">
        <v>3.9199999999999999E-2</v>
      </c>
      <c r="J22" s="130">
        <v>4.6100000000000002E-2</v>
      </c>
      <c r="K22" s="130">
        <v>7.6300000000000007E-2</v>
      </c>
      <c r="L22" s="130">
        <v>0.2195</v>
      </c>
      <c r="M22" s="130">
        <v>0.2185</v>
      </c>
    </row>
    <row r="23" spans="1:13" s="77" customFormat="1" ht="15" customHeight="1">
      <c r="A23" s="47" t="s">
        <v>749</v>
      </c>
      <c r="B23" s="46" t="s">
        <v>837</v>
      </c>
      <c r="C23" s="165" t="s">
        <v>838</v>
      </c>
      <c r="D23" s="130">
        <v>1.4800000000000001E-2</v>
      </c>
      <c r="E23" s="130">
        <v>1.47E-2</v>
      </c>
      <c r="F23" s="130">
        <v>1.52E-2</v>
      </c>
      <c r="G23" s="130">
        <v>1.6400000000000001E-2</v>
      </c>
      <c r="H23" s="130">
        <v>1.67E-2</v>
      </c>
      <c r="I23" s="130">
        <v>1.7899999999999999E-2</v>
      </c>
      <c r="J23" s="130">
        <v>1.46E-2</v>
      </c>
      <c r="K23" s="130">
        <v>1.8200000000000001E-2</v>
      </c>
      <c r="L23" s="130">
        <v>1.49E-2</v>
      </c>
      <c r="M23" s="130">
        <v>1.8100000000000002E-2</v>
      </c>
    </row>
    <row r="24" spans="1:13" s="77" customFormat="1" ht="15" customHeight="1">
      <c r="A24" s="47" t="s">
        <v>749</v>
      </c>
      <c r="B24" s="46" t="s">
        <v>839</v>
      </c>
      <c r="C24" s="165" t="s">
        <v>840</v>
      </c>
      <c r="D24" s="130">
        <v>8.9999999999999993E-3</v>
      </c>
      <c r="E24" s="130">
        <v>1.12E-2</v>
      </c>
      <c r="F24" s="130">
        <v>1.4999999999999999E-2</v>
      </c>
      <c r="G24" s="130">
        <v>1.7999999999999999E-2</v>
      </c>
      <c r="H24" s="130">
        <v>2.5399999999999999E-2</v>
      </c>
      <c r="I24" s="130">
        <v>3.5900000000000001E-2</v>
      </c>
      <c r="J24" s="130">
        <v>4.2799999999999998E-2</v>
      </c>
      <c r="K24" s="130">
        <v>7.2900000000000006E-2</v>
      </c>
      <c r="L24" s="130">
        <v>0.218</v>
      </c>
      <c r="M24" s="130">
        <v>0.215</v>
      </c>
    </row>
    <row r="25" spans="1:13" s="77" customFormat="1" ht="15" customHeight="1">
      <c r="A25" s="47" t="s">
        <v>749</v>
      </c>
      <c r="B25" s="46" t="s">
        <v>841</v>
      </c>
      <c r="C25" s="165" t="s">
        <v>842</v>
      </c>
      <c r="D25" s="130">
        <v>0.22670000000000001</v>
      </c>
      <c r="E25" s="130">
        <v>0.16039999999999999</v>
      </c>
      <c r="F25" s="130">
        <v>0.1305</v>
      </c>
      <c r="G25" s="130">
        <v>0.12189999999999999</v>
      </c>
      <c r="H25" s="130">
        <v>9.8299999999999998E-2</v>
      </c>
      <c r="I25" s="130">
        <v>0.1016</v>
      </c>
      <c r="J25" s="130">
        <v>8.5800000000000001E-2</v>
      </c>
      <c r="K25" s="130">
        <v>6.1699999999999998E-2</v>
      </c>
      <c r="L25" s="130">
        <v>2.1999999999999999E-2</v>
      </c>
      <c r="M25" s="130">
        <v>3.4000000000000002E-2</v>
      </c>
    </row>
    <row r="26" spans="1:13" s="77" customFormat="1" ht="15" customHeight="1">
      <c r="A26" s="47" t="s">
        <v>749</v>
      </c>
      <c r="B26" s="46" t="s">
        <v>843</v>
      </c>
      <c r="C26" s="165" t="s">
        <v>844</v>
      </c>
      <c r="D26" s="130">
        <v>9.1000000000000004E-3</v>
      </c>
      <c r="E26" s="130">
        <v>8.6E-3</v>
      </c>
      <c r="F26" s="130">
        <v>8.3999999999999995E-3</v>
      </c>
      <c r="G26" s="130">
        <v>8.6E-3</v>
      </c>
      <c r="H26" s="130">
        <v>8.3999999999999995E-3</v>
      </c>
      <c r="I26" s="130">
        <v>8.8000000000000005E-3</v>
      </c>
      <c r="J26" s="130">
        <v>4.8000000000000001E-2</v>
      </c>
      <c r="K26" s="130">
        <v>5.1200000000000002E-2</v>
      </c>
      <c r="L26" s="130">
        <v>5.6500000000000002E-2</v>
      </c>
      <c r="M26" s="130">
        <v>5.5500000000000001E-2</v>
      </c>
    </row>
    <row r="27" spans="1:13" s="77" customFormat="1" ht="15" customHeight="1">
      <c r="A27" s="47" t="s">
        <v>749</v>
      </c>
      <c r="B27" s="46" t="s">
        <v>845</v>
      </c>
      <c r="C27" s="165" t="s">
        <v>1448</v>
      </c>
      <c r="D27" s="130">
        <v>3.8899999999999997E-2</v>
      </c>
      <c r="E27" s="130">
        <v>3.49E-2</v>
      </c>
      <c r="F27" s="130">
        <v>3.3099999999999997E-2</v>
      </c>
      <c r="G27" s="130">
        <v>3.39E-2</v>
      </c>
      <c r="H27" s="130">
        <v>3.3099999999999997E-2</v>
      </c>
      <c r="I27" s="130">
        <v>3.3700000000000001E-2</v>
      </c>
      <c r="J27" s="130">
        <v>3.8600000000000002E-2</v>
      </c>
      <c r="K27" s="130">
        <v>3.9699999999999999E-2</v>
      </c>
      <c r="L27" s="130">
        <v>3.8100000000000002E-2</v>
      </c>
      <c r="M27" s="130">
        <v>3.8600000000000002E-2</v>
      </c>
    </row>
    <row r="28" spans="1:13" s="77" customFormat="1" ht="15" customHeight="1">
      <c r="A28" s="47" t="s">
        <v>749</v>
      </c>
      <c r="B28" s="46" t="s">
        <v>846</v>
      </c>
      <c r="C28" s="165" t="s">
        <v>847</v>
      </c>
      <c r="D28" s="130">
        <v>0.97019999999999995</v>
      </c>
      <c r="E28" s="130">
        <v>0.97050000000000003</v>
      </c>
      <c r="F28" s="130">
        <v>0.97340000000000004</v>
      </c>
      <c r="G28" s="130">
        <v>0.96760000000000002</v>
      </c>
      <c r="H28" s="130">
        <v>0.96679999999999999</v>
      </c>
      <c r="I28" s="130">
        <v>0.96589999999999998</v>
      </c>
      <c r="J28" s="130">
        <v>0.96899999999999997</v>
      </c>
      <c r="K28" s="130">
        <v>0.96130000000000004</v>
      </c>
      <c r="L28" s="130">
        <v>0.96640000000000004</v>
      </c>
      <c r="M28" s="130">
        <v>0.96240000000000003</v>
      </c>
    </row>
    <row r="29" spans="1:13" s="77" customFormat="1" ht="15" customHeight="1">
      <c r="A29" s="47" t="s">
        <v>749</v>
      </c>
      <c r="B29" s="46" t="s">
        <v>848</v>
      </c>
      <c r="C29" s="165" t="s">
        <v>849</v>
      </c>
      <c r="D29" s="130">
        <v>1.21E-2</v>
      </c>
      <c r="E29" s="130">
        <v>1.18E-2</v>
      </c>
      <c r="F29" s="130">
        <v>9.2999999999999992E-3</v>
      </c>
      <c r="G29" s="130">
        <v>1.1299999999999999E-2</v>
      </c>
      <c r="H29" s="130">
        <v>1.29E-2</v>
      </c>
      <c r="I29" s="130">
        <v>1.14E-2</v>
      </c>
      <c r="J29" s="130">
        <v>8.0000000000000002E-3</v>
      </c>
      <c r="K29" s="130">
        <v>1.41E-2</v>
      </c>
      <c r="L29" s="130">
        <v>1.0800000000000001E-2</v>
      </c>
      <c r="M29" s="130">
        <v>1.29E-2</v>
      </c>
    </row>
    <row r="30" spans="1:13" s="77" customFormat="1" ht="15" customHeight="1">
      <c r="A30" s="47" t="s">
        <v>749</v>
      </c>
      <c r="B30" s="46" t="s">
        <v>850</v>
      </c>
      <c r="C30" s="165" t="s">
        <v>851</v>
      </c>
      <c r="D30" s="130">
        <v>2.5999999999999999E-3</v>
      </c>
      <c r="E30" s="130">
        <v>2.5999999999999999E-3</v>
      </c>
      <c r="F30" s="130">
        <v>3.0999999999999999E-3</v>
      </c>
      <c r="G30" s="130">
        <v>4.5999999999999999E-3</v>
      </c>
      <c r="H30" s="130">
        <v>3.8999999999999998E-3</v>
      </c>
      <c r="I30" s="130">
        <v>5.4999999999999997E-3</v>
      </c>
      <c r="J30" s="130">
        <v>1.5E-3</v>
      </c>
      <c r="K30" s="130">
        <v>3.3999999999999998E-3</v>
      </c>
      <c r="L30" s="130">
        <v>3.0999999999999999E-3</v>
      </c>
      <c r="M30" s="130">
        <v>4.4999999999999997E-3</v>
      </c>
    </row>
    <row r="31" spans="1:13" s="77" customFormat="1" ht="15" customHeight="1">
      <c r="A31" s="47" t="s">
        <v>749</v>
      </c>
      <c r="B31" s="46" t="s">
        <v>852</v>
      </c>
      <c r="C31" s="165" t="s">
        <v>853</v>
      </c>
      <c r="D31" s="130">
        <v>2.3E-3</v>
      </c>
      <c r="E31" s="130">
        <v>2.8E-3</v>
      </c>
      <c r="F31" s="130">
        <v>2.2000000000000001E-3</v>
      </c>
      <c r="G31" s="130">
        <v>2.0999999999999999E-3</v>
      </c>
      <c r="H31" s="130">
        <v>3.2000000000000002E-3</v>
      </c>
      <c r="I31" s="130">
        <v>2.5999999999999999E-3</v>
      </c>
      <c r="J31" s="130">
        <v>3.8E-3</v>
      </c>
      <c r="K31" s="130">
        <v>3.8E-3</v>
      </c>
      <c r="L31" s="130">
        <v>3.7000000000000002E-3</v>
      </c>
      <c r="M31" s="130">
        <v>3.5999999999999999E-3</v>
      </c>
    </row>
    <row r="32" spans="1:13" s="77" customFormat="1" ht="15" customHeight="1">
      <c r="A32" s="47" t="s">
        <v>749</v>
      </c>
      <c r="B32" s="46" t="s">
        <v>854</v>
      </c>
      <c r="C32" s="165" t="s">
        <v>855</v>
      </c>
      <c r="D32" s="130">
        <v>2.0999999999999999E-3</v>
      </c>
      <c r="E32" s="130">
        <v>1.6000000000000001E-3</v>
      </c>
      <c r="F32" s="130">
        <v>1.8E-3</v>
      </c>
      <c r="G32" s="130">
        <v>2.8E-3</v>
      </c>
      <c r="H32" s="130">
        <v>2.0999999999999999E-3</v>
      </c>
      <c r="I32" s="130">
        <v>3.0000000000000001E-3</v>
      </c>
      <c r="J32" s="130">
        <v>4.1000000000000003E-3</v>
      </c>
      <c r="K32" s="130">
        <v>4.3E-3</v>
      </c>
      <c r="L32" s="130">
        <v>2.3999999999999998E-3</v>
      </c>
      <c r="M32" s="130">
        <v>2.5999999999999999E-3</v>
      </c>
    </row>
    <row r="33" spans="1:13" s="77" customFormat="1" ht="15" customHeight="1" thickBot="1">
      <c r="A33" s="47" t="s">
        <v>749</v>
      </c>
      <c r="B33" s="165" t="s">
        <v>856</v>
      </c>
      <c r="C33" s="165" t="s">
        <v>857</v>
      </c>
      <c r="D33" s="130">
        <v>1.03E-2</v>
      </c>
      <c r="E33" s="130">
        <v>1.01E-2</v>
      </c>
      <c r="F33" s="130">
        <v>9.7999999999999997E-3</v>
      </c>
      <c r="G33" s="130">
        <v>1.0699999999999999E-2</v>
      </c>
      <c r="H33" s="130">
        <v>1.0699999999999999E-2</v>
      </c>
      <c r="I33" s="130">
        <v>1.1299999999999999E-2</v>
      </c>
      <c r="J33" s="130">
        <v>1.34E-2</v>
      </c>
      <c r="K33" s="130">
        <v>1.29E-2</v>
      </c>
      <c r="L33" s="130">
        <v>1.3299999999999999E-2</v>
      </c>
      <c r="M33" s="130">
        <v>1.38E-2</v>
      </c>
    </row>
    <row r="34" spans="1:13" s="19" customFormat="1" ht="15" customHeight="1" thickTop="1" thickBot="1">
      <c r="A34" s="47"/>
      <c r="B34" s="164"/>
      <c r="C34" s="401" t="s">
        <v>540</v>
      </c>
      <c r="D34" s="402"/>
      <c r="E34" s="402"/>
      <c r="F34" s="402"/>
      <c r="G34" s="402"/>
      <c r="H34" s="402"/>
      <c r="I34" s="403"/>
      <c r="J34" s="403"/>
      <c r="K34" s="403"/>
      <c r="L34" s="403"/>
      <c r="M34" s="403"/>
    </row>
    <row r="35" spans="1:13" s="78" customFormat="1" ht="15" customHeight="1" thickTop="1">
      <c r="A35" s="47" t="s">
        <v>749</v>
      </c>
      <c r="B35" s="46" t="s">
        <v>858</v>
      </c>
      <c r="C35" s="165" t="s">
        <v>859</v>
      </c>
      <c r="D35" s="130">
        <v>0.31059999999999999</v>
      </c>
      <c r="E35" s="130">
        <v>0.37790000000000001</v>
      </c>
      <c r="F35" s="130">
        <v>0.28689999999999999</v>
      </c>
      <c r="G35" s="130">
        <v>0.2949</v>
      </c>
      <c r="H35" s="130">
        <v>0.26900000000000002</v>
      </c>
      <c r="I35" s="130">
        <v>0.27900000000000003</v>
      </c>
      <c r="J35" s="130">
        <v>0.31929999999999997</v>
      </c>
      <c r="K35" s="130">
        <v>0.31369999999999998</v>
      </c>
      <c r="L35" s="130">
        <v>0.29499999999999998</v>
      </c>
      <c r="M35" s="130">
        <v>0.2702</v>
      </c>
    </row>
    <row r="36" spans="1:13" s="77" customFormat="1" ht="15" customHeight="1">
      <c r="A36" s="47" t="s">
        <v>749</v>
      </c>
      <c r="B36" s="46" t="s">
        <v>860</v>
      </c>
      <c r="C36" s="165" t="s">
        <v>861</v>
      </c>
      <c r="D36" s="130">
        <v>0.70289999999999997</v>
      </c>
      <c r="E36" s="130">
        <v>0.68769999999999998</v>
      </c>
      <c r="F36" s="130">
        <v>0.63249999999999995</v>
      </c>
      <c r="G36" s="130">
        <v>0.66339999999999999</v>
      </c>
      <c r="H36" s="130">
        <v>0.59150000000000003</v>
      </c>
      <c r="I36" s="130">
        <v>0.5907</v>
      </c>
      <c r="J36" s="130">
        <v>0.59860000000000002</v>
      </c>
      <c r="K36" s="130">
        <v>0.61299999999999999</v>
      </c>
      <c r="L36" s="130">
        <v>0.59830000000000005</v>
      </c>
      <c r="M36" s="130">
        <v>0.57609999999999995</v>
      </c>
    </row>
    <row r="37" spans="1:13" s="77" customFormat="1" ht="15" customHeight="1">
      <c r="A37" s="47" t="s">
        <v>749</v>
      </c>
      <c r="B37" s="46" t="s">
        <v>862</v>
      </c>
      <c r="C37" s="165" t="s">
        <v>863</v>
      </c>
      <c r="D37" s="130">
        <v>0.38890000000000002</v>
      </c>
      <c r="E37" s="130">
        <v>0.38850000000000001</v>
      </c>
      <c r="F37" s="130">
        <v>0.32100000000000001</v>
      </c>
      <c r="G37" s="130">
        <v>0.307</v>
      </c>
      <c r="H37" s="130">
        <v>0.26650000000000001</v>
      </c>
      <c r="I37" s="130">
        <v>0.23130000000000001</v>
      </c>
      <c r="J37" s="130">
        <v>0.2382</v>
      </c>
      <c r="K37" s="130">
        <v>0.23799999999999999</v>
      </c>
      <c r="L37" s="130">
        <v>0.23699999999999999</v>
      </c>
      <c r="M37" s="130">
        <v>0.22639999999999999</v>
      </c>
    </row>
    <row r="38" spans="1:13" s="77" customFormat="1" ht="15" customHeight="1">
      <c r="A38" s="47" t="s">
        <v>749</v>
      </c>
      <c r="B38" s="46" t="s">
        <v>864</v>
      </c>
      <c r="C38" s="165" t="s">
        <v>865</v>
      </c>
      <c r="D38" s="130">
        <v>0.35809999999999997</v>
      </c>
      <c r="E38" s="130">
        <v>0.35980000000000001</v>
      </c>
      <c r="F38" s="130">
        <v>0.29580000000000001</v>
      </c>
      <c r="G38" s="130">
        <v>0.28510000000000002</v>
      </c>
      <c r="H38" s="130">
        <v>0.24759999999999999</v>
      </c>
      <c r="I38" s="130">
        <v>0.2142</v>
      </c>
      <c r="J38" s="130">
        <v>0.22259999999999999</v>
      </c>
      <c r="K38" s="130">
        <v>0.2223</v>
      </c>
      <c r="L38" s="130">
        <v>0.22120000000000001</v>
      </c>
      <c r="M38" s="130">
        <v>0.2114</v>
      </c>
    </row>
    <row r="39" spans="1:13" s="77" customFormat="1" ht="15" customHeight="1" thickBot="1">
      <c r="A39" s="47" t="s">
        <v>749</v>
      </c>
      <c r="B39" s="46" t="s">
        <v>866</v>
      </c>
      <c r="C39" s="103" t="s">
        <v>1208</v>
      </c>
      <c r="D39" s="130">
        <v>0.64071235319503184</v>
      </c>
      <c r="E39" s="130">
        <v>0.57018982552360753</v>
      </c>
      <c r="F39" s="130">
        <v>0.55072434718144692</v>
      </c>
      <c r="G39" s="130">
        <v>0.27139999999999997</v>
      </c>
      <c r="H39" s="130">
        <v>0.49340000000000001</v>
      </c>
      <c r="I39" s="130">
        <v>0.4173</v>
      </c>
      <c r="J39" s="130">
        <v>0.44450000000000001</v>
      </c>
      <c r="K39" s="130">
        <v>0.45150000000000001</v>
      </c>
      <c r="L39" s="130">
        <v>0.45450000000000002</v>
      </c>
      <c r="M39" s="130">
        <v>0.4204</v>
      </c>
    </row>
    <row r="40" spans="1:13" s="19" customFormat="1" ht="15" customHeight="1" thickTop="1" thickBot="1">
      <c r="A40" s="47"/>
      <c r="B40" s="164"/>
      <c r="C40" s="401" t="s">
        <v>545</v>
      </c>
      <c r="D40" s="402"/>
      <c r="E40" s="402"/>
      <c r="F40" s="402"/>
      <c r="G40" s="402"/>
      <c r="H40" s="402"/>
      <c r="I40" s="403"/>
      <c r="J40" s="403"/>
      <c r="K40" s="403"/>
      <c r="L40" s="403"/>
      <c r="M40" s="403"/>
    </row>
    <row r="41" spans="1:13" s="78" customFormat="1" ht="15" customHeight="1" thickTop="1">
      <c r="A41" s="47" t="s">
        <v>749</v>
      </c>
      <c r="B41" s="46" t="s">
        <v>867</v>
      </c>
      <c r="C41" s="165" t="s">
        <v>868</v>
      </c>
      <c r="D41" s="130">
        <v>7.9399999999999998E-2</v>
      </c>
      <c r="E41" s="130">
        <v>7.3800000000000004E-2</v>
      </c>
      <c r="F41" s="130">
        <v>7.8700000000000006E-2</v>
      </c>
      <c r="G41" s="130">
        <v>7.1199999999999999E-2</v>
      </c>
      <c r="H41" s="130">
        <v>7.1099999999999997E-2</v>
      </c>
      <c r="I41" s="130">
        <v>7.3599999999999999E-2</v>
      </c>
      <c r="J41" s="130">
        <v>6.54E-2</v>
      </c>
      <c r="K41" s="130">
        <v>6.6000000000000003E-2</v>
      </c>
      <c r="L41" s="130">
        <v>6.6600000000000006E-2</v>
      </c>
      <c r="M41" s="130">
        <v>6.6299999999999998E-2</v>
      </c>
    </row>
    <row r="42" spans="1:13" s="77" customFormat="1" ht="15" customHeight="1">
      <c r="A42" s="47" t="s">
        <v>749</v>
      </c>
      <c r="B42" s="46" t="s">
        <v>869</v>
      </c>
      <c r="C42" s="165" t="s">
        <v>870</v>
      </c>
      <c r="D42" s="130">
        <v>7.17E-2</v>
      </c>
      <c r="E42" s="130">
        <v>6.6199999999999995E-2</v>
      </c>
      <c r="F42" s="130">
        <v>6.9599999999999995E-2</v>
      </c>
      <c r="G42" s="130">
        <v>6.4399999999999999E-2</v>
      </c>
      <c r="H42" s="130">
        <v>6.4799999999999996E-2</v>
      </c>
      <c r="I42" s="130">
        <v>6.7599999999999993E-2</v>
      </c>
      <c r="J42" s="130">
        <v>6.1499999999999999E-2</v>
      </c>
      <c r="K42" s="130">
        <v>6.2199999999999998E-2</v>
      </c>
      <c r="L42" s="130">
        <v>6.3E-2</v>
      </c>
      <c r="M42" s="130">
        <v>6.2799999999999995E-2</v>
      </c>
    </row>
    <row r="43" spans="1:13" s="77" customFormat="1" ht="15" customHeight="1">
      <c r="A43" s="47" t="s">
        <v>749</v>
      </c>
      <c r="B43" s="46" t="s">
        <v>871</v>
      </c>
      <c r="C43" s="165" t="s">
        <v>872</v>
      </c>
      <c r="D43" s="130">
        <v>0.1128</v>
      </c>
      <c r="E43" s="130">
        <v>0.1197</v>
      </c>
      <c r="F43" s="130">
        <v>0.12809999999999999</v>
      </c>
      <c r="G43" s="130">
        <v>0.1552</v>
      </c>
      <c r="H43" s="130">
        <v>0.16569999999999999</v>
      </c>
      <c r="I43" s="130">
        <v>0.1739</v>
      </c>
      <c r="J43" s="130">
        <v>0.1479</v>
      </c>
      <c r="K43" s="130">
        <v>0.18129999999999999</v>
      </c>
      <c r="L43" s="130">
        <v>0.1452</v>
      </c>
      <c r="M43" s="130">
        <v>0.1789</v>
      </c>
    </row>
    <row r="44" spans="1:13" s="77" customFormat="1" ht="15" customHeight="1">
      <c r="A44" s="47" t="s">
        <v>749</v>
      </c>
      <c r="B44" s="46" t="s">
        <v>873</v>
      </c>
      <c r="C44" s="165" t="s">
        <v>874</v>
      </c>
      <c r="D44" s="130">
        <v>1.9900000000000001E-2</v>
      </c>
      <c r="E44" s="130">
        <v>1.7100000000000001E-2</v>
      </c>
      <c r="F44" s="130">
        <v>1.8700000000000001E-2</v>
      </c>
      <c r="G44" s="130">
        <v>2.3300000000000001E-2</v>
      </c>
      <c r="H44" s="130">
        <v>2.7E-2</v>
      </c>
      <c r="I44" s="130">
        <v>3.8800000000000001E-2</v>
      </c>
      <c r="J44" s="130">
        <v>4.02E-2</v>
      </c>
      <c r="K44" s="130">
        <v>4.6899999999999997E-2</v>
      </c>
      <c r="L44" s="130">
        <v>4.7100000000000003E-2</v>
      </c>
      <c r="M44" s="130">
        <v>7.3400000000000007E-2</v>
      </c>
    </row>
    <row r="45" spans="1:13" s="77" customFormat="1" ht="15" customHeight="1">
      <c r="A45" s="47" t="s">
        <v>749</v>
      </c>
      <c r="B45" s="46" t="s">
        <v>875</v>
      </c>
      <c r="C45" s="165" t="s">
        <v>876</v>
      </c>
      <c r="D45" s="130">
        <v>3.8300000000000001E-2</v>
      </c>
      <c r="E45" s="130">
        <v>3.8800000000000001E-2</v>
      </c>
      <c r="F45" s="130">
        <v>4.4299999999999999E-2</v>
      </c>
      <c r="G45" s="130">
        <v>5.5800000000000002E-2</v>
      </c>
      <c r="H45" s="130">
        <v>6.3299999999999995E-2</v>
      </c>
      <c r="I45" s="130">
        <v>7.2599999999999998E-2</v>
      </c>
      <c r="J45" s="130">
        <v>4.5999999999999999E-2</v>
      </c>
      <c r="K45" s="130">
        <v>7.4999999999999997E-2</v>
      </c>
      <c r="L45" s="130">
        <v>5.8000000000000003E-2</v>
      </c>
      <c r="M45" s="130">
        <v>8.4699999999999998E-2</v>
      </c>
    </row>
    <row r="46" spans="1:13" s="77" customFormat="1" ht="15" customHeight="1" thickBot="1">
      <c r="A46" s="47" t="s">
        <v>749</v>
      </c>
      <c r="B46" s="46" t="s">
        <v>877</v>
      </c>
      <c r="C46" s="165" t="s">
        <v>878</v>
      </c>
      <c r="D46" s="130">
        <v>0.1231</v>
      </c>
      <c r="E46" s="130">
        <v>0.1201</v>
      </c>
      <c r="F46" s="130">
        <v>0.12089999999999999</v>
      </c>
      <c r="G46" s="130">
        <v>0.11890000000000001</v>
      </c>
      <c r="H46" s="130">
        <v>0.1191</v>
      </c>
      <c r="I46" s="130">
        <v>0.1229</v>
      </c>
      <c r="J46" s="130">
        <v>0.12189999999999999</v>
      </c>
      <c r="K46" s="130">
        <v>0.1232</v>
      </c>
      <c r="L46" s="130">
        <v>0.11990000000000001</v>
      </c>
      <c r="M46" s="130">
        <v>0.1198</v>
      </c>
    </row>
    <row r="47" spans="1:13" s="45" customFormat="1" ht="15" customHeight="1" thickTop="1" thickBot="1">
      <c r="A47" s="47"/>
      <c r="B47" s="164"/>
      <c r="C47" s="401" t="s">
        <v>879</v>
      </c>
      <c r="D47" s="402"/>
      <c r="E47" s="402"/>
      <c r="F47" s="402"/>
      <c r="G47" s="402"/>
      <c r="H47" s="402"/>
      <c r="I47" s="403"/>
      <c r="J47" s="403"/>
      <c r="K47" s="403"/>
      <c r="L47" s="403"/>
      <c r="M47" s="403"/>
    </row>
    <row r="48" spans="1:13" s="78" customFormat="1" ht="15" customHeight="1" thickTop="1">
      <c r="A48" s="47" t="s">
        <v>749</v>
      </c>
      <c r="B48" s="46" t="s">
        <v>880</v>
      </c>
      <c r="C48" s="165" t="s">
        <v>881</v>
      </c>
      <c r="D48" s="130">
        <v>0.83209999999999995</v>
      </c>
      <c r="E48" s="130">
        <v>0.79869999999999997</v>
      </c>
      <c r="F48" s="130">
        <v>0.8569</v>
      </c>
      <c r="G48" s="130">
        <v>0.85750000000000004</v>
      </c>
      <c r="H48" s="130">
        <v>0.86839999999999995</v>
      </c>
      <c r="I48" s="130">
        <v>0.87450000000000006</v>
      </c>
      <c r="J48" s="130">
        <v>0.83479999999999999</v>
      </c>
      <c r="K48" s="130">
        <v>0.8357</v>
      </c>
      <c r="L48" s="130">
        <v>0.83789999999999998</v>
      </c>
      <c r="M48" s="130">
        <v>0.8458</v>
      </c>
    </row>
    <row r="49" spans="1:13" s="77" customFormat="1" ht="15" customHeight="1">
      <c r="A49" s="47" t="s">
        <v>749</v>
      </c>
      <c r="B49" s="46" t="s">
        <v>882</v>
      </c>
      <c r="C49" s="165" t="s">
        <v>883</v>
      </c>
      <c r="D49" s="130">
        <v>0.61380000000000001</v>
      </c>
      <c r="E49" s="130">
        <v>0.63</v>
      </c>
      <c r="F49" s="130">
        <v>0.625</v>
      </c>
      <c r="G49" s="130">
        <v>0.66369999999999996</v>
      </c>
      <c r="H49" s="130">
        <v>0.68120000000000003</v>
      </c>
      <c r="I49" s="130">
        <v>0.69510000000000005</v>
      </c>
      <c r="J49" s="130">
        <v>0.71599999999999997</v>
      </c>
      <c r="K49" s="130">
        <v>0.71689999999999998</v>
      </c>
      <c r="L49" s="130">
        <v>0.71589999999999998</v>
      </c>
      <c r="M49" s="130">
        <v>0.7137</v>
      </c>
    </row>
    <row r="50" spans="1:13" s="77" customFormat="1" ht="15" customHeight="1">
      <c r="A50" s="47" t="s">
        <v>749</v>
      </c>
      <c r="B50" s="46" t="s">
        <v>884</v>
      </c>
      <c r="C50" s="165" t="s">
        <v>885</v>
      </c>
      <c r="D50" s="130">
        <v>0.46039999999999998</v>
      </c>
      <c r="E50" s="130">
        <v>0.35759999999999997</v>
      </c>
      <c r="F50" s="130">
        <v>0.47360000000000002</v>
      </c>
      <c r="G50" s="130">
        <v>0.38100000000000001</v>
      </c>
      <c r="H50" s="130">
        <v>0.36320000000000002</v>
      </c>
      <c r="I50" s="130">
        <v>0.34939999999999999</v>
      </c>
      <c r="J50" s="130">
        <v>0.2422</v>
      </c>
      <c r="K50" s="130">
        <v>0.24310000000000001</v>
      </c>
      <c r="L50" s="130">
        <v>0.24909999999999999</v>
      </c>
      <c r="M50" s="130">
        <v>0.26450000000000001</v>
      </c>
    </row>
    <row r="51" spans="1:13" s="77" customFormat="1" ht="15" customHeight="1">
      <c r="A51" s="47" t="s">
        <v>749</v>
      </c>
      <c r="B51" s="46" t="s">
        <v>886</v>
      </c>
      <c r="C51" s="165" t="s">
        <v>887</v>
      </c>
      <c r="D51" s="130">
        <v>2.3424999999999998</v>
      </c>
      <c r="E51" s="130">
        <v>3.0400999999999998</v>
      </c>
      <c r="F51" s="130">
        <v>2.0558000000000001</v>
      </c>
      <c r="G51" s="130">
        <v>2.2130999999999998</v>
      </c>
      <c r="H51" s="130">
        <v>2.0322</v>
      </c>
      <c r="I51" s="130">
        <v>1.8559000000000001</v>
      </c>
      <c r="J51" s="130">
        <v>2.6886999999999999</v>
      </c>
      <c r="K51" s="130">
        <v>2.6393</v>
      </c>
      <c r="L51" s="130">
        <v>2.5731999999999999</v>
      </c>
      <c r="M51" s="130">
        <v>2.456</v>
      </c>
    </row>
    <row r="52" spans="1:13" ht="3.75" customHeight="1" thickBot="1">
      <c r="A52" s="47"/>
      <c r="B52" s="47"/>
      <c r="C52" s="118"/>
      <c r="D52" s="118"/>
      <c r="E52" s="118"/>
      <c r="F52" s="118"/>
      <c r="G52" s="118"/>
      <c r="H52" s="118"/>
      <c r="I52" s="118"/>
      <c r="J52" s="118"/>
      <c r="K52" s="118"/>
      <c r="L52" s="118"/>
      <c r="M52" s="118"/>
    </row>
    <row r="53" spans="1:13" ht="15" customHeight="1" thickTop="1">
      <c r="A53" s="169" t="s">
        <v>818</v>
      </c>
      <c r="B53" s="165" t="s">
        <v>818</v>
      </c>
      <c r="C53" s="757" t="s">
        <v>557</v>
      </c>
      <c r="D53" s="757"/>
      <c r="E53" s="757"/>
      <c r="F53" s="757"/>
      <c r="G53" s="757"/>
      <c r="H53" s="757"/>
      <c r="I53" s="757"/>
      <c r="J53" s="757"/>
      <c r="K53" s="757"/>
      <c r="L53" s="757"/>
      <c r="M53" s="757"/>
    </row>
    <row r="54" spans="1:13" ht="51.75" customHeight="1">
      <c r="A54" s="47"/>
      <c r="B54" s="47"/>
      <c r="C54" s="752" t="s">
        <v>888</v>
      </c>
      <c r="D54" s="752"/>
      <c r="E54" s="752"/>
      <c r="F54" s="752"/>
      <c r="G54" s="752"/>
      <c r="H54" s="752"/>
      <c r="I54" s="752"/>
      <c r="J54" s="752"/>
      <c r="K54" s="752"/>
      <c r="L54" s="752"/>
      <c r="M54" s="752"/>
    </row>
    <row r="55" spans="1:13" ht="48" customHeight="1">
      <c r="A55" s="47"/>
      <c r="B55" s="47"/>
      <c r="C55" s="752" t="s">
        <v>889</v>
      </c>
      <c r="D55" s="752"/>
      <c r="E55" s="752"/>
      <c r="F55" s="752"/>
      <c r="G55" s="752"/>
      <c r="H55" s="752"/>
      <c r="I55" s="752"/>
      <c r="J55" s="752"/>
      <c r="K55" s="752"/>
      <c r="L55" s="752"/>
      <c r="M55" s="752"/>
    </row>
    <row r="56" spans="1:13" ht="15" customHeight="1">
      <c r="A56" s="47"/>
      <c r="B56" s="47"/>
      <c r="C56" s="753" t="s">
        <v>1451</v>
      </c>
      <c r="D56" s="753"/>
      <c r="E56" s="753"/>
      <c r="F56" s="753"/>
      <c r="G56" s="753"/>
      <c r="H56" s="753"/>
      <c r="I56" s="753"/>
      <c r="J56" s="753"/>
      <c r="K56" s="753"/>
      <c r="L56" s="753"/>
      <c r="M56" s="753"/>
    </row>
    <row r="57" spans="1:13" ht="15" customHeight="1">
      <c r="A57" s="47"/>
      <c r="B57" s="47"/>
      <c r="C57" s="753" t="s">
        <v>561</v>
      </c>
      <c r="D57" s="753"/>
      <c r="E57" s="753"/>
      <c r="F57" s="753"/>
      <c r="G57" s="753"/>
      <c r="H57" s="753"/>
      <c r="I57" s="753"/>
      <c r="J57" s="753"/>
      <c r="K57" s="753"/>
      <c r="L57" s="753"/>
      <c r="M57" s="753"/>
    </row>
    <row r="58" spans="1:13" ht="15" customHeight="1">
      <c r="A58" s="47"/>
      <c r="B58" s="47"/>
      <c r="C58" s="47"/>
      <c r="D58" s="47"/>
      <c r="E58" s="47"/>
      <c r="F58" s="47"/>
      <c r="G58" s="47"/>
      <c r="H58" s="47"/>
      <c r="I58" s="47"/>
      <c r="J58" s="47"/>
      <c r="K58" s="47"/>
      <c r="L58" s="47"/>
      <c r="M58"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1" sqref="C1:M1"/>
    </sheetView>
  </sheetViews>
  <sheetFormatPr defaultRowHeight="12.75"/>
  <cols>
    <col min="1" max="2" width="9.140625" style="34" hidden="1" customWidth="1"/>
    <col min="3" max="3" width="90.28515625" style="34" customWidth="1"/>
    <col min="4" max="13" width="7.28515625" style="34" bestFit="1" customWidth="1"/>
    <col min="14"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3" ht="15" customHeight="1">
      <c r="A1" s="632"/>
      <c r="B1" s="632"/>
      <c r="C1" s="758"/>
      <c r="D1" s="758"/>
      <c r="E1" s="758"/>
      <c r="F1" s="758"/>
      <c r="G1" s="758"/>
      <c r="H1" s="758"/>
      <c r="I1" s="758"/>
      <c r="J1" s="758"/>
      <c r="K1" s="758"/>
      <c r="L1" s="758"/>
      <c r="M1" s="758"/>
    </row>
    <row r="2" spans="1:13" ht="18">
      <c r="A2" s="755" t="s">
        <v>440</v>
      </c>
      <c r="B2" s="755"/>
      <c r="C2" s="755"/>
      <c r="D2" s="755"/>
      <c r="E2" s="755"/>
      <c r="F2" s="755"/>
      <c r="G2" s="755"/>
      <c r="H2" s="755"/>
      <c r="I2" s="755"/>
      <c r="J2" s="755"/>
      <c r="K2" s="755"/>
      <c r="L2" s="755"/>
      <c r="M2" s="755"/>
    </row>
    <row r="3" spans="1:13" ht="15" customHeight="1">
      <c r="A3" s="632"/>
      <c r="B3" s="632"/>
      <c r="C3" s="755" t="s">
        <v>819</v>
      </c>
      <c r="D3" s="755"/>
      <c r="E3" s="755"/>
      <c r="F3" s="755"/>
      <c r="G3" s="755"/>
      <c r="H3" s="755"/>
      <c r="I3" s="755"/>
      <c r="J3" s="755"/>
      <c r="K3" s="755"/>
      <c r="L3" s="755"/>
      <c r="M3" s="755"/>
    </row>
    <row r="4" spans="1:13" s="48" customFormat="1" ht="15" customHeight="1">
      <c r="A4" s="756"/>
      <c r="B4" s="755"/>
      <c r="C4" s="755"/>
      <c r="D4" s="755"/>
      <c r="E4" s="755"/>
      <c r="F4" s="755"/>
      <c r="G4" s="755"/>
      <c r="H4" s="755"/>
      <c r="I4" s="755"/>
      <c r="J4" s="755"/>
      <c r="K4" s="755"/>
      <c r="L4" s="755"/>
      <c r="M4" s="755"/>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575</v>
      </c>
      <c r="E6" s="392" t="s">
        <v>576</v>
      </c>
      <c r="F6" s="392" t="s">
        <v>577</v>
      </c>
      <c r="G6" s="392" t="s">
        <v>578</v>
      </c>
      <c r="H6" s="392" t="s">
        <v>579</v>
      </c>
      <c r="I6" s="400" t="s">
        <v>580</v>
      </c>
      <c r="J6" s="400" t="s">
        <v>1271</v>
      </c>
      <c r="K6" s="400" t="s">
        <v>1486</v>
      </c>
      <c r="L6" s="400" t="s">
        <v>1363</v>
      </c>
      <c r="M6" s="400" t="s">
        <v>1487</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749</v>
      </c>
      <c r="B9" s="46" t="s">
        <v>891</v>
      </c>
      <c r="C9" s="165" t="s">
        <v>892</v>
      </c>
      <c r="D9" s="130">
        <v>5.6500000000000002E-2</v>
      </c>
      <c r="E9" s="130">
        <v>4.7800000000000002E-2</v>
      </c>
      <c r="F9" s="130">
        <v>4.6300000000000001E-2</v>
      </c>
      <c r="G9" s="130">
        <v>4.65E-2</v>
      </c>
      <c r="H9" s="130">
        <v>4.4200000000000003E-2</v>
      </c>
      <c r="I9" s="130">
        <v>4.41E-2</v>
      </c>
      <c r="J9" s="130">
        <v>3.8199999999999998E-2</v>
      </c>
      <c r="K9" s="130">
        <v>3.1300000000000001E-2</v>
      </c>
      <c r="L9" s="130">
        <v>3.3000000000000002E-2</v>
      </c>
      <c r="M9" s="130">
        <v>3.3300000000000003E-2</v>
      </c>
    </row>
    <row r="10" spans="1:13" s="48" customFormat="1" ht="15" customHeight="1">
      <c r="A10" s="47" t="s">
        <v>749</v>
      </c>
      <c r="B10" s="46" t="s">
        <v>893</v>
      </c>
      <c r="C10" s="165" t="s">
        <v>1417</v>
      </c>
      <c r="D10" s="130">
        <v>6.9500000000000006E-2</v>
      </c>
      <c r="E10" s="130">
        <v>5.7799999999999997E-2</v>
      </c>
      <c r="F10" s="130">
        <v>5.57E-2</v>
      </c>
      <c r="G10" s="130">
        <v>5.4899999999999997E-2</v>
      </c>
      <c r="H10" s="130">
        <v>5.0299999999999997E-2</v>
      </c>
      <c r="I10" s="130">
        <v>5.0099999999999999E-2</v>
      </c>
      <c r="J10" s="130">
        <v>4.2900000000000001E-2</v>
      </c>
      <c r="K10" s="130">
        <v>3.6799999999999999E-2</v>
      </c>
      <c r="L10" s="130">
        <v>4.02E-2</v>
      </c>
      <c r="M10" s="130">
        <v>4.07E-2</v>
      </c>
    </row>
    <row r="11" spans="1:13" s="48" customFormat="1" ht="15" customHeight="1">
      <c r="A11" s="47" t="s">
        <v>749</v>
      </c>
      <c r="B11" s="46" t="s">
        <v>894</v>
      </c>
      <c r="C11" s="165" t="s">
        <v>1418</v>
      </c>
      <c r="D11" s="130">
        <v>6.3299999999999995E-2</v>
      </c>
      <c r="E11" s="130">
        <v>5.3900000000000003E-2</v>
      </c>
      <c r="F11" s="130">
        <v>5.1299999999999998E-2</v>
      </c>
      <c r="G11" s="130">
        <v>4.9200000000000001E-2</v>
      </c>
      <c r="H11" s="130">
        <v>4.5499999999999999E-2</v>
      </c>
      <c r="I11" s="130">
        <v>4.5699999999999998E-2</v>
      </c>
      <c r="J11" s="130">
        <v>3.5400000000000001E-2</v>
      </c>
      <c r="K11" s="130">
        <v>3.2899999999999999E-2</v>
      </c>
      <c r="L11" s="130">
        <v>3.5900000000000001E-2</v>
      </c>
      <c r="M11" s="130">
        <v>3.5799999999999998E-2</v>
      </c>
    </row>
    <row r="12" spans="1:13" s="48" customFormat="1" ht="15" customHeight="1">
      <c r="A12" s="47" t="s">
        <v>749</v>
      </c>
      <c r="B12" s="46" t="s">
        <v>895</v>
      </c>
      <c r="C12" s="165" t="s">
        <v>1419</v>
      </c>
      <c r="D12" s="130">
        <v>1.9599999999999999E-2</v>
      </c>
      <c r="E12" s="130">
        <v>1.44E-2</v>
      </c>
      <c r="F12" s="130">
        <v>1.5800000000000002E-2</v>
      </c>
      <c r="G12" s="130">
        <v>1.5100000000000001E-2</v>
      </c>
      <c r="H12" s="130">
        <v>1.21E-2</v>
      </c>
      <c r="I12" s="130">
        <v>1.49E-2</v>
      </c>
      <c r="J12" s="130">
        <v>7.7000000000000002E-3</v>
      </c>
      <c r="K12" s="130">
        <v>4.7999999999999996E-3</v>
      </c>
      <c r="L12" s="130">
        <v>9.4000000000000004E-3</v>
      </c>
      <c r="M12" s="130">
        <v>8.3000000000000001E-3</v>
      </c>
    </row>
    <row r="13" spans="1:13" s="48" customFormat="1" ht="15" customHeight="1">
      <c r="A13" s="47" t="s">
        <v>749</v>
      </c>
      <c r="B13" s="46" t="s">
        <v>896</v>
      </c>
      <c r="C13" s="165" t="s">
        <v>1420</v>
      </c>
      <c r="D13" s="130">
        <v>1.95E-2</v>
      </c>
      <c r="E13" s="130">
        <v>1.4500000000000001E-2</v>
      </c>
      <c r="F13" s="130">
        <v>1.6E-2</v>
      </c>
      <c r="G13" s="130">
        <v>1.5299999999999999E-2</v>
      </c>
      <c r="H13" s="130">
        <v>1.26E-2</v>
      </c>
      <c r="I13" s="130">
        <v>1.49E-2</v>
      </c>
      <c r="J13" s="130">
        <v>7.9000000000000008E-3</v>
      </c>
      <c r="K13" s="130">
        <v>4.8999999999999998E-3</v>
      </c>
      <c r="L13" s="130">
        <v>9.4999999999999998E-3</v>
      </c>
      <c r="M13" s="130">
        <v>8.3999999999999995E-3</v>
      </c>
    </row>
    <row r="14" spans="1:13" s="48" customFormat="1" ht="15" customHeight="1">
      <c r="A14" s="47" t="s">
        <v>749</v>
      </c>
      <c r="B14" s="46" t="s">
        <v>897</v>
      </c>
      <c r="C14" s="165" t="s">
        <v>1421</v>
      </c>
      <c r="D14" s="130">
        <v>1.2800000000000001E-2</v>
      </c>
      <c r="E14" s="130">
        <v>1.04E-2</v>
      </c>
      <c r="F14" s="130">
        <v>1.04E-2</v>
      </c>
      <c r="G14" s="130">
        <v>9.7000000000000003E-3</v>
      </c>
      <c r="H14" s="130">
        <v>7.7999999999999996E-3</v>
      </c>
      <c r="I14" s="130">
        <v>8.6E-3</v>
      </c>
      <c r="J14" s="130">
        <v>3.0999999999999999E-3</v>
      </c>
      <c r="K14" s="130">
        <v>2.5000000000000001E-3</v>
      </c>
      <c r="L14" s="130">
        <v>5.1000000000000004E-3</v>
      </c>
      <c r="M14" s="130">
        <v>4.5999999999999999E-3</v>
      </c>
    </row>
    <row r="15" spans="1:13" s="48" customFormat="1" ht="15" customHeight="1" thickBot="1">
      <c r="A15" s="47" t="s">
        <v>749</v>
      </c>
      <c r="B15" s="46" t="s">
        <v>898</v>
      </c>
      <c r="C15" s="165" t="s">
        <v>1422</v>
      </c>
      <c r="D15" s="130">
        <v>0.17730000000000001</v>
      </c>
      <c r="E15" s="130">
        <v>0.15140000000000001</v>
      </c>
      <c r="F15" s="130">
        <v>0.1532</v>
      </c>
      <c r="G15" s="130">
        <v>0.14499999999999999</v>
      </c>
      <c r="H15" s="130">
        <v>0.1205</v>
      </c>
      <c r="I15" s="130">
        <v>0.1298</v>
      </c>
      <c r="J15" s="130">
        <v>4.7699999999999999E-2</v>
      </c>
      <c r="K15" s="130">
        <v>3.9800000000000002E-2</v>
      </c>
      <c r="L15" s="130">
        <v>8.1699999999999995E-2</v>
      </c>
      <c r="M15" s="130">
        <v>7.2900000000000006E-2</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749</v>
      </c>
      <c r="B17" s="46" t="s">
        <v>899</v>
      </c>
      <c r="C17" s="165" t="s">
        <v>900</v>
      </c>
      <c r="D17" s="130">
        <v>7.0099999999999996E-2</v>
      </c>
      <c r="E17" s="130">
        <v>6.1699999999999998E-2</v>
      </c>
      <c r="F17" s="130">
        <v>5.9900000000000002E-2</v>
      </c>
      <c r="G17" s="130">
        <v>6.2100000000000002E-2</v>
      </c>
      <c r="H17" s="130">
        <v>6.2799999999999995E-2</v>
      </c>
      <c r="I17" s="130">
        <v>6.4399999999999999E-2</v>
      </c>
      <c r="J17" s="130">
        <v>0.06</v>
      </c>
      <c r="K17" s="130">
        <v>5.3900000000000003E-2</v>
      </c>
      <c r="L17" s="130">
        <v>5.57E-2</v>
      </c>
      <c r="M17" s="130">
        <v>5.6099999999999997E-2</v>
      </c>
    </row>
    <row r="18" spans="1:13" s="48" customFormat="1" ht="15" customHeight="1">
      <c r="A18" s="47" t="s">
        <v>749</v>
      </c>
      <c r="B18" s="46" t="s">
        <v>901</v>
      </c>
      <c r="C18" s="165" t="s">
        <v>902</v>
      </c>
      <c r="D18" s="130">
        <v>-1.37E-2</v>
      </c>
      <c r="E18" s="130">
        <v>-1.3899999999999999E-2</v>
      </c>
      <c r="F18" s="130">
        <v>-1.3599999999999999E-2</v>
      </c>
      <c r="G18" s="130">
        <v>-1.5699999999999999E-2</v>
      </c>
      <c r="H18" s="130">
        <v>-1.8700000000000001E-2</v>
      </c>
      <c r="I18" s="130">
        <v>-2.0299999999999999E-2</v>
      </c>
      <c r="J18" s="130">
        <v>-2.1899999999999999E-2</v>
      </c>
      <c r="K18" s="130">
        <v>-2.2499999999999999E-2</v>
      </c>
      <c r="L18" s="130">
        <v>-2.2700000000000001E-2</v>
      </c>
      <c r="M18" s="130">
        <v>-2.2800000000000001E-2</v>
      </c>
    </row>
    <row r="19" spans="1:13" s="48" customFormat="1" ht="15" customHeight="1">
      <c r="A19" s="47" t="s">
        <v>749</v>
      </c>
      <c r="B19" s="46" t="s">
        <v>903</v>
      </c>
      <c r="C19" s="165" t="s">
        <v>904</v>
      </c>
      <c r="D19" s="130">
        <v>2.41E-2</v>
      </c>
      <c r="E19" s="130">
        <v>2.4E-2</v>
      </c>
      <c r="F19" s="130">
        <v>2.3199999999999998E-2</v>
      </c>
      <c r="G19" s="130">
        <v>2.5999999999999999E-2</v>
      </c>
      <c r="H19" s="130">
        <v>2.9700000000000001E-2</v>
      </c>
      <c r="I19" s="130">
        <v>3.1600000000000003E-2</v>
      </c>
      <c r="J19" s="130">
        <v>3.3099999999999997E-2</v>
      </c>
      <c r="K19" s="130">
        <v>3.3500000000000002E-2</v>
      </c>
      <c r="L19" s="130">
        <v>3.3799999999999997E-2</v>
      </c>
      <c r="M19" s="130">
        <v>3.4099999999999998E-2</v>
      </c>
    </row>
    <row r="20" spans="1:13" s="48" customFormat="1" ht="15" customHeight="1">
      <c r="A20" s="47" t="s">
        <v>749</v>
      </c>
      <c r="B20" s="46" t="s">
        <v>905</v>
      </c>
      <c r="C20" s="165" t="s">
        <v>906</v>
      </c>
      <c r="D20" s="130">
        <v>0</v>
      </c>
      <c r="E20" s="130">
        <v>0</v>
      </c>
      <c r="F20" s="130">
        <v>0</v>
      </c>
      <c r="G20" s="130">
        <v>0</v>
      </c>
      <c r="H20" s="130">
        <v>0</v>
      </c>
      <c r="I20" s="130">
        <v>0</v>
      </c>
      <c r="J20" s="130">
        <v>0</v>
      </c>
      <c r="K20" s="130">
        <v>0</v>
      </c>
      <c r="L20" s="130">
        <v>0</v>
      </c>
      <c r="M20" s="130">
        <v>0</v>
      </c>
    </row>
    <row r="21" spans="1:13" s="48" customFormat="1" ht="15" customHeight="1">
      <c r="A21" s="47" t="s">
        <v>749</v>
      </c>
      <c r="B21" s="46" t="s">
        <v>907</v>
      </c>
      <c r="C21" s="165" t="s">
        <v>1423</v>
      </c>
      <c r="D21" s="130">
        <v>-6.1999999999999998E-3</v>
      </c>
      <c r="E21" s="130">
        <v>-3.8999999999999998E-3</v>
      </c>
      <c r="F21" s="130">
        <v>-4.4999999999999997E-3</v>
      </c>
      <c r="G21" s="130">
        <v>-5.7000000000000002E-3</v>
      </c>
      <c r="H21" s="130">
        <v>-4.7999999999999996E-3</v>
      </c>
      <c r="I21" s="130">
        <v>-4.4000000000000003E-3</v>
      </c>
      <c r="J21" s="130">
        <v>-7.4999999999999997E-3</v>
      </c>
      <c r="K21" s="130">
        <v>-3.8999999999999998E-3</v>
      </c>
      <c r="L21" s="130">
        <v>-4.3E-3</v>
      </c>
      <c r="M21" s="130">
        <v>-4.8999999999999998E-3</v>
      </c>
    </row>
    <row r="22" spans="1:13" s="48" customFormat="1" ht="15" customHeight="1">
      <c r="A22" s="47" t="s">
        <v>749</v>
      </c>
      <c r="B22" s="46" t="s">
        <v>908</v>
      </c>
      <c r="C22" s="165" t="s">
        <v>1424</v>
      </c>
      <c r="D22" s="130">
        <v>1.2999999999999999E-2</v>
      </c>
      <c r="E22" s="130">
        <v>0.01</v>
      </c>
      <c r="F22" s="130">
        <v>9.4999999999999998E-3</v>
      </c>
      <c r="G22" s="130">
        <v>8.5000000000000006E-3</v>
      </c>
      <c r="H22" s="130">
        <v>6.1000000000000004E-3</v>
      </c>
      <c r="I22" s="130">
        <v>6.0000000000000001E-3</v>
      </c>
      <c r="J22" s="130">
        <v>4.7999999999999996E-3</v>
      </c>
      <c r="K22" s="130">
        <v>5.4999999999999997E-3</v>
      </c>
      <c r="L22" s="130">
        <v>7.3000000000000001E-3</v>
      </c>
      <c r="M22" s="130">
        <v>7.4000000000000003E-3</v>
      </c>
    </row>
    <row r="23" spans="1:13" s="48" customFormat="1" ht="15" customHeight="1">
      <c r="A23" s="47" t="s">
        <v>749</v>
      </c>
      <c r="B23" s="46" t="s">
        <v>909</v>
      </c>
      <c r="C23" s="165" t="s">
        <v>1425</v>
      </c>
      <c r="D23" s="130">
        <v>-4.3700000000000003E-2</v>
      </c>
      <c r="E23" s="130">
        <v>-3.95E-2</v>
      </c>
      <c r="F23" s="130">
        <v>-3.5400000000000001E-2</v>
      </c>
      <c r="G23" s="130">
        <v>-3.4099999999999998E-2</v>
      </c>
      <c r="H23" s="130">
        <v>-3.3300000000000003E-2</v>
      </c>
      <c r="I23" s="130">
        <v>-3.0800000000000001E-2</v>
      </c>
      <c r="J23" s="130">
        <v>-2.7699999999999999E-2</v>
      </c>
      <c r="K23" s="130">
        <v>-2.81E-2</v>
      </c>
      <c r="L23" s="130">
        <v>-2.6499999999999999E-2</v>
      </c>
      <c r="M23" s="130">
        <v>-2.75E-2</v>
      </c>
    </row>
    <row r="24" spans="1:13" s="48" customFormat="1" ht="15" customHeight="1">
      <c r="A24" s="47" t="s">
        <v>749</v>
      </c>
      <c r="B24" s="46" t="s">
        <v>910</v>
      </c>
      <c r="C24" s="165" t="s">
        <v>1426</v>
      </c>
      <c r="D24" s="130">
        <v>-1E-4</v>
      </c>
      <c r="E24" s="130">
        <v>2.0000000000000001E-4</v>
      </c>
      <c r="F24" s="130">
        <v>2.0000000000000001E-4</v>
      </c>
      <c r="G24" s="130">
        <v>2.0000000000000001E-4</v>
      </c>
      <c r="H24" s="130">
        <v>4.0000000000000002E-4</v>
      </c>
      <c r="I24" s="130">
        <v>0</v>
      </c>
      <c r="J24" s="130">
        <v>2.0000000000000001E-4</v>
      </c>
      <c r="K24" s="130">
        <v>1E-4</v>
      </c>
      <c r="L24" s="130">
        <v>2.0000000000000001E-4</v>
      </c>
      <c r="M24" s="130">
        <v>1E-4</v>
      </c>
    </row>
    <row r="25" spans="1:13" s="48" customFormat="1" ht="15" customHeight="1" thickBot="1">
      <c r="A25" s="47" t="s">
        <v>749</v>
      </c>
      <c r="B25" s="46" t="s">
        <v>911</v>
      </c>
      <c r="C25" s="165" t="s">
        <v>1427</v>
      </c>
      <c r="D25" s="130">
        <v>0.17460000000000001</v>
      </c>
      <c r="E25" s="130">
        <v>0.18</v>
      </c>
      <c r="F25" s="130">
        <v>0.17530000000000001</v>
      </c>
      <c r="G25" s="130">
        <v>0.17180000000000001</v>
      </c>
      <c r="H25" s="130">
        <v>0.15140000000000001</v>
      </c>
      <c r="I25" s="130">
        <v>0.13039999999999999</v>
      </c>
      <c r="J25" s="130">
        <v>0.1182</v>
      </c>
      <c r="K25" s="130">
        <v>0.1129</v>
      </c>
      <c r="L25" s="130">
        <v>0.11119999999999999</v>
      </c>
      <c r="M25" s="130">
        <v>0.1071</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749</v>
      </c>
      <c r="B27" s="46" t="s">
        <v>912</v>
      </c>
      <c r="C27" s="165" t="s">
        <v>1428</v>
      </c>
      <c r="D27" s="130">
        <v>0.1105</v>
      </c>
      <c r="E27" s="130">
        <v>0.10050000000000001</v>
      </c>
      <c r="F27" s="130">
        <v>9.4600000000000004E-2</v>
      </c>
      <c r="G27" s="130">
        <v>9.4E-2</v>
      </c>
      <c r="H27" s="130">
        <v>9.0499999999999997E-2</v>
      </c>
      <c r="I27" s="130">
        <v>9.0800000000000006E-2</v>
      </c>
      <c r="J27" s="130">
        <v>8.6599999999999996E-2</v>
      </c>
      <c r="K27" s="130">
        <v>7.8E-2</v>
      </c>
      <c r="L27" s="130">
        <v>7.6600000000000001E-2</v>
      </c>
      <c r="M27" s="130">
        <v>8.43E-2</v>
      </c>
    </row>
    <row r="28" spans="1:13" s="48" customFormat="1" ht="15" customHeight="1">
      <c r="A28" s="47" t="s">
        <v>749</v>
      </c>
      <c r="B28" s="46" t="s">
        <v>913</v>
      </c>
      <c r="C28" s="165" t="s">
        <v>1429</v>
      </c>
      <c r="D28" s="130">
        <v>0.10249999999999999</v>
      </c>
      <c r="E28" s="130">
        <v>0.1046</v>
      </c>
      <c r="F28" s="130">
        <v>9.3700000000000006E-2</v>
      </c>
      <c r="G28" s="130">
        <v>0.1129</v>
      </c>
      <c r="H28" s="130">
        <v>9.4500000000000001E-2</v>
      </c>
      <c r="I28" s="130">
        <v>7.4099999999999999E-2</v>
      </c>
      <c r="J28" s="130">
        <v>8.8200000000000001E-2</v>
      </c>
      <c r="K28" s="130">
        <v>9.6600000000000005E-2</v>
      </c>
      <c r="L28" s="130">
        <v>0.1203</v>
      </c>
      <c r="M28" s="130">
        <v>7.8600000000000003E-2</v>
      </c>
    </row>
    <row r="29" spans="1:13" s="48" customFormat="1" ht="15" customHeight="1">
      <c r="A29" s="47" t="s">
        <v>749</v>
      </c>
      <c r="B29" s="46" t="s">
        <v>914</v>
      </c>
      <c r="C29" s="165" t="s">
        <v>1430</v>
      </c>
      <c r="D29" s="130">
        <v>0.11890000000000001</v>
      </c>
      <c r="E29" s="130">
        <v>0.11260000000000001</v>
      </c>
      <c r="F29" s="130">
        <v>0.10780000000000001</v>
      </c>
      <c r="G29" s="130">
        <v>9.9900000000000003E-2</v>
      </c>
      <c r="H29" s="130">
        <v>9.69E-2</v>
      </c>
      <c r="I29" s="130">
        <v>8.9099999999999999E-2</v>
      </c>
      <c r="J29" s="130">
        <v>5.4699999999999999E-2</v>
      </c>
      <c r="K29" s="130">
        <v>0.1263</v>
      </c>
      <c r="L29" s="130">
        <v>0.11409999999999999</v>
      </c>
      <c r="M29" s="130">
        <v>9.3899999999999997E-2</v>
      </c>
    </row>
    <row r="30" spans="1:13" s="48" customFormat="1" ht="15" customHeight="1">
      <c r="A30" s="47" t="s">
        <v>749</v>
      </c>
      <c r="B30" s="46" t="s">
        <v>915</v>
      </c>
      <c r="C30" s="165" t="s">
        <v>1431</v>
      </c>
      <c r="D30" s="130">
        <v>3.73E-2</v>
      </c>
      <c r="E30" s="130">
        <v>7.7100000000000002E-2</v>
      </c>
      <c r="F30" s="130">
        <v>9.5299999999999996E-2</v>
      </c>
      <c r="G30" s="130">
        <v>0.11940000000000001</v>
      </c>
      <c r="H30" s="130">
        <v>9.5299999999999996E-2</v>
      </c>
      <c r="I30" s="130">
        <v>6.6600000000000006E-2</v>
      </c>
      <c r="J30" s="130">
        <v>2.93E-2</v>
      </c>
      <c r="K30" s="130">
        <v>3.0300000000000001E-2</v>
      </c>
      <c r="L30" s="130">
        <v>6.59E-2</v>
      </c>
      <c r="M30" s="130">
        <v>0.13550000000000001</v>
      </c>
    </row>
    <row r="31" spans="1:13" s="48" customFormat="1" ht="15" customHeight="1">
      <c r="A31" s="47" t="s">
        <v>749</v>
      </c>
      <c r="B31" s="46" t="s">
        <v>916</v>
      </c>
      <c r="C31" s="165" t="s">
        <v>1432</v>
      </c>
      <c r="D31" s="130">
        <v>1.9199999999999998E-2</v>
      </c>
      <c r="E31" s="130">
        <v>9.4999999999999998E-3</v>
      </c>
      <c r="F31" s="130">
        <v>7.3000000000000001E-3</v>
      </c>
      <c r="G31" s="130">
        <v>1.11E-2</v>
      </c>
      <c r="H31" s="130">
        <v>1.15E-2</v>
      </c>
      <c r="I31" s="130">
        <v>9.9000000000000008E-3</v>
      </c>
      <c r="J31" s="130">
        <v>9.7999999999999997E-3</v>
      </c>
      <c r="K31" s="130">
        <v>6.1999999999999998E-3</v>
      </c>
      <c r="L31" s="130">
        <v>1.2500000000000001E-2</v>
      </c>
      <c r="M31" s="130">
        <v>8.3000000000000001E-3</v>
      </c>
    </row>
    <row r="32" spans="1:13" s="48" customFormat="1" ht="15" customHeight="1">
      <c r="A32" s="47" t="s">
        <v>749</v>
      </c>
      <c r="B32" s="46" t="s">
        <v>917</v>
      </c>
      <c r="C32" s="165" t="s">
        <v>1433</v>
      </c>
      <c r="D32" s="130">
        <v>7.1999999999999998E-3</v>
      </c>
      <c r="E32" s="130">
        <v>5.5999999999999999E-3</v>
      </c>
      <c r="F32" s="130">
        <v>3.7000000000000002E-3</v>
      </c>
      <c r="G32" s="130">
        <v>7.1000000000000004E-3</v>
      </c>
      <c r="H32" s="130">
        <v>5.3E-3</v>
      </c>
      <c r="I32" s="130">
        <v>5.1000000000000004E-3</v>
      </c>
      <c r="J32" s="130">
        <v>8.9999999999999993E-3</v>
      </c>
      <c r="K32" s="130">
        <v>1.61E-2</v>
      </c>
      <c r="L32" s="130">
        <v>1.2999999999999999E-2</v>
      </c>
      <c r="M32" s="130">
        <v>0.22239999999999999</v>
      </c>
    </row>
    <row r="33" spans="1:13" s="48" customFormat="1" ht="15" customHeight="1">
      <c r="A33" s="47" t="s">
        <v>749</v>
      </c>
      <c r="B33" s="46" t="s">
        <v>918</v>
      </c>
      <c r="C33" s="165" t="s">
        <v>1434</v>
      </c>
      <c r="D33" s="130">
        <v>1.6500000000000001E-2</v>
      </c>
      <c r="E33" s="130">
        <v>8.5000000000000006E-3</v>
      </c>
      <c r="F33" s="130">
        <v>6.4999999999999997E-3</v>
      </c>
      <c r="G33" s="130">
        <v>1.0200000000000001E-2</v>
      </c>
      <c r="H33" s="130">
        <v>0.01</v>
      </c>
      <c r="I33" s="130">
        <v>8.8999999999999999E-3</v>
      </c>
      <c r="J33" s="130">
        <v>9.5999999999999992E-3</v>
      </c>
      <c r="K33" s="130">
        <v>7.4999999999999997E-3</v>
      </c>
      <c r="L33" s="130">
        <v>1.26E-2</v>
      </c>
      <c r="M33" s="130">
        <v>3.39E-2</v>
      </c>
    </row>
    <row r="34" spans="1:13" s="48" customFormat="1" ht="15" customHeight="1">
      <c r="A34" s="47" t="s">
        <v>749</v>
      </c>
      <c r="B34" s="46" t="s">
        <v>919</v>
      </c>
      <c r="C34" s="165" t="s">
        <v>1435</v>
      </c>
      <c r="D34" s="130">
        <v>2.2000000000000001E-3</v>
      </c>
      <c r="E34" s="130">
        <v>2.0999999999999999E-3</v>
      </c>
      <c r="F34" s="130">
        <v>1.9E-3</v>
      </c>
      <c r="G34" s="130">
        <v>4.0000000000000001E-3</v>
      </c>
      <c r="H34" s="130">
        <v>8.9999999999999993E-3</v>
      </c>
      <c r="I34" s="130">
        <v>1.01E-2</v>
      </c>
      <c r="J34" s="130">
        <v>1.17E-2</v>
      </c>
      <c r="K34" s="130">
        <v>1.32E-2</v>
      </c>
      <c r="L34" s="130">
        <v>1.21E-2</v>
      </c>
      <c r="M34" s="130">
        <v>1.1599999999999999E-2</v>
      </c>
    </row>
    <row r="35" spans="1:13" s="48" customFormat="1" ht="15" customHeight="1">
      <c r="A35" s="47" t="s">
        <v>749</v>
      </c>
      <c r="B35" s="46" t="s">
        <v>920</v>
      </c>
      <c r="C35" s="165" t="s">
        <v>1436</v>
      </c>
      <c r="D35" s="130">
        <v>7.7000000000000002E-3</v>
      </c>
      <c r="E35" s="130">
        <v>9.4000000000000004E-3</v>
      </c>
      <c r="F35" s="130">
        <v>1.04E-2</v>
      </c>
      <c r="G35" s="130">
        <v>1.1599999999999999E-2</v>
      </c>
      <c r="H35" s="130">
        <v>1.35E-2</v>
      </c>
      <c r="I35" s="130">
        <v>1.4800000000000001E-2</v>
      </c>
      <c r="J35" s="130">
        <v>1.5900000000000001E-2</v>
      </c>
      <c r="K35" s="130">
        <v>1.6500000000000001E-2</v>
      </c>
      <c r="L35" s="130">
        <v>1.6299999999999999E-2</v>
      </c>
      <c r="M35" s="130">
        <v>1.6299999999999999E-2</v>
      </c>
    </row>
    <row r="36" spans="1:13" s="48" customFormat="1" ht="15" customHeight="1">
      <c r="A36" s="47" t="s">
        <v>749</v>
      </c>
      <c r="B36" s="46" t="s">
        <v>921</v>
      </c>
      <c r="C36" s="165" t="s">
        <v>1437</v>
      </c>
      <c r="D36" s="130">
        <v>3.5200000000000002E-2</v>
      </c>
      <c r="E36" s="130">
        <v>3.6400000000000002E-2</v>
      </c>
      <c r="F36" s="130">
        <v>3.2800000000000003E-2</v>
      </c>
      <c r="G36" s="130">
        <v>3.3799999999999997E-2</v>
      </c>
      <c r="H36" s="130">
        <v>3.6799999999999999E-2</v>
      </c>
      <c r="I36" s="130">
        <v>3.9E-2</v>
      </c>
      <c r="J36" s="130">
        <v>4.3299999999999998E-2</v>
      </c>
      <c r="K36" s="130">
        <v>4.3099999999999999E-2</v>
      </c>
      <c r="L36" s="130">
        <v>4.4499999999999998E-2</v>
      </c>
      <c r="M36" s="130">
        <v>4.4900000000000002E-2</v>
      </c>
    </row>
    <row r="37" spans="1:13" s="48" customFormat="1" ht="15" customHeight="1">
      <c r="A37" s="47"/>
      <c r="B37" s="46"/>
      <c r="C37" s="165" t="s">
        <v>1438</v>
      </c>
      <c r="D37" s="130">
        <v>8.3000000000000001E-3</v>
      </c>
      <c r="E37" s="130">
        <v>8.2000000000000007E-3</v>
      </c>
      <c r="F37" s="130">
        <v>3.3999999999999998E-3</v>
      </c>
      <c r="G37" s="130">
        <v>8.6E-3</v>
      </c>
      <c r="H37" s="130">
        <v>1.4E-2</v>
      </c>
      <c r="I37" s="130">
        <v>2.3400000000000001E-2</v>
      </c>
      <c r="J37" s="130">
        <v>2.52E-2</v>
      </c>
      <c r="K37" s="130">
        <v>2.6200000000000001E-2</v>
      </c>
      <c r="L37" s="130">
        <v>2.6599999999999999E-2</v>
      </c>
      <c r="M37" s="130">
        <v>3.04E-2</v>
      </c>
    </row>
    <row r="38" spans="1:13" s="48" customFormat="1" ht="15" customHeight="1" thickBot="1">
      <c r="A38" s="47" t="s">
        <v>749</v>
      </c>
      <c r="B38" s="46" t="s">
        <v>922</v>
      </c>
      <c r="C38" s="165" t="s">
        <v>1439</v>
      </c>
      <c r="D38" s="130">
        <v>0.28999999999999998</v>
      </c>
      <c r="E38" s="130">
        <v>1E-4</v>
      </c>
      <c r="F38" s="130">
        <v>1.1999999999999999E-3</v>
      </c>
      <c r="G38" s="130">
        <v>3.3E-3</v>
      </c>
      <c r="H38" s="130">
        <v>5.9999999999999995E-4</v>
      </c>
      <c r="I38" s="130">
        <v>1.6999999999999999E-3</v>
      </c>
      <c r="J38" s="130">
        <v>2.3E-3</v>
      </c>
      <c r="K38" s="130">
        <v>2.3E-3</v>
      </c>
      <c r="L38" s="130">
        <v>1.5E-3</v>
      </c>
      <c r="M38" s="130">
        <v>1.1000000000000001E-3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749</v>
      </c>
      <c r="B41" s="46" t="s">
        <v>923</v>
      </c>
      <c r="C41" s="165" t="s">
        <v>924</v>
      </c>
      <c r="D41" s="130">
        <v>4.3700000000000003E-2</v>
      </c>
      <c r="E41" s="130">
        <v>3.95E-2</v>
      </c>
      <c r="F41" s="130">
        <v>3.5400000000000001E-2</v>
      </c>
      <c r="G41" s="130">
        <v>3.4099999999999998E-2</v>
      </c>
      <c r="H41" s="130">
        <v>3.3300000000000003E-2</v>
      </c>
      <c r="I41" s="130">
        <v>3.0800000000000001E-2</v>
      </c>
      <c r="J41" s="130">
        <v>2.7699999999999999E-2</v>
      </c>
      <c r="K41" s="130">
        <v>2.81E-2</v>
      </c>
      <c r="L41" s="130">
        <v>2.6499999999999999E-2</v>
      </c>
      <c r="M41" s="130">
        <v>2.75E-2</v>
      </c>
    </row>
    <row r="42" spans="1:13" s="48" customFormat="1" ht="15" customHeight="1">
      <c r="A42" s="47" t="s">
        <v>749</v>
      </c>
      <c r="B42" s="46" t="s">
        <v>925</v>
      </c>
      <c r="C42" s="165" t="s">
        <v>926</v>
      </c>
      <c r="D42" s="130">
        <v>5.9700000000000003E-2</v>
      </c>
      <c r="E42" s="130">
        <v>5.5399999999999998E-2</v>
      </c>
      <c r="F42" s="130">
        <v>4.9200000000000001E-2</v>
      </c>
      <c r="G42" s="130">
        <v>4.5400000000000003E-2</v>
      </c>
      <c r="H42" s="130">
        <v>4.3200000000000002E-2</v>
      </c>
      <c r="I42" s="130">
        <v>3.9100000000000003E-2</v>
      </c>
      <c r="J42" s="130">
        <v>3.5400000000000001E-2</v>
      </c>
      <c r="K42" s="130">
        <v>3.61E-2</v>
      </c>
      <c r="L42" s="130">
        <v>3.4099999999999998E-2</v>
      </c>
      <c r="M42" s="130">
        <v>3.4799999999999998E-2</v>
      </c>
    </row>
    <row r="43" spans="1:13" s="48" customFormat="1" ht="15" customHeight="1">
      <c r="A43" s="47" t="s">
        <v>749</v>
      </c>
      <c r="B43" s="46" t="s">
        <v>927</v>
      </c>
      <c r="C43" s="165" t="s">
        <v>928</v>
      </c>
      <c r="D43" s="130">
        <v>6.7500000000000004E-2</v>
      </c>
      <c r="E43" s="130">
        <v>6.1400000000000003E-2</v>
      </c>
      <c r="F43" s="130">
        <v>5.2600000000000001E-2</v>
      </c>
      <c r="G43" s="130">
        <v>4.8500000000000001E-2</v>
      </c>
      <c r="H43" s="130">
        <v>4.6399999999999997E-2</v>
      </c>
      <c r="I43" s="130">
        <v>4.1799999999999997E-2</v>
      </c>
      <c r="J43" s="130">
        <v>3.9E-2</v>
      </c>
      <c r="K43" s="130">
        <v>4.1300000000000003E-2</v>
      </c>
      <c r="L43" s="130">
        <v>3.9300000000000002E-2</v>
      </c>
      <c r="M43" s="130">
        <v>4.0899999999999999E-2</v>
      </c>
    </row>
    <row r="44" spans="1:13" s="48" customFormat="1" ht="15" customHeight="1" thickBot="1">
      <c r="A44" s="47" t="s">
        <v>749</v>
      </c>
      <c r="B44" s="46" t="s">
        <v>929</v>
      </c>
      <c r="C44" s="165" t="s">
        <v>1440</v>
      </c>
      <c r="D44" s="130">
        <v>6.5799999999999997E-2</v>
      </c>
      <c r="E44" s="130">
        <v>5.91E-2</v>
      </c>
      <c r="F44" s="130">
        <v>5.3800000000000001E-2</v>
      </c>
      <c r="G44" s="130">
        <v>5.28E-2</v>
      </c>
      <c r="H44" s="130">
        <v>5.1799999999999999E-2</v>
      </c>
      <c r="I44" s="130">
        <v>5.0200000000000002E-2</v>
      </c>
      <c r="J44" s="130">
        <v>4.7100000000000003E-2</v>
      </c>
      <c r="K44" s="130">
        <v>4.7300000000000002E-2</v>
      </c>
      <c r="L44" s="130">
        <v>4.4699999999999997E-2</v>
      </c>
      <c r="M44" s="130">
        <v>4.6300000000000001E-2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749</v>
      </c>
      <c r="B46" s="46" t="s">
        <v>930</v>
      </c>
      <c r="C46" s="165" t="s">
        <v>931</v>
      </c>
      <c r="D46" s="130">
        <v>0.51180000000000003</v>
      </c>
      <c r="E46" s="130">
        <v>0.52239999999999998</v>
      </c>
      <c r="F46" s="130">
        <v>0.53390000000000004</v>
      </c>
      <c r="G46" s="130">
        <v>0.53349999999999997</v>
      </c>
      <c r="H46" s="130">
        <v>0.53359999999999996</v>
      </c>
      <c r="I46" s="130">
        <v>0.53029999999999999</v>
      </c>
      <c r="J46" s="130">
        <v>0.52110000000000001</v>
      </c>
      <c r="K46" s="130">
        <v>0.50460000000000005</v>
      </c>
      <c r="L46" s="130">
        <v>0.51290000000000002</v>
      </c>
      <c r="M46" s="130">
        <v>0.50770000000000004</v>
      </c>
    </row>
    <row r="47" spans="1:13" ht="15" customHeight="1">
      <c r="A47" s="47" t="s">
        <v>749</v>
      </c>
      <c r="B47" s="46" t="s">
        <v>932</v>
      </c>
      <c r="C47" s="165" t="s">
        <v>933</v>
      </c>
      <c r="D47" s="130">
        <v>5.7000000000000002E-2</v>
      </c>
      <c r="E47" s="130">
        <v>5.8400000000000001E-2</v>
      </c>
      <c r="F47" s="130">
        <v>6.0299999999999999E-2</v>
      </c>
      <c r="G47" s="130">
        <v>6.0699999999999997E-2</v>
      </c>
      <c r="H47" s="130">
        <v>6.13E-2</v>
      </c>
      <c r="I47" s="130">
        <v>6.2899999999999998E-2</v>
      </c>
      <c r="J47" s="130">
        <v>6.5000000000000002E-2</v>
      </c>
      <c r="K47" s="130">
        <v>5.9200000000000003E-2</v>
      </c>
      <c r="L47" s="130">
        <v>6.5100000000000005E-2</v>
      </c>
      <c r="M47" s="130">
        <v>5.9900000000000002E-2</v>
      </c>
    </row>
    <row r="48" spans="1:13" ht="15" customHeight="1">
      <c r="A48" s="47" t="s">
        <v>749</v>
      </c>
      <c r="B48" s="46" t="s">
        <v>934</v>
      </c>
      <c r="C48" s="165" t="s">
        <v>935</v>
      </c>
      <c r="D48" s="130">
        <v>0.43120000000000003</v>
      </c>
      <c r="E48" s="130">
        <v>0.41909999999999997</v>
      </c>
      <c r="F48" s="130">
        <v>0.40579999999999999</v>
      </c>
      <c r="G48" s="130">
        <v>0.40589999999999998</v>
      </c>
      <c r="H48" s="130">
        <v>0.40510000000000002</v>
      </c>
      <c r="I48" s="130">
        <v>0.40670000000000001</v>
      </c>
      <c r="J48" s="130">
        <v>0.41389999999999999</v>
      </c>
      <c r="K48" s="130">
        <v>0.43609999999999999</v>
      </c>
      <c r="L48" s="130">
        <v>0.42199999999999999</v>
      </c>
      <c r="M48" s="130">
        <v>0.43240000000000001</v>
      </c>
    </row>
    <row r="49" spans="1:13" ht="15" customHeight="1" thickBot="1">
      <c r="A49" s="47" t="s">
        <v>749</v>
      </c>
      <c r="B49" s="46" t="s">
        <v>936</v>
      </c>
      <c r="C49" s="165" t="s">
        <v>937</v>
      </c>
      <c r="D49" s="130">
        <v>0.49469999999999997</v>
      </c>
      <c r="E49" s="130">
        <v>0.50519999999999998</v>
      </c>
      <c r="F49" s="130">
        <v>0.44740000000000002</v>
      </c>
      <c r="G49" s="130">
        <v>0.4108</v>
      </c>
      <c r="H49" s="130">
        <v>0.4047</v>
      </c>
      <c r="I49" s="130">
        <v>0.36890000000000001</v>
      </c>
      <c r="J49" s="130">
        <v>0.34599999999999997</v>
      </c>
      <c r="K49" s="130">
        <v>0.35470000000000002</v>
      </c>
      <c r="L49" s="130">
        <v>0.33850000000000002</v>
      </c>
      <c r="M49" s="130">
        <v>0.36570000000000003</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749</v>
      </c>
      <c r="B51" s="46" t="s">
        <v>938</v>
      </c>
      <c r="C51" s="165" t="s">
        <v>939</v>
      </c>
      <c r="D51" s="130">
        <v>7.7100000000000002E-2</v>
      </c>
      <c r="E51" s="130">
        <v>6.4100000000000004E-2</v>
      </c>
      <c r="F51" s="130">
        <v>6.2300000000000001E-2</v>
      </c>
      <c r="G51" s="130">
        <v>6.0999999999999999E-2</v>
      </c>
      <c r="H51" s="130">
        <v>5.5100000000000003E-2</v>
      </c>
      <c r="I51" s="130">
        <v>5.4300000000000001E-2</v>
      </c>
      <c r="J51" s="130">
        <v>4.5699999999999998E-2</v>
      </c>
      <c r="K51" s="130">
        <v>3.7900000000000003E-2</v>
      </c>
      <c r="L51" s="130">
        <v>4.1599999999999998E-2</v>
      </c>
      <c r="M51" s="130">
        <v>4.19E-2</v>
      </c>
    </row>
    <row r="52" spans="1:13" s="47" customFormat="1" ht="15" customHeight="1">
      <c r="A52" s="47" t="s">
        <v>749</v>
      </c>
      <c r="B52" s="46" t="s">
        <v>940</v>
      </c>
      <c r="C52" s="165" t="s">
        <v>941</v>
      </c>
      <c r="D52" s="130">
        <v>6.0100000000000001E-2</v>
      </c>
      <c r="E52" s="130">
        <v>5.0599999999999999E-2</v>
      </c>
      <c r="F52" s="130">
        <v>4.9500000000000002E-2</v>
      </c>
      <c r="G52" s="130">
        <v>4.9799999999999997E-2</v>
      </c>
      <c r="H52" s="130">
        <v>4.6800000000000001E-2</v>
      </c>
      <c r="I52" s="130">
        <v>4.65E-2</v>
      </c>
      <c r="J52" s="130">
        <v>3.9899999999999998E-2</v>
      </c>
      <c r="K52" s="130">
        <v>3.15E-2</v>
      </c>
      <c r="L52" s="130">
        <v>3.3300000000000003E-2</v>
      </c>
      <c r="M52" s="130">
        <v>3.3599999999999998E-2</v>
      </c>
    </row>
    <row r="53" spans="1:13" s="47" customFormat="1" ht="15" customHeight="1">
      <c r="A53" s="47" t="s">
        <v>749</v>
      </c>
      <c r="B53" s="46" t="s">
        <v>942</v>
      </c>
      <c r="C53" s="165" t="s">
        <v>1441</v>
      </c>
      <c r="D53" s="130">
        <v>7.6200000000000004E-2</v>
      </c>
      <c r="E53" s="130">
        <v>6.6600000000000006E-2</v>
      </c>
      <c r="F53" s="130">
        <v>6.3600000000000004E-2</v>
      </c>
      <c r="G53" s="130">
        <v>6.1100000000000002E-2</v>
      </c>
      <c r="H53" s="130">
        <v>5.74E-2</v>
      </c>
      <c r="I53" s="130">
        <v>5.6399999999999999E-2</v>
      </c>
      <c r="J53" s="130">
        <v>5.0999999999999997E-2</v>
      </c>
      <c r="K53" s="130">
        <v>4.19E-2</v>
      </c>
      <c r="L53" s="130">
        <v>4.3999999999999997E-2</v>
      </c>
      <c r="M53" s="130">
        <v>4.3700000000000003E-2</v>
      </c>
    </row>
    <row r="54" spans="1:13" s="47" customFormat="1" ht="15" customHeight="1">
      <c r="A54" s="47" t="s">
        <v>749</v>
      </c>
      <c r="B54" s="46" t="s">
        <v>943</v>
      </c>
      <c r="C54" s="165" t="s">
        <v>944</v>
      </c>
      <c r="D54" s="130">
        <v>9.1399999999999995E-2</v>
      </c>
      <c r="E54" s="130">
        <v>8.2000000000000003E-2</v>
      </c>
      <c r="F54" s="130">
        <v>7.8799999999999995E-2</v>
      </c>
      <c r="G54" s="130">
        <v>7.85E-2</v>
      </c>
      <c r="H54" s="130">
        <v>7.7799999999999994E-2</v>
      </c>
      <c r="I54" s="130">
        <v>7.8399999999999997E-2</v>
      </c>
      <c r="J54" s="130">
        <v>7.4300000000000005E-2</v>
      </c>
      <c r="K54" s="130">
        <v>6.5600000000000006E-2</v>
      </c>
      <c r="L54" s="130">
        <v>6.7900000000000002E-2</v>
      </c>
      <c r="M54" s="130">
        <v>6.7599999999999993E-2</v>
      </c>
    </row>
    <row r="55" spans="1:13" s="47" customFormat="1" ht="15" customHeight="1">
      <c r="A55" s="47" t="s">
        <v>749</v>
      </c>
      <c r="B55" s="46" t="s">
        <v>945</v>
      </c>
      <c r="C55" s="165" t="s">
        <v>946</v>
      </c>
      <c r="D55" s="130">
        <v>-1.52E-2</v>
      </c>
      <c r="E55" s="130">
        <v>-1.54E-2</v>
      </c>
      <c r="F55" s="130">
        <v>-1.52E-2</v>
      </c>
      <c r="G55" s="130">
        <v>-1.7299999999999999E-2</v>
      </c>
      <c r="H55" s="130">
        <v>-2.0400000000000001E-2</v>
      </c>
      <c r="I55" s="130">
        <v>-2.1999999999999999E-2</v>
      </c>
      <c r="J55" s="130">
        <v>-2.3300000000000001E-2</v>
      </c>
      <c r="K55" s="130">
        <v>-2.3699999999999999E-2</v>
      </c>
      <c r="L55" s="130">
        <v>-2.3900000000000001E-2</v>
      </c>
      <c r="M55" s="130">
        <v>-2.3900000000000001E-2</v>
      </c>
    </row>
    <row r="56" spans="1:13" s="47" customFormat="1" ht="15" customHeight="1">
      <c r="A56" s="47" t="s">
        <v>749</v>
      </c>
      <c r="B56" s="46" t="s">
        <v>947</v>
      </c>
      <c r="C56" s="165" t="s">
        <v>948</v>
      </c>
      <c r="D56" s="130">
        <v>-1.61E-2</v>
      </c>
      <c r="E56" s="130">
        <v>-1.6E-2</v>
      </c>
      <c r="F56" s="130">
        <v>-1.41E-2</v>
      </c>
      <c r="G56" s="130">
        <v>-1.14E-2</v>
      </c>
      <c r="H56" s="130">
        <v>-1.06E-2</v>
      </c>
      <c r="I56" s="130">
        <v>-9.9000000000000008E-3</v>
      </c>
      <c r="J56" s="130">
        <v>-1.11E-2</v>
      </c>
      <c r="K56" s="130">
        <v>-1.03E-2</v>
      </c>
      <c r="L56" s="130">
        <v>-1.0800000000000001E-2</v>
      </c>
      <c r="M56" s="130">
        <v>-1.01E-2</v>
      </c>
    </row>
    <row r="57" spans="1:13" s="47" customFormat="1" ht="15" customHeight="1" thickBot="1">
      <c r="A57" s="47" t="s">
        <v>749</v>
      </c>
      <c r="B57" s="46" t="s">
        <v>949</v>
      </c>
      <c r="C57" s="165" t="s">
        <v>950</v>
      </c>
      <c r="D57" s="130">
        <v>1.6899999999999998E-2</v>
      </c>
      <c r="E57" s="130">
        <v>1.34E-2</v>
      </c>
      <c r="F57" s="130">
        <v>1.2800000000000001E-2</v>
      </c>
      <c r="G57" s="130">
        <v>1.1299999999999999E-2</v>
      </c>
      <c r="H57" s="130">
        <v>8.2000000000000007E-3</v>
      </c>
      <c r="I57" s="130">
        <v>7.7999999999999996E-3</v>
      </c>
      <c r="J57" s="130">
        <v>5.7999999999999996E-3</v>
      </c>
      <c r="K57" s="130">
        <v>6.4000000000000003E-3</v>
      </c>
      <c r="L57" s="130">
        <v>8.3000000000000001E-3</v>
      </c>
      <c r="M57" s="130">
        <v>8.3000000000000001E-3</v>
      </c>
    </row>
    <row r="58" spans="1:13" s="37" customFormat="1" ht="15" customHeight="1" thickTop="1" thickBot="1">
      <c r="A58" s="47"/>
      <c r="B58" s="47"/>
      <c r="C58" s="405" t="s">
        <v>951</v>
      </c>
      <c r="D58" s="406"/>
      <c r="E58" s="406"/>
      <c r="F58" s="406"/>
      <c r="G58" s="406"/>
      <c r="H58" s="406"/>
      <c r="I58" s="406"/>
      <c r="J58" s="406"/>
      <c r="K58" s="406"/>
      <c r="L58" s="406"/>
      <c r="M58" s="406"/>
    </row>
    <row r="59" spans="1:13" s="47" customFormat="1" ht="15" customHeight="1" thickTop="1">
      <c r="A59" s="47" t="s">
        <v>749</v>
      </c>
      <c r="B59" s="46" t="s">
        <v>938</v>
      </c>
      <c r="C59" s="165" t="s">
        <v>939</v>
      </c>
      <c r="D59" s="130">
        <v>7.7100000000000002E-2</v>
      </c>
      <c r="E59" s="130">
        <v>6.4100000000000004E-2</v>
      </c>
      <c r="F59" s="130">
        <v>6.2300000000000001E-2</v>
      </c>
      <c r="G59" s="130">
        <v>6.0999999999999999E-2</v>
      </c>
      <c r="H59" s="130">
        <v>5.5100000000000003E-2</v>
      </c>
      <c r="I59" s="130">
        <v>5.4300000000000001E-2</v>
      </c>
      <c r="J59" s="130">
        <v>4.5699999999999998E-2</v>
      </c>
      <c r="K59" s="130">
        <v>3.7900000000000003E-2</v>
      </c>
      <c r="L59" s="130">
        <v>4.1599999999999998E-2</v>
      </c>
      <c r="M59" s="130">
        <v>4.19E-2</v>
      </c>
    </row>
    <row r="60" spans="1:13" s="47" customFormat="1" ht="15" customHeight="1">
      <c r="A60" s="47" t="s">
        <v>749</v>
      </c>
      <c r="B60" s="46" t="s">
        <v>952</v>
      </c>
      <c r="C60" s="165" t="s">
        <v>953</v>
      </c>
      <c r="D60" s="130">
        <v>-6.6E-3</v>
      </c>
      <c r="E60" s="130">
        <v>-4.1000000000000003E-3</v>
      </c>
      <c r="F60" s="130">
        <v>-4.7999999999999996E-3</v>
      </c>
      <c r="G60" s="130">
        <v>-6.0000000000000001E-3</v>
      </c>
      <c r="H60" s="130">
        <v>-5.0000000000000001E-3</v>
      </c>
      <c r="I60" s="130">
        <v>-4.4000000000000003E-3</v>
      </c>
      <c r="J60" s="130">
        <v>-7.6E-3</v>
      </c>
      <c r="K60" s="130">
        <v>-3.0000000000000001E-3</v>
      </c>
      <c r="L60" s="130">
        <v>-3.5000000000000001E-3</v>
      </c>
      <c r="M60" s="130">
        <v>-4.1000000000000003E-3</v>
      </c>
    </row>
    <row r="61" spans="1:13" s="48" customFormat="1" ht="15" customHeight="1">
      <c r="A61" s="47" t="s">
        <v>749</v>
      </c>
      <c r="B61" s="46" t="s">
        <v>954</v>
      </c>
      <c r="C61" s="165" t="s">
        <v>955</v>
      </c>
      <c r="D61" s="130">
        <v>-4.8599999999999997E-2</v>
      </c>
      <c r="E61" s="130">
        <v>-4.3900000000000002E-2</v>
      </c>
      <c r="F61" s="130">
        <v>-3.9800000000000002E-2</v>
      </c>
      <c r="G61" s="130">
        <v>-3.8199999999999998E-2</v>
      </c>
      <c r="H61" s="130">
        <v>-3.6700000000000003E-2</v>
      </c>
      <c r="I61" s="130">
        <v>-3.3599999999999998E-2</v>
      </c>
      <c r="J61" s="130">
        <v>-2.98E-2</v>
      </c>
      <c r="K61" s="130">
        <v>-2.98E-2</v>
      </c>
      <c r="L61" s="130">
        <v>-2.81E-2</v>
      </c>
      <c r="M61" s="130">
        <v>-2.9000000000000001E-2</v>
      </c>
    </row>
    <row r="62" spans="1:13" s="48" customFormat="1" ht="15" customHeight="1">
      <c r="A62" s="47" t="s">
        <v>749</v>
      </c>
      <c r="B62" s="46" t="s">
        <v>956</v>
      </c>
      <c r="C62" s="165" t="s">
        <v>957</v>
      </c>
      <c r="D62" s="130">
        <v>1E-4</v>
      </c>
      <c r="E62" s="130">
        <v>1E-4</v>
      </c>
      <c r="F62" s="130">
        <v>2.0000000000000001E-4</v>
      </c>
      <c r="G62" s="130">
        <v>2.0000000000000001E-4</v>
      </c>
      <c r="H62" s="130">
        <v>2.9999999999999997E-4</v>
      </c>
      <c r="I62" s="130">
        <v>1E-4</v>
      </c>
      <c r="J62" s="130">
        <v>1E-4</v>
      </c>
      <c r="K62" s="130">
        <v>1E-4</v>
      </c>
      <c r="L62" s="130">
        <v>1E-4</v>
      </c>
      <c r="M62" s="130">
        <v>0</v>
      </c>
    </row>
    <row r="63" spans="1:13" s="48" customFormat="1" ht="15" customHeight="1">
      <c r="A63" s="47" t="s">
        <v>749</v>
      </c>
      <c r="B63" s="46" t="s">
        <v>958</v>
      </c>
      <c r="C63" s="165" t="s">
        <v>959</v>
      </c>
      <c r="D63" s="130">
        <v>-2.0000000000000001E-4</v>
      </c>
      <c r="E63" s="130">
        <v>1E-4</v>
      </c>
      <c r="F63" s="130">
        <v>0</v>
      </c>
      <c r="G63" s="130">
        <v>1E-4</v>
      </c>
      <c r="H63" s="130">
        <v>2.0000000000000001E-4</v>
      </c>
      <c r="I63" s="130">
        <v>-1E-4</v>
      </c>
      <c r="J63" s="130">
        <v>1E-4</v>
      </c>
      <c r="K63" s="130">
        <v>0</v>
      </c>
      <c r="L63" s="130">
        <v>1E-4</v>
      </c>
      <c r="M63" s="130">
        <v>1E-4</v>
      </c>
    </row>
    <row r="64" spans="1:13" s="48" customFormat="1" ht="15" customHeight="1" thickBot="1">
      <c r="A64" s="47"/>
      <c r="B64" s="46"/>
      <c r="C64" s="165" t="s">
        <v>960</v>
      </c>
      <c r="D64" s="130">
        <v>0</v>
      </c>
      <c r="E64" s="130">
        <v>0</v>
      </c>
      <c r="F64" s="130">
        <v>0</v>
      </c>
      <c r="G64" s="130">
        <v>0</v>
      </c>
      <c r="H64" s="130">
        <v>0</v>
      </c>
      <c r="I64" s="130">
        <v>0</v>
      </c>
      <c r="J64" s="130">
        <v>0</v>
      </c>
      <c r="K64" s="130">
        <v>0</v>
      </c>
      <c r="L64" s="130">
        <v>0</v>
      </c>
      <c r="M64" s="130">
        <v>0</v>
      </c>
    </row>
    <row r="65" spans="1:13" s="47" customFormat="1" ht="15" customHeight="1" thickTop="1" thickBot="1">
      <c r="A65" s="47" t="s">
        <v>749</v>
      </c>
      <c r="B65" s="46" t="s">
        <v>961</v>
      </c>
      <c r="C65" s="405" t="s">
        <v>962</v>
      </c>
      <c r="D65" s="402">
        <v>2.18E-2</v>
      </c>
      <c r="E65" s="402">
        <v>1.6199999999999999E-2</v>
      </c>
      <c r="F65" s="402">
        <v>1.8100000000000002E-2</v>
      </c>
      <c r="G65" s="402">
        <v>1.72E-2</v>
      </c>
      <c r="H65" s="402">
        <v>1.3899999999999999E-2</v>
      </c>
      <c r="I65" s="407">
        <v>1.6400000000000001E-2</v>
      </c>
      <c r="J65" s="407">
        <v>8.6E-3</v>
      </c>
      <c r="K65" s="407">
        <v>5.4999999999999997E-3</v>
      </c>
      <c r="L65" s="407">
        <v>1.0200000000000001E-2</v>
      </c>
      <c r="M65" s="407">
        <v>9.1000000000000004E-3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1405</v>
      </c>
      <c r="D67" s="47"/>
      <c r="E67" s="47"/>
      <c r="F67" s="47"/>
      <c r="G67" s="47"/>
      <c r="H67" s="47"/>
      <c r="I67" s="47"/>
      <c r="J67" s="47"/>
      <c r="K67" s="47"/>
      <c r="L67" s="47"/>
      <c r="M67" s="47"/>
    </row>
    <row r="68" spans="1:13" ht="15" customHeight="1">
      <c r="A68" s="47"/>
      <c r="B68" s="47"/>
      <c r="C68" s="170" t="s">
        <v>1449</v>
      </c>
      <c r="D68" s="47"/>
      <c r="E68" s="47"/>
      <c r="F68" s="47"/>
      <c r="G68" s="47"/>
      <c r="H68" s="47"/>
      <c r="I68" s="47"/>
      <c r="J68" s="47"/>
      <c r="K68" s="47"/>
      <c r="L68" s="47"/>
      <c r="M68" s="47"/>
    </row>
    <row r="69" spans="1:13" ht="15" customHeight="1">
      <c r="A69" s="47"/>
      <c r="B69" s="47"/>
      <c r="C69" s="170" t="s">
        <v>1450</v>
      </c>
      <c r="D69" s="47"/>
      <c r="E69" s="47"/>
      <c r="F69" s="47"/>
      <c r="G69" s="47"/>
      <c r="H69" s="47"/>
      <c r="I69" s="47"/>
      <c r="J69" s="47"/>
      <c r="K69" s="47"/>
      <c r="L69" s="47"/>
      <c r="M69" s="47"/>
    </row>
    <row r="70" spans="1:13" ht="15" customHeight="1">
      <c r="A70" s="47"/>
      <c r="B70" s="47"/>
      <c r="C70" s="170" t="s">
        <v>1408</v>
      </c>
      <c r="D70" s="47"/>
      <c r="E70" s="47"/>
      <c r="F70" s="47"/>
      <c r="G70" s="47"/>
      <c r="H70" s="47"/>
      <c r="I70" s="47"/>
      <c r="J70" s="47"/>
      <c r="K70" s="47"/>
      <c r="L70" s="47"/>
      <c r="M70" s="47"/>
    </row>
    <row r="71" spans="1:13" ht="15" customHeight="1">
      <c r="A71" s="47"/>
      <c r="B71" s="47"/>
      <c r="C71" s="170" t="s">
        <v>1409</v>
      </c>
      <c r="D71" s="47"/>
      <c r="E71" s="47"/>
      <c r="F71" s="47"/>
      <c r="G71" s="47"/>
      <c r="H71" s="47"/>
      <c r="I71" s="47"/>
      <c r="J71" s="47"/>
      <c r="K71" s="47"/>
      <c r="L71" s="47"/>
      <c r="M71" s="47"/>
    </row>
    <row r="72" spans="1:13" ht="15" customHeight="1">
      <c r="A72" s="47"/>
      <c r="B72" s="47"/>
      <c r="C72" s="170" t="s">
        <v>571</v>
      </c>
      <c r="D72" s="47"/>
      <c r="E72" s="47"/>
      <c r="F72" s="47"/>
      <c r="G72" s="47"/>
      <c r="H72" s="47"/>
      <c r="I72" s="47"/>
      <c r="J72" s="47"/>
      <c r="K72" s="47"/>
      <c r="L72" s="47"/>
      <c r="M72" s="47"/>
    </row>
    <row r="73" spans="1:13" ht="15" customHeight="1">
      <c r="A73" s="47"/>
      <c r="B73" s="47"/>
      <c r="C73" s="170" t="s">
        <v>572</v>
      </c>
      <c r="D73" s="47"/>
      <c r="E73" s="47"/>
      <c r="F73" s="47"/>
      <c r="G73" s="47"/>
      <c r="H73" s="47"/>
      <c r="I73" s="47"/>
      <c r="J73" s="47"/>
      <c r="K73" s="47"/>
      <c r="L73" s="47"/>
      <c r="M73" s="47"/>
    </row>
    <row r="74" spans="1:13" ht="15" customHeight="1">
      <c r="A74" s="47"/>
      <c r="B74" s="47"/>
      <c r="C74" s="170" t="s">
        <v>966</v>
      </c>
      <c r="D74" s="47"/>
      <c r="E74" s="47"/>
      <c r="F74" s="47"/>
      <c r="G74" s="47"/>
      <c r="H74" s="47"/>
      <c r="I74" s="47"/>
      <c r="J74" s="47"/>
      <c r="K74" s="47"/>
      <c r="L74" s="47"/>
      <c r="M74" s="47"/>
    </row>
    <row r="75" spans="1:13" ht="15" customHeight="1">
      <c r="A75" s="47"/>
      <c r="B75" s="47"/>
      <c r="C75" s="170"/>
      <c r="D75" s="47"/>
      <c r="E75" s="47"/>
      <c r="F75" s="47"/>
      <c r="G75" s="47"/>
      <c r="H75" s="47"/>
      <c r="I75" s="47"/>
      <c r="J75" s="47"/>
      <c r="K75" s="47"/>
      <c r="L75" s="47"/>
      <c r="M75" s="47"/>
    </row>
  </sheetData>
  <mergeCells count="4">
    <mergeCell ref="C1:M1"/>
    <mergeCell ref="A2:M2"/>
    <mergeCell ref="C3:M3"/>
    <mergeCell ref="A4:M4"/>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K1"/>
    </sheetView>
  </sheetViews>
  <sheetFormatPr defaultRowHeight="18"/>
  <cols>
    <col min="1" max="1" width="89.85546875" style="14" bestFit="1" customWidth="1"/>
    <col min="2" max="10" width="15.7109375" style="14" customWidth="1"/>
    <col min="11" max="11" width="15.7109375" style="18"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2" ht="30" customHeight="1">
      <c r="A1" s="749" t="s">
        <v>440</v>
      </c>
      <c r="B1" s="749"/>
      <c r="C1" s="749"/>
      <c r="D1" s="749"/>
      <c r="E1" s="749"/>
      <c r="F1" s="749"/>
      <c r="G1" s="749"/>
      <c r="H1" s="749"/>
      <c r="I1" s="749"/>
      <c r="J1" s="749"/>
      <c r="K1" s="749"/>
      <c r="L1" s="47"/>
    </row>
    <row r="2" spans="1:12" ht="15" customHeight="1">
      <c r="A2" s="750" t="s">
        <v>573</v>
      </c>
      <c r="B2" s="750"/>
      <c r="C2" s="750"/>
      <c r="D2" s="750"/>
      <c r="E2" s="750"/>
      <c r="F2" s="750"/>
      <c r="G2" s="750"/>
      <c r="H2" s="750"/>
      <c r="I2" s="750"/>
      <c r="J2" s="750"/>
      <c r="K2" s="750"/>
      <c r="L2" s="47"/>
    </row>
    <row r="3" spans="1:12" ht="15" customHeight="1">
      <c r="A3" s="750" t="s">
        <v>574</v>
      </c>
      <c r="B3" s="750"/>
      <c r="C3" s="750"/>
      <c r="D3" s="750"/>
      <c r="E3" s="750"/>
      <c r="F3" s="750"/>
      <c r="G3" s="750"/>
      <c r="H3" s="750"/>
      <c r="I3" s="750"/>
      <c r="J3" s="750"/>
      <c r="K3" s="750"/>
      <c r="L3" s="47"/>
    </row>
    <row r="4" spans="1:12" ht="30" customHeight="1">
      <c r="A4" s="751" t="s">
        <v>512</v>
      </c>
      <c r="B4" s="751"/>
      <c r="C4" s="751"/>
      <c r="D4" s="751"/>
      <c r="E4" s="751"/>
      <c r="F4" s="751"/>
      <c r="G4" s="751"/>
      <c r="H4" s="751"/>
      <c r="I4" s="751"/>
      <c r="J4" s="751"/>
      <c r="K4" s="751"/>
      <c r="L4" s="47"/>
    </row>
    <row r="5" spans="1:12" ht="3.75" customHeight="1" thickBot="1">
      <c r="A5" s="47"/>
      <c r="B5" s="47"/>
      <c r="C5" s="47"/>
      <c r="D5" s="47"/>
      <c r="E5" s="47"/>
      <c r="F5" s="47"/>
      <c r="G5" s="47"/>
      <c r="H5" s="47"/>
      <c r="I5" s="47"/>
      <c r="J5" s="47"/>
      <c r="K5" s="47"/>
      <c r="L5" s="47"/>
    </row>
    <row r="6" spans="1:12" s="15" customFormat="1" ht="30" customHeight="1" thickTop="1" thickBot="1">
      <c r="A6" s="554"/>
      <c r="B6" s="392" t="s">
        <v>575</v>
      </c>
      <c r="C6" s="392" t="s">
        <v>576</v>
      </c>
      <c r="D6" s="392" t="s">
        <v>577</v>
      </c>
      <c r="E6" s="392" t="s">
        <v>578</v>
      </c>
      <c r="F6" s="392" t="s">
        <v>579</v>
      </c>
      <c r="G6" s="392" t="s">
        <v>580</v>
      </c>
      <c r="H6" s="392" t="s">
        <v>1271</v>
      </c>
      <c r="I6" s="392" t="s">
        <v>1486</v>
      </c>
      <c r="J6" s="392" t="s">
        <v>1363</v>
      </c>
      <c r="K6" s="392" t="s">
        <v>1487</v>
      </c>
      <c r="L6" s="393"/>
    </row>
    <row r="7" spans="1:12" ht="15" customHeight="1" thickTop="1" thickBot="1">
      <c r="A7" s="394" t="s">
        <v>581</v>
      </c>
      <c r="B7" s="395">
        <v>18707588.974709999</v>
      </c>
      <c r="C7" s="395">
        <v>20056491.02172</v>
      </c>
      <c r="D7" s="395">
        <v>21982227.826269999</v>
      </c>
      <c r="E7" s="395">
        <v>25325902.376630001</v>
      </c>
      <c r="F7" s="395">
        <v>26429790.742869999</v>
      </c>
      <c r="G7" s="395">
        <v>28067116.098990001</v>
      </c>
      <c r="H7" s="395">
        <v>30536611.048860002</v>
      </c>
      <c r="I7" s="395">
        <v>30234673.39756</v>
      </c>
      <c r="J7" s="395">
        <v>31592654.18744</v>
      </c>
      <c r="K7" s="395">
        <v>31732317.658290002</v>
      </c>
      <c r="L7" s="47"/>
    </row>
    <row r="8" spans="1:12" s="16" customFormat="1" ht="15" customHeight="1" thickTop="1">
      <c r="A8" s="147" t="s">
        <v>162</v>
      </c>
      <c r="B8" s="114">
        <v>3695632.7010999997</v>
      </c>
      <c r="C8" s="114">
        <v>3683343.4373699999</v>
      </c>
      <c r="D8" s="114">
        <v>3288991.42662</v>
      </c>
      <c r="E8" s="114">
        <v>3992229.6861999999</v>
      </c>
      <c r="F8" s="114">
        <v>2958433.9348599999</v>
      </c>
      <c r="G8" s="114">
        <v>3472626.9432600001</v>
      </c>
      <c r="H8" s="114">
        <v>4156241.5425</v>
      </c>
      <c r="I8" s="114">
        <v>4362157.0875699995</v>
      </c>
      <c r="J8" s="114">
        <v>3750409.09785</v>
      </c>
      <c r="K8" s="114">
        <v>3640807.1383000002</v>
      </c>
      <c r="L8" s="47"/>
    </row>
    <row r="9" spans="1:12" s="16" customFormat="1" ht="15" customHeight="1">
      <c r="A9" s="147" t="s">
        <v>171</v>
      </c>
      <c r="B9" s="114">
        <v>4185464.9424899998</v>
      </c>
      <c r="C9" s="114">
        <v>3773823.4758800003</v>
      </c>
      <c r="D9" s="114">
        <v>4578636.3033800004</v>
      </c>
      <c r="E9" s="114">
        <v>5512010.6951099997</v>
      </c>
      <c r="F9" s="114">
        <v>4582504.8181400001</v>
      </c>
      <c r="G9" s="114">
        <v>3817180.0004799999</v>
      </c>
      <c r="H9" s="114">
        <v>4114008.0157099999</v>
      </c>
      <c r="I9" s="114">
        <v>4117679.6050200001</v>
      </c>
      <c r="J9" s="114">
        <v>4540264.8784399992</v>
      </c>
      <c r="K9" s="114">
        <v>4562446.7842700006</v>
      </c>
      <c r="L9" s="47"/>
    </row>
    <row r="10" spans="1:12" s="16" customFormat="1" ht="15" customHeight="1">
      <c r="A10" s="147" t="s">
        <v>180</v>
      </c>
      <c r="B10" s="114">
        <v>9726701.3621200006</v>
      </c>
      <c r="C10" s="114">
        <v>11511902.07855</v>
      </c>
      <c r="D10" s="114">
        <v>13045814.107530002</v>
      </c>
      <c r="E10" s="114">
        <v>14640417.47222</v>
      </c>
      <c r="F10" s="114">
        <v>17346454.611950003</v>
      </c>
      <c r="G10" s="114">
        <v>18700889.46731</v>
      </c>
      <c r="H10" s="114">
        <v>19647517.207849998</v>
      </c>
      <c r="I10" s="114">
        <v>19149757.304360002</v>
      </c>
      <c r="J10" s="114">
        <v>19936037.08887</v>
      </c>
      <c r="K10" s="114">
        <v>19940711.659580003</v>
      </c>
      <c r="L10" s="47"/>
    </row>
    <row r="11" spans="1:12" s="16" customFormat="1" ht="15" customHeight="1">
      <c r="A11" s="148" t="s">
        <v>582</v>
      </c>
      <c r="B11" s="114">
        <v>9769880.3050100002</v>
      </c>
      <c r="C11" s="114">
        <v>11522582.1569</v>
      </c>
      <c r="D11" s="114">
        <v>13041734.093499999</v>
      </c>
      <c r="E11" s="114">
        <v>14665411.11249</v>
      </c>
      <c r="F11" s="114">
        <v>17296215.372810002</v>
      </c>
      <c r="G11" s="114">
        <v>18628239.48996</v>
      </c>
      <c r="H11" s="114">
        <v>19212320.501259997</v>
      </c>
      <c r="I11" s="114">
        <v>18594447.282979999</v>
      </c>
      <c r="J11" s="114">
        <v>19283152.842089999</v>
      </c>
      <c r="K11" s="114">
        <v>19230152.413139999</v>
      </c>
      <c r="L11" s="47"/>
    </row>
    <row r="12" spans="1:12" s="16" customFormat="1" ht="15" customHeight="1">
      <c r="A12" s="148" t="s">
        <v>583</v>
      </c>
      <c r="B12" s="114">
        <v>9714966.8466800004</v>
      </c>
      <c r="C12" s="114">
        <v>11453065.618240001</v>
      </c>
      <c r="D12" s="114">
        <v>12931396.657950001</v>
      </c>
      <c r="E12" s="114">
        <v>14414582.9268</v>
      </c>
      <c r="F12" s="114">
        <v>16959928.550039999</v>
      </c>
      <c r="G12" s="114">
        <v>18148113.343589999</v>
      </c>
      <c r="H12" s="114">
        <v>18521546.442060001</v>
      </c>
      <c r="I12" s="114">
        <v>16991390.371459998</v>
      </c>
      <c r="J12" s="114">
        <v>13939725.877049999</v>
      </c>
      <c r="K12" s="114">
        <v>13970447.805059999</v>
      </c>
      <c r="L12" s="47"/>
    </row>
    <row r="13" spans="1:12" s="16" customFormat="1" ht="15" customHeight="1">
      <c r="A13" s="148" t="s">
        <v>584</v>
      </c>
      <c r="B13" s="114">
        <v>54913.458330000001</v>
      </c>
      <c r="C13" s="114">
        <v>69516.538659999991</v>
      </c>
      <c r="D13" s="114">
        <v>110337.43554999999</v>
      </c>
      <c r="E13" s="114">
        <v>250828.18568999998</v>
      </c>
      <c r="F13" s="114">
        <v>336286.82276999997</v>
      </c>
      <c r="G13" s="114">
        <v>480126.14637000003</v>
      </c>
      <c r="H13" s="114">
        <v>690774.05920000002</v>
      </c>
      <c r="I13" s="114">
        <v>1603056.9115200001</v>
      </c>
      <c r="J13" s="114">
        <v>5343426.9650400002</v>
      </c>
      <c r="K13" s="114">
        <v>5259704.6080799997</v>
      </c>
      <c r="L13" s="47"/>
    </row>
    <row r="14" spans="1:12" s="16" customFormat="1" ht="15" customHeight="1">
      <c r="A14" s="148" t="s">
        <v>585</v>
      </c>
      <c r="B14" s="114">
        <v>49501.785929999998</v>
      </c>
      <c r="C14" s="114">
        <v>91848.225449999998</v>
      </c>
      <c r="D14" s="114">
        <v>122741.86867</v>
      </c>
      <c r="E14" s="114">
        <v>69918.597739999997</v>
      </c>
      <c r="F14" s="114">
        <v>105826.19787</v>
      </c>
      <c r="G14" s="114">
        <v>105223.84565999999</v>
      </c>
      <c r="H14" s="114">
        <v>15329.726409999999</v>
      </c>
      <c r="I14" s="114">
        <v>153501.97722</v>
      </c>
      <c r="J14" s="114">
        <v>105059.9875</v>
      </c>
      <c r="K14" s="114">
        <v>195191.37318999998</v>
      </c>
      <c r="L14" s="47"/>
    </row>
    <row r="15" spans="1:12" s="16" customFormat="1" ht="15" customHeight="1">
      <c r="A15" s="148" t="s">
        <v>586</v>
      </c>
      <c r="B15" s="114">
        <v>43776.709340000001</v>
      </c>
      <c r="C15" s="114">
        <v>85335.020349999992</v>
      </c>
      <c r="D15" s="114">
        <v>93022.23633</v>
      </c>
      <c r="E15" s="114">
        <v>67332.736900000004</v>
      </c>
      <c r="F15" s="114">
        <v>92838.572159999996</v>
      </c>
      <c r="G15" s="114">
        <v>86408.375290000011</v>
      </c>
      <c r="H15" s="114">
        <v>13223.914419999999</v>
      </c>
      <c r="I15" s="114">
        <v>131819.92751000001</v>
      </c>
      <c r="J15" s="114">
        <v>41044.068289999996</v>
      </c>
      <c r="K15" s="114">
        <v>77504.553230000005</v>
      </c>
      <c r="L15" s="47"/>
    </row>
    <row r="16" spans="1:12" s="16" customFormat="1" ht="15" customHeight="1">
      <c r="A16" s="148" t="s">
        <v>587</v>
      </c>
      <c r="B16" s="114">
        <v>5725.0765899999997</v>
      </c>
      <c r="C16" s="114">
        <v>6513.2050999999992</v>
      </c>
      <c r="D16" s="114">
        <v>29719.63234</v>
      </c>
      <c r="E16" s="114">
        <v>2585.8608399999998</v>
      </c>
      <c r="F16" s="114">
        <v>12987.62571</v>
      </c>
      <c r="G16" s="114">
        <v>18815.470370000003</v>
      </c>
      <c r="H16" s="114">
        <v>2105.8119900000002</v>
      </c>
      <c r="I16" s="114">
        <v>21682.049709999999</v>
      </c>
      <c r="J16" s="114">
        <v>64015.91921</v>
      </c>
      <c r="K16" s="114">
        <v>117686.81995999999</v>
      </c>
      <c r="L16" s="47"/>
    </row>
    <row r="17" spans="1:12" s="16" customFormat="1" ht="15" customHeight="1">
      <c r="A17" s="148" t="s">
        <v>588</v>
      </c>
      <c r="B17" s="114">
        <v>85208.711110000004</v>
      </c>
      <c r="C17" s="114">
        <v>90830.90135</v>
      </c>
      <c r="D17" s="114">
        <v>118780.81845000001</v>
      </c>
      <c r="E17" s="114">
        <v>206498.88128</v>
      </c>
      <c r="F17" s="114">
        <v>253463.13586000001</v>
      </c>
      <c r="G17" s="114">
        <v>251270.23727000001</v>
      </c>
      <c r="H17" s="114">
        <v>285648.99158999999</v>
      </c>
      <c r="I17" s="114">
        <v>265740.36424999998</v>
      </c>
      <c r="J17" s="114">
        <v>210078.43340000001</v>
      </c>
      <c r="K17" s="114">
        <v>226227.52828999999</v>
      </c>
      <c r="L17" s="47"/>
    </row>
    <row r="18" spans="1:12" s="16" customFormat="1" ht="15" customHeight="1">
      <c r="A18" s="148" t="s">
        <v>589</v>
      </c>
      <c r="B18" s="114">
        <v>55778.79952</v>
      </c>
      <c r="C18" s="114">
        <v>69866.335200000001</v>
      </c>
      <c r="D18" s="114">
        <v>101655.73745999999</v>
      </c>
      <c r="E18" s="114">
        <v>172859.2108</v>
      </c>
      <c r="F18" s="114">
        <v>212864.26952999999</v>
      </c>
      <c r="G18" s="114">
        <v>197311.65003999998</v>
      </c>
      <c r="H18" s="114">
        <v>232362.72991999998</v>
      </c>
      <c r="I18" s="114">
        <v>222975.09141999998</v>
      </c>
      <c r="J18" s="114">
        <v>160216.45955</v>
      </c>
      <c r="K18" s="114">
        <v>158155.59471999999</v>
      </c>
      <c r="L18" s="47"/>
    </row>
    <row r="19" spans="1:12" s="16" customFormat="1" ht="15" customHeight="1">
      <c r="A19" s="148" t="s">
        <v>590</v>
      </c>
      <c r="B19" s="114">
        <v>29429.91159</v>
      </c>
      <c r="C19" s="114">
        <v>20964.566149999999</v>
      </c>
      <c r="D19" s="114">
        <v>17125.080989999999</v>
      </c>
      <c r="E19" s="114">
        <v>33639.670479999993</v>
      </c>
      <c r="F19" s="114">
        <v>40598.866329999997</v>
      </c>
      <c r="G19" s="114">
        <v>53958.587229999997</v>
      </c>
      <c r="H19" s="114">
        <v>53286.26167</v>
      </c>
      <c r="I19" s="114">
        <v>42765.272830000002</v>
      </c>
      <c r="J19" s="114">
        <v>49861.973850000002</v>
      </c>
      <c r="K19" s="114">
        <v>68071.933569999994</v>
      </c>
      <c r="L19" s="47"/>
    </row>
    <row r="20" spans="1:12" s="16" customFormat="1" ht="15" customHeight="1">
      <c r="A20" s="148" t="s">
        <v>193</v>
      </c>
      <c r="B20" s="114">
        <v>69393.80101000001</v>
      </c>
      <c r="C20" s="114">
        <v>81356.11626000001</v>
      </c>
      <c r="D20" s="114">
        <v>85609.130900000004</v>
      </c>
      <c r="E20" s="114">
        <v>99967.15148</v>
      </c>
      <c r="F20" s="114">
        <v>106566.62844</v>
      </c>
      <c r="G20" s="114">
        <v>121742.2084</v>
      </c>
      <c r="H20" s="114">
        <v>692135.62927999999</v>
      </c>
      <c r="I20" s="114">
        <v>724403.96682000009</v>
      </c>
      <c r="J20" s="114">
        <v>846568.70837000001</v>
      </c>
      <c r="K20" s="114">
        <v>817601.45319000003</v>
      </c>
      <c r="L20" s="47"/>
    </row>
    <row r="21" spans="1:12" s="16" customFormat="1" ht="15" customHeight="1">
      <c r="A21" s="148" t="s">
        <v>591</v>
      </c>
      <c r="B21" s="114">
        <v>-247283.24093999999</v>
      </c>
      <c r="C21" s="114">
        <v>-274715.32141000003</v>
      </c>
      <c r="D21" s="114">
        <v>-323051.80398999999</v>
      </c>
      <c r="E21" s="114">
        <v>-401378.27077</v>
      </c>
      <c r="F21" s="114">
        <v>-415616.72302999999</v>
      </c>
      <c r="G21" s="114">
        <v>-405586.31398000004</v>
      </c>
      <c r="H21" s="114">
        <v>-557917.64069000003</v>
      </c>
      <c r="I21" s="114">
        <v>-588336.28691000002</v>
      </c>
      <c r="J21" s="114">
        <v>-508822.88248999999</v>
      </c>
      <c r="K21" s="114">
        <v>-528461.10823000001</v>
      </c>
      <c r="L21" s="47"/>
    </row>
    <row r="22" spans="1:12" s="16" customFormat="1" ht="15" customHeight="1">
      <c r="A22" s="147" t="s">
        <v>206</v>
      </c>
      <c r="B22" s="114">
        <v>77068.819860000003</v>
      </c>
      <c r="C22" s="114">
        <v>97946.060440000001</v>
      </c>
      <c r="D22" s="114">
        <v>98522.880749999997</v>
      </c>
      <c r="E22" s="114">
        <v>107813.7316</v>
      </c>
      <c r="F22" s="114">
        <v>119412.18695</v>
      </c>
      <c r="G22" s="114">
        <v>131663.99406</v>
      </c>
      <c r="H22" s="114">
        <v>176971.45355999999</v>
      </c>
      <c r="I22" s="114">
        <v>174167.75728999998</v>
      </c>
      <c r="J22" s="114">
        <v>201237.07285</v>
      </c>
      <c r="K22" s="114">
        <v>185716.97091</v>
      </c>
      <c r="L22" s="47"/>
    </row>
    <row r="23" spans="1:12" s="16" customFormat="1" ht="15" customHeight="1">
      <c r="A23" s="147" t="s">
        <v>212</v>
      </c>
      <c r="B23" s="114">
        <v>668.66707999999994</v>
      </c>
      <c r="C23" s="114">
        <v>2000.6695400000001</v>
      </c>
      <c r="D23" s="114">
        <v>12978.39048</v>
      </c>
      <c r="E23" s="114">
        <v>4582.7873099999997</v>
      </c>
      <c r="F23" s="114">
        <v>8737.8687499999996</v>
      </c>
      <c r="G23" s="114">
        <v>10058.223099999999</v>
      </c>
      <c r="H23" s="114">
        <v>4381.3975599999994</v>
      </c>
      <c r="I23" s="114">
        <v>15385.236989999999</v>
      </c>
      <c r="J23" s="114">
        <v>21317.426350000002</v>
      </c>
      <c r="K23" s="114">
        <v>23156.965559999997</v>
      </c>
      <c r="L23" s="47"/>
    </row>
    <row r="24" spans="1:12" s="16" customFormat="1" ht="15" customHeight="1">
      <c r="A24" s="147" t="s">
        <v>592</v>
      </c>
      <c r="B24" s="114">
        <v>665743.67625999998</v>
      </c>
      <c r="C24" s="114">
        <v>618218.59114999999</v>
      </c>
      <c r="D24" s="114">
        <v>588623.66541000002</v>
      </c>
      <c r="E24" s="114">
        <v>684154.74375999998</v>
      </c>
      <c r="F24" s="114">
        <v>1039327.69862</v>
      </c>
      <c r="G24" s="114">
        <v>1561762.7764400002</v>
      </c>
      <c r="H24" s="114">
        <v>2070529.0788800002</v>
      </c>
      <c r="I24" s="114">
        <v>2058397.37968</v>
      </c>
      <c r="J24" s="114">
        <v>2766205.2402900001</v>
      </c>
      <c r="K24" s="114">
        <v>3022745.9144899999</v>
      </c>
      <c r="L24" s="47"/>
    </row>
    <row r="25" spans="1:12" s="16" customFormat="1" ht="15" customHeight="1">
      <c r="A25" s="147" t="s">
        <v>223</v>
      </c>
      <c r="B25" s="114">
        <v>326161.24536</v>
      </c>
      <c r="C25" s="114">
        <v>341730.25611999998</v>
      </c>
      <c r="D25" s="114">
        <v>336226.88231000002</v>
      </c>
      <c r="E25" s="114">
        <v>353255.13894999999</v>
      </c>
      <c r="F25" s="114">
        <v>351441.2328</v>
      </c>
      <c r="G25" s="114">
        <v>344823.14332999999</v>
      </c>
      <c r="H25" s="114">
        <v>336325.49472000002</v>
      </c>
      <c r="I25" s="114">
        <v>335614.47516000003</v>
      </c>
      <c r="J25" s="114">
        <v>344731.2133</v>
      </c>
      <c r="K25" s="114">
        <v>338392.90265</v>
      </c>
      <c r="L25" s="47"/>
    </row>
    <row r="26" spans="1:12" s="16" customFormat="1" ht="15" customHeight="1">
      <c r="A26" s="147" t="s">
        <v>593</v>
      </c>
      <c r="B26" s="114">
        <v>30147.560440000001</v>
      </c>
      <c r="C26" s="114">
        <v>27526.452670000002</v>
      </c>
      <c r="D26" s="114">
        <v>32434.16979</v>
      </c>
      <c r="E26" s="114">
        <v>31438.121480000002</v>
      </c>
      <c r="F26" s="114">
        <v>23478.390800000001</v>
      </c>
      <c r="G26" s="114">
        <v>28111.551010000003</v>
      </c>
      <c r="H26" s="114">
        <v>30636.858079999998</v>
      </c>
      <c r="I26" s="114">
        <v>21514.551489999998</v>
      </c>
      <c r="J26" s="114">
        <v>32452.169489999997</v>
      </c>
      <c r="K26" s="114">
        <v>18339.322530000001</v>
      </c>
      <c r="L26" s="47"/>
    </row>
    <row r="27" spans="1:12" s="17" customFormat="1" ht="15" customHeight="1" thickBot="1">
      <c r="A27" s="147" t="s">
        <v>239</v>
      </c>
      <c r="B27" s="114">
        <v>0</v>
      </c>
      <c r="C27" s="114">
        <v>0</v>
      </c>
      <c r="D27" s="114">
        <v>0</v>
      </c>
      <c r="E27" s="114">
        <v>0</v>
      </c>
      <c r="F27" s="114">
        <v>0</v>
      </c>
      <c r="G27" s="114">
        <v>0</v>
      </c>
      <c r="H27" s="114">
        <v>0</v>
      </c>
      <c r="I27" s="114">
        <v>0</v>
      </c>
      <c r="J27" s="114">
        <v>0</v>
      </c>
      <c r="K27" s="114">
        <v>0</v>
      </c>
      <c r="L27" s="47"/>
    </row>
    <row r="28" spans="1:12" ht="15" customHeight="1" thickTop="1" thickBot="1">
      <c r="A28" s="394" t="s">
        <v>594</v>
      </c>
      <c r="B28" s="395">
        <v>17416060.240900002</v>
      </c>
      <c r="C28" s="395">
        <v>18646624.03029</v>
      </c>
      <c r="D28" s="395">
        <v>20456359.37469</v>
      </c>
      <c r="E28" s="395">
        <v>23675919.626680002</v>
      </c>
      <c r="F28" s="395">
        <v>24677010.180689998</v>
      </c>
      <c r="G28" s="395">
        <v>26171786.080119997</v>
      </c>
      <c r="H28" s="395">
        <v>28693137.811150003</v>
      </c>
      <c r="I28" s="395">
        <v>28378081.216580003</v>
      </c>
      <c r="J28" s="395">
        <v>29529544.654259998</v>
      </c>
      <c r="K28" s="395">
        <v>29736591.77372</v>
      </c>
      <c r="L28" s="47"/>
    </row>
    <row r="29" spans="1:12" s="16" customFormat="1" ht="15" customHeight="1" thickTop="1">
      <c r="A29" s="147" t="s">
        <v>595</v>
      </c>
      <c r="B29" s="114">
        <v>16139403.34842</v>
      </c>
      <c r="C29" s="114">
        <v>17340819.179340001</v>
      </c>
      <c r="D29" s="114">
        <v>18773137.933910001</v>
      </c>
      <c r="E29" s="114">
        <v>21067664.692000002</v>
      </c>
      <c r="F29" s="114">
        <v>20264120.341460001</v>
      </c>
      <c r="G29" s="114">
        <v>20007768.056019999</v>
      </c>
      <c r="H29" s="114">
        <v>22062726.73364</v>
      </c>
      <c r="I29" s="114">
        <v>21835665.474630002</v>
      </c>
      <c r="J29" s="114">
        <v>22117705.047800001</v>
      </c>
      <c r="K29" s="114">
        <v>22003972.796270002</v>
      </c>
      <c r="L29" s="47"/>
    </row>
    <row r="30" spans="1:12" s="16" customFormat="1" ht="15" customHeight="1">
      <c r="A30" s="148" t="s">
        <v>596</v>
      </c>
      <c r="B30" s="114">
        <v>6030709.0619399995</v>
      </c>
      <c r="C30" s="114">
        <v>5205759.7517600004</v>
      </c>
      <c r="D30" s="114">
        <v>5703018.3211199995</v>
      </c>
      <c r="E30" s="114">
        <v>5601128.2103800001</v>
      </c>
      <c r="F30" s="114">
        <v>4616492.5103000002</v>
      </c>
      <c r="G30" s="114">
        <v>4241397.1219100002</v>
      </c>
      <c r="H30" s="114">
        <v>4463727.2304300005</v>
      </c>
      <c r="I30" s="114">
        <v>4514204.91775</v>
      </c>
      <c r="J30" s="114">
        <v>4730762.9716999996</v>
      </c>
      <c r="K30" s="114">
        <v>4677153.09999</v>
      </c>
      <c r="L30" s="47"/>
    </row>
    <row r="31" spans="1:12" s="16" customFormat="1" ht="15" customHeight="1">
      <c r="A31" s="148" t="s">
        <v>597</v>
      </c>
      <c r="B31" s="114">
        <v>4980332.7655800004</v>
      </c>
      <c r="C31" s="114">
        <v>5570532.0457299994</v>
      </c>
      <c r="D31" s="114">
        <v>6045449.0961499996</v>
      </c>
      <c r="E31" s="114">
        <v>7249649.4338400001</v>
      </c>
      <c r="F31" s="114">
        <v>6795348.9971400006</v>
      </c>
      <c r="G31" s="114">
        <v>6724824.3115299996</v>
      </c>
      <c r="H31" s="114">
        <v>7034340.9308599997</v>
      </c>
      <c r="I31" s="114">
        <v>6859433.8629300008</v>
      </c>
      <c r="J31" s="114">
        <v>7216369.0790200001</v>
      </c>
      <c r="K31" s="114">
        <v>7011708.8167599998</v>
      </c>
      <c r="L31" s="47"/>
    </row>
    <row r="32" spans="1:12" s="16" customFormat="1" ht="15" customHeight="1">
      <c r="A32" s="148" t="s">
        <v>598</v>
      </c>
      <c r="B32" s="114">
        <v>334710.97012000001</v>
      </c>
      <c r="C32" s="114">
        <v>146768.09469999999</v>
      </c>
      <c r="D32" s="114">
        <v>61102.699979999998</v>
      </c>
      <c r="E32" s="114">
        <v>43643.37717</v>
      </c>
      <c r="F32" s="114">
        <v>35659.557159999997</v>
      </c>
      <c r="G32" s="114">
        <v>34499.827520000006</v>
      </c>
      <c r="H32" s="114">
        <v>49921.88781</v>
      </c>
      <c r="I32" s="114">
        <v>48560.422340000005</v>
      </c>
      <c r="J32" s="114">
        <v>163331.72313</v>
      </c>
      <c r="K32" s="114">
        <v>164693.88084</v>
      </c>
      <c r="L32" s="47"/>
    </row>
    <row r="33" spans="1:12" s="16" customFormat="1" ht="15" customHeight="1">
      <c r="A33" s="148" t="s">
        <v>599</v>
      </c>
      <c r="B33" s="114">
        <v>644441.92788999993</v>
      </c>
      <c r="C33" s="114">
        <v>922304.78058000002</v>
      </c>
      <c r="D33" s="114">
        <v>749490.97678999999</v>
      </c>
      <c r="E33" s="114">
        <v>783692.37635999999</v>
      </c>
      <c r="F33" s="114">
        <v>613460.20551999996</v>
      </c>
      <c r="G33" s="114">
        <v>567189.84001000004</v>
      </c>
      <c r="H33" s="114">
        <v>441475.26417000004</v>
      </c>
      <c r="I33" s="114">
        <v>437118.06848000002</v>
      </c>
      <c r="J33" s="114">
        <v>370531.63824</v>
      </c>
      <c r="K33" s="114">
        <v>329248.61501999997</v>
      </c>
      <c r="L33" s="47"/>
    </row>
    <row r="34" spans="1:12" s="16" customFormat="1" ht="15" customHeight="1">
      <c r="A34" s="148" t="s">
        <v>600</v>
      </c>
      <c r="B34" s="114">
        <v>3856732.1535999998</v>
      </c>
      <c r="C34" s="114">
        <v>5102520.8719199998</v>
      </c>
      <c r="D34" s="114">
        <v>5729277.3404799998</v>
      </c>
      <c r="E34" s="114">
        <v>6802125.5549300006</v>
      </c>
      <c r="F34" s="114">
        <v>7498305.3774300003</v>
      </c>
      <c r="G34" s="114">
        <v>7607766.7070899997</v>
      </c>
      <c r="H34" s="114">
        <v>9062520.3819900006</v>
      </c>
      <c r="I34" s="114">
        <v>8921871.4503300004</v>
      </c>
      <c r="J34" s="114">
        <v>8556763.1741700005</v>
      </c>
      <c r="K34" s="114">
        <v>8670517.0002999995</v>
      </c>
      <c r="L34" s="47"/>
    </row>
    <row r="35" spans="1:12" s="16" customFormat="1" ht="15" customHeight="1">
      <c r="A35" s="148" t="s">
        <v>601</v>
      </c>
      <c r="B35" s="114">
        <v>292476.46929000004</v>
      </c>
      <c r="C35" s="114">
        <v>392933.63464999996</v>
      </c>
      <c r="D35" s="114">
        <v>484799.49939000001</v>
      </c>
      <c r="E35" s="114">
        <v>587425.73932000005</v>
      </c>
      <c r="F35" s="114">
        <v>704853.69390999991</v>
      </c>
      <c r="G35" s="114">
        <v>832090.24796000007</v>
      </c>
      <c r="H35" s="114">
        <v>1010741.03838</v>
      </c>
      <c r="I35" s="114">
        <v>1054476.7527999999</v>
      </c>
      <c r="J35" s="114">
        <v>1079946.46154</v>
      </c>
      <c r="K35" s="114">
        <v>1150651.3833599999</v>
      </c>
      <c r="L35" s="47"/>
    </row>
    <row r="36" spans="1:12" s="16" customFormat="1" ht="15" customHeight="1">
      <c r="A36" s="147" t="s">
        <v>602</v>
      </c>
      <c r="B36" s="114">
        <v>5157.0286900000001</v>
      </c>
      <c r="C36" s="114">
        <v>6915.0809200000003</v>
      </c>
      <c r="D36" s="114">
        <v>5030.7679100000005</v>
      </c>
      <c r="E36" s="114">
        <v>5828.5589300000001</v>
      </c>
      <c r="F36" s="114">
        <v>10050.88768</v>
      </c>
      <c r="G36" s="114">
        <v>5785.83763</v>
      </c>
      <c r="H36" s="114">
        <v>10271.188779999999</v>
      </c>
      <c r="I36" s="114">
        <v>109367.0543</v>
      </c>
      <c r="J36" s="114">
        <v>10835.9094</v>
      </c>
      <c r="K36" s="114">
        <v>43162.804459999999</v>
      </c>
      <c r="L36" s="47"/>
    </row>
    <row r="37" spans="1:12" s="16" customFormat="1" ht="15" customHeight="1">
      <c r="A37" s="147" t="s">
        <v>603</v>
      </c>
      <c r="B37" s="114">
        <v>152039.22153000001</v>
      </c>
      <c r="C37" s="114">
        <v>233005.61802000002</v>
      </c>
      <c r="D37" s="114">
        <v>269667.60557999997</v>
      </c>
      <c r="E37" s="114">
        <v>961837.00612999999</v>
      </c>
      <c r="F37" s="114">
        <v>1284797.01428</v>
      </c>
      <c r="G37" s="114">
        <v>1920417.6024200001</v>
      </c>
      <c r="H37" s="114">
        <v>2329848.7167800004</v>
      </c>
      <c r="I37" s="114">
        <v>2101560.2843599999</v>
      </c>
      <c r="J37" s="114">
        <v>2485607.7139699999</v>
      </c>
      <c r="K37" s="114">
        <v>2414444.5899399999</v>
      </c>
      <c r="L37" s="47"/>
    </row>
    <row r="38" spans="1:12" s="16" customFormat="1" ht="15" customHeight="1">
      <c r="A38" s="147" t="s">
        <v>604</v>
      </c>
      <c r="B38" s="114">
        <v>319729.72867000004</v>
      </c>
      <c r="C38" s="114">
        <v>362075.82627999998</v>
      </c>
      <c r="D38" s="114">
        <v>369484.34910000005</v>
      </c>
      <c r="E38" s="114">
        <v>392495.66836000001</v>
      </c>
      <c r="F38" s="114">
        <v>421431.34593000001</v>
      </c>
      <c r="G38" s="114">
        <v>416199.22416000004</v>
      </c>
      <c r="H38" s="114">
        <v>428518.24926999997</v>
      </c>
      <c r="I38" s="114">
        <v>457660.94173000002</v>
      </c>
      <c r="J38" s="114">
        <v>588751.07296999998</v>
      </c>
      <c r="K38" s="114">
        <v>684586.86301999993</v>
      </c>
      <c r="L38" s="47"/>
    </row>
    <row r="39" spans="1:12" s="16" customFormat="1" ht="15" customHeight="1">
      <c r="A39" s="147" t="s">
        <v>277</v>
      </c>
      <c r="B39" s="114">
        <v>149583.44699</v>
      </c>
      <c r="C39" s="114">
        <v>170162.55194</v>
      </c>
      <c r="D39" s="114">
        <v>191083.01552000002</v>
      </c>
      <c r="E39" s="114">
        <v>218332.02249999999</v>
      </c>
      <c r="F39" s="114">
        <v>235754.15368000002</v>
      </c>
      <c r="G39" s="114">
        <v>251717.91553</v>
      </c>
      <c r="H39" s="114">
        <v>271790.34288999997</v>
      </c>
      <c r="I39" s="114">
        <v>259178.34763999999</v>
      </c>
      <c r="J39" s="114">
        <v>264683.50890000002</v>
      </c>
      <c r="K39" s="114">
        <v>264747.80910000001</v>
      </c>
      <c r="L39" s="47"/>
    </row>
    <row r="40" spans="1:12" s="16" customFormat="1" ht="15" customHeight="1">
      <c r="A40" s="147" t="s">
        <v>283</v>
      </c>
      <c r="B40" s="114">
        <v>342698.56573999999</v>
      </c>
      <c r="C40" s="114">
        <v>274064.98161999998</v>
      </c>
      <c r="D40" s="114">
        <v>447063.05297000002</v>
      </c>
      <c r="E40" s="114">
        <v>515857.24022000004</v>
      </c>
      <c r="F40" s="114">
        <v>413304.16664999997</v>
      </c>
      <c r="G40" s="114">
        <v>413500.69443000003</v>
      </c>
      <c r="H40" s="114">
        <v>563689.37970000005</v>
      </c>
      <c r="I40" s="114">
        <v>557883.60220000008</v>
      </c>
      <c r="J40" s="114">
        <v>564023.92288999993</v>
      </c>
      <c r="K40" s="114">
        <v>468162.64538999996</v>
      </c>
      <c r="L40" s="47"/>
    </row>
    <row r="41" spans="1:12" s="16" customFormat="1" ht="15" customHeight="1">
      <c r="A41" s="147" t="s">
        <v>605</v>
      </c>
      <c r="B41" s="114">
        <v>276604.68267000001</v>
      </c>
      <c r="C41" s="114">
        <v>255853.01266000001</v>
      </c>
      <c r="D41" s="114">
        <v>393442.57216000004</v>
      </c>
      <c r="E41" s="114">
        <v>509621.29227999999</v>
      </c>
      <c r="F41" s="114">
        <v>438909.41576</v>
      </c>
      <c r="G41" s="114">
        <v>531561.09490999999</v>
      </c>
      <c r="H41" s="114">
        <v>453538.39293000003</v>
      </c>
      <c r="I41" s="114">
        <v>424083.67989999999</v>
      </c>
      <c r="J41" s="114">
        <v>370871.77824000001</v>
      </c>
      <c r="K41" s="114">
        <v>357450.73811999999</v>
      </c>
      <c r="L41" s="47"/>
    </row>
    <row r="42" spans="1:12" s="17" customFormat="1" ht="15" customHeight="1" thickBot="1">
      <c r="A42" s="147" t="s">
        <v>455</v>
      </c>
      <c r="B42" s="114">
        <v>30844.21819</v>
      </c>
      <c r="C42" s="114">
        <v>3727.7795099999998</v>
      </c>
      <c r="D42" s="114">
        <v>7450.0775400000002</v>
      </c>
      <c r="E42" s="114">
        <v>4283.1462599999995</v>
      </c>
      <c r="F42" s="114">
        <v>1608642.85525</v>
      </c>
      <c r="G42" s="114">
        <v>2624835.6550199999</v>
      </c>
      <c r="H42" s="114">
        <v>2572754.8071599999</v>
      </c>
      <c r="I42" s="114">
        <v>2632681.83182</v>
      </c>
      <c r="J42" s="114">
        <v>3127065.7000899999</v>
      </c>
      <c r="K42" s="114">
        <v>3500063.5274200002</v>
      </c>
      <c r="L42" s="47"/>
    </row>
    <row r="43" spans="1:12" ht="15" customHeight="1" thickTop="1" thickBot="1">
      <c r="A43" s="394" t="s">
        <v>606</v>
      </c>
      <c r="B43" s="395">
        <v>1291528.7338099999</v>
      </c>
      <c r="C43" s="395">
        <v>1409866.9914300002</v>
      </c>
      <c r="D43" s="395">
        <v>1525868.4515799999</v>
      </c>
      <c r="E43" s="395">
        <v>1649982.7499500001</v>
      </c>
      <c r="F43" s="395">
        <v>1752780.5621800001</v>
      </c>
      <c r="G43" s="395">
        <v>1895330.0188699998</v>
      </c>
      <c r="H43" s="395">
        <v>1843473.23771</v>
      </c>
      <c r="I43" s="395">
        <v>1856592.1809799999</v>
      </c>
      <c r="J43" s="395">
        <v>2063109.53318</v>
      </c>
      <c r="K43" s="395">
        <v>1995725.88457</v>
      </c>
      <c r="L43" s="47"/>
    </row>
    <row r="44" spans="1:12" s="16" customFormat="1" ht="15" customHeight="1" thickTop="1">
      <c r="A44" s="147" t="s">
        <v>298</v>
      </c>
      <c r="B44" s="114">
        <v>655372.64</v>
      </c>
      <c r="C44" s="114">
        <v>1057261.43</v>
      </c>
      <c r="D44" s="114">
        <v>1057261.43</v>
      </c>
      <c r="E44" s="114">
        <v>1057261.43</v>
      </c>
      <c r="F44" s="114">
        <v>1257023.6000000001</v>
      </c>
      <c r="G44" s="114">
        <v>1366039.47</v>
      </c>
      <c r="H44" s="114">
        <v>1517992.79</v>
      </c>
      <c r="I44" s="114">
        <v>1517992.79</v>
      </c>
      <c r="J44" s="114">
        <v>1517992.79</v>
      </c>
      <c r="K44" s="114">
        <v>1517992.79</v>
      </c>
      <c r="L44" s="47"/>
    </row>
    <row r="45" spans="1:12" s="16" customFormat="1" ht="15" customHeight="1">
      <c r="A45" s="147" t="s">
        <v>302</v>
      </c>
      <c r="B45" s="114">
        <v>96085</v>
      </c>
      <c r="C45" s="114">
        <v>20717.2</v>
      </c>
      <c r="D45" s="114">
        <v>41297.199999999997</v>
      </c>
      <c r="E45" s="114">
        <v>97084.800000000003</v>
      </c>
      <c r="F45" s="114">
        <v>70415.199999999997</v>
      </c>
      <c r="G45" s="114">
        <v>74534.561400000006</v>
      </c>
      <c r="H45" s="114">
        <v>0.36419999999999997</v>
      </c>
      <c r="I45" s="114">
        <v>30873.725600000002</v>
      </c>
      <c r="J45" s="114">
        <v>82056.687000000005</v>
      </c>
      <c r="K45" s="114">
        <v>95773.051200000002</v>
      </c>
      <c r="L45" s="47"/>
    </row>
    <row r="46" spans="1:12" s="16" customFormat="1" ht="15" customHeight="1">
      <c r="A46" s="147" t="s">
        <v>306</v>
      </c>
      <c r="B46" s="114">
        <v>0</v>
      </c>
      <c r="C46" s="114">
        <v>0</v>
      </c>
      <c r="D46" s="114">
        <v>0</v>
      </c>
      <c r="E46" s="114">
        <v>0</v>
      </c>
      <c r="F46" s="114">
        <v>0</v>
      </c>
      <c r="G46" s="114">
        <v>0</v>
      </c>
      <c r="H46" s="114">
        <v>0</v>
      </c>
      <c r="I46" s="114">
        <v>0</v>
      </c>
      <c r="J46" s="114">
        <v>0</v>
      </c>
      <c r="K46" s="114">
        <v>0</v>
      </c>
      <c r="L46" s="47"/>
    </row>
    <row r="47" spans="1:12" s="16" customFormat="1" ht="15" customHeight="1">
      <c r="A47" s="147" t="s">
        <v>607</v>
      </c>
      <c r="B47" s="114">
        <v>311438.12951</v>
      </c>
      <c r="C47" s="114">
        <v>110521.41165000001</v>
      </c>
      <c r="D47" s="114">
        <v>200482.38653999998</v>
      </c>
      <c r="E47" s="114">
        <v>257961.22406000001</v>
      </c>
      <c r="F47" s="114">
        <v>203561.41201</v>
      </c>
      <c r="G47" s="114">
        <v>201171.4657</v>
      </c>
      <c r="H47" s="114">
        <v>231566.83471999998</v>
      </c>
      <c r="I47" s="114">
        <v>243130.30351</v>
      </c>
      <c r="J47" s="114">
        <v>243130.30351</v>
      </c>
      <c r="K47" s="114">
        <v>294127.93761999998</v>
      </c>
      <c r="L47" s="47"/>
    </row>
    <row r="48" spans="1:12" s="16" customFormat="1" ht="15" customHeight="1">
      <c r="A48" s="147" t="s">
        <v>312</v>
      </c>
      <c r="B48" s="114">
        <v>228632.96430000002</v>
      </c>
      <c r="C48" s="114">
        <v>221366.94978</v>
      </c>
      <c r="D48" s="114">
        <v>226827.43503999998</v>
      </c>
      <c r="E48" s="114">
        <v>237675.29588999998</v>
      </c>
      <c r="F48" s="114">
        <v>221780.35016999999</v>
      </c>
      <c r="G48" s="114">
        <v>253584.52177000002</v>
      </c>
      <c r="H48" s="114">
        <v>93913.248790000012</v>
      </c>
      <c r="I48" s="114">
        <v>64595.361870000001</v>
      </c>
      <c r="J48" s="114">
        <v>219929.75266999999</v>
      </c>
      <c r="K48" s="114">
        <v>87832.105750000002</v>
      </c>
      <c r="L48" s="47"/>
    </row>
    <row r="49" spans="1:12" s="16" customFormat="1" ht="15" customHeight="1">
      <c r="A49" s="148" t="s">
        <v>608</v>
      </c>
      <c r="B49" s="114">
        <v>285</v>
      </c>
      <c r="C49" s="114">
        <v>285</v>
      </c>
      <c r="D49" s="114">
        <v>285</v>
      </c>
      <c r="E49" s="114">
        <v>289.77999999999997</v>
      </c>
      <c r="F49" s="114">
        <v>289.77999999999997</v>
      </c>
      <c r="G49" s="114">
        <v>289.77999999999997</v>
      </c>
      <c r="H49" s="114">
        <v>289.77999999999997</v>
      </c>
      <c r="I49" s="114">
        <v>51476.418600000005</v>
      </c>
      <c r="J49" s="114">
        <v>293.4572</v>
      </c>
      <c r="K49" s="114">
        <v>56379.421399999999</v>
      </c>
      <c r="L49" s="47"/>
    </row>
    <row r="50" spans="1:12" s="17" customFormat="1" ht="15" customHeight="1" thickBot="1">
      <c r="A50" s="148" t="s">
        <v>609</v>
      </c>
      <c r="B50" s="114">
        <v>228347.96430000002</v>
      </c>
      <c r="C50" s="114">
        <v>221081.94978</v>
      </c>
      <c r="D50" s="114">
        <v>226542.43503999998</v>
      </c>
      <c r="E50" s="114">
        <v>237385.51588999998</v>
      </c>
      <c r="F50" s="114">
        <v>221490.57016999999</v>
      </c>
      <c r="G50" s="114">
        <v>253294.74177000002</v>
      </c>
      <c r="H50" s="114">
        <v>93623.468790000014</v>
      </c>
      <c r="I50" s="114">
        <v>13118.94327</v>
      </c>
      <c r="J50" s="114">
        <v>219636.29547000001</v>
      </c>
      <c r="K50" s="114">
        <v>31452.684350000003</v>
      </c>
      <c r="L50" s="47"/>
    </row>
    <row r="51" spans="1:12" ht="15" customHeight="1" thickTop="1" thickBot="1">
      <c r="A51" s="394" t="s">
        <v>610</v>
      </c>
      <c r="B51" s="395">
        <v>18707588.974709999</v>
      </c>
      <c r="C51" s="395">
        <v>20056491.02172</v>
      </c>
      <c r="D51" s="395">
        <v>21982227.826269999</v>
      </c>
      <c r="E51" s="395">
        <v>25325902.376630001</v>
      </c>
      <c r="F51" s="395">
        <v>26429790.742869999</v>
      </c>
      <c r="G51" s="395">
        <v>28067116.098990001</v>
      </c>
      <c r="H51" s="395">
        <v>30536611.048860002</v>
      </c>
      <c r="I51" s="395">
        <v>30234673.39756</v>
      </c>
      <c r="J51" s="395">
        <v>31592654.18744</v>
      </c>
      <c r="K51" s="395">
        <v>31732317.658290002</v>
      </c>
      <c r="L51" s="47"/>
    </row>
    <row r="52" spans="1:12" s="16" customFormat="1" ht="15" customHeight="1" thickTop="1">
      <c r="A52" s="113" t="s">
        <v>611</v>
      </c>
      <c r="B52" s="114">
        <v>2838112.6881399998</v>
      </c>
      <c r="C52" s="114">
        <v>3603510.24364</v>
      </c>
      <c r="D52" s="114">
        <v>4426580.4471899997</v>
      </c>
      <c r="E52" s="114">
        <v>4487317.00765</v>
      </c>
      <c r="F52" s="114">
        <v>4012596.9292700002</v>
      </c>
      <c r="G52" s="114">
        <v>3576076.8070399999</v>
      </c>
      <c r="H52" s="114">
        <v>2955995.0753099998</v>
      </c>
      <c r="I52" s="114">
        <v>2736896.7175599998</v>
      </c>
      <c r="J52" s="114">
        <v>2294984.9506199998</v>
      </c>
      <c r="K52" s="114">
        <v>2251532.8611900001</v>
      </c>
      <c r="L52" s="47"/>
    </row>
    <row r="53" spans="1:12" s="17" customFormat="1" ht="15" customHeight="1">
      <c r="A53" s="148" t="s">
        <v>612</v>
      </c>
      <c r="B53" s="114">
        <v>126635.9317</v>
      </c>
      <c r="C53" s="114">
        <v>269310.53667</v>
      </c>
      <c r="D53" s="114">
        <v>136430.09747000001</v>
      </c>
      <c r="E53" s="114">
        <v>227930.51197999998</v>
      </c>
      <c r="F53" s="114">
        <v>165696.30635</v>
      </c>
      <c r="G53" s="114">
        <v>153949.08453999998</v>
      </c>
      <c r="H53" s="114">
        <v>96336.715430000011</v>
      </c>
      <c r="I53" s="114">
        <v>91980.605750000002</v>
      </c>
      <c r="J53" s="114">
        <v>80061.995260000011</v>
      </c>
      <c r="K53" s="114">
        <v>68774.314419999995</v>
      </c>
      <c r="L53" s="47"/>
    </row>
    <row r="54" spans="1:12" s="17" customFormat="1" ht="15" customHeight="1">
      <c r="A54" s="148" t="s">
        <v>613</v>
      </c>
      <c r="B54" s="114">
        <v>2485602.7755700001</v>
      </c>
      <c r="C54" s="114">
        <v>3105003.69961</v>
      </c>
      <c r="D54" s="114">
        <v>4027306.6261700001</v>
      </c>
      <c r="E54" s="114">
        <v>3987731.2868000004</v>
      </c>
      <c r="F54" s="114">
        <v>3568226.3175999997</v>
      </c>
      <c r="G54" s="114">
        <v>3055755.84938</v>
      </c>
      <c r="H54" s="114">
        <v>2486566.5959399999</v>
      </c>
      <c r="I54" s="114">
        <v>2313047.4291300001</v>
      </c>
      <c r="J54" s="114">
        <v>1859268.4377599999</v>
      </c>
      <c r="K54" s="114">
        <v>1813768.64827</v>
      </c>
      <c r="L54" s="47"/>
    </row>
    <row r="55" spans="1:12" s="17" customFormat="1" ht="15" customHeight="1">
      <c r="A55" s="148" t="s">
        <v>614</v>
      </c>
      <c r="B55" s="114">
        <v>0</v>
      </c>
      <c r="C55" s="114">
        <v>0</v>
      </c>
      <c r="D55" s="114">
        <v>0</v>
      </c>
      <c r="E55" s="114">
        <v>0</v>
      </c>
      <c r="F55" s="114">
        <v>0</v>
      </c>
      <c r="G55" s="114">
        <v>0</v>
      </c>
      <c r="H55" s="114">
        <v>0</v>
      </c>
      <c r="I55" s="114">
        <v>0</v>
      </c>
      <c r="J55" s="114">
        <v>0</v>
      </c>
      <c r="K55" s="114">
        <v>0</v>
      </c>
      <c r="L55" s="47"/>
    </row>
    <row r="56" spans="1:12" s="17" customFormat="1" ht="15" customHeight="1">
      <c r="A56" s="148" t="s">
        <v>615</v>
      </c>
      <c r="B56" s="114">
        <v>225873.98087</v>
      </c>
      <c r="C56" s="114">
        <v>229196.00736000002</v>
      </c>
      <c r="D56" s="114">
        <v>262843.72355</v>
      </c>
      <c r="E56" s="114">
        <v>271655.20887000003</v>
      </c>
      <c r="F56" s="114">
        <v>278674.30531999998</v>
      </c>
      <c r="G56" s="114">
        <v>366371.87312</v>
      </c>
      <c r="H56" s="114">
        <v>373091.76393999998</v>
      </c>
      <c r="I56" s="114">
        <v>331868.68268000003</v>
      </c>
      <c r="J56" s="114">
        <v>355654.51760000002</v>
      </c>
      <c r="K56" s="114">
        <v>368989.89850000001</v>
      </c>
      <c r="L56" s="47"/>
    </row>
    <row r="57" spans="1:12" s="17" customFormat="1" ht="15" customHeight="1">
      <c r="A57" s="148" t="s">
        <v>616</v>
      </c>
      <c r="B57" s="114">
        <v>0</v>
      </c>
      <c r="C57" s="114">
        <v>0</v>
      </c>
      <c r="D57" s="114">
        <v>0</v>
      </c>
      <c r="E57" s="114">
        <v>0</v>
      </c>
      <c r="F57" s="114">
        <v>0</v>
      </c>
      <c r="G57" s="114">
        <v>0</v>
      </c>
      <c r="H57" s="114">
        <v>0</v>
      </c>
      <c r="I57" s="114">
        <v>0</v>
      </c>
      <c r="J57" s="114">
        <v>0</v>
      </c>
      <c r="K57" s="114">
        <v>0</v>
      </c>
      <c r="L57" s="47"/>
    </row>
    <row r="58" spans="1:12" s="17" customFormat="1" ht="15" customHeight="1">
      <c r="A58" s="147" t="s">
        <v>617</v>
      </c>
      <c r="B58" s="114">
        <v>25759889.666560002</v>
      </c>
      <c r="C58" s="114">
        <v>30140022.74955</v>
      </c>
      <c r="D58" s="114">
        <v>32591196.9069</v>
      </c>
      <c r="E58" s="114">
        <v>36851601.807259999</v>
      </c>
      <c r="F58" s="114">
        <v>40894895.717179999</v>
      </c>
      <c r="G58" s="114">
        <v>44363916.439379998</v>
      </c>
      <c r="H58" s="114">
        <v>46014571.041940004</v>
      </c>
      <c r="I58" s="114">
        <v>43512194.471709996</v>
      </c>
      <c r="J58" s="114">
        <v>44090921.909910001</v>
      </c>
      <c r="K58" s="114">
        <v>44661808.066610001</v>
      </c>
      <c r="L58" s="47"/>
    </row>
    <row r="59" spans="1:12" ht="30" customHeight="1">
      <c r="A59" s="396" t="s">
        <v>618</v>
      </c>
      <c r="B59" s="397">
        <v>943419.10533000005</v>
      </c>
      <c r="C59" s="397">
        <v>1054180.5422499999</v>
      </c>
      <c r="D59" s="397">
        <v>1126632.8447400001</v>
      </c>
      <c r="E59" s="397">
        <v>1252890.31088</v>
      </c>
      <c r="F59" s="397">
        <v>1372137.8280199999</v>
      </c>
      <c r="G59" s="397">
        <v>1510875.9652</v>
      </c>
      <c r="H59" s="397">
        <v>1521651.7346400002</v>
      </c>
      <c r="I59" s="397">
        <v>362119.23881999997</v>
      </c>
      <c r="J59" s="397">
        <v>1471927.01908</v>
      </c>
      <c r="K59" s="397">
        <v>356387.31862999999</v>
      </c>
      <c r="L59" s="47"/>
    </row>
    <row r="60" spans="1:12" ht="15" customHeight="1">
      <c r="A60" s="148" t="s">
        <v>619</v>
      </c>
      <c r="B60" s="114">
        <v>-206590.98290999999</v>
      </c>
      <c r="C60" s="114">
        <v>-264435.50060999999</v>
      </c>
      <c r="D60" s="114">
        <v>-279212.84606999997</v>
      </c>
      <c r="E60" s="114">
        <v>-351833.90017000004</v>
      </c>
      <c r="F60" s="114">
        <v>-484198.32649000001</v>
      </c>
      <c r="G60" s="114">
        <v>-524281.85245000001</v>
      </c>
      <c r="H60" s="114">
        <v>-611283.45853999991</v>
      </c>
      <c r="I60" s="114">
        <v>-163459.61916</v>
      </c>
      <c r="J60" s="114">
        <v>-651514.33427999995</v>
      </c>
      <c r="K60" s="114">
        <v>-166687.56311000002</v>
      </c>
      <c r="L60" s="47"/>
    </row>
    <row r="61" spans="1:12" ht="15" customHeight="1">
      <c r="A61" s="147" t="s">
        <v>620</v>
      </c>
      <c r="B61" s="114">
        <v>736828.12241999991</v>
      </c>
      <c r="C61" s="114">
        <v>789745.04163999995</v>
      </c>
      <c r="D61" s="114">
        <v>847419.99867</v>
      </c>
      <c r="E61" s="114">
        <v>901056.41071000008</v>
      </c>
      <c r="F61" s="114">
        <v>887939.50153000001</v>
      </c>
      <c r="G61" s="114">
        <v>986594.11274999997</v>
      </c>
      <c r="H61" s="114">
        <v>910368.27610000002</v>
      </c>
      <c r="I61" s="114">
        <v>198659.61966</v>
      </c>
      <c r="J61" s="114">
        <v>820412.68479999993</v>
      </c>
      <c r="K61" s="114">
        <v>189699.75552000001</v>
      </c>
      <c r="L61" s="47"/>
    </row>
    <row r="62" spans="1:12" ht="15" customHeight="1">
      <c r="A62" s="116" t="s">
        <v>621</v>
      </c>
      <c r="B62" s="114">
        <v>333203.61981</v>
      </c>
      <c r="C62" s="114">
        <v>370526.50992000004</v>
      </c>
      <c r="D62" s="114">
        <v>496514.59254000004</v>
      </c>
      <c r="E62" s="114">
        <v>498340.28583000001</v>
      </c>
      <c r="F62" s="114">
        <v>556628.78267999995</v>
      </c>
      <c r="G62" s="114">
        <v>568640.69559999998</v>
      </c>
      <c r="H62" s="114">
        <v>460963.59311999998</v>
      </c>
      <c r="I62" s="114">
        <v>109962.40721999999</v>
      </c>
      <c r="J62" s="114">
        <v>458804.00433999998</v>
      </c>
      <c r="K62" s="114">
        <v>111383.48484999999</v>
      </c>
      <c r="L62" s="47"/>
    </row>
    <row r="63" spans="1:12" ht="15" customHeight="1">
      <c r="A63" s="148" t="s">
        <v>622</v>
      </c>
      <c r="B63" s="114">
        <v>-106075.42561000001</v>
      </c>
      <c r="C63" s="114">
        <v>-149660.08319999999</v>
      </c>
      <c r="D63" s="114">
        <v>-266652.91266999999</v>
      </c>
      <c r="E63" s="114">
        <v>-302050.45133999997</v>
      </c>
      <c r="F63" s="114">
        <v>-377719.72820000001</v>
      </c>
      <c r="G63" s="114">
        <v>-436409.15831999999</v>
      </c>
      <c r="H63" s="114">
        <v>-337744.02333</v>
      </c>
      <c r="I63" s="114">
        <v>-80126.354340000005</v>
      </c>
      <c r="J63" s="114">
        <v>-253088.73272</v>
      </c>
      <c r="K63" s="114">
        <v>-58430.134989999999</v>
      </c>
      <c r="L63" s="47"/>
    </row>
    <row r="64" spans="1:12" ht="15" customHeight="1">
      <c r="A64" s="117" t="s">
        <v>623</v>
      </c>
      <c r="B64" s="114">
        <v>963956.31662000006</v>
      </c>
      <c r="C64" s="114">
        <v>1010611.4683600001</v>
      </c>
      <c r="D64" s="114">
        <v>1077281.67854</v>
      </c>
      <c r="E64" s="114">
        <v>1097346.2452</v>
      </c>
      <c r="F64" s="114">
        <v>1066848.5560099999</v>
      </c>
      <c r="G64" s="114">
        <v>1118825.6500299999</v>
      </c>
      <c r="H64" s="114">
        <v>1033587.84589</v>
      </c>
      <c r="I64" s="114">
        <v>228495.67254</v>
      </c>
      <c r="J64" s="114">
        <v>1026127.9564199999</v>
      </c>
      <c r="K64" s="114">
        <v>242653.10537999999</v>
      </c>
      <c r="L64" s="47"/>
    </row>
    <row r="65" spans="1:12" ht="15" customHeight="1">
      <c r="A65" s="116" t="s">
        <v>624</v>
      </c>
      <c r="B65" s="114">
        <v>132744.47372000001</v>
      </c>
      <c r="C65" s="114">
        <v>153004.66928999999</v>
      </c>
      <c r="D65" s="114">
        <v>152952.51088999998</v>
      </c>
      <c r="E65" s="114">
        <v>306011.55898999999</v>
      </c>
      <c r="F65" s="114">
        <v>241459.69803999999</v>
      </c>
      <c r="G65" s="114">
        <v>201435.49283999999</v>
      </c>
      <c r="H65" s="114">
        <v>204657.46175999998</v>
      </c>
      <c r="I65" s="114">
        <v>54894.476849999999</v>
      </c>
      <c r="J65" s="114">
        <v>207587.44168000002</v>
      </c>
      <c r="K65" s="114">
        <v>47937.481549999997</v>
      </c>
      <c r="L65" s="47"/>
    </row>
    <row r="66" spans="1:12" ht="15" customHeight="1">
      <c r="A66" s="116" t="s">
        <v>625</v>
      </c>
      <c r="B66" s="114">
        <v>-186323.21637000001</v>
      </c>
      <c r="C66" s="114">
        <v>-209914.75800999999</v>
      </c>
      <c r="D66" s="114">
        <v>-262560.86017</v>
      </c>
      <c r="E66" s="114">
        <v>-439500.37650999997</v>
      </c>
      <c r="F66" s="114">
        <v>-325103.38958999998</v>
      </c>
      <c r="G66" s="114">
        <v>-281046.95816000004</v>
      </c>
      <c r="H66" s="114">
        <v>-427355.80520999996</v>
      </c>
      <c r="I66" s="114">
        <v>-94909.396269999997</v>
      </c>
      <c r="J66" s="114">
        <v>-242426.06884999998</v>
      </c>
      <c r="K66" s="114">
        <v>-82691.349849999999</v>
      </c>
      <c r="L66" s="47"/>
    </row>
    <row r="67" spans="1:12" ht="15" customHeight="1">
      <c r="A67" s="147" t="s">
        <v>626</v>
      </c>
      <c r="B67" s="114">
        <v>910377.57397000003</v>
      </c>
      <c r="C67" s="114">
        <v>953701.37963999994</v>
      </c>
      <c r="D67" s="114">
        <v>967673.32926000003</v>
      </c>
      <c r="E67" s="114">
        <v>963857.42767999996</v>
      </c>
      <c r="F67" s="114">
        <v>983204.86446000007</v>
      </c>
      <c r="G67" s="114">
        <v>1039214.1847100001</v>
      </c>
      <c r="H67" s="114">
        <v>810889.50244000007</v>
      </c>
      <c r="I67" s="114">
        <v>188480.75312000001</v>
      </c>
      <c r="J67" s="114">
        <v>991289.32924999995</v>
      </c>
      <c r="K67" s="114">
        <v>207899.23708000002</v>
      </c>
      <c r="L67" s="47"/>
    </row>
    <row r="68" spans="1:12" ht="15" customHeight="1">
      <c r="A68" s="148" t="s">
        <v>627</v>
      </c>
      <c r="B68" s="114">
        <v>-575563.28786000004</v>
      </c>
      <c r="C68" s="114">
        <v>-646383.09724000003</v>
      </c>
      <c r="D68" s="114">
        <v>-635804.16003000003</v>
      </c>
      <c r="E68" s="114">
        <v>-624936.82261000003</v>
      </c>
      <c r="F68" s="114">
        <v>-638925.21939999994</v>
      </c>
      <c r="G68" s="114">
        <v>-623433.12369000004</v>
      </c>
      <c r="H68" s="114">
        <v>-575825.68666000001</v>
      </c>
      <c r="I68" s="114">
        <v>-151046.87304000001</v>
      </c>
      <c r="J68" s="114">
        <v>-565139.01634000009</v>
      </c>
      <c r="K68" s="114">
        <v>-155268.43659</v>
      </c>
      <c r="L68" s="47"/>
    </row>
    <row r="69" spans="1:12" ht="15" customHeight="1">
      <c r="A69" s="117" t="s">
        <v>628</v>
      </c>
      <c r="B69" s="114">
        <v>334814.28610999999</v>
      </c>
      <c r="C69" s="114">
        <v>307318.28239999997</v>
      </c>
      <c r="D69" s="114">
        <v>331869.16923</v>
      </c>
      <c r="E69" s="114">
        <v>338920.60506999999</v>
      </c>
      <c r="F69" s="114">
        <v>344279.64506000001</v>
      </c>
      <c r="G69" s="114">
        <v>415781.06101999996</v>
      </c>
      <c r="H69" s="114">
        <v>235063.81578</v>
      </c>
      <c r="I69" s="114">
        <v>37433.880079999995</v>
      </c>
      <c r="J69" s="114">
        <v>426150.31291000004</v>
      </c>
      <c r="K69" s="114">
        <v>52630.800490000001</v>
      </c>
      <c r="L69" s="47"/>
    </row>
    <row r="70" spans="1:12" ht="15" customHeight="1">
      <c r="A70" s="117" t="s">
        <v>629</v>
      </c>
      <c r="B70" s="114">
        <v>-7102.3124900000003</v>
      </c>
      <c r="C70" s="114">
        <v>-7210.6304099999998</v>
      </c>
      <c r="D70" s="114">
        <v>-592.66287</v>
      </c>
      <c r="E70" s="114">
        <v>6963.3630400000002</v>
      </c>
      <c r="F70" s="114">
        <v>-434.79220000000004</v>
      </c>
      <c r="G70" s="114">
        <v>443.41766999999999</v>
      </c>
      <c r="H70" s="114">
        <v>1614.1552300000001</v>
      </c>
      <c r="I70" s="114">
        <v>-783.85706000000005</v>
      </c>
      <c r="J70" s="114">
        <v>-1510.0544299999999</v>
      </c>
      <c r="K70" s="114">
        <v>-127.44798</v>
      </c>
      <c r="L70" s="47"/>
    </row>
    <row r="71" spans="1:12" ht="15" customHeight="1">
      <c r="A71" s="115" t="s">
        <v>978</v>
      </c>
      <c r="B71" s="114">
        <v>-9087.4842100000005</v>
      </c>
      <c r="C71" s="114">
        <v>-8227.806849999999</v>
      </c>
      <c r="D71" s="114">
        <v>-1405.18758</v>
      </c>
      <c r="E71" s="114">
        <v>6278.4925899999998</v>
      </c>
      <c r="F71" s="114">
        <v>-1076.5829799999999</v>
      </c>
      <c r="G71" s="114">
        <v>-80.98245</v>
      </c>
      <c r="H71" s="114">
        <v>1289.0473200000001</v>
      </c>
      <c r="I71" s="114">
        <v>-840.61261999999999</v>
      </c>
      <c r="J71" s="114">
        <v>-1679.25297</v>
      </c>
      <c r="K71" s="114">
        <v>-129.11241999999999</v>
      </c>
      <c r="L71" s="47"/>
    </row>
    <row r="72" spans="1:12" ht="15" customHeight="1">
      <c r="A72" s="115" t="s">
        <v>979</v>
      </c>
      <c r="B72" s="114">
        <v>1985.1717200000001</v>
      </c>
      <c r="C72" s="114">
        <v>1017.17644</v>
      </c>
      <c r="D72" s="114">
        <v>812.52470999999991</v>
      </c>
      <c r="E72" s="114">
        <v>684.87045000000001</v>
      </c>
      <c r="F72" s="114">
        <v>641.79078000000004</v>
      </c>
      <c r="G72" s="114">
        <v>524.40012000000002</v>
      </c>
      <c r="H72" s="114">
        <v>325.10790999999995</v>
      </c>
      <c r="I72" s="114">
        <v>56.755559999999996</v>
      </c>
      <c r="J72" s="114">
        <v>169.19854000000001</v>
      </c>
      <c r="K72" s="114">
        <v>1.6644400000000001</v>
      </c>
      <c r="L72" s="47"/>
    </row>
    <row r="73" spans="1:12" ht="15" customHeight="1">
      <c r="A73" s="147" t="s">
        <v>630</v>
      </c>
      <c r="B73" s="114">
        <v>8823.2157100000004</v>
      </c>
      <c r="C73" s="114">
        <v>6456.9579599999997</v>
      </c>
      <c r="D73" s="114">
        <v>1994.62184</v>
      </c>
      <c r="E73" s="114">
        <v>-7549.24892</v>
      </c>
      <c r="F73" s="114">
        <v>1448.86968</v>
      </c>
      <c r="G73" s="114">
        <v>533.41266000000007</v>
      </c>
      <c r="H73" s="114">
        <v>-2348.0102499999998</v>
      </c>
      <c r="I73" s="114">
        <v>1076.26891</v>
      </c>
      <c r="J73" s="114">
        <v>1789.8712700000001</v>
      </c>
      <c r="K73" s="114">
        <v>261.66348999999997</v>
      </c>
      <c r="L73" s="47"/>
    </row>
    <row r="74" spans="1:12" ht="15" customHeight="1">
      <c r="A74" s="147" t="s">
        <v>1312</v>
      </c>
      <c r="B74" s="114">
        <v>9114.96119</v>
      </c>
      <c r="C74" s="114">
        <v>6747.0638399999998</v>
      </c>
      <c r="D74" s="114">
        <v>2170.50794</v>
      </c>
      <c r="E74" s="114">
        <v>-7435.9162699999997</v>
      </c>
      <c r="F74" s="114">
        <v>1545.0291499999998</v>
      </c>
      <c r="G74" s="114">
        <v>641.55925999999999</v>
      </c>
      <c r="H74" s="114">
        <v>-2297.7579000000001</v>
      </c>
      <c r="I74" s="114">
        <v>1092.9637600000001</v>
      </c>
      <c r="J74" s="114">
        <v>1828.62787</v>
      </c>
      <c r="K74" s="114">
        <v>277.31126</v>
      </c>
      <c r="L74" s="47"/>
    </row>
    <row r="75" spans="1:12" ht="15" customHeight="1">
      <c r="A75" s="148" t="s">
        <v>434</v>
      </c>
      <c r="B75" s="114">
        <v>-291.74547999999999</v>
      </c>
      <c r="C75" s="114">
        <v>-290.10588000000001</v>
      </c>
      <c r="D75" s="114">
        <v>-175.8861</v>
      </c>
      <c r="E75" s="114">
        <v>-113.33265</v>
      </c>
      <c r="F75" s="114">
        <v>-96.159469999999999</v>
      </c>
      <c r="G75" s="114">
        <v>-108.14660000000001</v>
      </c>
      <c r="H75" s="114">
        <v>-50.25235</v>
      </c>
      <c r="I75" s="114">
        <v>-16.694849999999999</v>
      </c>
      <c r="J75" s="114">
        <v>-38.756599999999999</v>
      </c>
      <c r="K75" s="114">
        <v>-15.647770000000001</v>
      </c>
      <c r="L75" s="47"/>
    </row>
    <row r="76" spans="1:12" ht="15" customHeight="1">
      <c r="A76" s="147" t="s">
        <v>631</v>
      </c>
      <c r="B76" s="114">
        <v>336535.18932999996</v>
      </c>
      <c r="C76" s="114">
        <v>306564.60995000001</v>
      </c>
      <c r="D76" s="114">
        <v>333271.12819999998</v>
      </c>
      <c r="E76" s="114">
        <v>338334.71918999997</v>
      </c>
      <c r="F76" s="114">
        <v>345293.72254000005</v>
      </c>
      <c r="G76" s="114">
        <v>416757.89135000005</v>
      </c>
      <c r="H76" s="114">
        <v>234329.96075999999</v>
      </c>
      <c r="I76" s="114">
        <v>37726.291929999999</v>
      </c>
      <c r="J76" s="114">
        <v>426430.12975000002</v>
      </c>
      <c r="K76" s="114">
        <v>52765.016000000003</v>
      </c>
      <c r="L76" s="47"/>
    </row>
    <row r="77" spans="1:12" ht="15" customHeight="1">
      <c r="A77" s="149" t="s">
        <v>969</v>
      </c>
      <c r="B77" s="114">
        <v>907.38535000000002</v>
      </c>
      <c r="C77" s="114">
        <v>2151.0972999999999</v>
      </c>
      <c r="D77" s="114">
        <v>3829.25218</v>
      </c>
      <c r="E77" s="114">
        <v>4441.7303099999999</v>
      </c>
      <c r="F77" s="114">
        <v>4487.8670400000001</v>
      </c>
      <c r="G77" s="114">
        <v>3717.25713</v>
      </c>
      <c r="H77" s="114">
        <v>2990.3485499999997</v>
      </c>
      <c r="I77" s="114">
        <v>627.20917000000009</v>
      </c>
      <c r="J77" s="114">
        <v>2304.3674900000001</v>
      </c>
      <c r="K77" s="114">
        <v>531.52656999999999</v>
      </c>
      <c r="L77" s="47"/>
    </row>
    <row r="78" spans="1:12" ht="15" customHeight="1">
      <c r="A78" s="117" t="s">
        <v>632</v>
      </c>
      <c r="B78" s="114">
        <v>337442.57468000002</v>
      </c>
      <c r="C78" s="114">
        <v>308715.70724999998</v>
      </c>
      <c r="D78" s="114">
        <v>337100.38037999999</v>
      </c>
      <c r="E78" s="114">
        <v>342776.44949999999</v>
      </c>
      <c r="F78" s="114">
        <v>349781.58957999997</v>
      </c>
      <c r="G78" s="114">
        <v>420475.14848000003</v>
      </c>
      <c r="H78" s="114">
        <v>237320.30931000001</v>
      </c>
      <c r="I78" s="114">
        <v>38353.501100000001</v>
      </c>
      <c r="J78" s="114">
        <v>428734.49724</v>
      </c>
      <c r="K78" s="114">
        <v>53296.542569999998</v>
      </c>
      <c r="L78" s="47"/>
    </row>
    <row r="79" spans="1:12" ht="15" customHeight="1">
      <c r="A79" s="116" t="s">
        <v>633</v>
      </c>
      <c r="B79" s="114">
        <v>-592.14200000000005</v>
      </c>
      <c r="C79" s="114">
        <v>214.71576999999999</v>
      </c>
      <c r="D79" s="114">
        <v>0</v>
      </c>
      <c r="E79" s="114">
        <v>-989.94533999999999</v>
      </c>
      <c r="F79" s="114">
        <v>-340.85513000000003</v>
      </c>
      <c r="G79" s="114">
        <v>-0.89800000000000002</v>
      </c>
      <c r="H79" s="114">
        <v>0</v>
      </c>
      <c r="I79" s="114">
        <v>0</v>
      </c>
      <c r="J79" s="114">
        <v>0</v>
      </c>
      <c r="K79" s="114">
        <v>0</v>
      </c>
      <c r="L79" s="47"/>
    </row>
    <row r="80" spans="1:12" ht="15" customHeight="1">
      <c r="A80" s="147" t="s">
        <v>634</v>
      </c>
      <c r="B80" s="114">
        <v>336850.43268000003</v>
      </c>
      <c r="C80" s="114">
        <v>308930.42301999999</v>
      </c>
      <c r="D80" s="114">
        <v>337100.38037999999</v>
      </c>
      <c r="E80" s="114">
        <v>341786.50416000001</v>
      </c>
      <c r="F80" s="114">
        <v>349440.73444999999</v>
      </c>
      <c r="G80" s="114">
        <v>420474.25048000005</v>
      </c>
      <c r="H80" s="114">
        <v>237320.30931000001</v>
      </c>
      <c r="I80" s="114">
        <v>38353.501100000001</v>
      </c>
      <c r="J80" s="114">
        <v>428734.49724</v>
      </c>
      <c r="K80" s="114">
        <v>53296.542569999998</v>
      </c>
      <c r="L80" s="47"/>
    </row>
    <row r="81" spans="1:12" ht="15" customHeight="1">
      <c r="A81" s="116" t="s">
        <v>635</v>
      </c>
      <c r="B81" s="114">
        <v>0</v>
      </c>
      <c r="C81" s="114">
        <v>0</v>
      </c>
      <c r="D81" s="114">
        <v>0</v>
      </c>
      <c r="E81" s="114">
        <v>0</v>
      </c>
      <c r="F81" s="114">
        <v>0</v>
      </c>
      <c r="G81" s="114">
        <v>0</v>
      </c>
      <c r="H81" s="114">
        <v>0</v>
      </c>
      <c r="I81" s="114">
        <v>0</v>
      </c>
      <c r="J81" s="114">
        <v>0</v>
      </c>
      <c r="K81" s="114">
        <v>0</v>
      </c>
      <c r="L81" s="47"/>
    </row>
    <row r="82" spans="1:12" ht="15" customHeight="1">
      <c r="A82" s="147" t="s">
        <v>636</v>
      </c>
      <c r="B82" s="114">
        <v>336850.43268000003</v>
      </c>
      <c r="C82" s="114">
        <v>308930.42301999999</v>
      </c>
      <c r="D82" s="114">
        <v>337100.38037999999</v>
      </c>
      <c r="E82" s="114">
        <v>341786.50416000001</v>
      </c>
      <c r="F82" s="114">
        <v>349440.73444999999</v>
      </c>
      <c r="G82" s="114">
        <v>420474.25048000005</v>
      </c>
      <c r="H82" s="114">
        <v>237320.30931000001</v>
      </c>
      <c r="I82" s="114">
        <v>38353.501100000001</v>
      </c>
      <c r="J82" s="114">
        <v>428734.49724</v>
      </c>
      <c r="K82" s="114">
        <v>53296.542569999998</v>
      </c>
      <c r="L82" s="47"/>
    </row>
    <row r="83" spans="1:12" ht="15" customHeight="1" thickBot="1">
      <c r="A83" s="116" t="s">
        <v>637</v>
      </c>
      <c r="B83" s="114">
        <v>-108502.46837999999</v>
      </c>
      <c r="C83" s="114">
        <v>-87848.473239999992</v>
      </c>
      <c r="D83" s="114">
        <v>-110557.94534000001</v>
      </c>
      <c r="E83" s="114">
        <v>-104400.98827</v>
      </c>
      <c r="F83" s="114">
        <v>-127950.16428</v>
      </c>
      <c r="G83" s="114">
        <v>-167179.50870999999</v>
      </c>
      <c r="H83" s="114">
        <v>-143696.84052</v>
      </c>
      <c r="I83" s="114">
        <v>-25234.557829999998</v>
      </c>
      <c r="J83" s="114">
        <v>-209098.20177000001</v>
      </c>
      <c r="K83" s="114">
        <v>-21843.858219999998</v>
      </c>
      <c r="L83" s="47"/>
    </row>
    <row r="84" spans="1:12" ht="15" customHeight="1" thickTop="1" thickBot="1">
      <c r="A84" s="394" t="s">
        <v>638</v>
      </c>
      <c r="B84" s="395">
        <v>228347.96430000002</v>
      </c>
      <c r="C84" s="395">
        <v>221081.94978</v>
      </c>
      <c r="D84" s="395">
        <v>226542.43503999998</v>
      </c>
      <c r="E84" s="395">
        <v>237385.51588999998</v>
      </c>
      <c r="F84" s="395">
        <v>221490.57016999999</v>
      </c>
      <c r="G84" s="395">
        <v>253294.74177000002</v>
      </c>
      <c r="H84" s="395">
        <v>93623.468790000014</v>
      </c>
      <c r="I84" s="395">
        <v>13118.94327</v>
      </c>
      <c r="J84" s="395">
        <v>219636.29547000001</v>
      </c>
      <c r="K84" s="395">
        <v>31452.684350000003</v>
      </c>
      <c r="L84" s="47"/>
    </row>
    <row r="85" spans="1:12" ht="3.75" customHeight="1" thickTop="1" thickBot="1">
      <c r="A85" s="118"/>
      <c r="B85" s="119"/>
      <c r="C85" s="119"/>
      <c r="D85" s="119"/>
      <c r="E85" s="119"/>
      <c r="F85" s="119"/>
      <c r="G85" s="119"/>
      <c r="H85" s="119"/>
      <c r="I85" s="119"/>
      <c r="J85" s="119"/>
      <c r="K85" s="119"/>
      <c r="L85" s="47"/>
    </row>
    <row r="86" spans="1:12" ht="15" customHeight="1" thickTop="1">
      <c r="A86" s="70"/>
      <c r="B86" s="25"/>
      <c r="C86" s="25"/>
      <c r="D86" s="25"/>
      <c r="E86" s="25"/>
      <c r="F86" s="25"/>
      <c r="G86" s="25"/>
      <c r="H86" s="25"/>
      <c r="I86" s="25"/>
      <c r="J86" s="25"/>
      <c r="K86" s="25"/>
      <c r="L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K1"/>
    </sheetView>
  </sheetViews>
  <sheetFormatPr defaultRowHeight="18"/>
  <cols>
    <col min="1" max="1" width="89.85546875" style="14" bestFit="1" customWidth="1"/>
    <col min="2" max="10" width="15.7109375" style="14" customWidth="1"/>
    <col min="11" max="11" width="15.7109375" style="18"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2" ht="30" customHeight="1">
      <c r="A1" s="749" t="s">
        <v>440</v>
      </c>
      <c r="B1" s="749"/>
      <c r="C1" s="749"/>
      <c r="D1" s="749"/>
      <c r="E1" s="749"/>
      <c r="F1" s="749"/>
      <c r="G1" s="749"/>
      <c r="H1" s="749"/>
      <c r="I1" s="749"/>
      <c r="J1" s="749"/>
      <c r="K1" s="749"/>
      <c r="L1" s="47"/>
    </row>
    <row r="2" spans="1:12" ht="15" customHeight="1">
      <c r="A2" s="750" t="s">
        <v>573</v>
      </c>
      <c r="B2" s="750"/>
      <c r="C2" s="750"/>
      <c r="D2" s="750"/>
      <c r="E2" s="750"/>
      <c r="F2" s="750"/>
      <c r="G2" s="750"/>
      <c r="H2" s="750"/>
      <c r="I2" s="750"/>
      <c r="J2" s="750"/>
      <c r="K2" s="750"/>
      <c r="L2" s="47"/>
    </row>
    <row r="3" spans="1:12">
      <c r="A3" s="750" t="s">
        <v>639</v>
      </c>
      <c r="B3" s="750"/>
      <c r="C3" s="750"/>
      <c r="D3" s="750"/>
      <c r="E3" s="750"/>
      <c r="F3" s="750"/>
      <c r="G3" s="750"/>
      <c r="H3" s="750"/>
      <c r="I3" s="750"/>
      <c r="J3" s="750"/>
      <c r="K3" s="750"/>
      <c r="L3" s="47"/>
    </row>
    <row r="4" spans="1:12" ht="30" customHeight="1">
      <c r="A4" s="751" t="s">
        <v>512</v>
      </c>
      <c r="B4" s="751"/>
      <c r="C4" s="751"/>
      <c r="D4" s="751"/>
      <c r="E4" s="751"/>
      <c r="F4" s="751"/>
      <c r="G4" s="751"/>
      <c r="H4" s="751"/>
      <c r="I4" s="751"/>
      <c r="J4" s="751"/>
      <c r="K4" s="751"/>
      <c r="L4" s="47"/>
    </row>
    <row r="5" spans="1:12" ht="3.75" customHeight="1" thickBot="1">
      <c r="A5" s="47"/>
      <c r="B5" s="47"/>
      <c r="C5" s="47"/>
      <c r="D5" s="47"/>
      <c r="E5" s="47"/>
      <c r="F5" s="47"/>
      <c r="G5" s="47"/>
      <c r="H5" s="47"/>
      <c r="I5" s="47"/>
      <c r="J5" s="47"/>
      <c r="K5" s="47"/>
      <c r="L5" s="47"/>
    </row>
    <row r="6" spans="1:12" s="15" customFormat="1" ht="30" customHeight="1" thickTop="1" thickBot="1">
      <c r="A6" s="554"/>
      <c r="B6" s="392" t="s">
        <v>575</v>
      </c>
      <c r="C6" s="392" t="s">
        <v>576</v>
      </c>
      <c r="D6" s="392" t="s">
        <v>577</v>
      </c>
      <c r="E6" s="392" t="s">
        <v>578</v>
      </c>
      <c r="F6" s="392" t="s">
        <v>579</v>
      </c>
      <c r="G6" s="392" t="s">
        <v>580</v>
      </c>
      <c r="H6" s="392" t="s">
        <v>1271</v>
      </c>
      <c r="I6" s="392" t="s">
        <v>1486</v>
      </c>
      <c r="J6" s="392" t="s">
        <v>1363</v>
      </c>
      <c r="K6" s="392" t="s">
        <v>1487</v>
      </c>
      <c r="L6" s="393"/>
    </row>
    <row r="7" spans="1:12" ht="15" customHeight="1" thickTop="1" thickBot="1">
      <c r="A7" s="394" t="s">
        <v>581</v>
      </c>
      <c r="B7" s="395">
        <v>19540940.07344</v>
      </c>
      <c r="C7" s="395">
        <v>29038527.784110002</v>
      </c>
      <c r="D7" s="395">
        <v>22361224.640620001</v>
      </c>
      <c r="E7" s="395">
        <v>26257174.966630001</v>
      </c>
      <c r="F7" s="395">
        <v>30201381.69325</v>
      </c>
      <c r="G7" s="395">
        <v>29405490.767689999</v>
      </c>
      <c r="H7" s="395">
        <v>37405807.694959998</v>
      </c>
      <c r="I7" s="395">
        <v>36255608.794849999</v>
      </c>
      <c r="J7" s="395">
        <v>41194090.221900001</v>
      </c>
      <c r="K7" s="395">
        <v>40911812.794359997</v>
      </c>
      <c r="L7" s="47"/>
    </row>
    <row r="8" spans="1:12" s="16" customFormat="1" ht="15" customHeight="1" thickTop="1">
      <c r="A8" s="147" t="s">
        <v>162</v>
      </c>
      <c r="B8" s="114">
        <v>5262453.6626700005</v>
      </c>
      <c r="C8" s="114">
        <v>12881109.649879999</v>
      </c>
      <c r="D8" s="114">
        <v>3908747.8115300001</v>
      </c>
      <c r="E8" s="114">
        <v>6190914.7188800005</v>
      </c>
      <c r="F8" s="114">
        <v>7595717.1706400001</v>
      </c>
      <c r="G8" s="114">
        <v>4886714.2241199994</v>
      </c>
      <c r="H8" s="114">
        <v>9343321.938959999</v>
      </c>
      <c r="I8" s="114">
        <v>6768549.47908</v>
      </c>
      <c r="J8" s="114">
        <v>8597789.3376399986</v>
      </c>
      <c r="K8" s="114">
        <v>7483962.24926</v>
      </c>
      <c r="L8" s="47"/>
    </row>
    <row r="9" spans="1:12" s="16" customFormat="1" ht="15" customHeight="1">
      <c r="A9" s="147" t="s">
        <v>171</v>
      </c>
      <c r="B9" s="114">
        <v>4347456.8643000005</v>
      </c>
      <c r="C9" s="114">
        <v>4728451.5996000003</v>
      </c>
      <c r="D9" s="114">
        <v>4851834.3443599995</v>
      </c>
      <c r="E9" s="114">
        <v>4063929.8576700003</v>
      </c>
      <c r="F9" s="114">
        <v>4541889.64279</v>
      </c>
      <c r="G9" s="114">
        <v>3601044.2955200002</v>
      </c>
      <c r="H9" s="114">
        <v>4242469.2447899999</v>
      </c>
      <c r="I9" s="114">
        <v>4085770.1498699998</v>
      </c>
      <c r="J9" s="114">
        <v>4635655.4193500001</v>
      </c>
      <c r="K9" s="114">
        <v>4416003.00294</v>
      </c>
      <c r="L9" s="47"/>
    </row>
    <row r="10" spans="1:12" s="16" customFormat="1" ht="15" customHeight="1">
      <c r="A10" s="147" t="s">
        <v>180</v>
      </c>
      <c r="B10" s="114">
        <v>9196812.9354400001</v>
      </c>
      <c r="C10" s="114">
        <v>10494514.735169999</v>
      </c>
      <c r="D10" s="114">
        <v>12499287.02307</v>
      </c>
      <c r="E10" s="114">
        <v>14538916.439719999</v>
      </c>
      <c r="F10" s="114">
        <v>16585231.206969999</v>
      </c>
      <c r="G10" s="114">
        <v>18052213.130959999</v>
      </c>
      <c r="H10" s="114">
        <v>20413526.94884</v>
      </c>
      <c r="I10" s="114">
        <v>20898298.014430001</v>
      </c>
      <c r="J10" s="114">
        <v>22540122.164490003</v>
      </c>
      <c r="K10" s="114">
        <v>23123379.551990002</v>
      </c>
      <c r="L10" s="47"/>
    </row>
    <row r="11" spans="1:12" s="16" customFormat="1" ht="15" customHeight="1">
      <c r="A11" s="148" t="s">
        <v>582</v>
      </c>
      <c r="B11" s="114">
        <v>9235275.0536900014</v>
      </c>
      <c r="C11" s="114">
        <v>10538390.90399</v>
      </c>
      <c r="D11" s="114">
        <v>12551281.354549998</v>
      </c>
      <c r="E11" s="114">
        <v>14566567.77891</v>
      </c>
      <c r="F11" s="114">
        <v>16611971.45321</v>
      </c>
      <c r="G11" s="114">
        <v>18000190.824810002</v>
      </c>
      <c r="H11" s="114">
        <v>19716433.582210001</v>
      </c>
      <c r="I11" s="114">
        <v>20171004.235400002</v>
      </c>
      <c r="J11" s="114">
        <v>21615175.85249</v>
      </c>
      <c r="K11" s="114">
        <v>22192777.464680001</v>
      </c>
      <c r="L11" s="47"/>
    </row>
    <row r="12" spans="1:12" s="16" customFormat="1" ht="15" customHeight="1">
      <c r="A12" s="148" t="s">
        <v>583</v>
      </c>
      <c r="B12" s="114">
        <v>9114383.7860700004</v>
      </c>
      <c r="C12" s="114">
        <v>10309848.60592</v>
      </c>
      <c r="D12" s="114">
        <v>12138077.087469999</v>
      </c>
      <c r="E12" s="114">
        <v>14126477.1734</v>
      </c>
      <c r="F12" s="114">
        <v>16085669.990379998</v>
      </c>
      <c r="G12" s="114">
        <v>16911773.285560001</v>
      </c>
      <c r="H12" s="114">
        <v>18398503.319090001</v>
      </c>
      <c r="I12" s="114">
        <v>17010655.288389999</v>
      </c>
      <c r="J12" s="114">
        <v>16478838.74045</v>
      </c>
      <c r="K12" s="114">
        <v>17239159.437209997</v>
      </c>
      <c r="L12" s="47"/>
    </row>
    <row r="13" spans="1:12" s="16" customFormat="1" ht="15" customHeight="1">
      <c r="A13" s="148" t="s">
        <v>584</v>
      </c>
      <c r="B13" s="114">
        <v>120891.26762</v>
      </c>
      <c r="C13" s="114">
        <v>228542.29806999999</v>
      </c>
      <c r="D13" s="114">
        <v>413204.26707999996</v>
      </c>
      <c r="E13" s="114">
        <v>440090.60550999996</v>
      </c>
      <c r="F13" s="114">
        <v>526301.46282999997</v>
      </c>
      <c r="G13" s="114">
        <v>1088417.5392499999</v>
      </c>
      <c r="H13" s="114">
        <v>1317930.2631199998</v>
      </c>
      <c r="I13" s="114">
        <v>3160348.9470100002</v>
      </c>
      <c r="J13" s="114">
        <v>5136337.11204</v>
      </c>
      <c r="K13" s="114">
        <v>4953618.0274700001</v>
      </c>
      <c r="L13" s="47"/>
    </row>
    <row r="14" spans="1:12" s="16" customFormat="1" ht="15" customHeight="1">
      <c r="A14" s="148" t="s">
        <v>585</v>
      </c>
      <c r="B14" s="114">
        <v>28853.839829999997</v>
      </c>
      <c r="C14" s="114">
        <v>32931.684390000002</v>
      </c>
      <c r="D14" s="114">
        <v>40902.683280000005</v>
      </c>
      <c r="E14" s="114">
        <v>35672.755320000004</v>
      </c>
      <c r="F14" s="114">
        <v>54546.954020000005</v>
      </c>
      <c r="G14" s="114">
        <v>79300.810329999993</v>
      </c>
      <c r="H14" s="114">
        <v>15648.762640000001</v>
      </c>
      <c r="I14" s="114">
        <v>35195.871209999998</v>
      </c>
      <c r="J14" s="114">
        <v>85650.619129999992</v>
      </c>
      <c r="K14" s="114">
        <v>140954.87886000003</v>
      </c>
      <c r="L14" s="47"/>
    </row>
    <row r="15" spans="1:12" s="16" customFormat="1" ht="15" customHeight="1">
      <c r="A15" s="148" t="s">
        <v>586</v>
      </c>
      <c r="B15" s="114">
        <v>27720.601699999999</v>
      </c>
      <c r="C15" s="114">
        <v>31369.831340000001</v>
      </c>
      <c r="D15" s="114">
        <v>38297.370909999998</v>
      </c>
      <c r="E15" s="114">
        <v>31579.317899999998</v>
      </c>
      <c r="F15" s="114">
        <v>39636.640899999999</v>
      </c>
      <c r="G15" s="114">
        <v>56312.350450000005</v>
      </c>
      <c r="H15" s="114">
        <v>14852.705019999999</v>
      </c>
      <c r="I15" s="114">
        <v>25633.020980000001</v>
      </c>
      <c r="J15" s="114">
        <v>41061.856979999997</v>
      </c>
      <c r="K15" s="114">
        <v>53291.765619999998</v>
      </c>
      <c r="L15" s="47"/>
    </row>
    <row r="16" spans="1:12" s="16" customFormat="1" ht="15" customHeight="1">
      <c r="A16" s="148" t="s">
        <v>587</v>
      </c>
      <c r="B16" s="114">
        <v>1133.23813</v>
      </c>
      <c r="C16" s="114">
        <v>1561.8530499999999</v>
      </c>
      <c r="D16" s="114">
        <v>2605.3123700000001</v>
      </c>
      <c r="E16" s="114">
        <v>4093.4374199999997</v>
      </c>
      <c r="F16" s="114">
        <v>14910.313119999999</v>
      </c>
      <c r="G16" s="114">
        <v>22988.459879999999</v>
      </c>
      <c r="H16" s="114">
        <v>796.05762000000004</v>
      </c>
      <c r="I16" s="114">
        <v>9562.85023</v>
      </c>
      <c r="J16" s="114">
        <v>44588.762149999995</v>
      </c>
      <c r="K16" s="114">
        <v>87663.113239999991</v>
      </c>
      <c r="L16" s="47"/>
    </row>
    <row r="17" spans="1:12" s="16" customFormat="1" ht="15" customHeight="1">
      <c r="A17" s="148" t="s">
        <v>588</v>
      </c>
      <c r="B17" s="114">
        <v>116018.77256</v>
      </c>
      <c r="C17" s="114">
        <v>129358.11641</v>
      </c>
      <c r="D17" s="114">
        <v>139507.21421000001</v>
      </c>
      <c r="E17" s="114">
        <v>164203.02044999998</v>
      </c>
      <c r="F17" s="114">
        <v>210733.42294999998</v>
      </c>
      <c r="G17" s="114">
        <v>309327.88861999998</v>
      </c>
      <c r="H17" s="114">
        <v>379354.62695999997</v>
      </c>
      <c r="I17" s="114">
        <v>372348.54032999999</v>
      </c>
      <c r="J17" s="114">
        <v>425000.08337000001</v>
      </c>
      <c r="K17" s="114">
        <v>438357.27991000004</v>
      </c>
      <c r="L17" s="47"/>
    </row>
    <row r="18" spans="1:12" s="16" customFormat="1" ht="15" customHeight="1">
      <c r="A18" s="148" t="s">
        <v>589</v>
      </c>
      <c r="B18" s="114">
        <v>85810.886400000003</v>
      </c>
      <c r="C18" s="114">
        <v>94484.794900000008</v>
      </c>
      <c r="D18" s="114">
        <v>102628.63773999999</v>
      </c>
      <c r="E18" s="114">
        <v>131364.60655</v>
      </c>
      <c r="F18" s="114">
        <v>163897.32277</v>
      </c>
      <c r="G18" s="114">
        <v>202137.31837999998</v>
      </c>
      <c r="H18" s="114">
        <v>229955.71346</v>
      </c>
      <c r="I18" s="114">
        <v>223445.80480000001</v>
      </c>
      <c r="J18" s="114">
        <v>235709.08022999999</v>
      </c>
      <c r="K18" s="114">
        <v>236460.74371000001</v>
      </c>
      <c r="L18" s="47"/>
    </row>
    <row r="19" spans="1:12" s="16" customFormat="1" ht="15" customHeight="1">
      <c r="A19" s="148" t="s">
        <v>590</v>
      </c>
      <c r="B19" s="114">
        <v>30207.886160000002</v>
      </c>
      <c r="C19" s="114">
        <v>34873.321509999994</v>
      </c>
      <c r="D19" s="114">
        <v>36878.57647</v>
      </c>
      <c r="E19" s="114">
        <v>32838.4139</v>
      </c>
      <c r="F19" s="114">
        <v>46836.100180000001</v>
      </c>
      <c r="G19" s="114">
        <v>107190.57024</v>
      </c>
      <c r="H19" s="114">
        <v>149398.9135</v>
      </c>
      <c r="I19" s="114">
        <v>148902.73553000001</v>
      </c>
      <c r="J19" s="114">
        <v>189291.00313999999</v>
      </c>
      <c r="K19" s="114">
        <v>201896.5362</v>
      </c>
      <c r="L19" s="47"/>
    </row>
    <row r="20" spans="1:12" s="16" customFormat="1" ht="15" customHeight="1">
      <c r="A20" s="148" t="s">
        <v>193</v>
      </c>
      <c r="B20" s="114">
        <v>85458.088640000002</v>
      </c>
      <c r="C20" s="114">
        <v>89146.863629999993</v>
      </c>
      <c r="D20" s="114">
        <v>100326.91164000001</v>
      </c>
      <c r="E20" s="114">
        <v>120662.60805</v>
      </c>
      <c r="F20" s="114">
        <v>137535.93503999998</v>
      </c>
      <c r="G20" s="114">
        <v>159961.21256000001</v>
      </c>
      <c r="H20" s="114">
        <v>922099.64955999993</v>
      </c>
      <c r="I20" s="114">
        <v>944276.78513999993</v>
      </c>
      <c r="J20" s="114">
        <v>1107871.38784</v>
      </c>
      <c r="K20" s="114">
        <v>1072405.03571</v>
      </c>
      <c r="L20" s="47"/>
    </row>
    <row r="21" spans="1:12" s="16" customFormat="1" ht="15" customHeight="1">
      <c r="A21" s="148" t="s">
        <v>591</v>
      </c>
      <c r="B21" s="114">
        <v>-268792.81928</v>
      </c>
      <c r="C21" s="114">
        <v>-295312.83325000003</v>
      </c>
      <c r="D21" s="114">
        <v>-332731.14061</v>
      </c>
      <c r="E21" s="114">
        <v>-348189.72301000002</v>
      </c>
      <c r="F21" s="114">
        <v>-429556.55825</v>
      </c>
      <c r="G21" s="114">
        <v>-496567.60535999999</v>
      </c>
      <c r="H21" s="114">
        <v>-620009.67252999998</v>
      </c>
      <c r="I21" s="114">
        <v>-624527.41764999996</v>
      </c>
      <c r="J21" s="114">
        <v>-693575.77834000008</v>
      </c>
      <c r="K21" s="114">
        <v>-721115.10716999997</v>
      </c>
      <c r="L21" s="47"/>
    </row>
    <row r="22" spans="1:12" s="16" customFormat="1" ht="15" customHeight="1">
      <c r="A22" s="147" t="s">
        <v>206</v>
      </c>
      <c r="B22" s="114">
        <v>96169.410770000002</v>
      </c>
      <c r="C22" s="114">
        <v>103746.59203</v>
      </c>
      <c r="D22" s="114">
        <v>104395.30511</v>
      </c>
      <c r="E22" s="114">
        <v>107840.57462</v>
      </c>
      <c r="F22" s="114">
        <v>107978.87501999999</v>
      </c>
      <c r="G22" s="114">
        <v>117917.64465</v>
      </c>
      <c r="H22" s="114">
        <v>186798.24356</v>
      </c>
      <c r="I22" s="114">
        <v>169879.61775</v>
      </c>
      <c r="J22" s="114">
        <v>192556.49806000001</v>
      </c>
      <c r="K22" s="114">
        <v>177607.55019000001</v>
      </c>
      <c r="L22" s="47"/>
    </row>
    <row r="23" spans="1:12" s="16" customFormat="1" ht="15" customHeight="1">
      <c r="A23" s="147" t="s">
        <v>212</v>
      </c>
      <c r="B23" s="114">
        <v>256.83129000000002</v>
      </c>
      <c r="C23" s="114">
        <v>153.75670000000002</v>
      </c>
      <c r="D23" s="114">
        <v>652.27449000000001</v>
      </c>
      <c r="E23" s="114">
        <v>890.44313</v>
      </c>
      <c r="F23" s="114">
        <v>931.48018999999999</v>
      </c>
      <c r="G23" s="114">
        <v>1481.23936</v>
      </c>
      <c r="H23" s="114">
        <v>1900.15535</v>
      </c>
      <c r="I23" s="114">
        <v>2488.5814700000001</v>
      </c>
      <c r="J23" s="114">
        <v>2509.8942099999999</v>
      </c>
      <c r="K23" s="114">
        <v>8251.6476899999998</v>
      </c>
      <c r="L23" s="47"/>
    </row>
    <row r="24" spans="1:12" s="16" customFormat="1" ht="15" customHeight="1">
      <c r="A24" s="147" t="s">
        <v>592</v>
      </c>
      <c r="B24" s="114">
        <v>297382.53258</v>
      </c>
      <c r="C24" s="114">
        <v>451822.21489999996</v>
      </c>
      <c r="D24" s="114">
        <v>582497.77037000004</v>
      </c>
      <c r="E24" s="114">
        <v>877248.87676000001</v>
      </c>
      <c r="F24" s="114">
        <v>889461.10169000004</v>
      </c>
      <c r="G24" s="114">
        <v>2279969.1881900001</v>
      </c>
      <c r="H24" s="114">
        <v>2731237.3283099998</v>
      </c>
      <c r="I24" s="114">
        <v>3861757.1041300003</v>
      </c>
      <c r="J24" s="114">
        <v>4734341.5676000006</v>
      </c>
      <c r="K24" s="114">
        <v>5234198.6629499998</v>
      </c>
      <c r="L24" s="47"/>
    </row>
    <row r="25" spans="1:12" s="16" customFormat="1" ht="15" customHeight="1">
      <c r="A25" s="147" t="s">
        <v>223</v>
      </c>
      <c r="B25" s="114">
        <v>313345.14570999995</v>
      </c>
      <c r="C25" s="114">
        <v>359045.64919999999</v>
      </c>
      <c r="D25" s="114">
        <v>392047.02289999998</v>
      </c>
      <c r="E25" s="114">
        <v>443660.27824999997</v>
      </c>
      <c r="F25" s="114">
        <v>430132.78920999996</v>
      </c>
      <c r="G25" s="114">
        <v>427934.73647</v>
      </c>
      <c r="H25" s="114">
        <v>412636.08967000002</v>
      </c>
      <c r="I25" s="114">
        <v>405634.33875</v>
      </c>
      <c r="J25" s="114">
        <v>406781.21461999998</v>
      </c>
      <c r="K25" s="114">
        <v>411427.90701999998</v>
      </c>
      <c r="L25" s="47"/>
    </row>
    <row r="26" spans="1:12" s="16" customFormat="1" ht="15" customHeight="1">
      <c r="A26" s="147" t="s">
        <v>593</v>
      </c>
      <c r="B26" s="114">
        <v>27062.69068</v>
      </c>
      <c r="C26" s="114">
        <v>19683.586629999998</v>
      </c>
      <c r="D26" s="114">
        <v>21763.088789999998</v>
      </c>
      <c r="E26" s="114">
        <v>33773.777600000001</v>
      </c>
      <c r="F26" s="114">
        <v>50039.426740000003</v>
      </c>
      <c r="G26" s="114">
        <v>38216.308420000001</v>
      </c>
      <c r="H26" s="114">
        <v>73917.745479999998</v>
      </c>
      <c r="I26" s="114">
        <v>63231.50937</v>
      </c>
      <c r="J26" s="114">
        <v>84334.125930000009</v>
      </c>
      <c r="K26" s="114">
        <v>56982.222320000001</v>
      </c>
      <c r="L26" s="47"/>
    </row>
    <row r="27" spans="1:12" s="17" customFormat="1" ht="15" customHeight="1" thickBot="1">
      <c r="A27" s="147" t="s">
        <v>239</v>
      </c>
      <c r="B27" s="114">
        <v>0</v>
      </c>
      <c r="C27" s="114">
        <v>0</v>
      </c>
      <c r="D27" s="114">
        <v>0</v>
      </c>
      <c r="E27" s="114">
        <v>0</v>
      </c>
      <c r="F27" s="114">
        <v>0</v>
      </c>
      <c r="G27" s="114">
        <v>0</v>
      </c>
      <c r="H27" s="114">
        <v>0</v>
      </c>
      <c r="I27" s="114">
        <v>0</v>
      </c>
      <c r="J27" s="114">
        <v>0</v>
      </c>
      <c r="K27" s="114">
        <v>0</v>
      </c>
      <c r="L27" s="47"/>
    </row>
    <row r="28" spans="1:12" ht="15" customHeight="1" thickTop="1" thickBot="1">
      <c r="A28" s="394" t="s">
        <v>594</v>
      </c>
      <c r="B28" s="395">
        <v>18313187.961369999</v>
      </c>
      <c r="C28" s="395">
        <v>27675165.293680001</v>
      </c>
      <c r="D28" s="395">
        <v>20677176.70538</v>
      </c>
      <c r="E28" s="395">
        <v>24409818.483310003</v>
      </c>
      <c r="F28" s="395">
        <v>28161941.947509997</v>
      </c>
      <c r="G28" s="395">
        <v>27112889.420029998</v>
      </c>
      <c r="H28" s="395">
        <v>35000351.377190001</v>
      </c>
      <c r="I28" s="395">
        <v>33828050.424150005</v>
      </c>
      <c r="J28" s="395">
        <v>38637639.7042</v>
      </c>
      <c r="K28" s="395">
        <v>38326262.229180001</v>
      </c>
      <c r="L28" s="47"/>
    </row>
    <row r="29" spans="1:12" s="16" customFormat="1" ht="15" customHeight="1" thickTop="1">
      <c r="A29" s="147" t="s">
        <v>595</v>
      </c>
      <c r="B29" s="114">
        <v>15206837.091610001</v>
      </c>
      <c r="C29" s="114">
        <v>21998200.75437</v>
      </c>
      <c r="D29" s="114">
        <v>15820471.67564</v>
      </c>
      <c r="E29" s="114">
        <v>16649221.31088</v>
      </c>
      <c r="F29" s="114">
        <v>20613960.020479999</v>
      </c>
      <c r="G29" s="114">
        <v>18313557.345589999</v>
      </c>
      <c r="H29" s="114">
        <v>21763384.64954</v>
      </c>
      <c r="I29" s="114">
        <v>21167921.708769999</v>
      </c>
      <c r="J29" s="114">
        <v>24480083.696869999</v>
      </c>
      <c r="K29" s="114">
        <v>23326793.848560002</v>
      </c>
      <c r="L29" s="47"/>
    </row>
    <row r="30" spans="1:12" s="16" customFormat="1" ht="15" customHeight="1">
      <c r="A30" s="148" t="s">
        <v>596</v>
      </c>
      <c r="B30" s="114">
        <v>3921123.9153100001</v>
      </c>
      <c r="C30" s="114">
        <v>6040077.2302700002</v>
      </c>
      <c r="D30" s="114">
        <v>4643454.0537900003</v>
      </c>
      <c r="E30" s="114">
        <v>4022127.5671100002</v>
      </c>
      <c r="F30" s="114">
        <v>4307212.3771599997</v>
      </c>
      <c r="G30" s="114">
        <v>2949791.3217099998</v>
      </c>
      <c r="H30" s="114">
        <v>3943470.9010700001</v>
      </c>
      <c r="I30" s="114">
        <v>3698184.9246499999</v>
      </c>
      <c r="J30" s="114">
        <v>4502997.5368599994</v>
      </c>
      <c r="K30" s="114">
        <v>4181548.4756399998</v>
      </c>
      <c r="L30" s="47"/>
    </row>
    <row r="31" spans="1:12" s="16" customFormat="1" ht="15" customHeight="1">
      <c r="A31" s="148" t="s">
        <v>597</v>
      </c>
      <c r="B31" s="114">
        <v>7130167.2214899994</v>
      </c>
      <c r="C31" s="114">
        <v>11622798.352149999</v>
      </c>
      <c r="D31" s="114">
        <v>6999865.8011400001</v>
      </c>
      <c r="E31" s="114">
        <v>7786295.3412100002</v>
      </c>
      <c r="F31" s="114">
        <v>9828827.570629999</v>
      </c>
      <c r="G31" s="114">
        <v>8125320.6398299998</v>
      </c>
      <c r="H31" s="114">
        <v>9883346.9450700004</v>
      </c>
      <c r="I31" s="114">
        <v>9089936.4152999986</v>
      </c>
      <c r="J31" s="114">
        <v>10925139.346170001</v>
      </c>
      <c r="K31" s="114">
        <v>9765806.4863399994</v>
      </c>
      <c r="L31" s="47"/>
    </row>
    <row r="32" spans="1:12" s="16" customFormat="1" ht="15" customHeight="1">
      <c r="A32" s="148" t="s">
        <v>598</v>
      </c>
      <c r="B32" s="114">
        <v>80285.847069999989</v>
      </c>
      <c r="C32" s="114">
        <v>46519.527030000005</v>
      </c>
      <c r="D32" s="114">
        <v>25124.122299999999</v>
      </c>
      <c r="E32" s="114">
        <v>33831.829880000005</v>
      </c>
      <c r="F32" s="114">
        <v>6561.4993299999996</v>
      </c>
      <c r="G32" s="114">
        <v>5077.8899499999998</v>
      </c>
      <c r="H32" s="114">
        <v>1146.0907199999999</v>
      </c>
      <c r="I32" s="114">
        <v>987.86474999999996</v>
      </c>
      <c r="J32" s="114">
        <v>348.55607000000003</v>
      </c>
      <c r="K32" s="114">
        <v>348.60669999999999</v>
      </c>
      <c r="L32" s="47"/>
    </row>
    <row r="33" spans="1:12" s="16" customFormat="1" ht="15" customHeight="1">
      <c r="A33" s="148" t="s">
        <v>599</v>
      </c>
      <c r="B33" s="114">
        <v>347714.42633999995</v>
      </c>
      <c r="C33" s="114">
        <v>656808.18958000001</v>
      </c>
      <c r="D33" s="114">
        <v>710407.06960000005</v>
      </c>
      <c r="E33" s="114">
        <v>616273.61379999993</v>
      </c>
      <c r="F33" s="114">
        <v>462074.35363999999</v>
      </c>
      <c r="G33" s="114">
        <v>1066153.88656</v>
      </c>
      <c r="H33" s="114">
        <v>696583.00179000001</v>
      </c>
      <c r="I33" s="114">
        <v>735996.21112999995</v>
      </c>
      <c r="J33" s="114">
        <v>800858.84505999996</v>
      </c>
      <c r="K33" s="114">
        <v>742173.50215999992</v>
      </c>
      <c r="L33" s="47"/>
    </row>
    <row r="34" spans="1:12" s="16" customFormat="1" ht="15" customHeight="1">
      <c r="A34" s="148" t="s">
        <v>600</v>
      </c>
      <c r="B34" s="114">
        <v>3537325.2198699997</v>
      </c>
      <c r="C34" s="114">
        <v>3377299.2399899997</v>
      </c>
      <c r="D34" s="114">
        <v>3141647.9826199999</v>
      </c>
      <c r="E34" s="114">
        <v>3808636.0388400001</v>
      </c>
      <c r="F34" s="114">
        <v>5530540.38368</v>
      </c>
      <c r="G34" s="114">
        <v>5576185.1310299998</v>
      </c>
      <c r="H34" s="114">
        <v>6550402.3439100003</v>
      </c>
      <c r="I34" s="114">
        <v>6968890.6530900002</v>
      </c>
      <c r="J34" s="114">
        <v>7581732.2060799999</v>
      </c>
      <c r="K34" s="114">
        <v>7977251.3487299997</v>
      </c>
      <c r="L34" s="47"/>
    </row>
    <row r="35" spans="1:12" s="16" customFormat="1" ht="15" customHeight="1">
      <c r="A35" s="148" t="s">
        <v>601</v>
      </c>
      <c r="B35" s="114">
        <v>190220.46153</v>
      </c>
      <c r="C35" s="114">
        <v>254698.21534999998</v>
      </c>
      <c r="D35" s="114">
        <v>299972.64619</v>
      </c>
      <c r="E35" s="114">
        <v>382056.92004</v>
      </c>
      <c r="F35" s="114">
        <v>478743.83604000002</v>
      </c>
      <c r="G35" s="114">
        <v>591028.47650999995</v>
      </c>
      <c r="H35" s="114">
        <v>688435.36698000005</v>
      </c>
      <c r="I35" s="114">
        <v>673925.63985000004</v>
      </c>
      <c r="J35" s="114">
        <v>669007.20663000003</v>
      </c>
      <c r="K35" s="114">
        <v>659665.42899000004</v>
      </c>
      <c r="L35" s="47"/>
    </row>
    <row r="36" spans="1:12" s="16" customFormat="1" ht="15" customHeight="1">
      <c r="A36" s="147" t="s">
        <v>602</v>
      </c>
      <c r="B36" s="114">
        <v>102758.11087</v>
      </c>
      <c r="C36" s="114">
        <v>196081.15238999997</v>
      </c>
      <c r="D36" s="114">
        <v>117024.45144</v>
      </c>
      <c r="E36" s="114">
        <v>58968.294529999999</v>
      </c>
      <c r="F36" s="114">
        <v>89278.41562</v>
      </c>
      <c r="G36" s="114">
        <v>85628.838599999988</v>
      </c>
      <c r="H36" s="114">
        <v>134350.35159999999</v>
      </c>
      <c r="I36" s="114">
        <v>172023.54778999998</v>
      </c>
      <c r="J36" s="114">
        <v>99598.44094</v>
      </c>
      <c r="K36" s="114">
        <v>161627.43822000001</v>
      </c>
      <c r="L36" s="47"/>
    </row>
    <row r="37" spans="1:12" s="16" customFormat="1" ht="15" customHeight="1">
      <c r="A37" s="147" t="s">
        <v>603</v>
      </c>
      <c r="B37" s="114">
        <v>765369.53162999998</v>
      </c>
      <c r="C37" s="114">
        <v>896524.86805999989</v>
      </c>
      <c r="D37" s="114">
        <v>1143942.8863499998</v>
      </c>
      <c r="E37" s="114">
        <v>2088034.6581999999</v>
      </c>
      <c r="F37" s="114">
        <v>1923054.7456800002</v>
      </c>
      <c r="G37" s="114">
        <v>3895736.1414600001</v>
      </c>
      <c r="H37" s="114">
        <v>4486631.2998599997</v>
      </c>
      <c r="I37" s="114">
        <v>5081382.1196899991</v>
      </c>
      <c r="J37" s="114">
        <v>4239485.7915099999</v>
      </c>
      <c r="K37" s="114">
        <v>4626020.7481400007</v>
      </c>
      <c r="L37" s="47"/>
    </row>
    <row r="38" spans="1:12" s="16" customFormat="1" ht="15" customHeight="1">
      <c r="A38" s="147" t="s">
        <v>604</v>
      </c>
      <c r="B38" s="114">
        <v>336712.19042</v>
      </c>
      <c r="C38" s="114">
        <v>338193.77468999999</v>
      </c>
      <c r="D38" s="114">
        <v>361484.03256999998</v>
      </c>
      <c r="E38" s="114">
        <v>425531.04518000002</v>
      </c>
      <c r="F38" s="114">
        <v>453472.25979000004</v>
      </c>
      <c r="G38" s="114">
        <v>515844.26647999999</v>
      </c>
      <c r="H38" s="114">
        <v>621595.23811000003</v>
      </c>
      <c r="I38" s="114">
        <v>651373.45395</v>
      </c>
      <c r="J38" s="114">
        <v>862515.48762000003</v>
      </c>
      <c r="K38" s="114">
        <v>832655.52105999994</v>
      </c>
      <c r="L38" s="47"/>
    </row>
    <row r="39" spans="1:12" s="16" customFormat="1" ht="15" customHeight="1">
      <c r="A39" s="147" t="s">
        <v>277</v>
      </c>
      <c r="B39" s="114">
        <v>153046.23752000002</v>
      </c>
      <c r="C39" s="114">
        <v>202238.58353</v>
      </c>
      <c r="D39" s="114">
        <v>193730.24202000001</v>
      </c>
      <c r="E39" s="114">
        <v>239684.80334000001</v>
      </c>
      <c r="F39" s="114">
        <v>281290.25310000003</v>
      </c>
      <c r="G39" s="114">
        <v>296076.50206000003</v>
      </c>
      <c r="H39" s="114">
        <v>314320.27352999995</v>
      </c>
      <c r="I39" s="114">
        <v>318882.22375999996</v>
      </c>
      <c r="J39" s="114">
        <v>323251.34305000002</v>
      </c>
      <c r="K39" s="114">
        <v>329668.45113</v>
      </c>
      <c r="L39" s="47"/>
    </row>
    <row r="40" spans="1:12" s="16" customFormat="1" ht="15" customHeight="1">
      <c r="A40" s="147" t="s">
        <v>283</v>
      </c>
      <c r="B40" s="114">
        <v>0</v>
      </c>
      <c r="C40" s="114">
        <v>0</v>
      </c>
      <c r="D40" s="114">
        <v>0</v>
      </c>
      <c r="E40" s="114">
        <v>0</v>
      </c>
      <c r="F40" s="114">
        <v>0</v>
      </c>
      <c r="G40" s="114">
        <v>0</v>
      </c>
      <c r="H40" s="114">
        <v>0</v>
      </c>
      <c r="I40" s="114">
        <v>0</v>
      </c>
      <c r="J40" s="114">
        <v>0</v>
      </c>
      <c r="K40" s="114">
        <v>0</v>
      </c>
      <c r="L40" s="47"/>
    </row>
    <row r="41" spans="1:12" s="16" customFormat="1" ht="15" customHeight="1">
      <c r="A41" s="147" t="s">
        <v>605</v>
      </c>
      <c r="B41" s="114">
        <v>0</v>
      </c>
      <c r="C41" s="114">
        <v>0</v>
      </c>
      <c r="D41" s="114">
        <v>0</v>
      </c>
      <c r="E41" s="114">
        <v>0</v>
      </c>
      <c r="F41" s="114">
        <v>0</v>
      </c>
      <c r="G41" s="114">
        <v>0</v>
      </c>
      <c r="H41" s="114">
        <v>0</v>
      </c>
      <c r="I41" s="114">
        <v>0</v>
      </c>
      <c r="J41" s="114">
        <v>0</v>
      </c>
      <c r="K41" s="114">
        <v>0</v>
      </c>
      <c r="L41" s="47"/>
    </row>
    <row r="42" spans="1:12" s="17" customFormat="1" ht="15" customHeight="1" thickBot="1">
      <c r="A42" s="147" t="s">
        <v>455</v>
      </c>
      <c r="B42" s="114">
        <v>1748464.79932</v>
      </c>
      <c r="C42" s="114">
        <v>4043926.1606399999</v>
      </c>
      <c r="D42" s="114">
        <v>3040523.4173600003</v>
      </c>
      <c r="E42" s="114">
        <v>4948378.3711800007</v>
      </c>
      <c r="F42" s="114">
        <v>4800886.2528400002</v>
      </c>
      <c r="G42" s="114">
        <v>4006046.3258400001</v>
      </c>
      <c r="H42" s="114">
        <v>7680069.5645500002</v>
      </c>
      <c r="I42" s="114">
        <v>6436467.3701899992</v>
      </c>
      <c r="J42" s="114">
        <v>8632704.9442099985</v>
      </c>
      <c r="K42" s="114">
        <v>9049496.2220699992</v>
      </c>
      <c r="L42" s="47"/>
    </row>
    <row r="43" spans="1:12" ht="15" customHeight="1" thickTop="1" thickBot="1">
      <c r="A43" s="394" t="s">
        <v>606</v>
      </c>
      <c r="B43" s="395">
        <v>1227752.11206</v>
      </c>
      <c r="C43" s="395">
        <v>1363362.4904100001</v>
      </c>
      <c r="D43" s="395">
        <v>1684047.9352299999</v>
      </c>
      <c r="E43" s="395">
        <v>1847356.4832899999</v>
      </c>
      <c r="F43" s="395">
        <v>2039439.7457300001</v>
      </c>
      <c r="G43" s="395">
        <v>2292601.3476300002</v>
      </c>
      <c r="H43" s="395">
        <v>2405456.3177399999</v>
      </c>
      <c r="I43" s="395">
        <v>2427558.3706799997</v>
      </c>
      <c r="J43" s="395">
        <v>2556450.51767</v>
      </c>
      <c r="K43" s="395">
        <v>2585550.5651500002</v>
      </c>
      <c r="L43" s="47"/>
    </row>
    <row r="44" spans="1:12" s="16" customFormat="1" ht="15" customHeight="1" thickTop="1">
      <c r="A44" s="147" t="s">
        <v>298</v>
      </c>
      <c r="B44" s="114">
        <v>1023772.39</v>
      </c>
      <c r="C44" s="114">
        <v>1145007.69</v>
      </c>
      <c r="D44" s="114">
        <v>1405394.55</v>
      </c>
      <c r="E44" s="114">
        <v>1565113.55</v>
      </c>
      <c r="F44" s="114">
        <v>1711875.84</v>
      </c>
      <c r="G44" s="114">
        <v>1882031.5</v>
      </c>
      <c r="H44" s="114">
        <v>2104896.58</v>
      </c>
      <c r="I44" s="114">
        <v>2104896.58</v>
      </c>
      <c r="J44" s="114">
        <v>2216017.4300000002</v>
      </c>
      <c r="K44" s="114">
        <v>2216017.4300000002</v>
      </c>
      <c r="L44" s="47"/>
    </row>
    <row r="45" spans="1:12" s="16" customFormat="1" ht="15" customHeight="1">
      <c r="A45" s="147" t="s">
        <v>302</v>
      </c>
      <c r="B45" s="114">
        <v>0</v>
      </c>
      <c r="C45" s="114">
        <v>0</v>
      </c>
      <c r="D45" s="114">
        <v>0</v>
      </c>
      <c r="E45" s="114">
        <v>0</v>
      </c>
      <c r="F45" s="114">
        <v>0</v>
      </c>
      <c r="G45" s="114">
        <v>0</v>
      </c>
      <c r="H45" s="114">
        <v>0</v>
      </c>
      <c r="I45" s="114">
        <v>0</v>
      </c>
      <c r="J45" s="114">
        <v>0</v>
      </c>
      <c r="K45" s="114">
        <v>0</v>
      </c>
      <c r="L45" s="47"/>
    </row>
    <row r="46" spans="1:12" s="16" customFormat="1" ht="15" customHeight="1">
      <c r="A46" s="147" t="s">
        <v>306</v>
      </c>
      <c r="B46" s="114">
        <v>0</v>
      </c>
      <c r="C46" s="114">
        <v>0</v>
      </c>
      <c r="D46" s="114">
        <v>0</v>
      </c>
      <c r="E46" s="114">
        <v>0</v>
      </c>
      <c r="F46" s="114">
        <v>0</v>
      </c>
      <c r="G46" s="114">
        <v>0</v>
      </c>
      <c r="H46" s="114">
        <v>0</v>
      </c>
      <c r="I46" s="114">
        <v>0</v>
      </c>
      <c r="J46" s="114">
        <v>0</v>
      </c>
      <c r="K46" s="114">
        <v>0</v>
      </c>
      <c r="L46" s="47"/>
    </row>
    <row r="47" spans="1:12" s="16" customFormat="1" ht="15" customHeight="1">
      <c r="A47" s="147" t="s">
        <v>607</v>
      </c>
      <c r="B47" s="114">
        <v>59651.93028</v>
      </c>
      <c r="C47" s="114">
        <v>74084.754549999998</v>
      </c>
      <c r="D47" s="114">
        <v>88511.737659999999</v>
      </c>
      <c r="E47" s="114">
        <v>107525.88639</v>
      </c>
      <c r="F47" s="114">
        <v>124997.62048</v>
      </c>
      <c r="G47" s="114">
        <v>145254.26863999999</v>
      </c>
      <c r="H47" s="114">
        <v>177092.14446000001</v>
      </c>
      <c r="I47" s="114">
        <v>189438.88772999999</v>
      </c>
      <c r="J47" s="114">
        <v>189438.88772999999</v>
      </c>
      <c r="K47" s="114">
        <v>204538.34565</v>
      </c>
      <c r="L47" s="47"/>
    </row>
    <row r="48" spans="1:12" s="16" customFormat="1" ht="15" customHeight="1">
      <c r="A48" s="147" t="s">
        <v>312</v>
      </c>
      <c r="B48" s="114">
        <v>144327.79178</v>
      </c>
      <c r="C48" s="114">
        <v>144270.04586000001</v>
      </c>
      <c r="D48" s="114">
        <v>190141.64757</v>
      </c>
      <c r="E48" s="114">
        <v>174717.04690000002</v>
      </c>
      <c r="F48" s="114">
        <v>202566.28524999999</v>
      </c>
      <c r="G48" s="114">
        <v>265315.57899000001</v>
      </c>
      <c r="H48" s="114">
        <v>123467.59328</v>
      </c>
      <c r="I48" s="114">
        <v>133222.90294999999</v>
      </c>
      <c r="J48" s="114">
        <v>150994.19993999999</v>
      </c>
      <c r="K48" s="114">
        <v>164994.78950000001</v>
      </c>
      <c r="L48" s="47"/>
    </row>
    <row r="49" spans="1:12" s="16" customFormat="1" ht="15" customHeight="1">
      <c r="A49" s="148" t="s">
        <v>608</v>
      </c>
      <c r="B49" s="114">
        <v>0</v>
      </c>
      <c r="C49" s="114">
        <v>0</v>
      </c>
      <c r="D49" s="114">
        <v>0</v>
      </c>
      <c r="E49" s="114">
        <v>0</v>
      </c>
      <c r="F49" s="114">
        <v>0</v>
      </c>
      <c r="G49" s="114">
        <v>0</v>
      </c>
      <c r="H49" s="114">
        <v>0</v>
      </c>
      <c r="I49" s="114">
        <v>111120.85</v>
      </c>
      <c r="J49" s="114">
        <v>0</v>
      </c>
      <c r="K49" s="114">
        <v>126835.09</v>
      </c>
      <c r="L49" s="47"/>
    </row>
    <row r="50" spans="1:12" s="17" customFormat="1" ht="15" customHeight="1" thickBot="1">
      <c r="A50" s="148" t="s">
        <v>609</v>
      </c>
      <c r="B50" s="114">
        <v>144327.79178</v>
      </c>
      <c r="C50" s="114">
        <v>144270.04586000001</v>
      </c>
      <c r="D50" s="114">
        <v>190141.64757</v>
      </c>
      <c r="E50" s="114">
        <v>174717.04690000002</v>
      </c>
      <c r="F50" s="114">
        <v>202566.28524999999</v>
      </c>
      <c r="G50" s="114">
        <v>265315.57899000001</v>
      </c>
      <c r="H50" s="114">
        <v>123467.59328</v>
      </c>
      <c r="I50" s="114">
        <v>22102.052949999998</v>
      </c>
      <c r="J50" s="114">
        <v>150994.19993999999</v>
      </c>
      <c r="K50" s="114">
        <v>38159.699500000002</v>
      </c>
      <c r="L50" s="47"/>
    </row>
    <row r="51" spans="1:12" ht="15" customHeight="1" thickTop="1" thickBot="1">
      <c r="A51" s="394" t="s">
        <v>610</v>
      </c>
      <c r="B51" s="395">
        <v>19540940.073430002</v>
      </c>
      <c r="C51" s="395">
        <v>29038527.784090001</v>
      </c>
      <c r="D51" s="395">
        <v>22361224.640610002</v>
      </c>
      <c r="E51" s="395">
        <v>26257174.966599997</v>
      </c>
      <c r="F51" s="395">
        <v>30201381.693240002</v>
      </c>
      <c r="G51" s="395">
        <v>29405490.767659999</v>
      </c>
      <c r="H51" s="395">
        <v>37405807.694930002</v>
      </c>
      <c r="I51" s="395">
        <v>36255608.794830002</v>
      </c>
      <c r="J51" s="395">
        <v>41194090.221870005</v>
      </c>
      <c r="K51" s="395">
        <v>40911812.794330001</v>
      </c>
      <c r="L51" s="47"/>
    </row>
    <row r="52" spans="1:12" s="16" customFormat="1" ht="15" customHeight="1" thickTop="1">
      <c r="A52" s="113" t="s">
        <v>611</v>
      </c>
      <c r="B52" s="114">
        <v>1107349.74535</v>
      </c>
      <c r="C52" s="114">
        <v>1507792.5715300001</v>
      </c>
      <c r="D52" s="114">
        <v>1590394.90329</v>
      </c>
      <c r="E52" s="114">
        <v>1456489.89001</v>
      </c>
      <c r="F52" s="114">
        <v>1177499.6113699998</v>
      </c>
      <c r="G52" s="114">
        <v>1100235.01229</v>
      </c>
      <c r="H52" s="114">
        <v>824850.12285000004</v>
      </c>
      <c r="I52" s="114">
        <v>854858.13722000003</v>
      </c>
      <c r="J52" s="114">
        <v>808695.75572000002</v>
      </c>
      <c r="K52" s="114">
        <v>799865.08536000003</v>
      </c>
      <c r="L52" s="47"/>
    </row>
    <row r="53" spans="1:12" s="17" customFormat="1" ht="15" customHeight="1">
      <c r="A53" s="148" t="s">
        <v>612</v>
      </c>
      <c r="B53" s="114">
        <v>140717.05882000001</v>
      </c>
      <c r="C53" s="114">
        <v>130612.24309</v>
      </c>
      <c r="D53" s="114">
        <v>253926.85183</v>
      </c>
      <c r="E53" s="114">
        <v>82621.259080000003</v>
      </c>
      <c r="F53" s="114">
        <v>35453.115659999996</v>
      </c>
      <c r="G53" s="114">
        <v>53515.408259999997</v>
      </c>
      <c r="H53" s="114">
        <v>52972.23461</v>
      </c>
      <c r="I53" s="114">
        <v>71562.815210000001</v>
      </c>
      <c r="J53" s="114">
        <v>53973.150979999999</v>
      </c>
      <c r="K53" s="114">
        <v>51156.270340000003</v>
      </c>
      <c r="L53" s="47"/>
    </row>
    <row r="54" spans="1:12" s="17" customFormat="1" ht="15" customHeight="1">
      <c r="A54" s="148" t="s">
        <v>613</v>
      </c>
      <c r="B54" s="114">
        <v>923021.57632000011</v>
      </c>
      <c r="C54" s="114">
        <v>1333914.2200499999</v>
      </c>
      <c r="D54" s="114">
        <v>1286416.22689</v>
      </c>
      <c r="E54" s="114">
        <v>1320814.95386</v>
      </c>
      <c r="F54" s="114">
        <v>1086613.1690799999</v>
      </c>
      <c r="G54" s="114">
        <v>989866.34973000002</v>
      </c>
      <c r="H54" s="114">
        <v>715747.81990999996</v>
      </c>
      <c r="I54" s="114">
        <v>726761.43605999998</v>
      </c>
      <c r="J54" s="114">
        <v>696289.47120000003</v>
      </c>
      <c r="K54" s="114">
        <v>690386.29173000006</v>
      </c>
      <c r="L54" s="47"/>
    </row>
    <row r="55" spans="1:12" s="17" customFormat="1" ht="15" customHeight="1">
      <c r="A55" s="148" t="s">
        <v>614</v>
      </c>
      <c r="B55" s="114">
        <v>0</v>
      </c>
      <c r="C55" s="114">
        <v>0</v>
      </c>
      <c r="D55" s="114">
        <v>0</v>
      </c>
      <c r="E55" s="114">
        <v>0</v>
      </c>
      <c r="F55" s="114">
        <v>0</v>
      </c>
      <c r="G55" s="114">
        <v>0</v>
      </c>
      <c r="H55" s="114">
        <v>0</v>
      </c>
      <c r="I55" s="114">
        <v>0</v>
      </c>
      <c r="J55" s="114">
        <v>0</v>
      </c>
      <c r="K55" s="114">
        <v>0</v>
      </c>
      <c r="L55" s="47"/>
    </row>
    <row r="56" spans="1:12" s="17" customFormat="1" ht="15" customHeight="1">
      <c r="A56" s="148" t="s">
        <v>615</v>
      </c>
      <c r="B56" s="114">
        <v>43611.110209999999</v>
      </c>
      <c r="C56" s="114">
        <v>43266.108390000001</v>
      </c>
      <c r="D56" s="114">
        <v>50051.824569999997</v>
      </c>
      <c r="E56" s="114">
        <v>53053.677069999998</v>
      </c>
      <c r="F56" s="114">
        <v>55433.326630000003</v>
      </c>
      <c r="G56" s="114">
        <v>56853.254300000001</v>
      </c>
      <c r="H56" s="114">
        <v>56130.068329999995</v>
      </c>
      <c r="I56" s="114">
        <v>56533.885950000004</v>
      </c>
      <c r="J56" s="114">
        <v>58433.133540000003</v>
      </c>
      <c r="K56" s="114">
        <v>58322.523289999997</v>
      </c>
      <c r="L56" s="47"/>
    </row>
    <row r="57" spans="1:12" s="17" customFormat="1" ht="15" customHeight="1">
      <c r="A57" s="148" t="s">
        <v>616</v>
      </c>
      <c r="B57" s="114">
        <v>0</v>
      </c>
      <c r="C57" s="114">
        <v>0</v>
      </c>
      <c r="D57" s="114">
        <v>0</v>
      </c>
      <c r="E57" s="114">
        <v>0</v>
      </c>
      <c r="F57" s="114">
        <v>0</v>
      </c>
      <c r="G57" s="114">
        <v>0</v>
      </c>
      <c r="H57" s="114">
        <v>0</v>
      </c>
      <c r="I57" s="114">
        <v>0</v>
      </c>
      <c r="J57" s="114">
        <v>0</v>
      </c>
      <c r="K57" s="114">
        <v>0</v>
      </c>
      <c r="L57" s="47"/>
    </row>
    <row r="58" spans="1:12" s="17" customFormat="1" ht="15" customHeight="1">
      <c r="A58" s="147" t="s">
        <v>617</v>
      </c>
      <c r="B58" s="114">
        <v>50118723.616999999</v>
      </c>
      <c r="C58" s="114">
        <v>52118673.665959999</v>
      </c>
      <c r="D58" s="114">
        <v>54075939.261199996</v>
      </c>
      <c r="E58" s="114">
        <v>57048943.715810001</v>
      </c>
      <c r="F58" s="114">
        <v>60544313.260589994</v>
      </c>
      <c r="G58" s="114">
        <v>61874415.016800001</v>
      </c>
      <c r="H58" s="114">
        <v>62514761.17921</v>
      </c>
      <c r="I58" s="114">
        <v>62515937.264309995</v>
      </c>
      <c r="J58" s="114">
        <v>68675657.731550008</v>
      </c>
      <c r="K58" s="114">
        <v>72240645.597159997</v>
      </c>
      <c r="L58" s="47"/>
    </row>
    <row r="59" spans="1:12" ht="30" customHeight="1">
      <c r="A59" s="396" t="s">
        <v>618</v>
      </c>
      <c r="B59" s="397">
        <v>1054467.2258200001</v>
      </c>
      <c r="C59" s="397">
        <v>1170763.4408</v>
      </c>
      <c r="D59" s="397">
        <v>1231575.5424300001</v>
      </c>
      <c r="E59" s="397">
        <v>1381570.56736</v>
      </c>
      <c r="F59" s="397">
        <v>1552237.4139700001</v>
      </c>
      <c r="G59" s="397">
        <v>1749005.89099</v>
      </c>
      <c r="H59" s="397">
        <v>1720907.1551900001</v>
      </c>
      <c r="I59" s="397">
        <v>422854.30238999997</v>
      </c>
      <c r="J59" s="397">
        <v>1922357.5677100001</v>
      </c>
      <c r="K59" s="397">
        <v>506586.36018999998</v>
      </c>
      <c r="L59" s="47"/>
    </row>
    <row r="60" spans="1:12" ht="15" customHeight="1">
      <c r="A60" s="148" t="s">
        <v>619</v>
      </c>
      <c r="B60" s="114">
        <v>-143518.57343000002</v>
      </c>
      <c r="C60" s="114">
        <v>-194033.91063</v>
      </c>
      <c r="D60" s="114">
        <v>-174989.57236000002</v>
      </c>
      <c r="E60" s="114">
        <v>-224475.45957000001</v>
      </c>
      <c r="F60" s="114">
        <v>-327992.07935000001</v>
      </c>
      <c r="G60" s="114">
        <v>-376060.29179000005</v>
      </c>
      <c r="H60" s="114">
        <v>-464439.61616000003</v>
      </c>
      <c r="I60" s="114">
        <v>-138407.49661</v>
      </c>
      <c r="J60" s="114">
        <v>-634616.38974999997</v>
      </c>
      <c r="K60" s="114">
        <v>-177963.33800999998</v>
      </c>
      <c r="L60" s="47"/>
    </row>
    <row r="61" spans="1:12" ht="15" customHeight="1">
      <c r="A61" s="147" t="s">
        <v>620</v>
      </c>
      <c r="B61" s="114">
        <v>910948.65238999994</v>
      </c>
      <c r="C61" s="114">
        <v>976729.53016999993</v>
      </c>
      <c r="D61" s="114">
        <v>1056585.97007</v>
      </c>
      <c r="E61" s="114">
        <v>1157095.10779</v>
      </c>
      <c r="F61" s="114">
        <v>1224245.3346199999</v>
      </c>
      <c r="G61" s="114">
        <v>1372945.5992000001</v>
      </c>
      <c r="H61" s="114">
        <v>1256467.5390299999</v>
      </c>
      <c r="I61" s="114">
        <v>284446.80578</v>
      </c>
      <c r="J61" s="114">
        <v>1287741.17796</v>
      </c>
      <c r="K61" s="114">
        <v>328623.02218000003</v>
      </c>
      <c r="L61" s="47"/>
    </row>
    <row r="62" spans="1:12" ht="15" customHeight="1">
      <c r="A62" s="116" t="s">
        <v>621</v>
      </c>
      <c r="B62" s="114">
        <v>374788.08441000001</v>
      </c>
      <c r="C62" s="114">
        <v>446759.68631999998</v>
      </c>
      <c r="D62" s="114">
        <v>525550.67966000002</v>
      </c>
      <c r="E62" s="114">
        <v>567498.59389999998</v>
      </c>
      <c r="F62" s="114">
        <v>534565.64194999996</v>
      </c>
      <c r="G62" s="114">
        <v>672863.37251999998</v>
      </c>
      <c r="H62" s="114">
        <v>604465.72312999994</v>
      </c>
      <c r="I62" s="114">
        <v>140795.54730000001</v>
      </c>
      <c r="J62" s="114">
        <v>566523.00674999994</v>
      </c>
      <c r="K62" s="114">
        <v>164309.63847999999</v>
      </c>
      <c r="L62" s="47"/>
    </row>
    <row r="63" spans="1:12" ht="15" customHeight="1">
      <c r="A63" s="148" t="s">
        <v>622</v>
      </c>
      <c r="B63" s="114">
        <v>-93457.174459999995</v>
      </c>
      <c r="C63" s="114">
        <v>-96240.914999999994</v>
      </c>
      <c r="D63" s="114">
        <v>-184360.22694999998</v>
      </c>
      <c r="E63" s="114">
        <v>-211993.13978999999</v>
      </c>
      <c r="F63" s="114">
        <v>-200672.62081999998</v>
      </c>
      <c r="G63" s="114">
        <v>-321429.89647000004</v>
      </c>
      <c r="H63" s="114">
        <v>-291884.12138999999</v>
      </c>
      <c r="I63" s="114">
        <v>-70636.313810000007</v>
      </c>
      <c r="J63" s="114">
        <v>-229853.50607</v>
      </c>
      <c r="K63" s="114">
        <v>-63562.723669999999</v>
      </c>
      <c r="L63" s="47"/>
    </row>
    <row r="64" spans="1:12" ht="15" customHeight="1">
      <c r="A64" s="117" t="s">
        <v>623</v>
      </c>
      <c r="B64" s="114">
        <v>1192279.5623399999</v>
      </c>
      <c r="C64" s="114">
        <v>1327248.30149</v>
      </c>
      <c r="D64" s="114">
        <v>1397776.4227799999</v>
      </c>
      <c r="E64" s="114">
        <v>1512600.5619000001</v>
      </c>
      <c r="F64" s="114">
        <v>1558138.3557500001</v>
      </c>
      <c r="G64" s="114">
        <v>1724379.07525</v>
      </c>
      <c r="H64" s="114">
        <v>1569049.1407699999</v>
      </c>
      <c r="I64" s="114">
        <v>354606.03927000001</v>
      </c>
      <c r="J64" s="114">
        <v>1624410.6786400001</v>
      </c>
      <c r="K64" s="114">
        <v>429369.93699000002</v>
      </c>
      <c r="L64" s="47"/>
    </row>
    <row r="65" spans="1:12" ht="15" customHeight="1">
      <c r="A65" s="116" t="s">
        <v>624</v>
      </c>
      <c r="B65" s="114">
        <v>192469.22731000002</v>
      </c>
      <c r="C65" s="114">
        <v>211066.14285</v>
      </c>
      <c r="D65" s="114">
        <v>285406.28489000001</v>
      </c>
      <c r="E65" s="114">
        <v>248689.22696999999</v>
      </c>
      <c r="F65" s="114">
        <v>306788.58017999999</v>
      </c>
      <c r="G65" s="114">
        <v>299872.81226999999</v>
      </c>
      <c r="H65" s="114">
        <v>226103.63938000001</v>
      </c>
      <c r="I65" s="114">
        <v>168945.46412000002</v>
      </c>
      <c r="J65" s="114">
        <v>279257.51948000002</v>
      </c>
      <c r="K65" s="114">
        <v>96589.483909999995</v>
      </c>
      <c r="L65" s="47"/>
    </row>
    <row r="66" spans="1:12" ht="15" customHeight="1">
      <c r="A66" s="116" t="s">
        <v>625</v>
      </c>
      <c r="B66" s="114">
        <v>-297317.96883999999</v>
      </c>
      <c r="C66" s="114">
        <v>-298710.71861000004</v>
      </c>
      <c r="D66" s="114">
        <v>-375341.36285000003</v>
      </c>
      <c r="E66" s="114">
        <v>-414954.69498000003</v>
      </c>
      <c r="F66" s="114">
        <v>-449327.31943000003</v>
      </c>
      <c r="G66" s="114">
        <v>-421162.31156</v>
      </c>
      <c r="H66" s="114">
        <v>-419986.91696</v>
      </c>
      <c r="I66" s="114">
        <v>-192659.14513999998</v>
      </c>
      <c r="J66" s="114">
        <v>-471032.87935</v>
      </c>
      <c r="K66" s="114">
        <v>-172751.57959000001</v>
      </c>
      <c r="L66" s="47"/>
    </row>
    <row r="67" spans="1:12" ht="15" customHeight="1">
      <c r="A67" s="147" t="s">
        <v>626</v>
      </c>
      <c r="B67" s="114">
        <v>1087430.8208099999</v>
      </c>
      <c r="C67" s="114">
        <v>1239603.7257300001</v>
      </c>
      <c r="D67" s="114">
        <v>1307841.34482</v>
      </c>
      <c r="E67" s="114">
        <v>1346335.0938900001</v>
      </c>
      <c r="F67" s="114">
        <v>1415599.6165</v>
      </c>
      <c r="G67" s="114">
        <v>1603089.57596</v>
      </c>
      <c r="H67" s="114">
        <v>1375165.8631899999</v>
      </c>
      <c r="I67" s="114">
        <v>330892.35824999999</v>
      </c>
      <c r="J67" s="114">
        <v>1432635.31877</v>
      </c>
      <c r="K67" s="114">
        <v>353207.84130999999</v>
      </c>
      <c r="L67" s="47"/>
    </row>
    <row r="68" spans="1:12" ht="15" customHeight="1">
      <c r="A68" s="148" t="s">
        <v>627</v>
      </c>
      <c r="B68" s="114">
        <v>-853966.15090999997</v>
      </c>
      <c r="C68" s="114">
        <v>-1010114.82985</v>
      </c>
      <c r="D68" s="114">
        <v>-1027431.70791</v>
      </c>
      <c r="E68" s="114">
        <v>-1050696.9902999999</v>
      </c>
      <c r="F68" s="114">
        <v>-1123612.2882300001</v>
      </c>
      <c r="G68" s="114">
        <v>-1151258.8498800001</v>
      </c>
      <c r="H68" s="114">
        <v>-1133325.7542699999</v>
      </c>
      <c r="I68" s="114">
        <v>-312927.14931000001</v>
      </c>
      <c r="J68" s="114">
        <v>-1164667.85182</v>
      </c>
      <c r="K68" s="114">
        <v>-304299.18333999999</v>
      </c>
      <c r="L68" s="47"/>
    </row>
    <row r="69" spans="1:12" ht="15" customHeight="1">
      <c r="A69" s="117" t="s">
        <v>628</v>
      </c>
      <c r="B69" s="114">
        <v>233464.66990000001</v>
      </c>
      <c r="C69" s="114">
        <v>229488.89588</v>
      </c>
      <c r="D69" s="114">
        <v>280409.63691</v>
      </c>
      <c r="E69" s="114">
        <v>295638.10358999996</v>
      </c>
      <c r="F69" s="114">
        <v>291987.32827</v>
      </c>
      <c r="G69" s="114">
        <v>451830.72607999999</v>
      </c>
      <c r="H69" s="114">
        <v>241840.10892</v>
      </c>
      <c r="I69" s="114">
        <v>17965.20894</v>
      </c>
      <c r="J69" s="114">
        <v>267967.46694999997</v>
      </c>
      <c r="K69" s="114">
        <v>48908.65797</v>
      </c>
      <c r="L69" s="47"/>
    </row>
    <row r="70" spans="1:12" ht="15" customHeight="1">
      <c r="A70" s="117" t="s">
        <v>629</v>
      </c>
      <c r="B70" s="114">
        <v>68.75009</v>
      </c>
      <c r="C70" s="114">
        <v>64.290720000000007</v>
      </c>
      <c r="D70" s="114">
        <v>92.660219999999995</v>
      </c>
      <c r="E70" s="114">
        <v>37.114139999999999</v>
      </c>
      <c r="F70" s="114">
        <v>97.26821000000001</v>
      </c>
      <c r="G70" s="114">
        <v>38.011180000000003</v>
      </c>
      <c r="H70" s="114">
        <v>7.4028100000000006</v>
      </c>
      <c r="I70" s="114">
        <v>1.96672</v>
      </c>
      <c r="J70" s="114">
        <v>6.6018699999999999</v>
      </c>
      <c r="K70" s="114">
        <v>2.0995400000000002</v>
      </c>
      <c r="L70" s="47"/>
    </row>
    <row r="71" spans="1:12" ht="15" customHeight="1">
      <c r="A71" s="115" t="s">
        <v>978</v>
      </c>
      <c r="B71" s="114">
        <v>1.0000000000000001E-5</v>
      </c>
      <c r="C71" s="114">
        <v>0</v>
      </c>
      <c r="D71" s="114">
        <v>0</v>
      </c>
      <c r="E71" s="114">
        <v>1.0000000000000001E-5</v>
      </c>
      <c r="F71" s="114">
        <v>0</v>
      </c>
      <c r="G71" s="114">
        <v>1.0000000000000001E-5</v>
      </c>
      <c r="H71" s="114">
        <v>1.3000000000000002E-4</v>
      </c>
      <c r="I71" s="114">
        <v>1.0000000000000001E-5</v>
      </c>
      <c r="J71" s="114">
        <v>0.54841999999999991</v>
      </c>
      <c r="K71" s="114">
        <v>1.0000000000000001E-5</v>
      </c>
      <c r="L71" s="47"/>
    </row>
    <row r="72" spans="1:12" ht="15" customHeight="1">
      <c r="A72" s="115" t="s">
        <v>979</v>
      </c>
      <c r="B72" s="114">
        <v>68.750079999999997</v>
      </c>
      <c r="C72" s="114">
        <v>64.290720000000007</v>
      </c>
      <c r="D72" s="114">
        <v>92.660219999999995</v>
      </c>
      <c r="E72" s="114">
        <v>37.114129999999996</v>
      </c>
      <c r="F72" s="114">
        <v>97.26821000000001</v>
      </c>
      <c r="G72" s="114">
        <v>38.01117</v>
      </c>
      <c r="H72" s="114">
        <v>7.4026800000000001</v>
      </c>
      <c r="I72" s="114">
        <v>1.96671</v>
      </c>
      <c r="J72" s="114">
        <v>6.0534499999999998</v>
      </c>
      <c r="K72" s="114">
        <v>2.0995300000000001</v>
      </c>
      <c r="L72" s="47"/>
    </row>
    <row r="73" spans="1:12" ht="15" customHeight="1">
      <c r="A73" s="147" t="s">
        <v>630</v>
      </c>
      <c r="B73" s="114">
        <v>-1175.27936</v>
      </c>
      <c r="C73" s="114">
        <v>-1193.0952400000001</v>
      </c>
      <c r="D73" s="114">
        <v>-2965.2384500000003</v>
      </c>
      <c r="E73" s="114">
        <v>-191.54129</v>
      </c>
      <c r="F73" s="114">
        <v>-157.5455</v>
      </c>
      <c r="G73" s="114">
        <v>-64.852059999999994</v>
      </c>
      <c r="H73" s="114">
        <v>-40.202809999999999</v>
      </c>
      <c r="I73" s="114">
        <v>-5.25265</v>
      </c>
      <c r="J73" s="114">
        <v>-19.265540000000001</v>
      </c>
      <c r="K73" s="114">
        <v>-6.2193100000000001</v>
      </c>
      <c r="L73" s="47"/>
    </row>
    <row r="74" spans="1:12" ht="15" customHeight="1">
      <c r="A74" s="147" t="s">
        <v>1312</v>
      </c>
      <c r="B74" s="114">
        <v>-798.71964000000003</v>
      </c>
      <c r="C74" s="114">
        <v>-765.95702000000006</v>
      </c>
      <c r="D74" s="114">
        <v>-2659.9407700000002</v>
      </c>
      <c r="E74" s="114">
        <v>0</v>
      </c>
      <c r="F74" s="114">
        <v>-2.0000000000000002E-5</v>
      </c>
      <c r="G74" s="114">
        <v>0</v>
      </c>
      <c r="H74" s="114">
        <v>-1.56E-3</v>
      </c>
      <c r="I74" s="114">
        <v>0</v>
      </c>
      <c r="J74" s="114">
        <v>-0.54765999999999992</v>
      </c>
      <c r="K74" s="114">
        <v>0</v>
      </c>
      <c r="L74" s="47"/>
    </row>
    <row r="75" spans="1:12" ht="15" customHeight="1">
      <c r="A75" s="148" t="s">
        <v>434</v>
      </c>
      <c r="B75" s="114">
        <v>-376.55971999999997</v>
      </c>
      <c r="C75" s="114">
        <v>-427.13821999999999</v>
      </c>
      <c r="D75" s="114">
        <v>-305.29768000000001</v>
      </c>
      <c r="E75" s="114">
        <v>-191.54129</v>
      </c>
      <c r="F75" s="114">
        <v>-157.54548</v>
      </c>
      <c r="G75" s="114">
        <v>-64.852059999999994</v>
      </c>
      <c r="H75" s="114">
        <v>-40.201250000000002</v>
      </c>
      <c r="I75" s="114">
        <v>-5.25265</v>
      </c>
      <c r="J75" s="114">
        <v>-18.717880000000001</v>
      </c>
      <c r="K75" s="114">
        <v>-6.2193100000000001</v>
      </c>
      <c r="L75" s="47"/>
    </row>
    <row r="76" spans="1:12" ht="15" customHeight="1">
      <c r="A76" s="147" t="s">
        <v>631</v>
      </c>
      <c r="B76" s="114">
        <v>232358.14063000001</v>
      </c>
      <c r="C76" s="114">
        <v>228360.09136000002</v>
      </c>
      <c r="D76" s="114">
        <v>277537.05868000002</v>
      </c>
      <c r="E76" s="114">
        <v>295483.67644000001</v>
      </c>
      <c r="F76" s="114">
        <v>291927.05098</v>
      </c>
      <c r="G76" s="114">
        <v>451803.88519999996</v>
      </c>
      <c r="H76" s="114">
        <v>241807.30891999998</v>
      </c>
      <c r="I76" s="114">
        <v>17961.923010000002</v>
      </c>
      <c r="J76" s="114">
        <v>267954.80327999999</v>
      </c>
      <c r="K76" s="114">
        <v>48904.538200000003</v>
      </c>
      <c r="L76" s="47"/>
    </row>
    <row r="77" spans="1:12" ht="15" customHeight="1">
      <c r="A77" s="149" t="s">
        <v>969</v>
      </c>
      <c r="B77" s="114">
        <v>0</v>
      </c>
      <c r="C77" s="114">
        <v>0</v>
      </c>
      <c r="D77" s="114">
        <v>0</v>
      </c>
      <c r="E77" s="114">
        <v>-2.9999999999999997E-5</v>
      </c>
      <c r="F77" s="114">
        <v>-1.0000000000000001E-5</v>
      </c>
      <c r="G77" s="114">
        <v>-2.9999999999999997E-5</v>
      </c>
      <c r="H77" s="114">
        <v>7820.80195</v>
      </c>
      <c r="I77" s="114">
        <v>0</v>
      </c>
      <c r="J77" s="114">
        <v>44.531949999999995</v>
      </c>
      <c r="K77" s="114">
        <v>0</v>
      </c>
      <c r="L77" s="47"/>
    </row>
    <row r="78" spans="1:12" ht="15" customHeight="1">
      <c r="A78" s="117" t="s">
        <v>632</v>
      </c>
      <c r="B78" s="114">
        <v>232358.14063000001</v>
      </c>
      <c r="C78" s="114">
        <v>228360.09136000002</v>
      </c>
      <c r="D78" s="114">
        <v>277537.05868000002</v>
      </c>
      <c r="E78" s="114">
        <v>295483.67641000001</v>
      </c>
      <c r="F78" s="114">
        <v>291927.05097000004</v>
      </c>
      <c r="G78" s="114">
        <v>451803.88517000002</v>
      </c>
      <c r="H78" s="114">
        <v>249628.11087</v>
      </c>
      <c r="I78" s="114">
        <v>17961.923010000002</v>
      </c>
      <c r="J78" s="114">
        <v>267999.33522999997</v>
      </c>
      <c r="K78" s="114">
        <v>48904.538200000003</v>
      </c>
      <c r="L78" s="47"/>
    </row>
    <row r="79" spans="1:12" ht="15" customHeight="1">
      <c r="A79" s="116" t="s">
        <v>633</v>
      </c>
      <c r="B79" s="114">
        <v>4.2009999999999996</v>
      </c>
      <c r="C79" s="114">
        <v>1286.6023300000002</v>
      </c>
      <c r="D79" s="114">
        <v>5470.2887199999996</v>
      </c>
      <c r="E79" s="114">
        <v>10827.086080000001</v>
      </c>
      <c r="F79" s="114">
        <v>9265.3102400000007</v>
      </c>
      <c r="G79" s="114">
        <v>-1803.10634</v>
      </c>
      <c r="H79" s="114">
        <v>13614.63341</v>
      </c>
      <c r="I79" s="114">
        <v>4140.1299200000003</v>
      </c>
      <c r="J79" s="114">
        <v>13363.500699999999</v>
      </c>
      <c r="K79" s="114">
        <v>2117.6612700000001</v>
      </c>
      <c r="L79" s="47"/>
    </row>
    <row r="80" spans="1:12" ht="15" customHeight="1">
      <c r="A80" s="147" t="s">
        <v>634</v>
      </c>
      <c r="B80" s="114">
        <v>232362.34162999998</v>
      </c>
      <c r="C80" s="114">
        <v>229646.69368999999</v>
      </c>
      <c r="D80" s="114">
        <v>283007.34739999997</v>
      </c>
      <c r="E80" s="114">
        <v>306310.76248999999</v>
      </c>
      <c r="F80" s="114">
        <v>301192.36121</v>
      </c>
      <c r="G80" s="114">
        <v>450000.77882999997</v>
      </c>
      <c r="H80" s="114">
        <v>263242.74427999998</v>
      </c>
      <c r="I80" s="114">
        <v>22102.052929999998</v>
      </c>
      <c r="J80" s="114">
        <v>281362.83593</v>
      </c>
      <c r="K80" s="114">
        <v>51022.19947</v>
      </c>
      <c r="L80" s="47"/>
    </row>
    <row r="81" spans="1:12" ht="15" customHeight="1">
      <c r="A81" s="116" t="s">
        <v>635</v>
      </c>
      <c r="B81" s="114">
        <v>0</v>
      </c>
      <c r="C81" s="114">
        <v>0</v>
      </c>
      <c r="D81" s="114">
        <v>0</v>
      </c>
      <c r="E81" s="114">
        <v>0</v>
      </c>
      <c r="F81" s="114">
        <v>0</v>
      </c>
      <c r="G81" s="114">
        <v>0</v>
      </c>
      <c r="H81" s="114">
        <v>1.0000000000000001E-5</v>
      </c>
      <c r="I81" s="114">
        <v>0</v>
      </c>
      <c r="J81" s="114">
        <v>0</v>
      </c>
      <c r="K81" s="114">
        <v>0</v>
      </c>
      <c r="L81" s="47"/>
    </row>
    <row r="82" spans="1:12" ht="15" customHeight="1">
      <c r="A82" s="147" t="s">
        <v>636</v>
      </c>
      <c r="B82" s="114">
        <v>232362.34162999998</v>
      </c>
      <c r="C82" s="114">
        <v>229646.69368999999</v>
      </c>
      <c r="D82" s="114">
        <v>283007.34739999997</v>
      </c>
      <c r="E82" s="114">
        <v>306310.76248999999</v>
      </c>
      <c r="F82" s="114">
        <v>301192.36121</v>
      </c>
      <c r="G82" s="114">
        <v>450000.77882999997</v>
      </c>
      <c r="H82" s="114">
        <v>263242.74429</v>
      </c>
      <c r="I82" s="114">
        <v>22102.052929999998</v>
      </c>
      <c r="J82" s="114">
        <v>281362.83593</v>
      </c>
      <c r="K82" s="114">
        <v>51022.19947</v>
      </c>
      <c r="L82" s="47"/>
    </row>
    <row r="83" spans="1:12" ht="15" customHeight="1" thickBot="1">
      <c r="A83" s="116" t="s">
        <v>637</v>
      </c>
      <c r="B83" s="114">
        <v>-88034.549849999996</v>
      </c>
      <c r="C83" s="114">
        <v>-85376.647830000002</v>
      </c>
      <c r="D83" s="114">
        <v>-92865.699800000002</v>
      </c>
      <c r="E83" s="114">
        <v>-131593.71561000001</v>
      </c>
      <c r="F83" s="114">
        <v>-98626.076239999995</v>
      </c>
      <c r="G83" s="114">
        <v>-184685.19988</v>
      </c>
      <c r="H83" s="114">
        <v>-139775.15080999999</v>
      </c>
      <c r="I83" s="114">
        <v>0</v>
      </c>
      <c r="J83" s="114">
        <v>-130368.63595</v>
      </c>
      <c r="K83" s="114">
        <v>-12862.5</v>
      </c>
      <c r="L83" s="47"/>
    </row>
    <row r="84" spans="1:12" ht="15" customHeight="1" thickTop="1" thickBot="1">
      <c r="A84" s="394" t="s">
        <v>638</v>
      </c>
      <c r="B84" s="395">
        <v>144327.79178</v>
      </c>
      <c r="C84" s="395">
        <v>144270.04586000001</v>
      </c>
      <c r="D84" s="395">
        <v>190141.6476</v>
      </c>
      <c r="E84" s="395">
        <v>174717.04688000001</v>
      </c>
      <c r="F84" s="395">
        <v>202566.28497000001</v>
      </c>
      <c r="G84" s="395">
        <v>265315.57895</v>
      </c>
      <c r="H84" s="395">
        <v>123467.59348000001</v>
      </c>
      <c r="I84" s="395">
        <v>22102.052929999998</v>
      </c>
      <c r="J84" s="395">
        <v>150994.19997999998</v>
      </c>
      <c r="K84" s="395">
        <v>38159.69947</v>
      </c>
      <c r="L84" s="47"/>
    </row>
    <row r="85" spans="1:12" ht="3.75" customHeight="1" thickTop="1" thickBot="1">
      <c r="A85" s="118"/>
      <c r="B85" s="119"/>
      <c r="C85" s="119"/>
      <c r="D85" s="119"/>
      <c r="E85" s="119"/>
      <c r="F85" s="119"/>
      <c r="G85" s="119"/>
      <c r="H85" s="119"/>
      <c r="I85" s="119"/>
      <c r="J85" s="119"/>
      <c r="K85" s="119"/>
      <c r="L85" s="47"/>
    </row>
    <row r="86" spans="1:12" ht="15" customHeight="1" thickTop="1">
      <c r="A86" s="70"/>
      <c r="B86" s="25"/>
      <c r="C86" s="25"/>
      <c r="D86" s="25"/>
      <c r="E86" s="25"/>
      <c r="F86" s="25"/>
      <c r="G86" s="25"/>
      <c r="H86" s="25"/>
      <c r="I86" s="25"/>
      <c r="J86" s="25"/>
      <c r="K86" s="25"/>
      <c r="L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7"/>
  <sheetViews>
    <sheetView zoomScaleNormal="100" workbookViewId="0">
      <selection sqref="A1:K1"/>
    </sheetView>
  </sheetViews>
  <sheetFormatPr defaultRowHeight="18"/>
  <cols>
    <col min="1" max="1" width="89.85546875" style="14" bestFit="1" customWidth="1"/>
    <col min="2" max="10" width="15.7109375" style="14" customWidth="1"/>
    <col min="11" max="11" width="15.7109375" style="18"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640</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4"/>
      <c r="B6" s="392" t="s">
        <v>575</v>
      </c>
      <c r="C6" s="392" t="s">
        <v>576</v>
      </c>
      <c r="D6" s="392" t="s">
        <v>577</v>
      </c>
      <c r="E6" s="392" t="s">
        <v>578</v>
      </c>
      <c r="F6" s="392" t="s">
        <v>579</v>
      </c>
      <c r="G6" s="392" t="s">
        <v>580</v>
      </c>
      <c r="H6" s="392" t="s">
        <v>1271</v>
      </c>
      <c r="I6" s="392" t="s">
        <v>1486</v>
      </c>
      <c r="J6" s="392" t="s">
        <v>1363</v>
      </c>
      <c r="K6" s="392" t="s">
        <v>1487</v>
      </c>
    </row>
    <row r="7" spans="1:11" ht="15" customHeight="1" thickTop="1" thickBot="1">
      <c r="A7" s="394" t="s">
        <v>581</v>
      </c>
      <c r="B7" s="395">
        <v>21617398.879590001</v>
      </c>
      <c r="C7" s="395">
        <v>25399495.692700002</v>
      </c>
      <c r="D7" s="395">
        <v>28029830.424970001</v>
      </c>
      <c r="E7" s="395">
        <v>34377292.038539998</v>
      </c>
      <c r="F7" s="395">
        <v>35753537.751999997</v>
      </c>
      <c r="G7" s="395">
        <v>37217701.680879995</v>
      </c>
      <c r="H7" s="395">
        <v>39505831.388959996</v>
      </c>
      <c r="I7" s="395">
        <v>39091851.518940002</v>
      </c>
      <c r="J7" s="395">
        <v>39900323.907190003</v>
      </c>
      <c r="K7" s="395">
        <v>39488478.213489994</v>
      </c>
    </row>
    <row r="8" spans="1:11" s="16" customFormat="1" ht="15" customHeight="1" thickTop="1">
      <c r="A8" s="147" t="s">
        <v>162</v>
      </c>
      <c r="B8" s="114">
        <v>3161721.5009400002</v>
      </c>
      <c r="C8" s="114">
        <v>4880164.94135</v>
      </c>
      <c r="D8" s="114">
        <v>4659529.61766</v>
      </c>
      <c r="E8" s="114">
        <v>4264145.4583000001</v>
      </c>
      <c r="F8" s="114">
        <v>3435214.9212199999</v>
      </c>
      <c r="G8" s="114">
        <v>3447334.9240199998</v>
      </c>
      <c r="H8" s="114">
        <v>4218452.3643000005</v>
      </c>
      <c r="I8" s="114">
        <v>4060628.15014</v>
      </c>
      <c r="J8" s="114">
        <v>4399492.7113699997</v>
      </c>
      <c r="K8" s="114">
        <v>4095405.1511200001</v>
      </c>
    </row>
    <row r="9" spans="1:11" s="16" customFormat="1" ht="15" customHeight="1">
      <c r="A9" s="147" t="s">
        <v>171</v>
      </c>
      <c r="B9" s="114">
        <v>5656336.2305800002</v>
      </c>
      <c r="C9" s="114">
        <v>5745277.4148699995</v>
      </c>
      <c r="D9" s="114">
        <v>5854798.50722</v>
      </c>
      <c r="E9" s="114">
        <v>6411401.5929199997</v>
      </c>
      <c r="F9" s="114">
        <v>5902895.6624399992</v>
      </c>
      <c r="G9" s="114">
        <v>5032597.0370899998</v>
      </c>
      <c r="H9" s="114">
        <v>4338125.8052599998</v>
      </c>
      <c r="I9" s="114">
        <v>4627493.0439799996</v>
      </c>
      <c r="J9" s="114">
        <v>4682158.3863599999</v>
      </c>
      <c r="K9" s="114">
        <v>4704654.0161099993</v>
      </c>
    </row>
    <row r="10" spans="1:11" s="16" customFormat="1" ht="15" customHeight="1">
      <c r="A10" s="147" t="s">
        <v>180</v>
      </c>
      <c r="B10" s="114">
        <v>11851576.622629998</v>
      </c>
      <c r="C10" s="114">
        <v>13604878.59564</v>
      </c>
      <c r="D10" s="114">
        <v>16175338.00794</v>
      </c>
      <c r="E10" s="114">
        <v>21857899.296380002</v>
      </c>
      <c r="F10" s="114">
        <v>23644805.734110001</v>
      </c>
      <c r="G10" s="114">
        <v>24862894.65825</v>
      </c>
      <c r="H10" s="114">
        <v>25865828.699439999</v>
      </c>
      <c r="I10" s="114">
        <v>25676942.370919999</v>
      </c>
      <c r="J10" s="114">
        <v>25798482.58199</v>
      </c>
      <c r="K10" s="114">
        <v>25385205.07894</v>
      </c>
    </row>
    <row r="11" spans="1:11" s="16" customFormat="1" ht="15" customHeight="1">
      <c r="A11" s="148" t="s">
        <v>582</v>
      </c>
      <c r="B11" s="114">
        <v>11797035.31638</v>
      </c>
      <c r="C11" s="114">
        <v>13594967.903620001</v>
      </c>
      <c r="D11" s="114">
        <v>16129785.70208</v>
      </c>
      <c r="E11" s="114">
        <v>21757660.728349999</v>
      </c>
      <c r="F11" s="114">
        <v>23559639.275349997</v>
      </c>
      <c r="G11" s="114">
        <v>24760704.726740003</v>
      </c>
      <c r="H11" s="114">
        <v>25146741.31371</v>
      </c>
      <c r="I11" s="114">
        <v>24769417.043000001</v>
      </c>
      <c r="J11" s="114">
        <v>24797464.969289999</v>
      </c>
      <c r="K11" s="114">
        <v>24361236.061409999</v>
      </c>
    </row>
    <row r="12" spans="1:11" s="16" customFormat="1" ht="15" customHeight="1">
      <c r="A12" s="148" t="s">
        <v>583</v>
      </c>
      <c r="B12" s="114">
        <v>11694459.06003</v>
      </c>
      <c r="C12" s="114">
        <v>13488393.134569999</v>
      </c>
      <c r="D12" s="114">
        <v>15927510.128590001</v>
      </c>
      <c r="E12" s="114">
        <v>21401876.134290002</v>
      </c>
      <c r="F12" s="114">
        <v>23133780.488029998</v>
      </c>
      <c r="G12" s="114">
        <v>24008484.97727</v>
      </c>
      <c r="H12" s="114">
        <v>24185497.073540002</v>
      </c>
      <c r="I12" s="114">
        <v>23152573.608770002</v>
      </c>
      <c r="J12" s="114">
        <v>18460569.5229</v>
      </c>
      <c r="K12" s="114">
        <v>18059809.909249999</v>
      </c>
    </row>
    <row r="13" spans="1:11" s="16" customFormat="1" ht="15" customHeight="1">
      <c r="A13" s="148" t="s">
        <v>584</v>
      </c>
      <c r="B13" s="114">
        <v>102576.25635</v>
      </c>
      <c r="C13" s="114">
        <v>106574.76905</v>
      </c>
      <c r="D13" s="114">
        <v>202275.57349000001</v>
      </c>
      <c r="E13" s="114">
        <v>355784.59405999997</v>
      </c>
      <c r="F13" s="114">
        <v>425858.78732</v>
      </c>
      <c r="G13" s="114">
        <v>752219.74947000004</v>
      </c>
      <c r="H13" s="114">
        <v>961244.24017</v>
      </c>
      <c r="I13" s="114">
        <v>1616843.43423</v>
      </c>
      <c r="J13" s="114">
        <v>6336895.4463900002</v>
      </c>
      <c r="K13" s="114">
        <v>6301426.1521600001</v>
      </c>
    </row>
    <row r="14" spans="1:11" s="16" customFormat="1" ht="15" customHeight="1">
      <c r="A14" s="148" t="s">
        <v>585</v>
      </c>
      <c r="B14" s="114">
        <v>47998.590880000003</v>
      </c>
      <c r="C14" s="114">
        <v>46121.991609999997</v>
      </c>
      <c r="D14" s="114">
        <v>49351.359450000004</v>
      </c>
      <c r="E14" s="114">
        <v>94091.46981000001</v>
      </c>
      <c r="F14" s="114">
        <v>109178.46534000001</v>
      </c>
      <c r="G14" s="114">
        <v>95120.051720000003</v>
      </c>
      <c r="H14" s="114">
        <v>8005.7859200000003</v>
      </c>
      <c r="I14" s="114">
        <v>59730.299759999994</v>
      </c>
      <c r="J14" s="114">
        <v>110376.06326000001</v>
      </c>
      <c r="K14" s="114">
        <v>124610.65673</v>
      </c>
    </row>
    <row r="15" spans="1:11" s="16" customFormat="1" ht="15" customHeight="1">
      <c r="A15" s="148" t="s">
        <v>586</v>
      </c>
      <c r="B15" s="114">
        <v>47993.624349999998</v>
      </c>
      <c r="C15" s="114">
        <v>45427.980869999999</v>
      </c>
      <c r="D15" s="114">
        <v>49251.359450000004</v>
      </c>
      <c r="E15" s="114">
        <v>89195.357919999995</v>
      </c>
      <c r="F15" s="114">
        <v>104300.46251000001</v>
      </c>
      <c r="G15" s="114">
        <v>91927.141239999997</v>
      </c>
      <c r="H15" s="114">
        <v>3943.35752</v>
      </c>
      <c r="I15" s="114">
        <v>54549.729530000004</v>
      </c>
      <c r="J15" s="114">
        <v>40014.110919999999</v>
      </c>
      <c r="K15" s="114">
        <v>55100.809689999995</v>
      </c>
    </row>
    <row r="16" spans="1:11" s="16" customFormat="1" ht="15" customHeight="1">
      <c r="A16" s="148" t="s">
        <v>587</v>
      </c>
      <c r="B16" s="114">
        <v>4.9665299999999997</v>
      </c>
      <c r="C16" s="114">
        <v>694.01073999999994</v>
      </c>
      <c r="D16" s="114">
        <v>100</v>
      </c>
      <c r="E16" s="114">
        <v>4896.1118899999992</v>
      </c>
      <c r="F16" s="114">
        <v>4878.0028300000004</v>
      </c>
      <c r="G16" s="114">
        <v>3192.91048</v>
      </c>
      <c r="H16" s="114">
        <v>4062.4283999999998</v>
      </c>
      <c r="I16" s="114">
        <v>5180.5702300000003</v>
      </c>
      <c r="J16" s="114">
        <v>70361.952340000003</v>
      </c>
      <c r="K16" s="114">
        <v>69509.847040000008</v>
      </c>
    </row>
    <row r="17" spans="1:11" s="16" customFormat="1" ht="15" customHeight="1">
      <c r="A17" s="148" t="s">
        <v>588</v>
      </c>
      <c r="B17" s="114">
        <v>218805.99831999998</v>
      </c>
      <c r="C17" s="114">
        <v>224107.94878999999</v>
      </c>
      <c r="D17" s="114">
        <v>272333.43222000002</v>
      </c>
      <c r="E17" s="114">
        <v>402728.69325999997</v>
      </c>
      <c r="F17" s="114">
        <v>483976.52549999999</v>
      </c>
      <c r="G17" s="114">
        <v>601726.65251000004</v>
      </c>
      <c r="H17" s="114">
        <v>526754.89737999998</v>
      </c>
      <c r="I17" s="114">
        <v>503768.15508999996</v>
      </c>
      <c r="J17" s="114">
        <v>412580.54414999997</v>
      </c>
      <c r="K17" s="114">
        <v>461905.92319</v>
      </c>
    </row>
    <row r="18" spans="1:11" s="16" customFormat="1" ht="15" customHeight="1">
      <c r="A18" s="148" t="s">
        <v>589</v>
      </c>
      <c r="B18" s="114">
        <v>145822.13255000001</v>
      </c>
      <c r="C18" s="114">
        <v>160379.62230000002</v>
      </c>
      <c r="D18" s="114">
        <v>210544.62112</v>
      </c>
      <c r="E18" s="114">
        <v>317749.94550999999</v>
      </c>
      <c r="F18" s="114">
        <v>394918.72781999997</v>
      </c>
      <c r="G18" s="114">
        <v>510843.74335</v>
      </c>
      <c r="H18" s="114">
        <v>463035.93569999997</v>
      </c>
      <c r="I18" s="114">
        <v>442960.43627000001</v>
      </c>
      <c r="J18" s="114">
        <v>377764.12629000004</v>
      </c>
      <c r="K18" s="114">
        <v>389657.93831</v>
      </c>
    </row>
    <row r="19" spans="1:11" s="16" customFormat="1" ht="15" customHeight="1">
      <c r="A19" s="148" t="s">
        <v>590</v>
      </c>
      <c r="B19" s="114">
        <v>72983.865769999989</v>
      </c>
      <c r="C19" s="114">
        <v>63728.326489999999</v>
      </c>
      <c r="D19" s="114">
        <v>61788.811099999999</v>
      </c>
      <c r="E19" s="114">
        <v>84978.747749999995</v>
      </c>
      <c r="F19" s="114">
        <v>89057.797680000003</v>
      </c>
      <c r="G19" s="114">
        <v>90882.909159999996</v>
      </c>
      <c r="H19" s="114">
        <v>63718.96168</v>
      </c>
      <c r="I19" s="114">
        <v>60807.718820000002</v>
      </c>
      <c r="J19" s="114">
        <v>34816.417860000001</v>
      </c>
      <c r="K19" s="114">
        <v>72247.984879999989</v>
      </c>
    </row>
    <row r="20" spans="1:11" s="16" customFormat="1" ht="15" customHeight="1">
      <c r="A20" s="148" t="s">
        <v>193</v>
      </c>
      <c r="B20" s="114">
        <v>80000.753479999999</v>
      </c>
      <c r="C20" s="114">
        <v>84635.601180000012</v>
      </c>
      <c r="D20" s="114">
        <v>90651.122140000007</v>
      </c>
      <c r="E20" s="114">
        <v>135001.73261000001</v>
      </c>
      <c r="F20" s="114">
        <v>141646.39377000002</v>
      </c>
      <c r="G20" s="114">
        <v>149043.56533000001</v>
      </c>
      <c r="H20" s="114">
        <v>1038336.78924</v>
      </c>
      <c r="I20" s="114">
        <v>1195260.7773499999</v>
      </c>
      <c r="J20" s="114">
        <v>1398210.0926199998</v>
      </c>
      <c r="K20" s="114">
        <v>1373089.85565</v>
      </c>
    </row>
    <row r="21" spans="1:11" s="16" customFormat="1" ht="15" customHeight="1">
      <c r="A21" s="148" t="s">
        <v>591</v>
      </c>
      <c r="B21" s="114">
        <v>-292264.03642999998</v>
      </c>
      <c r="C21" s="114">
        <v>-344954.84956</v>
      </c>
      <c r="D21" s="114">
        <v>-366783.60794999998</v>
      </c>
      <c r="E21" s="114">
        <v>-531583.32764999999</v>
      </c>
      <c r="F21" s="114">
        <v>-649634.92585</v>
      </c>
      <c r="G21" s="114">
        <v>-743700.3380499999</v>
      </c>
      <c r="H21" s="114">
        <v>-854010.08680999989</v>
      </c>
      <c r="I21" s="114">
        <v>-851233.90428000002</v>
      </c>
      <c r="J21" s="114">
        <v>-920149.08733000001</v>
      </c>
      <c r="K21" s="114">
        <v>-935637.41804000002</v>
      </c>
    </row>
    <row r="22" spans="1:11" s="16" customFormat="1" ht="15" customHeight="1">
      <c r="A22" s="147" t="s">
        <v>206</v>
      </c>
      <c r="B22" s="114">
        <v>145060.43992999999</v>
      </c>
      <c r="C22" s="114">
        <v>263078.86368999997</v>
      </c>
      <c r="D22" s="114">
        <v>194300.43828999999</v>
      </c>
      <c r="E22" s="114">
        <v>286719.73929</v>
      </c>
      <c r="F22" s="114">
        <v>136278.28208999999</v>
      </c>
      <c r="G22" s="114">
        <v>139936.17572999999</v>
      </c>
      <c r="H22" s="114">
        <v>201775.58478</v>
      </c>
      <c r="I22" s="114">
        <v>200536.79469000001</v>
      </c>
      <c r="J22" s="114">
        <v>258866.25955000002</v>
      </c>
      <c r="K22" s="114">
        <v>255931.64796</v>
      </c>
    </row>
    <row r="23" spans="1:11" s="16" customFormat="1" ht="15" customHeight="1">
      <c r="A23" s="147" t="s">
        <v>212</v>
      </c>
      <c r="B23" s="114">
        <v>4063.8865799999999</v>
      </c>
      <c r="C23" s="114">
        <v>10264.010039999999</v>
      </c>
      <c r="D23" s="114">
        <v>8333.7534800000012</v>
      </c>
      <c r="E23" s="114">
        <v>31120.85296</v>
      </c>
      <c r="F23" s="114">
        <v>77895.153129999992</v>
      </c>
      <c r="G23" s="114">
        <v>47871.482450000003</v>
      </c>
      <c r="H23" s="114">
        <v>19344.060309999997</v>
      </c>
      <c r="I23" s="114">
        <v>18928.046010000002</v>
      </c>
      <c r="J23" s="114">
        <v>39998.689630000001</v>
      </c>
      <c r="K23" s="114">
        <v>41617.149749999997</v>
      </c>
    </row>
    <row r="24" spans="1:11" s="16" customFormat="1" ht="15" customHeight="1">
      <c r="A24" s="147" t="s">
        <v>592</v>
      </c>
      <c r="B24" s="114">
        <v>442086.20494000003</v>
      </c>
      <c r="C24" s="114">
        <v>507157.86781000003</v>
      </c>
      <c r="D24" s="114">
        <v>734338.10848000005</v>
      </c>
      <c r="E24" s="114">
        <v>897530.50662999996</v>
      </c>
      <c r="F24" s="114">
        <v>1858384.8470000001</v>
      </c>
      <c r="G24" s="114">
        <v>3123173.8255400001</v>
      </c>
      <c r="H24" s="114">
        <v>4280379.4172200002</v>
      </c>
      <c r="I24" s="114">
        <v>3937595.3892800002</v>
      </c>
      <c r="J24" s="114">
        <v>4206869.6701799994</v>
      </c>
      <c r="K24" s="114">
        <v>4505993.8277500002</v>
      </c>
    </row>
    <row r="25" spans="1:11" s="16" customFormat="1" ht="15" customHeight="1">
      <c r="A25" s="147" t="s">
        <v>223</v>
      </c>
      <c r="B25" s="114">
        <v>314445.33422000002</v>
      </c>
      <c r="C25" s="114">
        <v>332392.69967</v>
      </c>
      <c r="D25" s="114">
        <v>316598.24533000001</v>
      </c>
      <c r="E25" s="114">
        <v>387496.60331999999</v>
      </c>
      <c r="F25" s="114">
        <v>357664.22600999998</v>
      </c>
      <c r="G25" s="114">
        <v>331437.78745</v>
      </c>
      <c r="H25" s="114">
        <v>328007.40480000002</v>
      </c>
      <c r="I25" s="114">
        <v>321551.63605999999</v>
      </c>
      <c r="J25" s="114">
        <v>292059.83707000001</v>
      </c>
      <c r="K25" s="114">
        <v>285322.75120999996</v>
      </c>
    </row>
    <row r="26" spans="1:11" s="16" customFormat="1" ht="15" customHeight="1">
      <c r="A26" s="147" t="s">
        <v>593</v>
      </c>
      <c r="B26" s="114">
        <v>42108.659770000006</v>
      </c>
      <c r="C26" s="114">
        <v>56281.299630000001</v>
      </c>
      <c r="D26" s="114">
        <v>86593.746569999988</v>
      </c>
      <c r="E26" s="114">
        <v>240977.98874</v>
      </c>
      <c r="F26" s="114">
        <v>340398.92599999998</v>
      </c>
      <c r="G26" s="114">
        <v>232455.79035</v>
      </c>
      <c r="H26" s="114">
        <v>253918.05285000001</v>
      </c>
      <c r="I26" s="114">
        <v>248176.08786000003</v>
      </c>
      <c r="J26" s="114">
        <v>222395.77103999999</v>
      </c>
      <c r="K26" s="114">
        <v>214348.59065</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20091187.298289999</v>
      </c>
      <c r="C28" s="395">
        <v>23844071.20276</v>
      </c>
      <c r="D28" s="395">
        <v>26260030.652330004</v>
      </c>
      <c r="E28" s="395">
        <v>32387852.623020001</v>
      </c>
      <c r="F28" s="395">
        <v>33776496.186290003</v>
      </c>
      <c r="G28" s="395">
        <v>35088327.640110001</v>
      </c>
      <c r="H28" s="395">
        <v>37461651.716169998</v>
      </c>
      <c r="I28" s="395">
        <v>37045626.53802</v>
      </c>
      <c r="J28" s="395">
        <v>37783076.160319999</v>
      </c>
      <c r="K28" s="395">
        <v>37369728.143959999</v>
      </c>
    </row>
    <row r="29" spans="1:11" s="16" customFormat="1" ht="15" customHeight="1" thickTop="1">
      <c r="A29" s="147" t="s">
        <v>595</v>
      </c>
      <c r="B29" s="114">
        <v>17247807.142470002</v>
      </c>
      <c r="C29" s="114">
        <v>21097816.088540003</v>
      </c>
      <c r="D29" s="114">
        <v>22379001.359639999</v>
      </c>
      <c r="E29" s="114">
        <v>28383505.282340001</v>
      </c>
      <c r="F29" s="114">
        <v>28044916.79786</v>
      </c>
      <c r="G29" s="114">
        <v>26341692.699080002</v>
      </c>
      <c r="H29" s="114">
        <v>27891943.677930001</v>
      </c>
      <c r="I29" s="114">
        <v>28059861.525970001</v>
      </c>
      <c r="J29" s="114">
        <v>28098953.6325</v>
      </c>
      <c r="K29" s="114">
        <v>28079017.219189998</v>
      </c>
    </row>
    <row r="30" spans="1:11" s="16" customFormat="1" ht="15" customHeight="1">
      <c r="A30" s="148" t="s">
        <v>596</v>
      </c>
      <c r="B30" s="114">
        <v>4399450.4684600001</v>
      </c>
      <c r="C30" s="114">
        <v>4557830.54641</v>
      </c>
      <c r="D30" s="114">
        <v>6172946.4064999996</v>
      </c>
      <c r="E30" s="114">
        <v>5553267.4951999998</v>
      </c>
      <c r="F30" s="114">
        <v>5261660.0674799997</v>
      </c>
      <c r="G30" s="114">
        <v>4719963.1080700001</v>
      </c>
      <c r="H30" s="114">
        <v>5082220.72908</v>
      </c>
      <c r="I30" s="114">
        <v>5250051.7248500008</v>
      </c>
      <c r="J30" s="114">
        <v>5148311.2681400003</v>
      </c>
      <c r="K30" s="114">
        <v>5122750.4968699999</v>
      </c>
    </row>
    <row r="31" spans="1:11" s="16" customFormat="1" ht="15" customHeight="1">
      <c r="A31" s="148" t="s">
        <v>597</v>
      </c>
      <c r="B31" s="114">
        <v>7089078.5248199999</v>
      </c>
      <c r="C31" s="114">
        <v>9739656.2026700005</v>
      </c>
      <c r="D31" s="114">
        <v>7960697.3916999996</v>
      </c>
      <c r="E31" s="114">
        <v>9695195.6235199999</v>
      </c>
      <c r="F31" s="114">
        <v>10147394.495680001</v>
      </c>
      <c r="G31" s="114">
        <v>9086439.6021599993</v>
      </c>
      <c r="H31" s="114">
        <v>9639085.7321000006</v>
      </c>
      <c r="I31" s="114">
        <v>9496504.4689599983</v>
      </c>
      <c r="J31" s="114">
        <v>10103637.316020001</v>
      </c>
      <c r="K31" s="114">
        <v>10061789.164969999</v>
      </c>
    </row>
    <row r="32" spans="1:11" s="16" customFormat="1" ht="15" customHeight="1">
      <c r="A32" s="148" t="s">
        <v>598</v>
      </c>
      <c r="B32" s="114">
        <v>303253.93029000005</v>
      </c>
      <c r="C32" s="114">
        <v>210758.21381000002</v>
      </c>
      <c r="D32" s="114">
        <v>209983.80572999999</v>
      </c>
      <c r="E32" s="114">
        <v>87028.633409999995</v>
      </c>
      <c r="F32" s="114">
        <v>56700.286060000006</v>
      </c>
      <c r="G32" s="114">
        <v>32491.705160000001</v>
      </c>
      <c r="H32" s="114">
        <v>26708.181</v>
      </c>
      <c r="I32" s="114">
        <v>28027.569909999998</v>
      </c>
      <c r="J32" s="114">
        <v>121971.49169</v>
      </c>
      <c r="K32" s="114">
        <v>146197.08172999998</v>
      </c>
    </row>
    <row r="33" spans="1:11" s="16" customFormat="1" ht="15" customHeight="1">
      <c r="A33" s="148" t="s">
        <v>599</v>
      </c>
      <c r="B33" s="114">
        <v>323127.51610000001</v>
      </c>
      <c r="C33" s="114">
        <v>354126.06594999996</v>
      </c>
      <c r="D33" s="114">
        <v>365724.73830000003</v>
      </c>
      <c r="E33" s="114">
        <v>442725.54266000004</v>
      </c>
      <c r="F33" s="114">
        <v>524976.39754999999</v>
      </c>
      <c r="G33" s="114">
        <v>544113.66700999998</v>
      </c>
      <c r="H33" s="114">
        <v>451490.70545000001</v>
      </c>
      <c r="I33" s="114">
        <v>451361.51998000004</v>
      </c>
      <c r="J33" s="114">
        <v>402478.16691999999</v>
      </c>
      <c r="K33" s="114">
        <v>400959.39105000003</v>
      </c>
    </row>
    <row r="34" spans="1:11" s="16" customFormat="1" ht="15" customHeight="1">
      <c r="A34" s="148" t="s">
        <v>600</v>
      </c>
      <c r="B34" s="114">
        <v>4900964.1007299991</v>
      </c>
      <c r="C34" s="114">
        <v>5901688.91548</v>
      </c>
      <c r="D34" s="114">
        <v>7281341.3679900002</v>
      </c>
      <c r="E34" s="114">
        <v>11943666.24327</v>
      </c>
      <c r="F34" s="114">
        <v>11364752.741870001</v>
      </c>
      <c r="G34" s="114">
        <v>11166024.066629998</v>
      </c>
      <c r="H34" s="114">
        <v>11837657.472680001</v>
      </c>
      <c r="I34" s="114">
        <v>11933858.0865</v>
      </c>
      <c r="J34" s="114">
        <v>11448302.281479999</v>
      </c>
      <c r="K34" s="114">
        <v>11485177.06432</v>
      </c>
    </row>
    <row r="35" spans="1:11" s="16" customFormat="1" ht="15" customHeight="1">
      <c r="A35" s="148" t="s">
        <v>601</v>
      </c>
      <c r="B35" s="114">
        <v>231932.60206999999</v>
      </c>
      <c r="C35" s="114">
        <v>333756.14422000002</v>
      </c>
      <c r="D35" s="114">
        <v>388307.64942000003</v>
      </c>
      <c r="E35" s="114">
        <v>661621.74427999998</v>
      </c>
      <c r="F35" s="114">
        <v>689432.80922000005</v>
      </c>
      <c r="G35" s="114">
        <v>792660.55004999996</v>
      </c>
      <c r="H35" s="114">
        <v>854780.85762000002</v>
      </c>
      <c r="I35" s="114">
        <v>900058.15576999995</v>
      </c>
      <c r="J35" s="114">
        <v>874253.10825000005</v>
      </c>
      <c r="K35" s="114">
        <v>862144.02024999994</v>
      </c>
    </row>
    <row r="36" spans="1:11" s="16" customFormat="1" ht="15" customHeight="1">
      <c r="A36" s="147" t="s">
        <v>602</v>
      </c>
      <c r="B36" s="114">
        <v>11529.42801</v>
      </c>
      <c r="C36" s="114">
        <v>10987.09995</v>
      </c>
      <c r="D36" s="114">
        <v>9325.7513199999994</v>
      </c>
      <c r="E36" s="114">
        <v>9125.1443099999997</v>
      </c>
      <c r="F36" s="114">
        <v>14041.512699999999</v>
      </c>
      <c r="G36" s="114">
        <v>14704.689829999999</v>
      </c>
      <c r="H36" s="114">
        <v>42843.933779999999</v>
      </c>
      <c r="I36" s="114">
        <v>59379.698560000004</v>
      </c>
      <c r="J36" s="114">
        <v>27664.933550000002</v>
      </c>
      <c r="K36" s="114">
        <v>35516.08797</v>
      </c>
    </row>
    <row r="37" spans="1:11" s="16" customFormat="1" ht="15" customHeight="1">
      <c r="A37" s="147" t="s">
        <v>603</v>
      </c>
      <c r="B37" s="114">
        <v>65558.898829999991</v>
      </c>
      <c r="C37" s="114">
        <v>618022.11082000006</v>
      </c>
      <c r="D37" s="114">
        <v>518048.58963</v>
      </c>
      <c r="E37" s="114">
        <v>727491.42995000002</v>
      </c>
      <c r="F37" s="114">
        <v>2579371.1749999998</v>
      </c>
      <c r="G37" s="114">
        <v>4233001.6897700001</v>
      </c>
      <c r="H37" s="114">
        <v>5484246.8187799994</v>
      </c>
      <c r="I37" s="114">
        <v>4798395.5144799994</v>
      </c>
      <c r="J37" s="114">
        <v>5029368.3176499996</v>
      </c>
      <c r="K37" s="114">
        <v>4263436.1206200002</v>
      </c>
    </row>
    <row r="38" spans="1:11" s="16" customFormat="1" ht="15" customHeight="1">
      <c r="A38" s="147" t="s">
        <v>604</v>
      </c>
      <c r="B38" s="114">
        <v>294395.55726999999</v>
      </c>
      <c r="C38" s="114">
        <v>219235.45793</v>
      </c>
      <c r="D38" s="114">
        <v>383879.56351999997</v>
      </c>
      <c r="E38" s="114">
        <v>479348.68669</v>
      </c>
      <c r="F38" s="114">
        <v>357864.03922000004</v>
      </c>
      <c r="G38" s="114">
        <v>435081.22164999996</v>
      </c>
      <c r="H38" s="114">
        <v>397334.45477999997</v>
      </c>
      <c r="I38" s="114">
        <v>355775.42507</v>
      </c>
      <c r="J38" s="114">
        <v>334235.35310000001</v>
      </c>
      <c r="K38" s="114">
        <v>400444.35814999999</v>
      </c>
    </row>
    <row r="39" spans="1:11" s="16" customFormat="1" ht="15" customHeight="1">
      <c r="A39" s="147" t="s">
        <v>277</v>
      </c>
      <c r="B39" s="114">
        <v>130692.95522</v>
      </c>
      <c r="C39" s="114">
        <v>136660.87662</v>
      </c>
      <c r="D39" s="114">
        <v>149281.82003999999</v>
      </c>
      <c r="E39" s="114">
        <v>192393.7255</v>
      </c>
      <c r="F39" s="114">
        <v>198871.05011000001</v>
      </c>
      <c r="G39" s="114">
        <v>190371.56653000001</v>
      </c>
      <c r="H39" s="114">
        <v>187824.77812</v>
      </c>
      <c r="I39" s="114">
        <v>188806.33418000001</v>
      </c>
      <c r="J39" s="114">
        <v>187936.70556</v>
      </c>
      <c r="K39" s="114">
        <v>187328.59341</v>
      </c>
    </row>
    <row r="40" spans="1:11" s="16" customFormat="1" ht="15" customHeight="1">
      <c r="A40" s="147" t="s">
        <v>283</v>
      </c>
      <c r="B40" s="114">
        <v>0</v>
      </c>
      <c r="C40" s="114">
        <v>514877.56503</v>
      </c>
      <c r="D40" s="114">
        <v>688184.88335000002</v>
      </c>
      <c r="E40" s="114">
        <v>860026.42001999996</v>
      </c>
      <c r="F40" s="114">
        <v>733668.15997000004</v>
      </c>
      <c r="G40" s="114">
        <v>813090.01332999999</v>
      </c>
      <c r="H40" s="114">
        <v>1092884.21697</v>
      </c>
      <c r="I40" s="114">
        <v>1096973.74979</v>
      </c>
      <c r="J40" s="114">
        <v>1135453.4717399999</v>
      </c>
      <c r="K40" s="114">
        <v>1141210.04067</v>
      </c>
    </row>
    <row r="41" spans="1:11" s="16" customFormat="1" ht="15" customHeight="1">
      <c r="A41" s="147" t="s">
        <v>605</v>
      </c>
      <c r="B41" s="114">
        <v>171818.31682000001</v>
      </c>
      <c r="C41" s="114">
        <v>171689.32180000001</v>
      </c>
      <c r="D41" s="114">
        <v>481709.71557999996</v>
      </c>
      <c r="E41" s="114">
        <v>453305.87667999999</v>
      </c>
      <c r="F41" s="114">
        <v>424899.00586999999</v>
      </c>
      <c r="G41" s="114">
        <v>396418.43348000001</v>
      </c>
      <c r="H41" s="114">
        <v>329225.15160000004</v>
      </c>
      <c r="I41" s="114">
        <v>332614.58491999999</v>
      </c>
      <c r="J41" s="114">
        <v>319292.00150999997</v>
      </c>
      <c r="K41" s="114">
        <v>322558.89807</v>
      </c>
    </row>
    <row r="42" spans="1:11" s="17" customFormat="1" ht="15" customHeight="1" thickBot="1">
      <c r="A42" s="147" t="s">
        <v>455</v>
      </c>
      <c r="B42" s="114">
        <v>2169384.9996700003</v>
      </c>
      <c r="C42" s="114">
        <v>1074782.6820699999</v>
      </c>
      <c r="D42" s="114">
        <v>1650598.9692500001</v>
      </c>
      <c r="E42" s="114">
        <v>1282656.0575299999</v>
      </c>
      <c r="F42" s="114">
        <v>1422864.4455599999</v>
      </c>
      <c r="G42" s="114">
        <v>2663967.32644</v>
      </c>
      <c r="H42" s="114">
        <v>2035348.6842100001</v>
      </c>
      <c r="I42" s="114">
        <v>2153819.70505</v>
      </c>
      <c r="J42" s="114">
        <v>2650171.7447100002</v>
      </c>
      <c r="K42" s="114">
        <v>2940216.8258799999</v>
      </c>
    </row>
    <row r="43" spans="1:11" ht="15" customHeight="1" thickTop="1" thickBot="1">
      <c r="A43" s="394" t="s">
        <v>606</v>
      </c>
      <c r="B43" s="395">
        <v>1526211.5812899999</v>
      </c>
      <c r="C43" s="395">
        <v>1555424.4895200001</v>
      </c>
      <c r="D43" s="395">
        <v>1769799.7726199999</v>
      </c>
      <c r="E43" s="395">
        <v>1989439.4167500001</v>
      </c>
      <c r="F43" s="395">
        <v>1977041.5657500001</v>
      </c>
      <c r="G43" s="395">
        <v>2129374.0414399998</v>
      </c>
      <c r="H43" s="395">
        <v>2044179.67349</v>
      </c>
      <c r="I43" s="395">
        <v>2046224.9809400002</v>
      </c>
      <c r="J43" s="395">
        <v>2117247.7468699999</v>
      </c>
      <c r="K43" s="395">
        <v>2118750.0693299999</v>
      </c>
    </row>
    <row r="44" spans="1:11" s="16" customFormat="1" ht="15" customHeight="1" thickTop="1">
      <c r="A44" s="147" t="s">
        <v>298</v>
      </c>
      <c r="B44" s="114">
        <v>731879.4</v>
      </c>
      <c r="C44" s="114">
        <v>731879.4</v>
      </c>
      <c r="D44" s="114">
        <v>731879.4</v>
      </c>
      <c r="E44" s="114">
        <v>1315405.83</v>
      </c>
      <c r="F44" s="114">
        <v>1442495.21</v>
      </c>
      <c r="G44" s="114">
        <v>1503426.84</v>
      </c>
      <c r="H44" s="114">
        <v>1599380.3</v>
      </c>
      <c r="I44" s="114">
        <v>1627574.17</v>
      </c>
      <c r="J44" s="114">
        <v>1627574.17</v>
      </c>
      <c r="K44" s="114">
        <v>1627574.17</v>
      </c>
    </row>
    <row r="45" spans="1:11" s="16" customFormat="1" ht="15" customHeight="1">
      <c r="A45" s="147" t="s">
        <v>302</v>
      </c>
      <c r="B45" s="114">
        <v>278064.10041000001</v>
      </c>
      <c r="C45" s="114">
        <v>385461.69255000004</v>
      </c>
      <c r="D45" s="114">
        <v>463649.35444000002</v>
      </c>
      <c r="E45" s="114">
        <v>28587.73604</v>
      </c>
      <c r="F45" s="114">
        <v>28583.333409999999</v>
      </c>
      <c r="G45" s="114">
        <v>28583.333360000001</v>
      </c>
      <c r="H45" s="114">
        <v>0.66658000000000006</v>
      </c>
      <c r="I45" s="114">
        <v>0</v>
      </c>
      <c r="J45" s="114">
        <v>10003</v>
      </c>
      <c r="K45" s="114">
        <v>10003</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262076.47967</v>
      </c>
      <c r="C47" s="114">
        <v>287496.47967000003</v>
      </c>
      <c r="D47" s="114">
        <v>302556.47967000003</v>
      </c>
      <c r="E47" s="114">
        <v>329728.47967000003</v>
      </c>
      <c r="F47" s="114">
        <v>361300.21888999996</v>
      </c>
      <c r="G47" s="114">
        <v>375766.82493</v>
      </c>
      <c r="H47" s="114">
        <v>402358.47262999997</v>
      </c>
      <c r="I47" s="114">
        <v>406602.50321</v>
      </c>
      <c r="J47" s="114">
        <v>406602.50321</v>
      </c>
      <c r="K47" s="114">
        <v>413909.48676999996</v>
      </c>
    </row>
    <row r="48" spans="1:11" s="16" customFormat="1" ht="15" customHeight="1">
      <c r="A48" s="147" t="s">
        <v>312</v>
      </c>
      <c r="B48" s="114">
        <v>254191.60121000002</v>
      </c>
      <c r="C48" s="114">
        <v>150586.9173</v>
      </c>
      <c r="D48" s="114">
        <v>271714.53850999998</v>
      </c>
      <c r="E48" s="114">
        <v>315717.37104</v>
      </c>
      <c r="F48" s="114">
        <v>144662.80344999998</v>
      </c>
      <c r="G48" s="114">
        <v>221597.04315000001</v>
      </c>
      <c r="H48" s="114">
        <v>42440.234280000004</v>
      </c>
      <c r="I48" s="114">
        <v>12048.30773</v>
      </c>
      <c r="J48" s="114">
        <v>73068.073659999995</v>
      </c>
      <c r="K48" s="114">
        <v>67263.412559999997</v>
      </c>
    </row>
    <row r="49" spans="1:11" s="16" customFormat="1" ht="15" customHeight="1">
      <c r="A49" s="148" t="s">
        <v>608</v>
      </c>
      <c r="B49" s="114">
        <v>0</v>
      </c>
      <c r="C49" s="114">
        <v>0</v>
      </c>
      <c r="D49" s="114">
        <v>0</v>
      </c>
      <c r="E49" s="114">
        <v>0</v>
      </c>
      <c r="F49" s="114">
        <v>0</v>
      </c>
      <c r="G49" s="114">
        <v>0</v>
      </c>
      <c r="H49" s="114">
        <v>0</v>
      </c>
      <c r="I49" s="114">
        <v>10003</v>
      </c>
      <c r="J49" s="114">
        <v>0</v>
      </c>
      <c r="K49" s="114">
        <v>61377.005659999995</v>
      </c>
    </row>
    <row r="50" spans="1:11" s="17" customFormat="1" ht="15" customHeight="1" thickBot="1">
      <c r="A50" s="148" t="s">
        <v>609</v>
      </c>
      <c r="B50" s="114">
        <v>254191.60121000002</v>
      </c>
      <c r="C50" s="114">
        <v>150586.9173</v>
      </c>
      <c r="D50" s="114">
        <v>271714.53850999998</v>
      </c>
      <c r="E50" s="114">
        <v>315717.37104</v>
      </c>
      <c r="F50" s="114">
        <v>144662.80344999998</v>
      </c>
      <c r="G50" s="114">
        <v>221597.04315000001</v>
      </c>
      <c r="H50" s="114">
        <v>42440.234280000004</v>
      </c>
      <c r="I50" s="114">
        <v>2045.30773</v>
      </c>
      <c r="J50" s="114">
        <v>73068.073659999995</v>
      </c>
      <c r="K50" s="114">
        <v>5886.4069</v>
      </c>
    </row>
    <row r="51" spans="1:11" ht="15" customHeight="1" thickTop="1" thickBot="1">
      <c r="A51" s="394" t="s">
        <v>610</v>
      </c>
      <c r="B51" s="395">
        <v>21617398.879580002</v>
      </c>
      <c r="C51" s="395">
        <v>25399495.692279998</v>
      </c>
      <c r="D51" s="395">
        <v>28029830.42495</v>
      </c>
      <c r="E51" s="395">
        <v>34377292.03977</v>
      </c>
      <c r="F51" s="395">
        <v>35753537.752039999</v>
      </c>
      <c r="G51" s="395">
        <v>37217701.681550004</v>
      </c>
      <c r="H51" s="395">
        <v>39505831.389660001</v>
      </c>
      <c r="I51" s="395">
        <v>39091851.518959999</v>
      </c>
      <c r="J51" s="395">
        <v>39900323.907190003</v>
      </c>
      <c r="K51" s="395">
        <v>39488478.213289998</v>
      </c>
    </row>
    <row r="52" spans="1:11" s="16" customFormat="1" ht="15" customHeight="1" thickTop="1">
      <c r="A52" s="113" t="s">
        <v>611</v>
      </c>
      <c r="B52" s="114">
        <v>2618818.31923</v>
      </c>
      <c r="C52" s="114">
        <v>3462976.7984499997</v>
      </c>
      <c r="D52" s="114">
        <v>4130453.9725300004</v>
      </c>
      <c r="E52" s="114">
        <v>3184105.0098600001</v>
      </c>
      <c r="F52" s="114">
        <v>2600412.1929000001</v>
      </c>
      <c r="G52" s="114">
        <v>2637176.59295</v>
      </c>
      <c r="H52" s="114">
        <v>2018812.34143</v>
      </c>
      <c r="I52" s="114">
        <v>1733251.5393299998</v>
      </c>
      <c r="J52" s="114">
        <v>1778459.1049200001</v>
      </c>
      <c r="K52" s="114">
        <v>1589458.6313800002</v>
      </c>
    </row>
    <row r="53" spans="1:11" s="17" customFormat="1" ht="15" customHeight="1">
      <c r="A53" s="148" t="s">
        <v>612</v>
      </c>
      <c r="B53" s="114">
        <v>187127.62716999999</v>
      </c>
      <c r="C53" s="114">
        <v>150768.07615000001</v>
      </c>
      <c r="D53" s="114">
        <v>86931.089200000002</v>
      </c>
      <c r="E53" s="114">
        <v>137528.51965</v>
      </c>
      <c r="F53" s="114">
        <v>98685.097340000008</v>
      </c>
      <c r="G53" s="114">
        <v>122615.40014</v>
      </c>
      <c r="H53" s="114">
        <v>124619.31186</v>
      </c>
      <c r="I53" s="114">
        <v>61817.695060000005</v>
      </c>
      <c r="J53" s="114">
        <v>378987.63102999999</v>
      </c>
      <c r="K53" s="114">
        <v>354249.71532000002</v>
      </c>
    </row>
    <row r="54" spans="1:11" s="17" customFormat="1" ht="15" customHeight="1">
      <c r="A54" s="148" t="s">
        <v>613</v>
      </c>
      <c r="B54" s="114">
        <v>2219096.25618</v>
      </c>
      <c r="C54" s="114">
        <v>3094341.3324499996</v>
      </c>
      <c r="D54" s="114">
        <v>3833550.0254000002</v>
      </c>
      <c r="E54" s="114">
        <v>2769538.1498799999</v>
      </c>
      <c r="F54" s="114">
        <v>2227239.1066100001</v>
      </c>
      <c r="G54" s="114">
        <v>2245984.3362500002</v>
      </c>
      <c r="H54" s="114">
        <v>1648571.7402999999</v>
      </c>
      <c r="I54" s="114">
        <v>1435873.5981700001</v>
      </c>
      <c r="J54" s="114">
        <v>1130270.9982799999</v>
      </c>
      <c r="K54" s="114">
        <v>968606.82967000001</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209213.87964</v>
      </c>
      <c r="C56" s="114">
        <v>210944.75328999999</v>
      </c>
      <c r="D56" s="114">
        <v>202945.90025999999</v>
      </c>
      <c r="E56" s="114">
        <v>200215.09041</v>
      </c>
      <c r="F56" s="114">
        <v>226650.34184000001</v>
      </c>
      <c r="G56" s="114">
        <v>257815.95598</v>
      </c>
      <c r="H56" s="114">
        <v>244257.55461000002</v>
      </c>
      <c r="I56" s="114">
        <v>211501.03029</v>
      </c>
      <c r="J56" s="114">
        <v>240940.19579</v>
      </c>
      <c r="K56" s="114">
        <v>238341.80656999999</v>
      </c>
    </row>
    <row r="57" spans="1:11" s="17" customFormat="1" ht="15" customHeight="1">
      <c r="A57" s="148" t="s">
        <v>616</v>
      </c>
      <c r="B57" s="114">
        <v>3380.5562400000003</v>
      </c>
      <c r="C57" s="114">
        <v>6922.6365599999999</v>
      </c>
      <c r="D57" s="114">
        <v>7026.9576699999998</v>
      </c>
      <c r="E57" s="114">
        <v>76823.249920000002</v>
      </c>
      <c r="F57" s="114">
        <v>47837.647109999998</v>
      </c>
      <c r="G57" s="114">
        <v>10760.90058</v>
      </c>
      <c r="H57" s="114">
        <v>1363.7346599999998</v>
      </c>
      <c r="I57" s="114">
        <v>24059.215809999998</v>
      </c>
      <c r="J57" s="114">
        <v>28260.27982</v>
      </c>
      <c r="K57" s="114">
        <v>28260.27982</v>
      </c>
    </row>
    <row r="58" spans="1:11" s="17" customFormat="1" ht="15" customHeight="1">
      <c r="A58" s="147" t="s">
        <v>617</v>
      </c>
      <c r="B58" s="114">
        <v>37016770.605620004</v>
      </c>
      <c r="C58" s="114">
        <v>41631777.47225</v>
      </c>
      <c r="D58" s="114">
        <v>52108486.087910004</v>
      </c>
      <c r="E58" s="114">
        <v>80234913.957949996</v>
      </c>
      <c r="F58" s="114">
        <v>84732325.684750006</v>
      </c>
      <c r="G58" s="114">
        <v>66867687.49972</v>
      </c>
      <c r="H58" s="114">
        <v>65697462.571290001</v>
      </c>
      <c r="I58" s="114">
        <v>64634176.998400003</v>
      </c>
      <c r="J58" s="114">
        <v>65431983.886930004</v>
      </c>
      <c r="K58" s="114">
        <v>65201715.03813</v>
      </c>
    </row>
    <row r="59" spans="1:11" ht="30" customHeight="1">
      <c r="A59" s="396" t="s">
        <v>618</v>
      </c>
      <c r="B59" s="397">
        <v>1061515.19362</v>
      </c>
      <c r="C59" s="397">
        <v>1133289.2070499999</v>
      </c>
      <c r="D59" s="397">
        <v>1306928.9427799999</v>
      </c>
      <c r="E59" s="397">
        <v>1851866.7823699999</v>
      </c>
      <c r="F59" s="397">
        <v>2008663.26553</v>
      </c>
      <c r="G59" s="397">
        <v>2125560.3509</v>
      </c>
      <c r="H59" s="397">
        <v>2112204.0900499998</v>
      </c>
      <c r="I59" s="397">
        <v>498248.72992000001</v>
      </c>
      <c r="J59" s="397">
        <v>2025940.2591900001</v>
      </c>
      <c r="K59" s="397">
        <v>492792.58731999999</v>
      </c>
    </row>
    <row r="60" spans="1:11" ht="15" customHeight="1">
      <c r="A60" s="148" t="s">
        <v>619</v>
      </c>
      <c r="B60" s="114">
        <v>-215843.58569000001</v>
      </c>
      <c r="C60" s="114">
        <v>-303565.06468000001</v>
      </c>
      <c r="D60" s="114">
        <v>-338391.82319000002</v>
      </c>
      <c r="E60" s="114">
        <v>-516323.58711000002</v>
      </c>
      <c r="F60" s="114">
        <v>-675513.02278999996</v>
      </c>
      <c r="G60" s="114">
        <v>-763965.36021000007</v>
      </c>
      <c r="H60" s="114">
        <v>-857934.4259400001</v>
      </c>
      <c r="I60" s="114">
        <v>-225854.43441999998</v>
      </c>
      <c r="J60" s="114">
        <v>-916182.00059000007</v>
      </c>
      <c r="K60" s="114">
        <v>-226922.25811000002</v>
      </c>
    </row>
    <row r="61" spans="1:11" ht="15" customHeight="1">
      <c r="A61" s="147" t="s">
        <v>620</v>
      </c>
      <c r="B61" s="114">
        <v>845671.60792999994</v>
      </c>
      <c r="C61" s="114">
        <v>829724.14237000002</v>
      </c>
      <c r="D61" s="114">
        <v>968537.11959000002</v>
      </c>
      <c r="E61" s="114">
        <v>1335543.1952599999</v>
      </c>
      <c r="F61" s="114">
        <v>1333150.2427399999</v>
      </c>
      <c r="G61" s="114">
        <v>1361594.9906900001</v>
      </c>
      <c r="H61" s="114">
        <v>1254269.6641099998</v>
      </c>
      <c r="I61" s="114">
        <v>272394.29550000001</v>
      </c>
      <c r="J61" s="114">
        <v>1109758.2585999998</v>
      </c>
      <c r="K61" s="114">
        <v>265870.32921</v>
      </c>
    </row>
    <row r="62" spans="1:11" ht="15" customHeight="1">
      <c r="A62" s="116" t="s">
        <v>621</v>
      </c>
      <c r="B62" s="114">
        <v>366509.48168000003</v>
      </c>
      <c r="C62" s="114">
        <v>406407.87695000001</v>
      </c>
      <c r="D62" s="114">
        <v>547311.47296000004</v>
      </c>
      <c r="E62" s="114">
        <v>571118.61066999997</v>
      </c>
      <c r="F62" s="114">
        <v>582287.21730999998</v>
      </c>
      <c r="G62" s="114">
        <v>708235.17907000007</v>
      </c>
      <c r="H62" s="114">
        <v>529271.97719000001</v>
      </c>
      <c r="I62" s="114">
        <v>133614.08490000002</v>
      </c>
      <c r="J62" s="114">
        <v>456872.23041000002</v>
      </c>
      <c r="K62" s="114">
        <v>119655.57971999999</v>
      </c>
    </row>
    <row r="63" spans="1:11" ht="15" customHeight="1">
      <c r="A63" s="148" t="s">
        <v>622</v>
      </c>
      <c r="B63" s="114">
        <v>-145979.33734</v>
      </c>
      <c r="C63" s="114">
        <v>-222912.03244000001</v>
      </c>
      <c r="D63" s="114">
        <v>-327412.02295000001</v>
      </c>
      <c r="E63" s="114">
        <v>-400036.38342000003</v>
      </c>
      <c r="F63" s="114">
        <v>-489043.60386999999</v>
      </c>
      <c r="G63" s="114">
        <v>-591269.98361999996</v>
      </c>
      <c r="H63" s="114">
        <v>-469384.52561000001</v>
      </c>
      <c r="I63" s="114">
        <v>-98284.155889999995</v>
      </c>
      <c r="J63" s="114">
        <v>-286273.23350999999</v>
      </c>
      <c r="K63" s="114">
        <v>-77549.365819999992</v>
      </c>
    </row>
    <row r="64" spans="1:11" ht="15" customHeight="1">
      <c r="A64" s="117" t="s">
        <v>623</v>
      </c>
      <c r="B64" s="114">
        <v>1066201.7522700001</v>
      </c>
      <c r="C64" s="114">
        <v>1013219.98688</v>
      </c>
      <c r="D64" s="114">
        <v>1188436.5695999998</v>
      </c>
      <c r="E64" s="114">
        <v>1506625.4225099999</v>
      </c>
      <c r="F64" s="114">
        <v>1426393.8561800001</v>
      </c>
      <c r="G64" s="114">
        <v>1478560.1861400001</v>
      </c>
      <c r="H64" s="114">
        <v>1314157.1156900001</v>
      </c>
      <c r="I64" s="114">
        <v>307724.22450999997</v>
      </c>
      <c r="J64" s="114">
        <v>1280357.2555</v>
      </c>
      <c r="K64" s="114">
        <v>307976.54311000003</v>
      </c>
    </row>
    <row r="65" spans="1:11" ht="15" customHeight="1">
      <c r="A65" s="116" t="s">
        <v>624</v>
      </c>
      <c r="B65" s="114">
        <v>75445.762040000001</v>
      </c>
      <c r="C65" s="114">
        <v>111357.62974999999</v>
      </c>
      <c r="D65" s="114">
        <v>90074.570970000001</v>
      </c>
      <c r="E65" s="114">
        <v>365963.70130999997</v>
      </c>
      <c r="F65" s="114">
        <v>166316.99257</v>
      </c>
      <c r="G65" s="114">
        <v>93792.355779999998</v>
      </c>
      <c r="H65" s="114">
        <v>236049.22949</v>
      </c>
      <c r="I65" s="114">
        <v>61659.444859999996</v>
      </c>
      <c r="J65" s="114">
        <v>431450.22937999998</v>
      </c>
      <c r="K65" s="114">
        <v>93810.743620000008</v>
      </c>
    </row>
    <row r="66" spans="1:11" ht="15" customHeight="1">
      <c r="A66" s="116" t="s">
        <v>625</v>
      </c>
      <c r="B66" s="114">
        <v>-121667.73844</v>
      </c>
      <c r="C66" s="114">
        <v>-228211.65966999999</v>
      </c>
      <c r="D66" s="114">
        <v>-163453.99007</v>
      </c>
      <c r="E66" s="114">
        <v>-485708.51616</v>
      </c>
      <c r="F66" s="114">
        <v>-380948.77765</v>
      </c>
      <c r="G66" s="114">
        <v>-258930.13096000001</v>
      </c>
      <c r="H66" s="114">
        <v>-543482.47777999996</v>
      </c>
      <c r="I66" s="114">
        <v>-107143.90910999999</v>
      </c>
      <c r="J66" s="114">
        <v>-714817.64751000004</v>
      </c>
      <c r="K66" s="114">
        <v>-116737.97175</v>
      </c>
    </row>
    <row r="67" spans="1:11" ht="15" customHeight="1">
      <c r="A67" s="147" t="s">
        <v>626</v>
      </c>
      <c r="B67" s="114">
        <v>1019979.77587</v>
      </c>
      <c r="C67" s="114">
        <v>896365.95695999998</v>
      </c>
      <c r="D67" s="114">
        <v>1115057.1505</v>
      </c>
      <c r="E67" s="114">
        <v>1386880.60766</v>
      </c>
      <c r="F67" s="114">
        <v>1211762.0710999998</v>
      </c>
      <c r="G67" s="114">
        <v>1313422.41096</v>
      </c>
      <c r="H67" s="114">
        <v>1006723.8674</v>
      </c>
      <c r="I67" s="114">
        <v>262239.76026000001</v>
      </c>
      <c r="J67" s="114">
        <v>996989.83736999996</v>
      </c>
      <c r="K67" s="114">
        <v>285049.31498000002</v>
      </c>
    </row>
    <row r="68" spans="1:11" ht="15" customHeight="1">
      <c r="A68" s="148" t="s">
        <v>627</v>
      </c>
      <c r="B68" s="114">
        <v>-645053.47784000007</v>
      </c>
      <c r="C68" s="114">
        <v>-715016.37273000006</v>
      </c>
      <c r="D68" s="114">
        <v>-716129.1446</v>
      </c>
      <c r="E68" s="114">
        <v>-907202.76812999998</v>
      </c>
      <c r="F68" s="114">
        <v>-1002674.5948300001</v>
      </c>
      <c r="G68" s="114">
        <v>-912931.14437999995</v>
      </c>
      <c r="H68" s="114">
        <v>-868862.61629999999</v>
      </c>
      <c r="I68" s="114">
        <v>-242255.54738</v>
      </c>
      <c r="J68" s="114">
        <v>-891026.97653999995</v>
      </c>
      <c r="K68" s="114">
        <v>-247272.40406</v>
      </c>
    </row>
    <row r="69" spans="1:11" ht="15" customHeight="1">
      <c r="A69" s="117" t="s">
        <v>628</v>
      </c>
      <c r="B69" s="114">
        <v>374926.29802999995</v>
      </c>
      <c r="C69" s="114">
        <v>181349.58422999998</v>
      </c>
      <c r="D69" s="114">
        <v>398928.00589999999</v>
      </c>
      <c r="E69" s="114">
        <v>479677.83953</v>
      </c>
      <c r="F69" s="114">
        <v>209087.47627000001</v>
      </c>
      <c r="G69" s="114">
        <v>400491.26658</v>
      </c>
      <c r="H69" s="114">
        <v>137861.25109999999</v>
      </c>
      <c r="I69" s="114">
        <v>19984.212879999999</v>
      </c>
      <c r="J69" s="114">
        <v>105962.86083000001</v>
      </c>
      <c r="K69" s="114">
        <v>37776.910920000002</v>
      </c>
    </row>
    <row r="70" spans="1:11" ht="15" customHeight="1">
      <c r="A70" s="117" t="s">
        <v>629</v>
      </c>
      <c r="B70" s="114">
        <v>364.57739000000004</v>
      </c>
      <c r="C70" s="114">
        <v>-183.00934000000001</v>
      </c>
      <c r="D70" s="114">
        <v>-137.86801</v>
      </c>
      <c r="E70" s="114">
        <v>1944.49478</v>
      </c>
      <c r="F70" s="114">
        <v>-1250.93451</v>
      </c>
      <c r="G70" s="114">
        <v>433.79365999999999</v>
      </c>
      <c r="H70" s="114">
        <v>152.08328</v>
      </c>
      <c r="I70" s="114">
        <v>-281.30432000000002</v>
      </c>
      <c r="J70" s="114">
        <v>-517.4624</v>
      </c>
      <c r="K70" s="114">
        <v>-271.61360999999999</v>
      </c>
    </row>
    <row r="71" spans="1:11" ht="15" customHeight="1">
      <c r="A71" s="115" t="s">
        <v>978</v>
      </c>
      <c r="B71" s="114">
        <v>-699.80042000000003</v>
      </c>
      <c r="C71" s="114">
        <v>-1223.3332800000001</v>
      </c>
      <c r="D71" s="114">
        <v>-2179.4427099999998</v>
      </c>
      <c r="E71" s="114">
        <v>-1118.16651</v>
      </c>
      <c r="F71" s="114">
        <v>-2797.8924400000001</v>
      </c>
      <c r="G71" s="114">
        <v>-811.97231999999997</v>
      </c>
      <c r="H71" s="114">
        <v>-586.56416999999999</v>
      </c>
      <c r="I71" s="114">
        <v>-409.86377000000005</v>
      </c>
      <c r="J71" s="114">
        <v>-939.31680000000006</v>
      </c>
      <c r="K71" s="114">
        <v>-401.90478999999999</v>
      </c>
    </row>
    <row r="72" spans="1:11" ht="15" customHeight="1">
      <c r="A72" s="115" t="s">
        <v>979</v>
      </c>
      <c r="B72" s="114">
        <v>1064.37781</v>
      </c>
      <c r="C72" s="114">
        <v>1040.32394</v>
      </c>
      <c r="D72" s="114">
        <v>2041.5746999999999</v>
      </c>
      <c r="E72" s="114">
        <v>3062.66129</v>
      </c>
      <c r="F72" s="114">
        <v>1546.95793</v>
      </c>
      <c r="G72" s="114">
        <v>1245.7659799999999</v>
      </c>
      <c r="H72" s="114">
        <v>738.64744999999994</v>
      </c>
      <c r="I72" s="114">
        <v>128.55945</v>
      </c>
      <c r="J72" s="114">
        <v>421.8544</v>
      </c>
      <c r="K72" s="114">
        <v>130.29118</v>
      </c>
    </row>
    <row r="73" spans="1:11" ht="15" customHeight="1">
      <c r="A73" s="147" t="s">
        <v>630</v>
      </c>
      <c r="B73" s="114">
        <v>-915.81987000000004</v>
      </c>
      <c r="C73" s="114">
        <v>-849.71021999999994</v>
      </c>
      <c r="D73" s="114">
        <v>-941.86824999999999</v>
      </c>
      <c r="E73" s="114">
        <v>-2391.5504100000003</v>
      </c>
      <c r="F73" s="114">
        <v>-663.41340000000002</v>
      </c>
      <c r="G73" s="114">
        <v>-397.39278000000002</v>
      </c>
      <c r="H73" s="114">
        <v>-249.79491000000002</v>
      </c>
      <c r="I73" s="114">
        <v>-38.73124</v>
      </c>
      <c r="J73" s="114">
        <v>-94.935699999999997</v>
      </c>
      <c r="K73" s="114">
        <v>-34.683570000000003</v>
      </c>
    </row>
    <row r="74" spans="1:11" ht="15" customHeight="1">
      <c r="A74" s="147" t="s">
        <v>1312</v>
      </c>
      <c r="B74" s="114">
        <v>12.616149999999999</v>
      </c>
      <c r="C74" s="114">
        <v>1.554E-2</v>
      </c>
      <c r="D74" s="114">
        <v>-0.16100999999999999</v>
      </c>
      <c r="E74" s="114">
        <v>-92.354420000000005</v>
      </c>
      <c r="F74" s="114">
        <v>-3.7256799999999997</v>
      </c>
      <c r="G74" s="114">
        <v>2.1573000000000002</v>
      </c>
      <c r="H74" s="114">
        <v>-0.9358200000000001</v>
      </c>
      <c r="I74" s="114">
        <v>-0.28026000000000001</v>
      </c>
      <c r="J74" s="114">
        <v>25.00761</v>
      </c>
      <c r="K74" s="114">
        <v>-0.22725999999999999</v>
      </c>
    </row>
    <row r="75" spans="1:11" ht="15" customHeight="1">
      <c r="A75" s="148" t="s">
        <v>434</v>
      </c>
      <c r="B75" s="114">
        <v>-928.43601999999998</v>
      </c>
      <c r="C75" s="114">
        <v>-849.72576000000004</v>
      </c>
      <c r="D75" s="114">
        <v>-941.70723999999996</v>
      </c>
      <c r="E75" s="114">
        <v>-2299.1959900000002</v>
      </c>
      <c r="F75" s="114">
        <v>-659.68772000000001</v>
      </c>
      <c r="G75" s="114">
        <v>-399.55008000000004</v>
      </c>
      <c r="H75" s="114">
        <v>-248.85909000000001</v>
      </c>
      <c r="I75" s="114">
        <v>-38.450980000000001</v>
      </c>
      <c r="J75" s="114">
        <v>-119.94331</v>
      </c>
      <c r="K75" s="114">
        <v>-34.456309999999995</v>
      </c>
    </row>
    <row r="76" spans="1:11" ht="15" customHeight="1">
      <c r="A76" s="147" t="s">
        <v>631</v>
      </c>
      <c r="B76" s="114">
        <v>374375.05554999999</v>
      </c>
      <c r="C76" s="114">
        <v>180316.86466999998</v>
      </c>
      <c r="D76" s="114">
        <v>397848.26964000001</v>
      </c>
      <c r="E76" s="114">
        <v>479230.78389999998</v>
      </c>
      <c r="F76" s="114">
        <v>207173.12836</v>
      </c>
      <c r="G76" s="114">
        <v>400527.66745999997</v>
      </c>
      <c r="H76" s="114">
        <v>137763.53946999999</v>
      </c>
      <c r="I76" s="114">
        <v>19664.177319999999</v>
      </c>
      <c r="J76" s="114">
        <v>105350.46273</v>
      </c>
      <c r="K76" s="114">
        <v>37470.613740000001</v>
      </c>
    </row>
    <row r="77" spans="1:11" ht="15" customHeight="1">
      <c r="A77" s="149" t="s">
        <v>969</v>
      </c>
      <c r="B77" s="114">
        <v>1440.9260800000002</v>
      </c>
      <c r="C77" s="114">
        <v>1806.0461200000002</v>
      </c>
      <c r="D77" s="114">
        <v>2316.7933800000001</v>
      </c>
      <c r="E77" s="114">
        <v>14341.90828</v>
      </c>
      <c r="F77" s="114">
        <v>6737.0586700000003</v>
      </c>
      <c r="G77" s="114">
        <v>6152.7613000000001</v>
      </c>
      <c r="H77" s="114">
        <v>5860.7279100000005</v>
      </c>
      <c r="I77" s="114">
        <v>1542.31215</v>
      </c>
      <c r="J77" s="114">
        <v>6178.0554499999998</v>
      </c>
      <c r="K77" s="114">
        <v>1542.31215</v>
      </c>
    </row>
    <row r="78" spans="1:11" ht="15" customHeight="1">
      <c r="A78" s="117" t="s">
        <v>632</v>
      </c>
      <c r="B78" s="114">
        <v>375815.98162999999</v>
      </c>
      <c r="C78" s="114">
        <v>182122.91078999999</v>
      </c>
      <c r="D78" s="114">
        <v>400165.06302</v>
      </c>
      <c r="E78" s="114">
        <v>493572.69218000001</v>
      </c>
      <c r="F78" s="114">
        <v>213910.18703</v>
      </c>
      <c r="G78" s="114">
        <v>406680.42875999998</v>
      </c>
      <c r="H78" s="114">
        <v>143624.26738</v>
      </c>
      <c r="I78" s="114">
        <v>21206.48947</v>
      </c>
      <c r="J78" s="114">
        <v>111528.51818000001</v>
      </c>
      <c r="K78" s="114">
        <v>39012.925889999999</v>
      </c>
    </row>
    <row r="79" spans="1:11" ht="15" customHeight="1">
      <c r="A79" s="116" t="s">
        <v>633</v>
      </c>
      <c r="B79" s="114">
        <v>8509.1571899999999</v>
      </c>
      <c r="C79" s="114">
        <v>7964.0076100000006</v>
      </c>
      <c r="D79" s="114">
        <v>635.46703000000002</v>
      </c>
      <c r="E79" s="114">
        <v>6210.9660899999999</v>
      </c>
      <c r="F79" s="114">
        <v>10105.41524</v>
      </c>
      <c r="G79" s="114">
        <v>-26948.366280000002</v>
      </c>
      <c r="H79" s="114">
        <v>8873.9661999999989</v>
      </c>
      <c r="I79" s="114">
        <v>-8047.9797600000002</v>
      </c>
      <c r="J79" s="114">
        <v>10691.457480000001</v>
      </c>
      <c r="K79" s="114">
        <v>395.48101000000003</v>
      </c>
    </row>
    <row r="80" spans="1:11" ht="15" customHeight="1">
      <c r="A80" s="147" t="s">
        <v>634</v>
      </c>
      <c r="B80" s="114">
        <v>384325.13881999999</v>
      </c>
      <c r="C80" s="114">
        <v>190086.9184</v>
      </c>
      <c r="D80" s="114">
        <v>400800.53005</v>
      </c>
      <c r="E80" s="114">
        <v>499783.65826999996</v>
      </c>
      <c r="F80" s="114">
        <v>224015.60227</v>
      </c>
      <c r="G80" s="114">
        <v>379732.06248000002</v>
      </c>
      <c r="H80" s="114">
        <v>152498.23358</v>
      </c>
      <c r="I80" s="114">
        <v>13158.50971</v>
      </c>
      <c r="J80" s="114">
        <v>122219.97566</v>
      </c>
      <c r="K80" s="114">
        <v>39408.406900000002</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384325.13881999999</v>
      </c>
      <c r="C82" s="114">
        <v>190086.9184</v>
      </c>
      <c r="D82" s="114">
        <v>400800.53005</v>
      </c>
      <c r="E82" s="114">
        <v>499783.65826999996</v>
      </c>
      <c r="F82" s="114">
        <v>224015.60227</v>
      </c>
      <c r="G82" s="114">
        <v>379732.06248000002</v>
      </c>
      <c r="H82" s="114">
        <v>152498.23358</v>
      </c>
      <c r="I82" s="114">
        <v>13158.50971</v>
      </c>
      <c r="J82" s="114">
        <v>122219.97566</v>
      </c>
      <c r="K82" s="114">
        <v>39408.406900000002</v>
      </c>
    </row>
    <row r="83" spans="1:11" ht="15" customHeight="1" thickBot="1">
      <c r="A83" s="116" t="s">
        <v>637</v>
      </c>
      <c r="B83" s="114">
        <v>-130133.5376</v>
      </c>
      <c r="C83" s="114">
        <v>-39500.000619999999</v>
      </c>
      <c r="D83" s="114">
        <v>-129085.99187</v>
      </c>
      <c r="E83" s="114">
        <v>-184066.28722999999</v>
      </c>
      <c r="F83" s="114">
        <v>-79352.798859999995</v>
      </c>
      <c r="G83" s="114">
        <v>-158135.01999999999</v>
      </c>
      <c r="H83" s="114">
        <v>-110058</v>
      </c>
      <c r="I83" s="114">
        <v>-11113.201999999999</v>
      </c>
      <c r="J83" s="114">
        <v>-49151.902000000002</v>
      </c>
      <c r="K83" s="114">
        <v>-33522</v>
      </c>
    </row>
    <row r="84" spans="1:11" ht="15" customHeight="1" thickTop="1" thickBot="1">
      <c r="A84" s="394" t="s">
        <v>638</v>
      </c>
      <c r="B84" s="395">
        <v>254191.60122000001</v>
      </c>
      <c r="C84" s="395">
        <v>150586.91777999999</v>
      </c>
      <c r="D84" s="395">
        <v>271714.53818000003</v>
      </c>
      <c r="E84" s="395">
        <v>315717.37104</v>
      </c>
      <c r="F84" s="395">
        <v>144662.80340999999</v>
      </c>
      <c r="G84" s="395">
        <v>221597.04248</v>
      </c>
      <c r="H84" s="395">
        <v>42440.23358</v>
      </c>
      <c r="I84" s="395">
        <v>2045.30771</v>
      </c>
      <c r="J84" s="395">
        <v>73068.073659999995</v>
      </c>
      <c r="K84" s="395">
        <v>5886.4069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row r="87" spans="1:11" ht="15" customHeight="1">
      <c r="A87" s="70"/>
      <c r="B87" s="25"/>
      <c r="C87" s="25"/>
      <c r="D87" s="25"/>
      <c r="E87" s="25"/>
      <c r="F87" s="25"/>
      <c r="G87" s="25"/>
      <c r="H87" s="25"/>
      <c r="I87" s="25"/>
      <c r="J87" s="25"/>
      <c r="K87"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5.7109375" style="14" customWidth="1"/>
    <col min="11" max="11" width="15.7109375" style="18"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641</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4"/>
      <c r="B6" s="392" t="s">
        <v>575</v>
      </c>
      <c r="C6" s="392" t="s">
        <v>576</v>
      </c>
      <c r="D6" s="392" t="s">
        <v>577</v>
      </c>
      <c r="E6" s="392" t="s">
        <v>578</v>
      </c>
      <c r="F6" s="392" t="s">
        <v>579</v>
      </c>
      <c r="G6" s="392" t="s">
        <v>580</v>
      </c>
      <c r="H6" s="392" t="s">
        <v>1271</v>
      </c>
      <c r="I6" s="392" t="s">
        <v>1486</v>
      </c>
      <c r="J6" s="392" t="s">
        <v>1363</v>
      </c>
      <c r="K6" s="392" t="s">
        <v>1487</v>
      </c>
    </row>
    <row r="7" spans="1:11" ht="15" customHeight="1" thickTop="1" thickBot="1">
      <c r="A7" s="394" t="s">
        <v>581</v>
      </c>
      <c r="B7" s="395">
        <v>16349686.066989999</v>
      </c>
      <c r="C7" s="395">
        <v>16712307.895680001</v>
      </c>
      <c r="D7" s="395">
        <v>18340388.580949999</v>
      </c>
      <c r="E7" s="395">
        <v>20691942.038660001</v>
      </c>
      <c r="F7" s="395">
        <v>21373415.541549999</v>
      </c>
      <c r="G7" s="395">
        <v>23671675.438639998</v>
      </c>
      <c r="H7" s="395">
        <v>26744740.505310003</v>
      </c>
      <c r="I7" s="395">
        <v>26786735.448650002</v>
      </c>
      <c r="J7" s="395">
        <v>27553745.529119998</v>
      </c>
      <c r="K7" s="395">
        <v>26589959.699000001</v>
      </c>
    </row>
    <row r="8" spans="1:11" s="16" customFormat="1" ht="15" customHeight="1" thickTop="1">
      <c r="A8" s="147" t="s">
        <v>162</v>
      </c>
      <c r="B8" s="114">
        <v>3693562.7569400002</v>
      </c>
      <c r="C8" s="114">
        <v>2940085.3669099999</v>
      </c>
      <c r="D8" s="114">
        <v>3060483.7812600001</v>
      </c>
      <c r="E8" s="114">
        <v>3173156.1096899998</v>
      </c>
      <c r="F8" s="114">
        <v>2323865.4294000003</v>
      </c>
      <c r="G8" s="114">
        <v>2990815.3896999997</v>
      </c>
      <c r="H8" s="114">
        <v>2885460.0523299999</v>
      </c>
      <c r="I8" s="114">
        <v>2814720.6978600002</v>
      </c>
      <c r="J8" s="114">
        <v>2782240.4540999997</v>
      </c>
      <c r="K8" s="114">
        <v>2260445.24957</v>
      </c>
    </row>
    <row r="9" spans="1:11" s="16" customFormat="1" ht="15" customHeight="1">
      <c r="A9" s="147" t="s">
        <v>171</v>
      </c>
      <c r="B9" s="114">
        <v>3750316.7069000001</v>
      </c>
      <c r="C9" s="114">
        <v>3185891.6490000002</v>
      </c>
      <c r="D9" s="114">
        <v>2883248.1741799996</v>
      </c>
      <c r="E9" s="114">
        <v>3503511.6605599998</v>
      </c>
      <c r="F9" s="114">
        <v>3108389.2639799998</v>
      </c>
      <c r="G9" s="114">
        <v>2890882.4297199999</v>
      </c>
      <c r="H9" s="114">
        <v>3604560.42716</v>
      </c>
      <c r="I9" s="114">
        <v>4169104.9482</v>
      </c>
      <c r="J9" s="114">
        <v>4848191.5321700005</v>
      </c>
      <c r="K9" s="114">
        <v>4660155.30308</v>
      </c>
    </row>
    <row r="10" spans="1:11" s="16" customFormat="1" ht="15" customHeight="1">
      <c r="A10" s="147" t="s">
        <v>180</v>
      </c>
      <c r="B10" s="114">
        <v>7652763.2853500005</v>
      </c>
      <c r="C10" s="114">
        <v>9196653.0046800002</v>
      </c>
      <c r="D10" s="114">
        <v>10789243.829770001</v>
      </c>
      <c r="E10" s="114">
        <v>12730297.15911</v>
      </c>
      <c r="F10" s="114">
        <v>14701109.461059999</v>
      </c>
      <c r="G10" s="114">
        <v>15587462.414209999</v>
      </c>
      <c r="H10" s="114">
        <v>16155267.26565</v>
      </c>
      <c r="I10" s="114">
        <v>15614429.891940001</v>
      </c>
      <c r="J10" s="114">
        <v>16043331.752540002</v>
      </c>
      <c r="K10" s="114">
        <v>15954569.16347</v>
      </c>
    </row>
    <row r="11" spans="1:11" s="16" customFormat="1" ht="15" customHeight="1">
      <c r="A11" s="148" t="s">
        <v>582</v>
      </c>
      <c r="B11" s="114">
        <v>7713458.8149100002</v>
      </c>
      <c r="C11" s="114">
        <v>9250514.9101599995</v>
      </c>
      <c r="D11" s="114">
        <v>10850429.504280001</v>
      </c>
      <c r="E11" s="114">
        <v>12826371.22297</v>
      </c>
      <c r="F11" s="114">
        <v>14770909.019889999</v>
      </c>
      <c r="G11" s="114">
        <v>15607741.654580001</v>
      </c>
      <c r="H11" s="114">
        <v>15885323.24426</v>
      </c>
      <c r="I11" s="114">
        <v>15262242.375260001</v>
      </c>
      <c r="J11" s="114">
        <v>15676538.937270001</v>
      </c>
      <c r="K11" s="114">
        <v>15571930.75826</v>
      </c>
    </row>
    <row r="12" spans="1:11" s="16" customFormat="1" ht="15" customHeight="1">
      <c r="A12" s="148" t="s">
        <v>583</v>
      </c>
      <c r="B12" s="114">
        <v>7590767.4454499995</v>
      </c>
      <c r="C12" s="114">
        <v>9093854.1807599999</v>
      </c>
      <c r="D12" s="114">
        <v>10544372.16206</v>
      </c>
      <c r="E12" s="114">
        <v>12362143.13648</v>
      </c>
      <c r="F12" s="114">
        <v>13690421.26826</v>
      </c>
      <c r="G12" s="114">
        <v>14676196.274190001</v>
      </c>
      <c r="H12" s="114">
        <v>14139584.93506</v>
      </c>
      <c r="I12" s="114">
        <v>13218395.11634</v>
      </c>
      <c r="J12" s="114">
        <v>11977405.167690001</v>
      </c>
      <c r="K12" s="114">
        <v>11935143.711680001</v>
      </c>
    </row>
    <row r="13" spans="1:11" s="16" customFormat="1" ht="15" customHeight="1">
      <c r="A13" s="148" t="s">
        <v>584</v>
      </c>
      <c r="B13" s="114">
        <v>122691.36945999999</v>
      </c>
      <c r="C13" s="114">
        <v>156660.72940000001</v>
      </c>
      <c r="D13" s="114">
        <v>306057.34222000005</v>
      </c>
      <c r="E13" s="114">
        <v>464228.08649000002</v>
      </c>
      <c r="F13" s="114">
        <v>1080487.7516300001</v>
      </c>
      <c r="G13" s="114">
        <v>931545.38038999995</v>
      </c>
      <c r="H13" s="114">
        <v>1745738.3092</v>
      </c>
      <c r="I13" s="114">
        <v>2043847.2589200002</v>
      </c>
      <c r="J13" s="114">
        <v>3699133.7695800001</v>
      </c>
      <c r="K13" s="114">
        <v>3636787.0465799998</v>
      </c>
    </row>
    <row r="14" spans="1:11" s="16" customFormat="1" ht="15" customHeight="1">
      <c r="A14" s="148" t="s">
        <v>585</v>
      </c>
      <c r="B14" s="114">
        <v>45731.723330000001</v>
      </c>
      <c r="C14" s="114">
        <v>32170.721309999997</v>
      </c>
      <c r="D14" s="114">
        <v>45080.383170000001</v>
      </c>
      <c r="E14" s="114">
        <v>72305.994299999991</v>
      </c>
      <c r="F14" s="114">
        <v>45498.611669999998</v>
      </c>
      <c r="G14" s="114">
        <v>37303.554020000003</v>
      </c>
      <c r="H14" s="114">
        <v>18885.362789999999</v>
      </c>
      <c r="I14" s="114">
        <v>108600.07351</v>
      </c>
      <c r="J14" s="114">
        <v>38406.363950000006</v>
      </c>
      <c r="K14" s="114">
        <v>112811.71648999999</v>
      </c>
    </row>
    <row r="15" spans="1:11" s="16" customFormat="1" ht="15" customHeight="1">
      <c r="A15" s="148" t="s">
        <v>586</v>
      </c>
      <c r="B15" s="114">
        <v>40858.831640000004</v>
      </c>
      <c r="C15" s="114">
        <v>26994.35397</v>
      </c>
      <c r="D15" s="114">
        <v>36873.753579999997</v>
      </c>
      <c r="E15" s="114">
        <v>56332.991219999996</v>
      </c>
      <c r="F15" s="114">
        <v>43324.17671</v>
      </c>
      <c r="G15" s="114">
        <v>34286.097869999998</v>
      </c>
      <c r="H15" s="114">
        <v>18578.050950000001</v>
      </c>
      <c r="I15" s="114">
        <v>60782.968260000001</v>
      </c>
      <c r="J15" s="114">
        <v>22500.848190000001</v>
      </c>
      <c r="K15" s="114">
        <v>38055.870069999997</v>
      </c>
    </row>
    <row r="16" spans="1:11" s="16" customFormat="1" ht="15" customHeight="1">
      <c r="A16" s="148" t="s">
        <v>587</v>
      </c>
      <c r="B16" s="114">
        <v>4872.8916900000004</v>
      </c>
      <c r="C16" s="114">
        <v>5176.3673399999998</v>
      </c>
      <c r="D16" s="114">
        <v>8206.6295900000005</v>
      </c>
      <c r="E16" s="114">
        <v>15973.00308</v>
      </c>
      <c r="F16" s="114">
        <v>2174.43496</v>
      </c>
      <c r="G16" s="114">
        <v>3017.45615</v>
      </c>
      <c r="H16" s="114">
        <v>307.31184000000002</v>
      </c>
      <c r="I16" s="114">
        <v>47817.105250000001</v>
      </c>
      <c r="J16" s="114">
        <v>15905.51576</v>
      </c>
      <c r="K16" s="114">
        <v>74755.846420000002</v>
      </c>
    </row>
    <row r="17" spans="1:11" s="16" customFormat="1" ht="15" customHeight="1">
      <c r="A17" s="148" t="s">
        <v>588</v>
      </c>
      <c r="B17" s="114">
        <v>114593.06925</v>
      </c>
      <c r="C17" s="114">
        <v>164832.82347999999</v>
      </c>
      <c r="D17" s="114">
        <v>173495.19763000001</v>
      </c>
      <c r="E17" s="114">
        <v>214907.53791999997</v>
      </c>
      <c r="F17" s="114">
        <v>264592.15821000002</v>
      </c>
      <c r="G17" s="114">
        <v>375960.27243999997</v>
      </c>
      <c r="H17" s="114">
        <v>441208.97768000001</v>
      </c>
      <c r="I17" s="114">
        <v>452742.57024999999</v>
      </c>
      <c r="J17" s="114">
        <v>374990.95150999998</v>
      </c>
      <c r="K17" s="114">
        <v>388098.56510000001</v>
      </c>
    </row>
    <row r="18" spans="1:11" s="16" customFormat="1" ht="15" customHeight="1">
      <c r="A18" s="148" t="s">
        <v>589</v>
      </c>
      <c r="B18" s="114">
        <v>85277.456940000004</v>
      </c>
      <c r="C18" s="114">
        <v>137823.08025</v>
      </c>
      <c r="D18" s="114">
        <v>146487.27930000002</v>
      </c>
      <c r="E18" s="114">
        <v>171443.91994999998</v>
      </c>
      <c r="F18" s="114">
        <v>193905.11725000001</v>
      </c>
      <c r="G18" s="114">
        <v>209770.61499999999</v>
      </c>
      <c r="H18" s="114">
        <v>212189.39528</v>
      </c>
      <c r="I18" s="114">
        <v>213635.14840999999</v>
      </c>
      <c r="J18" s="114">
        <v>238668.59905000002</v>
      </c>
      <c r="K18" s="114">
        <v>237147.06954</v>
      </c>
    </row>
    <row r="19" spans="1:11" s="16" customFormat="1" ht="15" customHeight="1">
      <c r="A19" s="148" t="s">
        <v>590</v>
      </c>
      <c r="B19" s="114">
        <v>29315.61231</v>
      </c>
      <c r="C19" s="114">
        <v>27009.74323</v>
      </c>
      <c r="D19" s="114">
        <v>27007.918329999997</v>
      </c>
      <c r="E19" s="114">
        <v>43463.617969999999</v>
      </c>
      <c r="F19" s="114">
        <v>70687.040959999998</v>
      </c>
      <c r="G19" s="114">
        <v>166189.65744000001</v>
      </c>
      <c r="H19" s="114">
        <v>229019.58240000001</v>
      </c>
      <c r="I19" s="114">
        <v>239107.42184</v>
      </c>
      <c r="J19" s="114">
        <v>136322.35245999999</v>
      </c>
      <c r="K19" s="114">
        <v>150951.49556000001</v>
      </c>
    </row>
    <row r="20" spans="1:11" s="16" customFormat="1" ht="15" customHeight="1">
      <c r="A20" s="148" t="s">
        <v>193</v>
      </c>
      <c r="B20" s="114">
        <v>68473.81465</v>
      </c>
      <c r="C20" s="114">
        <v>82006.388059999997</v>
      </c>
      <c r="D20" s="114">
        <v>91042.280109999992</v>
      </c>
      <c r="E20" s="114">
        <v>110524.77603000001</v>
      </c>
      <c r="F20" s="114">
        <v>131552.04798999999</v>
      </c>
      <c r="G20" s="114">
        <v>138201.01463999998</v>
      </c>
      <c r="H20" s="114">
        <v>563771.47214999993</v>
      </c>
      <c r="I20" s="114">
        <v>610602.93558000005</v>
      </c>
      <c r="J20" s="114">
        <v>708647.67807000002</v>
      </c>
      <c r="K20" s="114">
        <v>688989.07802999998</v>
      </c>
    </row>
    <row r="21" spans="1:11" s="16" customFormat="1" ht="15" customHeight="1">
      <c r="A21" s="148" t="s">
        <v>591</v>
      </c>
      <c r="B21" s="114">
        <v>-289494.13679000002</v>
      </c>
      <c r="C21" s="114">
        <v>-332871.83833</v>
      </c>
      <c r="D21" s="114">
        <v>-370803.53542000003</v>
      </c>
      <c r="E21" s="114">
        <v>-493812.37211</v>
      </c>
      <c r="F21" s="114">
        <v>-511442.37669999996</v>
      </c>
      <c r="G21" s="114">
        <v>-571744.08146999998</v>
      </c>
      <c r="H21" s="114">
        <v>-753921.79122999997</v>
      </c>
      <c r="I21" s="114">
        <v>-819758.06265999994</v>
      </c>
      <c r="J21" s="114">
        <v>-755252.17825999996</v>
      </c>
      <c r="K21" s="114">
        <v>-807260.95441000001</v>
      </c>
    </row>
    <row r="22" spans="1:11" s="16" customFormat="1" ht="15" customHeight="1">
      <c r="A22" s="147" t="s">
        <v>206</v>
      </c>
      <c r="B22" s="114">
        <v>104134.35179</v>
      </c>
      <c r="C22" s="114">
        <v>73771.415489999999</v>
      </c>
      <c r="D22" s="114">
        <v>97389.8033</v>
      </c>
      <c r="E22" s="114">
        <v>105465.76178</v>
      </c>
      <c r="F22" s="114">
        <v>105479.5503</v>
      </c>
      <c r="G22" s="114">
        <v>120112.26754</v>
      </c>
      <c r="H22" s="114">
        <v>141114.51089999999</v>
      </c>
      <c r="I22" s="114">
        <v>196188.39625999998</v>
      </c>
      <c r="J22" s="114">
        <v>148685.89044999998</v>
      </c>
      <c r="K22" s="114">
        <v>147075.27244999999</v>
      </c>
    </row>
    <row r="23" spans="1:11" s="16" customFormat="1" ht="15" customHeight="1">
      <c r="A23" s="147" t="s">
        <v>212</v>
      </c>
      <c r="B23" s="114">
        <v>723.68644999999992</v>
      </c>
      <c r="C23" s="114">
        <v>2068.7285700000002</v>
      </c>
      <c r="D23" s="114">
        <v>7544.8065800000004</v>
      </c>
      <c r="E23" s="114">
        <v>8564.93073</v>
      </c>
      <c r="F23" s="114">
        <v>18778.827399999998</v>
      </c>
      <c r="G23" s="114">
        <v>16697.45059</v>
      </c>
      <c r="H23" s="114">
        <v>29264.456630000001</v>
      </c>
      <c r="I23" s="114">
        <v>22843.910159999999</v>
      </c>
      <c r="J23" s="114">
        <v>34693.440029999998</v>
      </c>
      <c r="K23" s="114">
        <v>31235.276699999999</v>
      </c>
    </row>
    <row r="24" spans="1:11" s="16" customFormat="1" ht="15" customHeight="1">
      <c r="A24" s="147" t="s">
        <v>592</v>
      </c>
      <c r="B24" s="114">
        <v>806785.21870000008</v>
      </c>
      <c r="C24" s="114">
        <v>929609.50244000007</v>
      </c>
      <c r="D24" s="114">
        <v>1111893.4027200001</v>
      </c>
      <c r="E24" s="114">
        <v>770174.89361000003</v>
      </c>
      <c r="F24" s="114">
        <v>745622.46776999999</v>
      </c>
      <c r="G24" s="114">
        <v>1461843.11772</v>
      </c>
      <c r="H24" s="114">
        <v>3327268.91677</v>
      </c>
      <c r="I24" s="114">
        <v>3393249.0101799998</v>
      </c>
      <c r="J24" s="114">
        <v>3130709.98275</v>
      </c>
      <c r="K24" s="114">
        <v>2930829.7417100002</v>
      </c>
    </row>
    <row r="25" spans="1:11" s="16" customFormat="1" ht="15" customHeight="1">
      <c r="A25" s="147" t="s">
        <v>223</v>
      </c>
      <c r="B25" s="114">
        <v>288364.46298000001</v>
      </c>
      <c r="C25" s="114">
        <v>330140.07013999997</v>
      </c>
      <c r="D25" s="114">
        <v>331685.34681999998</v>
      </c>
      <c r="E25" s="114">
        <v>231604.40927</v>
      </c>
      <c r="F25" s="114">
        <v>208146.34321000002</v>
      </c>
      <c r="G25" s="114">
        <v>520084.47433999996</v>
      </c>
      <c r="H25" s="114">
        <v>506684.68067000003</v>
      </c>
      <c r="I25" s="114">
        <v>500642.43212000001</v>
      </c>
      <c r="J25" s="114">
        <v>507964.70699999999</v>
      </c>
      <c r="K25" s="114">
        <v>500312.61226999998</v>
      </c>
    </row>
    <row r="26" spans="1:11" s="16" customFormat="1" ht="15" customHeight="1">
      <c r="A26" s="147" t="s">
        <v>593</v>
      </c>
      <c r="B26" s="114">
        <v>53035.597880000001</v>
      </c>
      <c r="C26" s="114">
        <v>54088.158450000003</v>
      </c>
      <c r="D26" s="114">
        <v>58899.436320000001</v>
      </c>
      <c r="E26" s="114">
        <v>74041.271219999995</v>
      </c>
      <c r="F26" s="114">
        <v>66898.355739999999</v>
      </c>
      <c r="G26" s="114">
        <v>83777.894819999987</v>
      </c>
      <c r="H26" s="114">
        <v>95120.195200000002</v>
      </c>
      <c r="I26" s="114">
        <v>75556.161930000002</v>
      </c>
      <c r="J26" s="114">
        <v>57927.770079999995</v>
      </c>
      <c r="K26" s="114">
        <v>105337.07975</v>
      </c>
    </row>
    <row r="27" spans="1:11" s="17" customFormat="1" ht="15" customHeight="1" thickBot="1">
      <c r="A27" s="147" t="s">
        <v>239</v>
      </c>
      <c r="B27" s="114">
        <v>0</v>
      </c>
      <c r="C27" s="114">
        <v>0</v>
      </c>
      <c r="D27" s="114">
        <v>0</v>
      </c>
      <c r="E27" s="114">
        <v>95125.84268999999</v>
      </c>
      <c r="F27" s="114">
        <v>95125.84268999999</v>
      </c>
      <c r="G27" s="114">
        <v>0</v>
      </c>
      <c r="H27" s="114">
        <v>0</v>
      </c>
      <c r="I27" s="114">
        <v>0</v>
      </c>
      <c r="J27" s="114">
        <v>0</v>
      </c>
      <c r="K27" s="114">
        <v>0</v>
      </c>
    </row>
    <row r="28" spans="1:11" ht="15" customHeight="1" thickTop="1" thickBot="1">
      <c r="A28" s="394" t="s">
        <v>594</v>
      </c>
      <c r="B28" s="395">
        <v>14800161.8126</v>
      </c>
      <c r="C28" s="395">
        <v>14970127.615739999</v>
      </c>
      <c r="D28" s="395">
        <v>16373027.607129999</v>
      </c>
      <c r="E28" s="395">
        <v>19199155.380540002</v>
      </c>
      <c r="F28" s="395">
        <v>19782916.186919998</v>
      </c>
      <c r="G28" s="395">
        <v>21970986.06422</v>
      </c>
      <c r="H28" s="395">
        <v>25080314.318060003</v>
      </c>
      <c r="I28" s="395">
        <v>25111748.123290002</v>
      </c>
      <c r="J28" s="395">
        <v>25719547.59976</v>
      </c>
      <c r="K28" s="395">
        <v>24800389.273939997</v>
      </c>
    </row>
    <row r="29" spans="1:11" s="16" customFormat="1" ht="15" customHeight="1" thickTop="1">
      <c r="A29" s="147" t="s">
        <v>595</v>
      </c>
      <c r="B29" s="114">
        <v>12973026.304850001</v>
      </c>
      <c r="C29" s="114">
        <v>13520334.673360001</v>
      </c>
      <c r="D29" s="114">
        <v>14735885.696659999</v>
      </c>
      <c r="E29" s="114">
        <v>16906854.625100002</v>
      </c>
      <c r="F29" s="114">
        <v>17385497.37895</v>
      </c>
      <c r="G29" s="114">
        <v>18327041.720770001</v>
      </c>
      <c r="H29" s="114">
        <v>19216136.41711</v>
      </c>
      <c r="I29" s="114">
        <v>19184877.082910001</v>
      </c>
      <c r="J29" s="114">
        <v>20020200.625909999</v>
      </c>
      <c r="K29" s="114">
        <v>19115491.671380002</v>
      </c>
    </row>
    <row r="30" spans="1:11" s="16" customFormat="1" ht="15" customHeight="1">
      <c r="A30" s="148" t="s">
        <v>596</v>
      </c>
      <c r="B30" s="114">
        <v>4971037.3986899992</v>
      </c>
      <c r="C30" s="114">
        <v>4841910.0318599995</v>
      </c>
      <c r="D30" s="114">
        <v>4829224.9709899994</v>
      </c>
      <c r="E30" s="114">
        <v>4887719.4081600001</v>
      </c>
      <c r="F30" s="114">
        <v>4322382.0971099995</v>
      </c>
      <c r="G30" s="114">
        <v>4216960.6234799996</v>
      </c>
      <c r="H30" s="114">
        <v>4270255.2561599994</v>
      </c>
      <c r="I30" s="114">
        <v>4352441.9689999996</v>
      </c>
      <c r="J30" s="114">
        <v>5619712.8060600003</v>
      </c>
      <c r="K30" s="114">
        <v>4637132.7177700009</v>
      </c>
    </row>
    <row r="31" spans="1:11" s="16" customFormat="1" ht="15" customHeight="1">
      <c r="A31" s="148" t="s">
        <v>597</v>
      </c>
      <c r="B31" s="114">
        <v>3784398.6896799998</v>
      </c>
      <c r="C31" s="114">
        <v>4147487.21734</v>
      </c>
      <c r="D31" s="114">
        <v>4153315.5141799999</v>
      </c>
      <c r="E31" s="114">
        <v>4449819.9074799996</v>
      </c>
      <c r="F31" s="114">
        <v>4370201.3192499997</v>
      </c>
      <c r="G31" s="114">
        <v>4409240.35384</v>
      </c>
      <c r="H31" s="114">
        <v>4587027.6791199995</v>
      </c>
      <c r="I31" s="114">
        <v>4506960.6449300004</v>
      </c>
      <c r="J31" s="114">
        <v>4823409.9028400006</v>
      </c>
      <c r="K31" s="114">
        <v>4887467.0280900002</v>
      </c>
    </row>
    <row r="32" spans="1:11" s="16" customFormat="1" ht="15" customHeight="1">
      <c r="A32" s="148" t="s">
        <v>598</v>
      </c>
      <c r="B32" s="114">
        <v>134652.00477999999</v>
      </c>
      <c r="C32" s="114">
        <v>76871.46693000001</v>
      </c>
      <c r="D32" s="114">
        <v>50635.889619999994</v>
      </c>
      <c r="E32" s="114">
        <v>40098.445100000004</v>
      </c>
      <c r="F32" s="114">
        <v>20948.543010000001</v>
      </c>
      <c r="G32" s="114">
        <v>11113.01742</v>
      </c>
      <c r="H32" s="114">
        <v>8165.6017999999995</v>
      </c>
      <c r="I32" s="114">
        <v>3211.03377</v>
      </c>
      <c r="J32" s="114">
        <v>2888.35043</v>
      </c>
      <c r="K32" s="114">
        <v>2644.7219799999998</v>
      </c>
    </row>
    <row r="33" spans="1:11" s="16" customFormat="1" ht="15" customHeight="1">
      <c r="A33" s="148" t="s">
        <v>599</v>
      </c>
      <c r="B33" s="114">
        <v>754427.74537000002</v>
      </c>
      <c r="C33" s="114">
        <v>597765.19889999996</v>
      </c>
      <c r="D33" s="114">
        <v>802809.03274000005</v>
      </c>
      <c r="E33" s="114">
        <v>1004436.4792300001</v>
      </c>
      <c r="F33" s="114">
        <v>538166.39422999998</v>
      </c>
      <c r="G33" s="114">
        <v>432706.35700999998</v>
      </c>
      <c r="H33" s="114">
        <v>364013.72017000004</v>
      </c>
      <c r="I33" s="114">
        <v>318512.15025000001</v>
      </c>
      <c r="J33" s="114">
        <v>315908.04018000001</v>
      </c>
      <c r="K33" s="114">
        <v>289351.54811000003</v>
      </c>
    </row>
    <row r="34" spans="1:11" s="16" customFormat="1" ht="15" customHeight="1">
      <c r="A34" s="148" t="s">
        <v>600</v>
      </c>
      <c r="B34" s="114">
        <v>3064003.84687</v>
      </c>
      <c r="C34" s="114">
        <v>3501373.0828400003</v>
      </c>
      <c r="D34" s="114">
        <v>4425918.5766199995</v>
      </c>
      <c r="E34" s="114">
        <v>5930757.2032700004</v>
      </c>
      <c r="F34" s="114">
        <v>7325846.1773300003</v>
      </c>
      <c r="G34" s="114">
        <v>8234781.7001700001</v>
      </c>
      <c r="H34" s="114">
        <v>8734941.2097000014</v>
      </c>
      <c r="I34" s="114">
        <v>8676283.4273199998</v>
      </c>
      <c r="J34" s="114">
        <v>7851183.6554899998</v>
      </c>
      <c r="K34" s="114">
        <v>7831296.6266299998</v>
      </c>
    </row>
    <row r="35" spans="1:11" s="16" customFormat="1" ht="15" customHeight="1">
      <c r="A35" s="148" t="s">
        <v>601</v>
      </c>
      <c r="B35" s="114">
        <v>264506.61946000002</v>
      </c>
      <c r="C35" s="114">
        <v>354927.67548999999</v>
      </c>
      <c r="D35" s="114">
        <v>473981.71250999998</v>
      </c>
      <c r="E35" s="114">
        <v>594023.18186000001</v>
      </c>
      <c r="F35" s="114">
        <v>807952.84802000003</v>
      </c>
      <c r="G35" s="114">
        <v>1022239.66885</v>
      </c>
      <c r="H35" s="114">
        <v>1251732.95016</v>
      </c>
      <c r="I35" s="114">
        <v>1327467.8576400001</v>
      </c>
      <c r="J35" s="114">
        <v>1407097.8709100001</v>
      </c>
      <c r="K35" s="114">
        <v>1467599.0288</v>
      </c>
    </row>
    <row r="36" spans="1:11" s="16" customFormat="1" ht="15" customHeight="1">
      <c r="A36" s="147" t="s">
        <v>602</v>
      </c>
      <c r="B36" s="114">
        <v>9046.2826700000005</v>
      </c>
      <c r="C36" s="114">
        <v>9544.6768200000006</v>
      </c>
      <c r="D36" s="114">
        <v>3383.8609799999999</v>
      </c>
      <c r="E36" s="114">
        <v>2616.4835800000001</v>
      </c>
      <c r="F36" s="114">
        <v>19308.52332</v>
      </c>
      <c r="G36" s="114">
        <v>7819.3300399999998</v>
      </c>
      <c r="H36" s="114">
        <v>6909.5365000000002</v>
      </c>
      <c r="I36" s="114">
        <v>25748.302350000002</v>
      </c>
      <c r="J36" s="114">
        <v>6162.2907599999999</v>
      </c>
      <c r="K36" s="114">
        <v>10065.89825</v>
      </c>
    </row>
    <row r="37" spans="1:11" s="16" customFormat="1" ht="15" customHeight="1">
      <c r="A37" s="147" t="s">
        <v>603</v>
      </c>
      <c r="B37" s="114">
        <v>373840.73499000003</v>
      </c>
      <c r="C37" s="114">
        <v>275130.71258999995</v>
      </c>
      <c r="D37" s="114">
        <v>318857.25923000003</v>
      </c>
      <c r="E37" s="114">
        <v>895201.32322000002</v>
      </c>
      <c r="F37" s="114">
        <v>970832.77116999996</v>
      </c>
      <c r="G37" s="114">
        <v>2061393.1282800001</v>
      </c>
      <c r="H37" s="114">
        <v>4312573.1485000001</v>
      </c>
      <c r="I37" s="114">
        <v>4322701.6432700008</v>
      </c>
      <c r="J37" s="114">
        <v>4103743.2418400003</v>
      </c>
      <c r="K37" s="114">
        <v>4073734.1465400001</v>
      </c>
    </row>
    <row r="38" spans="1:11" s="16" customFormat="1" ht="15" customHeight="1">
      <c r="A38" s="147" t="s">
        <v>604</v>
      </c>
      <c r="B38" s="114">
        <v>475589.85751</v>
      </c>
      <c r="C38" s="114">
        <v>452361.37367</v>
      </c>
      <c r="D38" s="114">
        <v>407950.45854000002</v>
      </c>
      <c r="E38" s="114">
        <v>452939.53547</v>
      </c>
      <c r="F38" s="114">
        <v>395299.56492000003</v>
      </c>
      <c r="G38" s="114">
        <v>393596.23975999997</v>
      </c>
      <c r="H38" s="114">
        <v>366737.57941000001</v>
      </c>
      <c r="I38" s="114">
        <v>420005.06464999996</v>
      </c>
      <c r="J38" s="114">
        <v>468777.63893000002</v>
      </c>
      <c r="K38" s="114">
        <v>554903.71697000007</v>
      </c>
    </row>
    <row r="39" spans="1:11" s="16" customFormat="1" ht="15" customHeight="1">
      <c r="A39" s="147" t="s">
        <v>277</v>
      </c>
      <c r="B39" s="114">
        <v>332293.09347000002</v>
      </c>
      <c r="C39" s="114">
        <v>260989.92038999998</v>
      </c>
      <c r="D39" s="114">
        <v>269257.73670000001</v>
      </c>
      <c r="E39" s="114">
        <v>290106.10446</v>
      </c>
      <c r="F39" s="114">
        <v>320341.11418000003</v>
      </c>
      <c r="G39" s="114">
        <v>331624.64647000004</v>
      </c>
      <c r="H39" s="114">
        <v>344929.99894000002</v>
      </c>
      <c r="I39" s="114">
        <v>305146.05437000003</v>
      </c>
      <c r="J39" s="114">
        <v>364819.54450999998</v>
      </c>
      <c r="K39" s="114">
        <v>362677.54638000001</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605</v>
      </c>
      <c r="B41" s="114">
        <v>137240.59748</v>
      </c>
      <c r="C41" s="114">
        <v>277511.01363</v>
      </c>
      <c r="D41" s="114">
        <v>461453.51266000001</v>
      </c>
      <c r="E41" s="114">
        <v>421256.34602999996</v>
      </c>
      <c r="F41" s="114">
        <v>416550.33919999999</v>
      </c>
      <c r="G41" s="114">
        <v>354300.55356000003</v>
      </c>
      <c r="H41" s="114">
        <v>292028.66761</v>
      </c>
      <c r="I41" s="114">
        <v>290820.25516</v>
      </c>
      <c r="J41" s="114">
        <v>217803.72344</v>
      </c>
      <c r="K41" s="114">
        <v>216455.33418999999</v>
      </c>
    </row>
    <row r="42" spans="1:11" s="17" customFormat="1" ht="15" customHeight="1" thickBot="1">
      <c r="A42" s="147" t="s">
        <v>455</v>
      </c>
      <c r="B42" s="114">
        <v>499124.94163000002</v>
      </c>
      <c r="C42" s="114">
        <v>174255.24528</v>
      </c>
      <c r="D42" s="114">
        <v>176239.08236</v>
      </c>
      <c r="E42" s="114">
        <v>230180.96268</v>
      </c>
      <c r="F42" s="114">
        <v>275086.49518000003</v>
      </c>
      <c r="G42" s="114">
        <v>495210.44533999998</v>
      </c>
      <c r="H42" s="114">
        <v>540998.96999000001</v>
      </c>
      <c r="I42" s="114">
        <v>562449.72058000008</v>
      </c>
      <c r="J42" s="114">
        <v>538040.53437000001</v>
      </c>
      <c r="K42" s="114">
        <v>467060.96023000003</v>
      </c>
    </row>
    <row r="43" spans="1:11" ht="15" customHeight="1" thickTop="1" thickBot="1">
      <c r="A43" s="394" t="s">
        <v>606</v>
      </c>
      <c r="B43" s="395">
        <v>1549524.2543900001</v>
      </c>
      <c r="C43" s="395">
        <v>1742180.27994</v>
      </c>
      <c r="D43" s="395">
        <v>1967360.97382</v>
      </c>
      <c r="E43" s="395">
        <v>1492786.6581199998</v>
      </c>
      <c r="F43" s="395">
        <v>1590499.3546300002</v>
      </c>
      <c r="G43" s="395">
        <v>1700689.37442</v>
      </c>
      <c r="H43" s="395">
        <v>1664426.18725</v>
      </c>
      <c r="I43" s="395">
        <v>1674987.3253599999</v>
      </c>
      <c r="J43" s="395">
        <v>1834197.92936</v>
      </c>
      <c r="K43" s="395">
        <v>1789570.42506</v>
      </c>
    </row>
    <row r="44" spans="1:11" s="16" customFormat="1" ht="15" customHeight="1" thickTop="1">
      <c r="A44" s="147" t="s">
        <v>298</v>
      </c>
      <c r="B44" s="114">
        <v>1092785.45</v>
      </c>
      <c r="C44" s="114">
        <v>1215536.92</v>
      </c>
      <c r="D44" s="114">
        <v>1398246.65</v>
      </c>
      <c r="E44" s="114">
        <v>886747.63</v>
      </c>
      <c r="F44" s="114">
        <v>1031563.66</v>
      </c>
      <c r="G44" s="114">
        <v>1142109.1599999999</v>
      </c>
      <c r="H44" s="114">
        <v>1222539.58</v>
      </c>
      <c r="I44" s="114">
        <v>1222539.58</v>
      </c>
      <c r="J44" s="114">
        <v>1292281.55</v>
      </c>
      <c r="K44" s="114">
        <v>1313510.3899999999</v>
      </c>
    </row>
    <row r="45" spans="1:11" s="16" customFormat="1" ht="15" customHeight="1">
      <c r="A45" s="147" t="s">
        <v>302</v>
      </c>
      <c r="B45" s="114">
        <v>0</v>
      </c>
      <c r="C45" s="114">
        <v>0</v>
      </c>
      <c r="D45" s="114">
        <v>0</v>
      </c>
      <c r="E45" s="114">
        <v>5.11531</v>
      </c>
      <c r="F45" s="114">
        <v>9.0220300000000009</v>
      </c>
      <c r="G45" s="114">
        <v>14.63209</v>
      </c>
      <c r="H45" s="114">
        <v>14.632149999999999</v>
      </c>
      <c r="I45" s="114">
        <v>14.632149999999999</v>
      </c>
      <c r="J45" s="114">
        <v>12592.15221</v>
      </c>
      <c r="K45" s="114">
        <v>8.0822099999999999</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164473.39504</v>
      </c>
      <c r="C47" s="114">
        <v>193699.93790000002</v>
      </c>
      <c r="D47" s="114">
        <v>226994.28736000002</v>
      </c>
      <c r="E47" s="114">
        <v>261206.29100999999</v>
      </c>
      <c r="F47" s="114">
        <v>295696.71762000001</v>
      </c>
      <c r="G47" s="114">
        <v>322025.18414999999</v>
      </c>
      <c r="H47" s="114">
        <v>350403.34724999999</v>
      </c>
      <c r="I47" s="114">
        <v>367020.97504000005</v>
      </c>
      <c r="J47" s="114">
        <v>359552.48504</v>
      </c>
      <c r="K47" s="114">
        <v>376531.97389999998</v>
      </c>
    </row>
    <row r="48" spans="1:11" s="16" customFormat="1" ht="15" customHeight="1">
      <c r="A48" s="147" t="s">
        <v>312</v>
      </c>
      <c r="B48" s="114">
        <v>292265.40935000003</v>
      </c>
      <c r="C48" s="114">
        <v>332943.42204000003</v>
      </c>
      <c r="D48" s="114">
        <v>342120.03645999997</v>
      </c>
      <c r="E48" s="114">
        <v>344827.62180000002</v>
      </c>
      <c r="F48" s="114">
        <v>263229.95497999998</v>
      </c>
      <c r="G48" s="114">
        <v>236540.39818000002</v>
      </c>
      <c r="H48" s="114">
        <v>91468.62784999999</v>
      </c>
      <c r="I48" s="114">
        <v>85412.138170000006</v>
      </c>
      <c r="J48" s="114">
        <v>169771.74211000002</v>
      </c>
      <c r="K48" s="114">
        <v>99519.978950000004</v>
      </c>
    </row>
    <row r="49" spans="1:11" s="16" customFormat="1" ht="15" customHeight="1">
      <c r="A49" s="148" t="s">
        <v>608</v>
      </c>
      <c r="B49" s="114">
        <v>0</v>
      </c>
      <c r="C49" s="114">
        <v>0</v>
      </c>
      <c r="D49" s="114">
        <v>0</v>
      </c>
      <c r="E49" s="114">
        <v>0</v>
      </c>
      <c r="F49" s="114">
        <v>0</v>
      </c>
      <c r="G49" s="114">
        <v>0</v>
      </c>
      <c r="H49" s="114">
        <v>0</v>
      </c>
      <c r="I49" s="114">
        <v>74851.000060000006</v>
      </c>
      <c r="J49" s="114">
        <v>0</v>
      </c>
      <c r="K49" s="114">
        <v>62846.000030000003</v>
      </c>
    </row>
    <row r="50" spans="1:11" s="17" customFormat="1" ht="15" customHeight="1" thickBot="1">
      <c r="A50" s="148" t="s">
        <v>609</v>
      </c>
      <c r="B50" s="114">
        <v>292265.40935000003</v>
      </c>
      <c r="C50" s="114">
        <v>332943.42204000003</v>
      </c>
      <c r="D50" s="114">
        <v>342120.03645999997</v>
      </c>
      <c r="E50" s="114">
        <v>344827.62180000002</v>
      </c>
      <c r="F50" s="114">
        <v>263229.95497999998</v>
      </c>
      <c r="G50" s="114">
        <v>236540.39818000002</v>
      </c>
      <c r="H50" s="114">
        <v>91468.62784999999</v>
      </c>
      <c r="I50" s="114">
        <v>10561.13811</v>
      </c>
      <c r="J50" s="114">
        <v>169771.74211000002</v>
      </c>
      <c r="K50" s="114">
        <v>36673.978920000001</v>
      </c>
    </row>
    <row r="51" spans="1:11" ht="15" customHeight="1" thickTop="1" thickBot="1">
      <c r="A51" s="394" t="s">
        <v>610</v>
      </c>
      <c r="B51" s="395">
        <v>16349686.066989999</v>
      </c>
      <c r="C51" s="395">
        <v>16712307.895680001</v>
      </c>
      <c r="D51" s="395">
        <v>18340388.580949999</v>
      </c>
      <c r="E51" s="395">
        <v>20691942.038660001</v>
      </c>
      <c r="F51" s="395">
        <v>21373415.541549999</v>
      </c>
      <c r="G51" s="395">
        <v>23671675.438639998</v>
      </c>
      <c r="H51" s="395">
        <v>26744740.505310003</v>
      </c>
      <c r="I51" s="395">
        <v>26786735.448650002</v>
      </c>
      <c r="J51" s="395">
        <v>27553745.529119998</v>
      </c>
      <c r="K51" s="395">
        <v>26589959.699000001</v>
      </c>
    </row>
    <row r="52" spans="1:11" s="16" customFormat="1" ht="15" customHeight="1" thickTop="1">
      <c r="A52" s="113" t="s">
        <v>611</v>
      </c>
      <c r="B52" s="114">
        <v>4563916.48587</v>
      </c>
      <c r="C52" s="114">
        <v>5873857.4799600001</v>
      </c>
      <c r="D52" s="114">
        <v>7111593.8951599998</v>
      </c>
      <c r="E52" s="114">
        <v>6938425.0796000008</v>
      </c>
      <c r="F52" s="114">
        <v>6684108.59088</v>
      </c>
      <c r="G52" s="114">
        <v>6548528.2970600007</v>
      </c>
      <c r="H52" s="114">
        <v>5624756.8659199998</v>
      </c>
      <c r="I52" s="114">
        <v>5440495.8219099995</v>
      </c>
      <c r="J52" s="114">
        <v>5409835.8529099999</v>
      </c>
      <c r="K52" s="114">
        <v>5317244.9046400003</v>
      </c>
    </row>
    <row r="53" spans="1:11" s="17" customFormat="1" ht="15" customHeight="1">
      <c r="A53" s="148" t="s">
        <v>612</v>
      </c>
      <c r="B53" s="114">
        <v>291493.19162</v>
      </c>
      <c r="C53" s="114">
        <v>296322.07329999999</v>
      </c>
      <c r="D53" s="114">
        <v>275081.24857</v>
      </c>
      <c r="E53" s="114">
        <v>228968.47469999999</v>
      </c>
      <c r="F53" s="114">
        <v>367028.74558999995</v>
      </c>
      <c r="G53" s="114">
        <v>229717.58056</v>
      </c>
      <c r="H53" s="114">
        <v>252737.75634999998</v>
      </c>
      <c r="I53" s="114">
        <v>270039.96833</v>
      </c>
      <c r="J53" s="114">
        <v>410274.28525000002</v>
      </c>
      <c r="K53" s="114">
        <v>232875.75425999999</v>
      </c>
    </row>
    <row r="54" spans="1:11" s="17" customFormat="1" ht="15" customHeight="1">
      <c r="A54" s="148" t="s">
        <v>613</v>
      </c>
      <c r="B54" s="114">
        <v>4087653.9325000001</v>
      </c>
      <c r="C54" s="114">
        <v>5334435.1212999998</v>
      </c>
      <c r="D54" s="114">
        <v>6572848.7295699995</v>
      </c>
      <c r="E54" s="114">
        <v>6422221.0214999998</v>
      </c>
      <c r="F54" s="114">
        <v>6032896.6224699998</v>
      </c>
      <c r="G54" s="114">
        <v>6004642.9879099997</v>
      </c>
      <c r="H54" s="114">
        <v>5089650.8974299999</v>
      </c>
      <c r="I54" s="114">
        <v>4898767.84944</v>
      </c>
      <c r="J54" s="114">
        <v>4734885.3952700002</v>
      </c>
      <c r="K54" s="114">
        <v>4801681.2116800006</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181557.95600999999</v>
      </c>
      <c r="C56" s="114">
        <v>240757.28536000001</v>
      </c>
      <c r="D56" s="114">
        <v>261458.11702000001</v>
      </c>
      <c r="E56" s="114">
        <v>285029.78339999996</v>
      </c>
      <c r="F56" s="114">
        <v>281353.01882</v>
      </c>
      <c r="G56" s="114">
        <v>311670.37239999999</v>
      </c>
      <c r="H56" s="114">
        <v>279870.85595</v>
      </c>
      <c r="I56" s="114">
        <v>269190.64795000001</v>
      </c>
      <c r="J56" s="114">
        <v>262178.8162</v>
      </c>
      <c r="K56" s="114">
        <v>280190.58250999998</v>
      </c>
    </row>
    <row r="57" spans="1:11" s="17" customFormat="1" ht="15" customHeight="1">
      <c r="A57" s="148" t="s">
        <v>616</v>
      </c>
      <c r="B57" s="114">
        <v>3211.4057400000002</v>
      </c>
      <c r="C57" s="114">
        <v>2343</v>
      </c>
      <c r="D57" s="114">
        <v>2205.8000000000002</v>
      </c>
      <c r="E57" s="114">
        <v>2205.8000000000002</v>
      </c>
      <c r="F57" s="114">
        <v>2830.2040000000002</v>
      </c>
      <c r="G57" s="114">
        <v>2497.35619</v>
      </c>
      <c r="H57" s="114">
        <v>2497.35619</v>
      </c>
      <c r="I57" s="114">
        <v>2497.35619</v>
      </c>
      <c r="J57" s="114">
        <v>2497.35619</v>
      </c>
      <c r="K57" s="114">
        <v>2497.35619</v>
      </c>
    </row>
    <row r="58" spans="1:11" s="17" customFormat="1" ht="15" customHeight="1">
      <c r="A58" s="147" t="s">
        <v>617</v>
      </c>
      <c r="B58" s="114">
        <v>25031708.243970003</v>
      </c>
      <c r="C58" s="114">
        <v>29176464.44658</v>
      </c>
      <c r="D58" s="114">
        <v>31585259.347890001</v>
      </c>
      <c r="E58" s="114">
        <v>35425114.255819999</v>
      </c>
      <c r="F58" s="114">
        <v>38300975.375390001</v>
      </c>
      <c r="G58" s="114">
        <v>39776295.291440003</v>
      </c>
      <c r="H58" s="114">
        <v>40263706.343400002</v>
      </c>
      <c r="I58" s="114">
        <v>39955886.610480003</v>
      </c>
      <c r="J58" s="114">
        <v>39167411.650710002</v>
      </c>
      <c r="K58" s="114">
        <v>39244872.41911</v>
      </c>
    </row>
    <row r="59" spans="1:11" ht="30" customHeight="1">
      <c r="A59" s="396" t="s">
        <v>618</v>
      </c>
      <c r="B59" s="397">
        <v>767653.15595000004</v>
      </c>
      <c r="C59" s="397">
        <v>869269.87112999998</v>
      </c>
      <c r="D59" s="397">
        <v>980144.69975000003</v>
      </c>
      <c r="E59" s="397">
        <v>1100959.4400200001</v>
      </c>
      <c r="F59" s="397">
        <v>1295808.01406</v>
      </c>
      <c r="G59" s="397">
        <v>1397372.96095</v>
      </c>
      <c r="H59" s="397">
        <v>1349359.10433</v>
      </c>
      <c r="I59" s="397">
        <v>340368.47677999997</v>
      </c>
      <c r="J59" s="397">
        <v>1346803.9902599999</v>
      </c>
      <c r="K59" s="397">
        <v>319910.20017999999</v>
      </c>
    </row>
    <row r="60" spans="1:11" ht="15" customHeight="1">
      <c r="A60" s="148" t="s">
        <v>619</v>
      </c>
      <c r="B60" s="114">
        <v>-115988.05849</v>
      </c>
      <c r="C60" s="114">
        <v>-140305.88333000001</v>
      </c>
      <c r="D60" s="114">
        <v>-173132.27812999999</v>
      </c>
      <c r="E60" s="114">
        <v>-225209.48851</v>
      </c>
      <c r="F60" s="114">
        <v>-312359.32685000001</v>
      </c>
      <c r="G60" s="114">
        <v>-391336.87524000002</v>
      </c>
      <c r="H60" s="114">
        <v>-451159.27045999997</v>
      </c>
      <c r="I60" s="114">
        <v>-111821.12115000001</v>
      </c>
      <c r="J60" s="114">
        <v>-441460.64613000001</v>
      </c>
      <c r="K60" s="114">
        <v>-105074.966</v>
      </c>
    </row>
    <row r="61" spans="1:11" ht="15" customHeight="1">
      <c r="A61" s="147" t="s">
        <v>620</v>
      </c>
      <c r="B61" s="114">
        <v>651665.09746000008</v>
      </c>
      <c r="C61" s="114">
        <v>728963.9878</v>
      </c>
      <c r="D61" s="114">
        <v>807012.42162000004</v>
      </c>
      <c r="E61" s="114">
        <v>875749.95151000004</v>
      </c>
      <c r="F61" s="114">
        <v>983448.68721</v>
      </c>
      <c r="G61" s="114">
        <v>1006036.08571</v>
      </c>
      <c r="H61" s="114">
        <v>898199.83386999997</v>
      </c>
      <c r="I61" s="114">
        <v>228547.35563000001</v>
      </c>
      <c r="J61" s="114">
        <v>905343.34412999998</v>
      </c>
      <c r="K61" s="114">
        <v>214835.23418</v>
      </c>
    </row>
    <row r="62" spans="1:11" ht="15" customHeight="1">
      <c r="A62" s="116" t="s">
        <v>621</v>
      </c>
      <c r="B62" s="114">
        <v>512118.39217000001</v>
      </c>
      <c r="C62" s="114">
        <v>517409.98402999999</v>
      </c>
      <c r="D62" s="114">
        <v>833557.29282000009</v>
      </c>
      <c r="E62" s="114">
        <v>898734.44538000005</v>
      </c>
      <c r="F62" s="114">
        <v>609505.77225000004</v>
      </c>
      <c r="G62" s="114">
        <v>645684.12011999998</v>
      </c>
      <c r="H62" s="114">
        <v>521991.50373</v>
      </c>
      <c r="I62" s="114">
        <v>121672.67216</v>
      </c>
      <c r="J62" s="114">
        <v>508192.43158999999</v>
      </c>
      <c r="K62" s="114">
        <v>128097.11193000001</v>
      </c>
    </row>
    <row r="63" spans="1:11" ht="15" customHeight="1">
      <c r="A63" s="148" t="s">
        <v>622</v>
      </c>
      <c r="B63" s="114">
        <v>-69447.055590000004</v>
      </c>
      <c r="C63" s="114">
        <v>-164143.84211000003</v>
      </c>
      <c r="D63" s="114">
        <v>-425690.65331000002</v>
      </c>
      <c r="E63" s="114">
        <v>-469642.28615</v>
      </c>
      <c r="F63" s="114">
        <v>-358550.80456000002</v>
      </c>
      <c r="G63" s="114">
        <v>-382966.19443000003</v>
      </c>
      <c r="H63" s="114">
        <v>-347352.62030000001</v>
      </c>
      <c r="I63" s="114">
        <v>-70234.684120000005</v>
      </c>
      <c r="J63" s="114">
        <v>-224529.60926</v>
      </c>
      <c r="K63" s="114">
        <v>-45238.643210000002</v>
      </c>
    </row>
    <row r="64" spans="1:11" ht="15" customHeight="1">
      <c r="A64" s="117" t="s">
        <v>623</v>
      </c>
      <c r="B64" s="114">
        <v>1094336.43404</v>
      </c>
      <c r="C64" s="114">
        <v>1082230.1297200001</v>
      </c>
      <c r="D64" s="114">
        <v>1214879.06113</v>
      </c>
      <c r="E64" s="114">
        <v>1304842.1107399999</v>
      </c>
      <c r="F64" s="114">
        <v>1234403.6549000002</v>
      </c>
      <c r="G64" s="114">
        <v>1268754.0114000002</v>
      </c>
      <c r="H64" s="114">
        <v>1072838.7172999999</v>
      </c>
      <c r="I64" s="114">
        <v>279985.34367000003</v>
      </c>
      <c r="J64" s="114">
        <v>1189006.16646</v>
      </c>
      <c r="K64" s="114">
        <v>297693.70289999997</v>
      </c>
    </row>
    <row r="65" spans="1:11" ht="15" customHeight="1">
      <c r="A65" s="116" t="s">
        <v>624</v>
      </c>
      <c r="B65" s="114">
        <v>259569.73796999999</v>
      </c>
      <c r="C65" s="114">
        <v>347393.16204000002</v>
      </c>
      <c r="D65" s="114">
        <v>250962.61183000001</v>
      </c>
      <c r="E65" s="114">
        <v>277893.32831999997</v>
      </c>
      <c r="F65" s="114">
        <v>306725.87611000001</v>
      </c>
      <c r="G65" s="114">
        <v>257711.82754</v>
      </c>
      <c r="H65" s="114">
        <v>183095.53495</v>
      </c>
      <c r="I65" s="114">
        <v>118575.5877</v>
      </c>
      <c r="J65" s="114">
        <v>307184.69081</v>
      </c>
      <c r="K65" s="114">
        <v>45040.625749999999</v>
      </c>
    </row>
    <row r="66" spans="1:11" ht="15" customHeight="1">
      <c r="A66" s="116" t="s">
        <v>625</v>
      </c>
      <c r="B66" s="114">
        <v>-340286.65164</v>
      </c>
      <c r="C66" s="114">
        <v>-376359.43072</v>
      </c>
      <c r="D66" s="114">
        <v>-386467.06650000002</v>
      </c>
      <c r="E66" s="114">
        <v>-444594.84038999997</v>
      </c>
      <c r="F66" s="114">
        <v>-440618.39585000003</v>
      </c>
      <c r="G66" s="114">
        <v>-440794.88635000004</v>
      </c>
      <c r="H66" s="114">
        <v>-414874.89075999998</v>
      </c>
      <c r="I66" s="114">
        <v>-162100.54733</v>
      </c>
      <c r="J66" s="114">
        <v>-529785.60748000001</v>
      </c>
      <c r="K66" s="114">
        <v>-118651.28148000001</v>
      </c>
    </row>
    <row r="67" spans="1:11" ht="15" customHeight="1">
      <c r="A67" s="147" t="s">
        <v>626</v>
      </c>
      <c r="B67" s="114">
        <v>1013619.52037</v>
      </c>
      <c r="C67" s="114">
        <v>1053263.8610399999</v>
      </c>
      <c r="D67" s="114">
        <v>1079374.6064599999</v>
      </c>
      <c r="E67" s="114">
        <v>1138140.59867</v>
      </c>
      <c r="F67" s="114">
        <v>1100511.1351600001</v>
      </c>
      <c r="G67" s="114">
        <v>1085670.9525899999</v>
      </c>
      <c r="H67" s="114">
        <v>841059.36149000004</v>
      </c>
      <c r="I67" s="114">
        <v>236460.38404</v>
      </c>
      <c r="J67" s="114">
        <v>966405.24978999991</v>
      </c>
      <c r="K67" s="114">
        <v>224083.04716999998</v>
      </c>
    </row>
    <row r="68" spans="1:11" ht="15" customHeight="1">
      <c r="A68" s="148" t="s">
        <v>627</v>
      </c>
      <c r="B68" s="114">
        <v>-573037.93539</v>
      </c>
      <c r="C68" s="114">
        <v>-625098.30799</v>
      </c>
      <c r="D68" s="114">
        <v>-609881.12514999998</v>
      </c>
      <c r="E68" s="114">
        <v>-673968.76482000004</v>
      </c>
      <c r="F68" s="114">
        <v>-710300.44900999998</v>
      </c>
      <c r="G68" s="114">
        <v>-698058.29019000009</v>
      </c>
      <c r="H68" s="114">
        <v>-702023.01926999993</v>
      </c>
      <c r="I68" s="114">
        <v>-179968.00571</v>
      </c>
      <c r="J68" s="114">
        <v>-663133.6095599999</v>
      </c>
      <c r="K68" s="114">
        <v>-163179.81702000002</v>
      </c>
    </row>
    <row r="69" spans="1:11" ht="15" customHeight="1">
      <c r="A69" s="117" t="s">
        <v>628</v>
      </c>
      <c r="B69" s="114">
        <v>440581.58498000004</v>
      </c>
      <c r="C69" s="114">
        <v>428165.55304999999</v>
      </c>
      <c r="D69" s="114">
        <v>469493.48131</v>
      </c>
      <c r="E69" s="114">
        <v>464171.83385</v>
      </c>
      <c r="F69" s="114">
        <v>390210.68614999996</v>
      </c>
      <c r="G69" s="114">
        <v>387612.66239999997</v>
      </c>
      <c r="H69" s="114">
        <v>139036.34221999999</v>
      </c>
      <c r="I69" s="114">
        <v>56492.37833</v>
      </c>
      <c r="J69" s="114">
        <v>303271.64023000002</v>
      </c>
      <c r="K69" s="114">
        <v>60903.230149999996</v>
      </c>
    </row>
    <row r="70" spans="1:11" ht="15" customHeight="1">
      <c r="A70" s="117" t="s">
        <v>629</v>
      </c>
      <c r="B70" s="114">
        <v>-31737.322</v>
      </c>
      <c r="C70" s="114">
        <v>-36217.997289999999</v>
      </c>
      <c r="D70" s="114">
        <v>-15504.714550000001</v>
      </c>
      <c r="E70" s="114">
        <v>141390.65537999998</v>
      </c>
      <c r="F70" s="114">
        <v>-17452.12945</v>
      </c>
      <c r="G70" s="114">
        <v>-72428.085139999996</v>
      </c>
      <c r="H70" s="114">
        <v>50227.50546</v>
      </c>
      <c r="I70" s="114">
        <v>-66128.283429999996</v>
      </c>
      <c r="J70" s="114">
        <v>-165933.8455</v>
      </c>
      <c r="K70" s="114">
        <v>77457.212480000002</v>
      </c>
    </row>
    <row r="71" spans="1:11" ht="15" customHeight="1">
      <c r="A71" s="115" t="s">
        <v>978</v>
      </c>
      <c r="B71" s="114">
        <v>-32258.49784</v>
      </c>
      <c r="C71" s="114">
        <v>-36218.839220000002</v>
      </c>
      <c r="D71" s="114">
        <v>-15655.014650000001</v>
      </c>
      <c r="E71" s="114">
        <v>141365.23575999998</v>
      </c>
      <c r="F71" s="114">
        <v>-17474.444379999997</v>
      </c>
      <c r="G71" s="114">
        <v>-72444.80273000001</v>
      </c>
      <c r="H71" s="114">
        <v>50218.641179999999</v>
      </c>
      <c r="I71" s="114">
        <v>-66129.797179999994</v>
      </c>
      <c r="J71" s="114">
        <v>-165955.84401</v>
      </c>
      <c r="K71" s="114">
        <v>77432.766209999987</v>
      </c>
    </row>
    <row r="72" spans="1:11" ht="15" customHeight="1">
      <c r="A72" s="115" t="s">
        <v>979</v>
      </c>
      <c r="B72" s="114">
        <v>521.17583999999999</v>
      </c>
      <c r="C72" s="114">
        <v>0.84192999999999996</v>
      </c>
      <c r="D72" s="114">
        <v>150.30010000000001</v>
      </c>
      <c r="E72" s="114">
        <v>25.419619999999998</v>
      </c>
      <c r="F72" s="114">
        <v>22.31493</v>
      </c>
      <c r="G72" s="114">
        <v>16.717590000000001</v>
      </c>
      <c r="H72" s="114">
        <v>8.8642800000000008</v>
      </c>
      <c r="I72" s="114">
        <v>1.5137499999999999</v>
      </c>
      <c r="J72" s="114">
        <v>21.99851</v>
      </c>
      <c r="K72" s="114">
        <v>24.446270000000002</v>
      </c>
    </row>
    <row r="73" spans="1:11" ht="15" customHeight="1">
      <c r="A73" s="147" t="s">
        <v>630</v>
      </c>
      <c r="B73" s="114">
        <v>32159.979480000002</v>
      </c>
      <c r="C73" s="114">
        <v>36691.652150000002</v>
      </c>
      <c r="D73" s="114">
        <v>15927.499400000001</v>
      </c>
      <c r="E73" s="114">
        <v>-141220.40103000001</v>
      </c>
      <c r="F73" s="114">
        <v>17031.544539999999</v>
      </c>
      <c r="G73" s="114">
        <v>72354.391380000001</v>
      </c>
      <c r="H73" s="114">
        <v>-50396.17037</v>
      </c>
      <c r="I73" s="114">
        <v>66091.171369999996</v>
      </c>
      <c r="J73" s="114">
        <v>165901.99218</v>
      </c>
      <c r="K73" s="114">
        <v>-77358.239060000007</v>
      </c>
    </row>
    <row r="74" spans="1:11" ht="15" customHeight="1">
      <c r="A74" s="147" t="s">
        <v>1312</v>
      </c>
      <c r="B74" s="114">
        <v>32306.281190000002</v>
      </c>
      <c r="C74" s="114">
        <v>36783.726020000002</v>
      </c>
      <c r="D74" s="114">
        <v>16009.44433</v>
      </c>
      <c r="E74" s="114">
        <v>-141147.70997999999</v>
      </c>
      <c r="F74" s="114">
        <v>17094.72207</v>
      </c>
      <c r="G74" s="114">
        <v>72391.26943</v>
      </c>
      <c r="H74" s="114">
        <v>-50378.336459999999</v>
      </c>
      <c r="I74" s="114">
        <v>66093.700819999998</v>
      </c>
      <c r="J74" s="114">
        <v>165909.95506000001</v>
      </c>
      <c r="K74" s="114">
        <v>-77355.835430000006</v>
      </c>
    </row>
    <row r="75" spans="1:11" ht="15" customHeight="1">
      <c r="A75" s="148" t="s">
        <v>434</v>
      </c>
      <c r="B75" s="114">
        <v>-146.30170999999999</v>
      </c>
      <c r="C75" s="114">
        <v>-92.073869999999999</v>
      </c>
      <c r="D75" s="114">
        <v>-81.944929999999999</v>
      </c>
      <c r="E75" s="114">
        <v>-72.691050000000004</v>
      </c>
      <c r="F75" s="114">
        <v>-63.177529999999997</v>
      </c>
      <c r="G75" s="114">
        <v>-36.878050000000002</v>
      </c>
      <c r="H75" s="114">
        <v>-17.833909999999999</v>
      </c>
      <c r="I75" s="114">
        <v>-2.5294499999999998</v>
      </c>
      <c r="J75" s="114">
        <v>-7.9628800000000002</v>
      </c>
      <c r="K75" s="114">
        <v>-2.4036300000000002</v>
      </c>
    </row>
    <row r="76" spans="1:11" ht="15" customHeight="1">
      <c r="A76" s="147" t="s">
        <v>631</v>
      </c>
      <c r="B76" s="114">
        <v>441004.24245999998</v>
      </c>
      <c r="C76" s="114">
        <v>428639.20791</v>
      </c>
      <c r="D76" s="114">
        <v>469916.26616</v>
      </c>
      <c r="E76" s="114">
        <v>464342.0882</v>
      </c>
      <c r="F76" s="114">
        <v>389790.10123999999</v>
      </c>
      <c r="G76" s="114">
        <v>387538.96863999998</v>
      </c>
      <c r="H76" s="114">
        <v>138867.67731</v>
      </c>
      <c r="I76" s="114">
        <v>56455.26627</v>
      </c>
      <c r="J76" s="114">
        <v>303239.78691000002</v>
      </c>
      <c r="K76" s="114">
        <v>61002.203569999998</v>
      </c>
    </row>
    <row r="77" spans="1:11" ht="15" customHeight="1">
      <c r="A77" s="149" t="s">
        <v>969</v>
      </c>
      <c r="B77" s="114">
        <v>227.5033</v>
      </c>
      <c r="C77" s="114">
        <v>87.33032</v>
      </c>
      <c r="D77" s="114">
        <v>-10.434329999999999</v>
      </c>
      <c r="E77" s="114">
        <v>1204.9932200000001</v>
      </c>
      <c r="F77" s="114">
        <v>1135.7741299999998</v>
      </c>
      <c r="G77" s="114">
        <v>1015.65792</v>
      </c>
      <c r="H77" s="114">
        <v>835.68458999999996</v>
      </c>
      <c r="I77" s="114">
        <v>165.83790999999999</v>
      </c>
      <c r="J77" s="114">
        <v>1515.52269</v>
      </c>
      <c r="K77" s="114">
        <v>127.30386</v>
      </c>
    </row>
    <row r="78" spans="1:11" ht="15" customHeight="1">
      <c r="A78" s="117" t="s">
        <v>632</v>
      </c>
      <c r="B78" s="114">
        <v>441231.74575999996</v>
      </c>
      <c r="C78" s="114">
        <v>428726.53823000001</v>
      </c>
      <c r="D78" s="114">
        <v>469905.83182999998</v>
      </c>
      <c r="E78" s="114">
        <v>465547.08142</v>
      </c>
      <c r="F78" s="114">
        <v>390925.87537000002</v>
      </c>
      <c r="G78" s="114">
        <v>388554.62656</v>
      </c>
      <c r="H78" s="114">
        <v>139703.36190000002</v>
      </c>
      <c r="I78" s="114">
        <v>56621.104180000002</v>
      </c>
      <c r="J78" s="114">
        <v>304755.30960000004</v>
      </c>
      <c r="K78" s="114">
        <v>61129.507429999998</v>
      </c>
    </row>
    <row r="79" spans="1:11" ht="15" customHeight="1">
      <c r="A79" s="116" t="s">
        <v>633</v>
      </c>
      <c r="B79" s="114">
        <v>128.47359</v>
      </c>
      <c r="C79" s="114">
        <v>1904.04881</v>
      </c>
      <c r="D79" s="114">
        <v>1690.02063</v>
      </c>
      <c r="E79" s="114">
        <v>2379.38438</v>
      </c>
      <c r="F79" s="114">
        <v>17809.975569999999</v>
      </c>
      <c r="G79" s="114">
        <v>1884.75162</v>
      </c>
      <c r="H79" s="114">
        <v>-2116.1220499999999</v>
      </c>
      <c r="I79" s="114">
        <v>330.04392999999999</v>
      </c>
      <c r="J79" s="114">
        <v>-7139.9834900000005</v>
      </c>
      <c r="K79" s="114">
        <v>1247.6158899999998</v>
      </c>
    </row>
    <row r="80" spans="1:11" ht="15" customHeight="1">
      <c r="A80" s="147" t="s">
        <v>634</v>
      </c>
      <c r="B80" s="114">
        <v>441360.21935000003</v>
      </c>
      <c r="C80" s="114">
        <v>430630.58704000001</v>
      </c>
      <c r="D80" s="114">
        <v>471595.85245999997</v>
      </c>
      <c r="E80" s="114">
        <v>467926.46580000001</v>
      </c>
      <c r="F80" s="114">
        <v>408735.85093999997</v>
      </c>
      <c r="G80" s="114">
        <v>390439.37818</v>
      </c>
      <c r="H80" s="114">
        <v>137587.23984999998</v>
      </c>
      <c r="I80" s="114">
        <v>56951.148110000002</v>
      </c>
      <c r="J80" s="114">
        <v>297615.32611000002</v>
      </c>
      <c r="K80" s="114">
        <v>62377.123319999999</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441360.21935000003</v>
      </c>
      <c r="C82" s="114">
        <v>430630.58704000001</v>
      </c>
      <c r="D82" s="114">
        <v>471595.85245999997</v>
      </c>
      <c r="E82" s="114">
        <v>467926.46580000001</v>
      </c>
      <c r="F82" s="114">
        <v>408735.85093999997</v>
      </c>
      <c r="G82" s="114">
        <v>390439.37818</v>
      </c>
      <c r="H82" s="114">
        <v>137587.23984999998</v>
      </c>
      <c r="I82" s="114">
        <v>56951.148110000002</v>
      </c>
      <c r="J82" s="114">
        <v>297615.32611000002</v>
      </c>
      <c r="K82" s="114">
        <v>62377.123319999999</v>
      </c>
    </row>
    <row r="83" spans="1:11" ht="15" customHeight="1" thickBot="1">
      <c r="A83" s="116" t="s">
        <v>637</v>
      </c>
      <c r="B83" s="114">
        <v>-149094.81</v>
      </c>
      <c r="C83" s="114">
        <v>-97687.164999999994</v>
      </c>
      <c r="D83" s="114">
        <v>-129475.81600000001</v>
      </c>
      <c r="E83" s="114">
        <v>-123098.844</v>
      </c>
      <c r="F83" s="114">
        <v>-145505.89595999999</v>
      </c>
      <c r="G83" s="114">
        <v>-153898.98000000001</v>
      </c>
      <c r="H83" s="114">
        <v>-46118.612000000001</v>
      </c>
      <c r="I83" s="114">
        <v>-46390.01</v>
      </c>
      <c r="J83" s="114">
        <v>-127843.584</v>
      </c>
      <c r="K83" s="114">
        <v>-25703.144399999997</v>
      </c>
    </row>
    <row r="84" spans="1:11" ht="15" customHeight="1" thickTop="1" thickBot="1">
      <c r="A84" s="394" t="s">
        <v>638</v>
      </c>
      <c r="B84" s="395">
        <v>292265.40935000003</v>
      </c>
      <c r="C84" s="395">
        <v>332943.42204000003</v>
      </c>
      <c r="D84" s="395">
        <v>342120.03645999997</v>
      </c>
      <c r="E84" s="395">
        <v>344827.62180000002</v>
      </c>
      <c r="F84" s="395">
        <v>263229.95497999998</v>
      </c>
      <c r="G84" s="395">
        <v>236540.39818000002</v>
      </c>
      <c r="H84" s="395">
        <v>91468.62784999999</v>
      </c>
      <c r="I84" s="395">
        <v>10561.13811</v>
      </c>
      <c r="J84" s="395">
        <v>169771.74211000002</v>
      </c>
      <c r="K84" s="395">
        <v>36673.978920000001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86"/>
  <sheetViews>
    <sheetView zoomScaleNormal="100" workbookViewId="0">
      <selection sqref="A1:K1"/>
    </sheetView>
  </sheetViews>
  <sheetFormatPr defaultRowHeight="18"/>
  <cols>
    <col min="1" max="1" width="89.85546875" style="14" bestFit="1" customWidth="1"/>
    <col min="2" max="10" width="15.7109375" style="14" customWidth="1"/>
    <col min="11" max="11" width="15.7109375" style="18"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6" ht="30" customHeight="1">
      <c r="A1" s="749" t="s">
        <v>440</v>
      </c>
      <c r="B1" s="749"/>
      <c r="C1" s="749"/>
      <c r="D1" s="749"/>
      <c r="E1" s="749"/>
      <c r="F1" s="749"/>
      <c r="G1" s="749"/>
      <c r="H1" s="749"/>
      <c r="I1" s="749"/>
      <c r="J1" s="749"/>
      <c r="K1" s="749"/>
      <c r="L1" s="47"/>
      <c r="M1" s="47"/>
      <c r="N1" s="47"/>
      <c r="O1" s="47"/>
      <c r="P1" s="47"/>
    </row>
    <row r="2" spans="1:16" ht="15" customHeight="1">
      <c r="A2" s="750" t="s">
        <v>573</v>
      </c>
      <c r="B2" s="750"/>
      <c r="C2" s="750"/>
      <c r="D2" s="750"/>
      <c r="E2" s="750"/>
      <c r="F2" s="750"/>
      <c r="G2" s="750"/>
      <c r="H2" s="750"/>
      <c r="I2" s="750"/>
      <c r="J2" s="750"/>
      <c r="K2" s="750"/>
      <c r="L2" s="47"/>
      <c r="M2" s="47"/>
      <c r="N2" s="47"/>
      <c r="O2" s="47"/>
      <c r="P2" s="47"/>
    </row>
    <row r="3" spans="1:16" ht="15" customHeight="1">
      <c r="A3" s="750" t="s">
        <v>642</v>
      </c>
      <c r="B3" s="750"/>
      <c r="C3" s="750"/>
      <c r="D3" s="750"/>
      <c r="E3" s="750"/>
      <c r="F3" s="750"/>
      <c r="G3" s="750"/>
      <c r="H3" s="750"/>
      <c r="I3" s="750"/>
      <c r="J3" s="750"/>
      <c r="K3" s="750"/>
      <c r="L3" s="47"/>
      <c r="M3" s="47"/>
      <c r="N3" s="47"/>
      <c r="O3" s="47"/>
      <c r="P3" s="47"/>
    </row>
    <row r="4" spans="1:16" ht="30" customHeight="1">
      <c r="A4" s="751" t="s">
        <v>512</v>
      </c>
      <c r="B4" s="751"/>
      <c r="C4" s="751"/>
      <c r="D4" s="751"/>
      <c r="E4" s="751"/>
      <c r="F4" s="751"/>
      <c r="G4" s="751"/>
      <c r="H4" s="751"/>
      <c r="I4" s="751"/>
      <c r="J4" s="751"/>
      <c r="K4" s="751"/>
      <c r="L4" s="47"/>
      <c r="M4" s="47"/>
      <c r="N4" s="47"/>
      <c r="O4" s="47"/>
      <c r="P4" s="47"/>
    </row>
    <row r="5" spans="1:16" ht="3.75" customHeight="1" thickBot="1">
      <c r="A5" s="47"/>
      <c r="B5" s="47"/>
      <c r="C5" s="47"/>
      <c r="D5" s="47"/>
      <c r="E5" s="47"/>
      <c r="F5" s="47"/>
      <c r="G5" s="47"/>
      <c r="H5" s="47"/>
      <c r="I5" s="47"/>
      <c r="J5" s="47"/>
      <c r="K5" s="47"/>
      <c r="L5" s="47"/>
      <c r="M5" s="47"/>
      <c r="N5" s="47"/>
      <c r="O5" s="47"/>
      <c r="P5" s="47"/>
    </row>
    <row r="6" spans="1:16" s="15" customFormat="1" ht="30" customHeight="1" thickTop="1" thickBot="1">
      <c r="A6" s="554"/>
      <c r="B6" s="392" t="s">
        <v>575</v>
      </c>
      <c r="C6" s="392" t="s">
        <v>576</v>
      </c>
      <c r="D6" s="392" t="s">
        <v>577</v>
      </c>
      <c r="E6" s="392" t="s">
        <v>578</v>
      </c>
      <c r="F6" s="392" t="s">
        <v>579</v>
      </c>
      <c r="G6" s="392" t="s">
        <v>580</v>
      </c>
      <c r="H6" s="392" t="s">
        <v>1271</v>
      </c>
      <c r="I6" s="392" t="s">
        <v>1486</v>
      </c>
      <c r="J6" s="392" t="s">
        <v>1363</v>
      </c>
      <c r="K6" s="392" t="s">
        <v>1487</v>
      </c>
      <c r="L6" s="393"/>
      <c r="M6" s="393"/>
      <c r="N6" s="393"/>
      <c r="O6" s="393"/>
      <c r="P6" s="393"/>
    </row>
    <row r="7" spans="1:16" ht="15" customHeight="1" thickTop="1" thickBot="1">
      <c r="A7" s="394" t="s">
        <v>581</v>
      </c>
      <c r="B7" s="395">
        <v>12081870.929879999</v>
      </c>
      <c r="C7" s="395">
        <v>14605967.315409999</v>
      </c>
      <c r="D7" s="395">
        <v>16340049.671600001</v>
      </c>
      <c r="E7" s="395">
        <v>19387325.796150003</v>
      </c>
      <c r="F7" s="395">
        <v>20377489.639049999</v>
      </c>
      <c r="G7" s="395">
        <v>21743542.672389999</v>
      </c>
      <c r="H7" s="395">
        <v>23647837.885330003</v>
      </c>
      <c r="I7" s="395">
        <v>22947932.24989</v>
      </c>
      <c r="J7" s="395">
        <v>23781719.4626</v>
      </c>
      <c r="K7" s="395">
        <v>23607176.999959998</v>
      </c>
      <c r="L7" s="47"/>
      <c r="M7" s="47"/>
      <c r="N7" s="47"/>
      <c r="O7" s="47"/>
      <c r="P7" s="47"/>
    </row>
    <row r="8" spans="1:16" s="16" customFormat="1" ht="15" customHeight="1" thickTop="1">
      <c r="A8" s="147" t="s">
        <v>162</v>
      </c>
      <c r="B8" s="114">
        <v>1400379.8483699998</v>
      </c>
      <c r="C8" s="114">
        <v>2593488.8986900002</v>
      </c>
      <c r="D8" s="114">
        <v>2744060.84589</v>
      </c>
      <c r="E8" s="114">
        <v>2712279.5924200001</v>
      </c>
      <c r="F8" s="114">
        <v>2568680.2866199999</v>
      </c>
      <c r="G8" s="114">
        <v>2573121.66065</v>
      </c>
      <c r="H8" s="114">
        <v>3222806.4684000001</v>
      </c>
      <c r="I8" s="114">
        <v>2703202.8778899997</v>
      </c>
      <c r="J8" s="114">
        <v>2598411.7140100002</v>
      </c>
      <c r="K8" s="114">
        <v>2531075.2450999999</v>
      </c>
      <c r="L8" s="47"/>
      <c r="M8" s="47"/>
      <c r="N8" s="47"/>
      <c r="O8" s="47"/>
      <c r="P8" s="47"/>
    </row>
    <row r="9" spans="1:16" s="16" customFormat="1" ht="15" customHeight="1">
      <c r="A9" s="147" t="s">
        <v>171</v>
      </c>
      <c r="B9" s="114">
        <v>2591673.2665500003</v>
      </c>
      <c r="C9" s="114">
        <v>2484226.5169099998</v>
      </c>
      <c r="D9" s="114">
        <v>2454838.9117199997</v>
      </c>
      <c r="E9" s="114">
        <v>3070303.0286900001</v>
      </c>
      <c r="F9" s="114">
        <v>2865697.81482</v>
      </c>
      <c r="G9" s="114">
        <v>2616735.2869699998</v>
      </c>
      <c r="H9" s="114">
        <v>2773933.2027399996</v>
      </c>
      <c r="I9" s="114">
        <v>2808418.6733400002</v>
      </c>
      <c r="J9" s="114">
        <v>2963274.2723499998</v>
      </c>
      <c r="K9" s="114">
        <v>2842831.83207</v>
      </c>
      <c r="L9" s="47"/>
      <c r="M9" s="47"/>
      <c r="N9" s="47"/>
      <c r="O9" s="47"/>
      <c r="P9" s="47"/>
    </row>
    <row r="10" spans="1:16" s="16" customFormat="1" ht="15" customHeight="1">
      <c r="A10" s="147" t="s">
        <v>180</v>
      </c>
      <c r="B10" s="114">
        <v>7887666.4761399999</v>
      </c>
      <c r="C10" s="114">
        <v>9250498.4815499987</v>
      </c>
      <c r="D10" s="114">
        <v>10938092.64931</v>
      </c>
      <c r="E10" s="114">
        <v>13020362.850120001</v>
      </c>
      <c r="F10" s="114">
        <v>14386380.247540001</v>
      </c>
      <c r="G10" s="114">
        <v>15422137.128219999</v>
      </c>
      <c r="H10" s="114">
        <v>16123497.166440001</v>
      </c>
      <c r="I10" s="114">
        <v>15854579.103459999</v>
      </c>
      <c r="J10" s="114">
        <v>16265512.335959999</v>
      </c>
      <c r="K10" s="114">
        <v>16181147.679920001</v>
      </c>
      <c r="L10" s="47"/>
      <c r="M10" s="47"/>
      <c r="N10" s="47"/>
      <c r="O10" s="47"/>
      <c r="P10" s="47"/>
    </row>
    <row r="11" spans="1:16" s="16" customFormat="1" ht="15" customHeight="1">
      <c r="A11" s="148" t="s">
        <v>582</v>
      </c>
      <c r="B11" s="114">
        <v>7934986.4191300003</v>
      </c>
      <c r="C11" s="114">
        <v>9289607.9904200006</v>
      </c>
      <c r="D11" s="114">
        <v>10953889.248370001</v>
      </c>
      <c r="E11" s="114">
        <v>13005962.823180001</v>
      </c>
      <c r="F11" s="114">
        <v>14365670.398399999</v>
      </c>
      <c r="G11" s="114">
        <v>15366387.35605</v>
      </c>
      <c r="H11" s="114">
        <v>15805138.143959999</v>
      </c>
      <c r="I11" s="114">
        <v>15331685.877280001</v>
      </c>
      <c r="J11" s="114">
        <v>15663693.52211</v>
      </c>
      <c r="K11" s="114">
        <v>15434708.12482</v>
      </c>
      <c r="L11" s="47"/>
      <c r="M11" s="47"/>
      <c r="N11" s="47"/>
      <c r="O11" s="47"/>
      <c r="P11" s="47"/>
    </row>
    <row r="12" spans="1:16" s="16" customFormat="1" ht="15" customHeight="1">
      <c r="A12" s="148" t="s">
        <v>583</v>
      </c>
      <c r="B12" s="114">
        <v>7886992.3791000005</v>
      </c>
      <c r="C12" s="114">
        <v>9247070.1102099996</v>
      </c>
      <c r="D12" s="114">
        <v>10900081.651690001</v>
      </c>
      <c r="E12" s="114">
        <v>12957598.629139999</v>
      </c>
      <c r="F12" s="114">
        <v>14315287.277479999</v>
      </c>
      <c r="G12" s="114">
        <v>15320219.147440001</v>
      </c>
      <c r="H12" s="114">
        <v>15720650.19324</v>
      </c>
      <c r="I12" s="114">
        <v>14969446.46793</v>
      </c>
      <c r="J12" s="114">
        <v>11858747.6669</v>
      </c>
      <c r="K12" s="114">
        <v>11835937.274370002</v>
      </c>
      <c r="L12" s="47"/>
      <c r="M12" s="47"/>
      <c r="N12" s="47"/>
      <c r="O12" s="47"/>
      <c r="P12" s="47"/>
    </row>
    <row r="13" spans="1:16" s="16" customFormat="1" ht="15" customHeight="1">
      <c r="A13" s="148" t="s">
        <v>584</v>
      </c>
      <c r="B13" s="114">
        <v>47994.040030000004</v>
      </c>
      <c r="C13" s="114">
        <v>42537.880210000003</v>
      </c>
      <c r="D13" s="114">
        <v>53807.596680000002</v>
      </c>
      <c r="E13" s="114">
        <v>48364.194040000002</v>
      </c>
      <c r="F13" s="114">
        <v>50383.120920000001</v>
      </c>
      <c r="G13" s="114">
        <v>46168.208610000001</v>
      </c>
      <c r="H13" s="114">
        <v>84487.950719999993</v>
      </c>
      <c r="I13" s="114">
        <v>362239.40935000003</v>
      </c>
      <c r="J13" s="114">
        <v>3804945.8552100002</v>
      </c>
      <c r="K13" s="114">
        <v>3598770.8504499998</v>
      </c>
      <c r="L13" s="47"/>
      <c r="M13" s="47"/>
      <c r="N13" s="47"/>
      <c r="O13" s="47"/>
      <c r="P13" s="47"/>
    </row>
    <row r="14" spans="1:16" s="16" customFormat="1" ht="15" customHeight="1">
      <c r="A14" s="148" t="s">
        <v>585</v>
      </c>
      <c r="B14" s="114">
        <v>49985.785960000001</v>
      </c>
      <c r="C14" s="114">
        <v>49878.378509999995</v>
      </c>
      <c r="D14" s="114">
        <v>84685.838060000009</v>
      </c>
      <c r="E14" s="114">
        <v>123501.45218000001</v>
      </c>
      <c r="F14" s="114">
        <v>122314.76429000001</v>
      </c>
      <c r="G14" s="114">
        <v>125325.97839</v>
      </c>
      <c r="H14" s="114">
        <v>12834.779849999999</v>
      </c>
      <c r="I14" s="114">
        <v>216719.99180000002</v>
      </c>
      <c r="J14" s="114">
        <v>52211.79335</v>
      </c>
      <c r="K14" s="114">
        <v>205679.39555000002</v>
      </c>
      <c r="L14" s="47"/>
      <c r="M14" s="47"/>
      <c r="N14" s="47"/>
      <c r="O14" s="47"/>
      <c r="P14" s="47"/>
    </row>
    <row r="15" spans="1:16" s="16" customFormat="1" ht="15" customHeight="1">
      <c r="A15" s="148" t="s">
        <v>586</v>
      </c>
      <c r="B15" s="114">
        <v>47965.089359999998</v>
      </c>
      <c r="C15" s="114">
        <v>49260.712350000002</v>
      </c>
      <c r="D15" s="114">
        <v>76584.043680000002</v>
      </c>
      <c r="E15" s="114">
        <v>109224.28329000001</v>
      </c>
      <c r="F15" s="114">
        <v>114707.41697000001</v>
      </c>
      <c r="G15" s="114">
        <v>115198.63893</v>
      </c>
      <c r="H15" s="114">
        <v>9648.0015399999993</v>
      </c>
      <c r="I15" s="114">
        <v>209032.38219999999</v>
      </c>
      <c r="J15" s="114">
        <v>26867.994139999999</v>
      </c>
      <c r="K15" s="114">
        <v>42140.62328</v>
      </c>
      <c r="L15" s="47"/>
      <c r="M15" s="47"/>
      <c r="N15" s="47"/>
      <c r="O15" s="47"/>
      <c r="P15" s="47"/>
    </row>
    <row r="16" spans="1:16" s="16" customFormat="1" ht="15" customHeight="1">
      <c r="A16" s="148" t="s">
        <v>587</v>
      </c>
      <c r="B16" s="114">
        <v>2020.6966</v>
      </c>
      <c r="C16" s="114">
        <v>617.66615999999999</v>
      </c>
      <c r="D16" s="114">
        <v>8101.7943800000003</v>
      </c>
      <c r="E16" s="114">
        <v>14277.168890000001</v>
      </c>
      <c r="F16" s="114">
        <v>7607.3473199999999</v>
      </c>
      <c r="G16" s="114">
        <v>10127.339460000001</v>
      </c>
      <c r="H16" s="114">
        <v>3186.7783100000001</v>
      </c>
      <c r="I16" s="114">
        <v>7687.6095999999998</v>
      </c>
      <c r="J16" s="114">
        <v>25343.799210000001</v>
      </c>
      <c r="K16" s="114">
        <v>163538.77227000002</v>
      </c>
      <c r="L16" s="47"/>
      <c r="M16" s="47"/>
      <c r="N16" s="47"/>
      <c r="O16" s="47"/>
      <c r="P16" s="47"/>
    </row>
    <row r="17" spans="1:16" s="16" customFormat="1" ht="15" customHeight="1">
      <c r="A17" s="148" t="s">
        <v>588</v>
      </c>
      <c r="B17" s="114">
        <v>61283.585149999999</v>
      </c>
      <c r="C17" s="114">
        <v>98862.168799999999</v>
      </c>
      <c r="D17" s="114">
        <v>116961.68326999999</v>
      </c>
      <c r="E17" s="114">
        <v>126953.39704000001</v>
      </c>
      <c r="F17" s="114">
        <v>156240.87693</v>
      </c>
      <c r="G17" s="114">
        <v>150438.03881</v>
      </c>
      <c r="H17" s="114">
        <v>155116.17481</v>
      </c>
      <c r="I17" s="114">
        <v>126701.75642000001</v>
      </c>
      <c r="J17" s="114">
        <v>101481.46484999999</v>
      </c>
      <c r="K17" s="114">
        <v>108876.23726000001</v>
      </c>
      <c r="L17" s="47"/>
      <c r="M17" s="47"/>
      <c r="N17" s="47"/>
      <c r="O17" s="47"/>
      <c r="P17" s="47"/>
    </row>
    <row r="18" spans="1:16" s="16" customFormat="1" ht="15" customHeight="1">
      <c r="A18" s="148" t="s">
        <v>589</v>
      </c>
      <c r="B18" s="114">
        <v>54717.54926</v>
      </c>
      <c r="C18" s="114">
        <v>93424.805240000002</v>
      </c>
      <c r="D18" s="114">
        <v>112594.24827</v>
      </c>
      <c r="E18" s="114">
        <v>122748.32994</v>
      </c>
      <c r="F18" s="114">
        <v>152290.29141999999</v>
      </c>
      <c r="G18" s="114">
        <v>147063.72083000001</v>
      </c>
      <c r="H18" s="114">
        <v>150943.47258999999</v>
      </c>
      <c r="I18" s="114">
        <v>124218.50701999999</v>
      </c>
      <c r="J18" s="114">
        <v>99393.158260000011</v>
      </c>
      <c r="K18" s="114">
        <v>88530.55485</v>
      </c>
      <c r="L18" s="47"/>
      <c r="M18" s="47"/>
      <c r="N18" s="47"/>
      <c r="O18" s="47"/>
      <c r="P18" s="47"/>
    </row>
    <row r="19" spans="1:16" s="16" customFormat="1" ht="15" customHeight="1">
      <c r="A19" s="148" t="s">
        <v>590</v>
      </c>
      <c r="B19" s="114">
        <v>6566.0358900000001</v>
      </c>
      <c r="C19" s="114">
        <v>5437.3635599999998</v>
      </c>
      <c r="D19" s="114">
        <v>4367.4350000000004</v>
      </c>
      <c r="E19" s="114">
        <v>4205.0670999999993</v>
      </c>
      <c r="F19" s="114">
        <v>3950.5855099999999</v>
      </c>
      <c r="G19" s="114">
        <v>3374.3179799999998</v>
      </c>
      <c r="H19" s="114">
        <v>4172.7022200000001</v>
      </c>
      <c r="I19" s="114">
        <v>2483.2493999999997</v>
      </c>
      <c r="J19" s="114">
        <v>2088.3065900000001</v>
      </c>
      <c r="K19" s="114">
        <v>20345.682410000001</v>
      </c>
      <c r="L19" s="47"/>
      <c r="M19" s="47"/>
      <c r="N19" s="47"/>
      <c r="O19" s="47"/>
      <c r="P19" s="47"/>
    </row>
    <row r="20" spans="1:16" s="16" customFormat="1" ht="15" customHeight="1">
      <c r="A20" s="148" t="s">
        <v>193</v>
      </c>
      <c r="B20" s="114">
        <v>52659.261760000001</v>
      </c>
      <c r="C20" s="114">
        <v>64232.11937</v>
      </c>
      <c r="D20" s="114">
        <v>74130.365769999989</v>
      </c>
      <c r="E20" s="114">
        <v>96574.820540000001</v>
      </c>
      <c r="F20" s="114">
        <v>101864.14281</v>
      </c>
      <c r="G20" s="114">
        <v>131083.18786999999</v>
      </c>
      <c r="H20" s="114">
        <v>615803.25010000006</v>
      </c>
      <c r="I20" s="114">
        <v>668828.42874999996</v>
      </c>
      <c r="J20" s="114">
        <v>822165.30895000009</v>
      </c>
      <c r="K20" s="114">
        <v>815154.79073999997</v>
      </c>
      <c r="L20" s="47"/>
      <c r="M20" s="47"/>
      <c r="N20" s="47"/>
      <c r="O20" s="47"/>
      <c r="P20" s="47"/>
    </row>
    <row r="21" spans="1:16" s="16" customFormat="1" ht="15" customHeight="1">
      <c r="A21" s="148" t="s">
        <v>591</v>
      </c>
      <c r="B21" s="114">
        <v>-211248.57586000001</v>
      </c>
      <c r="C21" s="114">
        <v>-252082.17555000001</v>
      </c>
      <c r="D21" s="114">
        <v>-291574.48616000003</v>
      </c>
      <c r="E21" s="114">
        <v>-332629.64282000001</v>
      </c>
      <c r="F21" s="114">
        <v>-359709.93488999997</v>
      </c>
      <c r="G21" s="114">
        <v>-351097.43289999996</v>
      </c>
      <c r="H21" s="114">
        <v>-465395.18227999995</v>
      </c>
      <c r="I21" s="114">
        <v>-489356.95079000003</v>
      </c>
      <c r="J21" s="114">
        <v>-374039.75330000004</v>
      </c>
      <c r="K21" s="114">
        <v>-383270.86845000001</v>
      </c>
      <c r="L21" s="47"/>
      <c r="M21" s="47"/>
      <c r="N21" s="47"/>
      <c r="O21" s="47"/>
      <c r="P21" s="47"/>
    </row>
    <row r="22" spans="1:16" s="16" customFormat="1" ht="15" customHeight="1">
      <c r="A22" s="147" t="s">
        <v>206</v>
      </c>
      <c r="B22" s="114">
        <v>59527.791789999996</v>
      </c>
      <c r="C22" s="114">
        <v>141760.56016999998</v>
      </c>
      <c r="D22" s="114">
        <v>92423.669040000008</v>
      </c>
      <c r="E22" s="114">
        <v>86843.014459999991</v>
      </c>
      <c r="F22" s="114">
        <v>95075.14675</v>
      </c>
      <c r="G22" s="114">
        <v>89453.633290000012</v>
      </c>
      <c r="H22" s="114">
        <v>166216.00391999999</v>
      </c>
      <c r="I22" s="114">
        <v>156579.06218000001</v>
      </c>
      <c r="J22" s="114">
        <v>162822.69701</v>
      </c>
      <c r="K22" s="114">
        <v>156645.82597000001</v>
      </c>
      <c r="L22" s="47"/>
      <c r="M22" s="47"/>
      <c r="N22" s="47"/>
      <c r="O22" s="47"/>
      <c r="P22" s="47"/>
    </row>
    <row r="23" spans="1:16" s="16" customFormat="1" ht="15" customHeight="1">
      <c r="A23" s="147" t="s">
        <v>212</v>
      </c>
      <c r="B23" s="114">
        <v>2.0000000000000002E-5</v>
      </c>
      <c r="C23" s="114">
        <v>308.94678999999996</v>
      </c>
      <c r="D23" s="114">
        <v>2121.2027699999999</v>
      </c>
      <c r="E23" s="114">
        <v>5859.4836799999994</v>
      </c>
      <c r="F23" s="114">
        <v>9333.16986</v>
      </c>
      <c r="G23" s="114">
        <v>12902.125840000001</v>
      </c>
      <c r="H23" s="114">
        <v>14065.32265</v>
      </c>
      <c r="I23" s="114">
        <v>15204.23064</v>
      </c>
      <c r="J23" s="114">
        <v>19268.36623</v>
      </c>
      <c r="K23" s="114">
        <v>19003.625519999998</v>
      </c>
      <c r="L23" s="47"/>
      <c r="M23" s="47"/>
      <c r="N23" s="47"/>
      <c r="O23" s="47"/>
      <c r="P23" s="47"/>
    </row>
    <row r="24" spans="1:16" s="16" customFormat="1" ht="15" customHeight="1">
      <c r="A24" s="147" t="s">
        <v>592</v>
      </c>
      <c r="B24" s="114">
        <v>22712.525460000001</v>
      </c>
      <c r="C24" s="114">
        <v>22745.79149</v>
      </c>
      <c r="D24" s="114">
        <v>25210.522370000002</v>
      </c>
      <c r="E24" s="114">
        <v>340137.88566999999</v>
      </c>
      <c r="F24" s="114">
        <v>211345.37124000001</v>
      </c>
      <c r="G24" s="114">
        <v>856713.01058</v>
      </c>
      <c r="H24" s="114">
        <v>1168023.53357</v>
      </c>
      <c r="I24" s="114">
        <v>1237823.71633</v>
      </c>
      <c r="J24" s="114">
        <v>1571652.44368</v>
      </c>
      <c r="K24" s="114">
        <v>1680493.4783299998</v>
      </c>
      <c r="L24" s="47"/>
      <c r="M24" s="47"/>
      <c r="N24" s="47"/>
      <c r="O24" s="47"/>
      <c r="P24" s="47"/>
    </row>
    <row r="25" spans="1:16" s="16" customFormat="1" ht="15" customHeight="1">
      <c r="A25" s="147" t="s">
        <v>223</v>
      </c>
      <c r="B25" s="114">
        <v>93169.617870000002</v>
      </c>
      <c r="C25" s="114">
        <v>85641.332739999998</v>
      </c>
      <c r="D25" s="114">
        <v>53288.467340000003</v>
      </c>
      <c r="E25" s="114">
        <v>119113.89709</v>
      </c>
      <c r="F25" s="114">
        <v>200469.56889</v>
      </c>
      <c r="G25" s="114">
        <v>138821.50386000003</v>
      </c>
      <c r="H25" s="114">
        <v>139273.68724</v>
      </c>
      <c r="I25" s="114">
        <v>136663.76738</v>
      </c>
      <c r="J25" s="114">
        <v>150589.88268000001</v>
      </c>
      <c r="K25" s="114">
        <v>150834.48319999999</v>
      </c>
      <c r="L25" s="47"/>
      <c r="M25" s="47"/>
      <c r="N25" s="47"/>
      <c r="O25" s="47"/>
      <c r="P25" s="47"/>
    </row>
    <row r="26" spans="1:16" s="16" customFormat="1" ht="15" customHeight="1">
      <c r="A26" s="147" t="s">
        <v>593</v>
      </c>
      <c r="B26" s="114">
        <v>26741.403679999999</v>
      </c>
      <c r="C26" s="114">
        <v>27296.787069999998</v>
      </c>
      <c r="D26" s="114">
        <v>30013.403160000002</v>
      </c>
      <c r="E26" s="114">
        <v>32426.044020000001</v>
      </c>
      <c r="F26" s="114">
        <v>40508.033329999998</v>
      </c>
      <c r="G26" s="114">
        <v>33658.322979999997</v>
      </c>
      <c r="H26" s="114">
        <v>40022.500369999994</v>
      </c>
      <c r="I26" s="114">
        <v>35460.818670000001</v>
      </c>
      <c r="J26" s="114">
        <v>50187.750679999997</v>
      </c>
      <c r="K26" s="114">
        <v>45144.829850000002</v>
      </c>
      <c r="L26" s="47"/>
      <c r="M26" s="47"/>
      <c r="N26" s="47"/>
      <c r="O26" s="47"/>
      <c r="P26" s="47"/>
    </row>
    <row r="27" spans="1:16" s="17" customFormat="1" ht="15" customHeight="1" thickBot="1">
      <c r="A27" s="147" t="s">
        <v>239</v>
      </c>
      <c r="B27" s="114">
        <v>0</v>
      </c>
      <c r="C27" s="114">
        <v>0</v>
      </c>
      <c r="D27" s="114">
        <v>0</v>
      </c>
      <c r="E27" s="114">
        <v>0</v>
      </c>
      <c r="F27" s="114">
        <v>0</v>
      </c>
      <c r="G27" s="114">
        <v>0</v>
      </c>
      <c r="H27" s="114">
        <v>0</v>
      </c>
      <c r="I27" s="114">
        <v>0</v>
      </c>
      <c r="J27" s="114">
        <v>0</v>
      </c>
      <c r="K27" s="114">
        <v>0</v>
      </c>
      <c r="L27" s="47"/>
      <c r="M27" s="47"/>
      <c r="N27" s="47"/>
      <c r="O27" s="47"/>
      <c r="P27" s="47"/>
    </row>
    <row r="28" spans="1:16" ht="15" customHeight="1" thickTop="1" thickBot="1">
      <c r="A28" s="394" t="s">
        <v>594</v>
      </c>
      <c r="B28" s="395">
        <v>10995304.59829</v>
      </c>
      <c r="C28" s="395">
        <v>13476176.85149</v>
      </c>
      <c r="D28" s="395">
        <v>15104770.424249999</v>
      </c>
      <c r="E28" s="395">
        <v>18071762.654720001</v>
      </c>
      <c r="F28" s="395">
        <v>18976226.57088</v>
      </c>
      <c r="G28" s="395">
        <v>20233465.016929999</v>
      </c>
      <c r="H28" s="395">
        <v>22200073.57956</v>
      </c>
      <c r="I28" s="395">
        <v>21486659.090720002</v>
      </c>
      <c r="J28" s="395">
        <v>22206740.89703</v>
      </c>
      <c r="K28" s="395">
        <v>22022716.438930001</v>
      </c>
      <c r="L28" s="47"/>
      <c r="M28" s="47"/>
      <c r="N28" s="47"/>
      <c r="O28" s="47"/>
      <c r="P28" s="47"/>
    </row>
    <row r="29" spans="1:16" s="16" customFormat="1" ht="15" customHeight="1" thickTop="1">
      <c r="A29" s="147" t="s">
        <v>595</v>
      </c>
      <c r="B29" s="114">
        <v>9595714.4068600014</v>
      </c>
      <c r="C29" s="114">
        <v>12240905.093049999</v>
      </c>
      <c r="D29" s="114">
        <v>12799547.70489</v>
      </c>
      <c r="E29" s="114">
        <v>15669677.808809999</v>
      </c>
      <c r="F29" s="114">
        <v>16151923.270749999</v>
      </c>
      <c r="G29" s="114">
        <v>15265523.24777</v>
      </c>
      <c r="H29" s="114">
        <v>16877760.905680001</v>
      </c>
      <c r="I29" s="114">
        <v>16493673.49518</v>
      </c>
      <c r="J29" s="114">
        <v>17156418.915209997</v>
      </c>
      <c r="K29" s="114">
        <v>17010204.888980001</v>
      </c>
      <c r="L29" s="47"/>
      <c r="M29" s="47"/>
      <c r="N29" s="47"/>
      <c r="O29" s="47"/>
      <c r="P29" s="47"/>
    </row>
    <row r="30" spans="1:16" s="16" customFormat="1" ht="15" customHeight="1">
      <c r="A30" s="148" t="s">
        <v>596</v>
      </c>
      <c r="B30" s="114">
        <v>2837931.6305399998</v>
      </c>
      <c r="C30" s="114">
        <v>3793101.3455599998</v>
      </c>
      <c r="D30" s="114">
        <v>3247358.7558599999</v>
      </c>
      <c r="E30" s="114">
        <v>3652193.0540399998</v>
      </c>
      <c r="F30" s="114">
        <v>3255222.49089</v>
      </c>
      <c r="G30" s="114">
        <v>3003586.4484200003</v>
      </c>
      <c r="H30" s="114">
        <v>3529917.3781599998</v>
      </c>
      <c r="I30" s="114">
        <v>3428756.2058299999</v>
      </c>
      <c r="J30" s="114">
        <v>3469877.84565</v>
      </c>
      <c r="K30" s="114">
        <v>3538405.6726500001</v>
      </c>
      <c r="L30" s="47"/>
      <c r="M30" s="47"/>
      <c r="N30" s="47"/>
      <c r="O30" s="47"/>
      <c r="P30" s="47"/>
    </row>
    <row r="31" spans="1:16" s="16" customFormat="1" ht="15" customHeight="1">
      <c r="A31" s="148" t="s">
        <v>597</v>
      </c>
      <c r="B31" s="114">
        <v>3045495.7264999999</v>
      </c>
      <c r="C31" s="114">
        <v>3556939.3172600004</v>
      </c>
      <c r="D31" s="114">
        <v>3576268.7871500002</v>
      </c>
      <c r="E31" s="114">
        <v>3827890.8126999997</v>
      </c>
      <c r="F31" s="114">
        <v>4458361.1240200009</v>
      </c>
      <c r="G31" s="114">
        <v>4346949.3152999999</v>
      </c>
      <c r="H31" s="114">
        <v>4696370.3793299999</v>
      </c>
      <c r="I31" s="114">
        <v>4521336.5341800004</v>
      </c>
      <c r="J31" s="114">
        <v>5119432.8266199995</v>
      </c>
      <c r="K31" s="114">
        <v>4998366.3657099996</v>
      </c>
      <c r="L31" s="47"/>
      <c r="M31" s="47"/>
      <c r="N31" s="47"/>
      <c r="O31" s="47"/>
      <c r="P31" s="47"/>
    </row>
    <row r="32" spans="1:16" s="16" customFormat="1" ht="15" customHeight="1">
      <c r="A32" s="148" t="s">
        <v>598</v>
      </c>
      <c r="B32" s="114">
        <v>88808.046489999993</v>
      </c>
      <c r="C32" s="114">
        <v>34785.454189999997</v>
      </c>
      <c r="D32" s="114">
        <v>21637.355500000001</v>
      </c>
      <c r="E32" s="114">
        <v>18361.25634</v>
      </c>
      <c r="F32" s="114">
        <v>6826.6130999999996</v>
      </c>
      <c r="G32" s="114">
        <v>4637.5106999999998</v>
      </c>
      <c r="H32" s="114">
        <v>2844.9284300000004</v>
      </c>
      <c r="I32" s="114">
        <v>2767.5370600000001</v>
      </c>
      <c r="J32" s="114">
        <v>2476.8326099999999</v>
      </c>
      <c r="K32" s="114">
        <v>2379.81997</v>
      </c>
      <c r="L32" s="47"/>
      <c r="M32" s="47"/>
      <c r="N32" s="47"/>
      <c r="O32" s="47"/>
      <c r="P32" s="47"/>
    </row>
    <row r="33" spans="1:16" s="16" customFormat="1" ht="15" customHeight="1">
      <c r="A33" s="148" t="s">
        <v>599</v>
      </c>
      <c r="B33" s="114">
        <v>262915.93943000003</v>
      </c>
      <c r="C33" s="114">
        <v>520662.87589999998</v>
      </c>
      <c r="D33" s="114">
        <v>682068.10499999998</v>
      </c>
      <c r="E33" s="114">
        <v>396811.31868999999</v>
      </c>
      <c r="F33" s="114">
        <v>433142.61255000002</v>
      </c>
      <c r="G33" s="114">
        <v>478012.78674000001</v>
      </c>
      <c r="H33" s="114">
        <v>202567.22810000001</v>
      </c>
      <c r="I33" s="114">
        <v>200706.64968</v>
      </c>
      <c r="J33" s="114">
        <v>192490.72038999997</v>
      </c>
      <c r="K33" s="114">
        <v>196012.24369</v>
      </c>
      <c r="L33" s="47"/>
      <c r="M33" s="47"/>
      <c r="N33" s="47"/>
      <c r="O33" s="47"/>
      <c r="P33" s="47"/>
    </row>
    <row r="34" spans="1:16" s="16" customFormat="1" ht="15" customHeight="1">
      <c r="A34" s="148" t="s">
        <v>600</v>
      </c>
      <c r="B34" s="114">
        <v>3199110.3875300004</v>
      </c>
      <c r="C34" s="114">
        <v>4102470.64971</v>
      </c>
      <c r="D34" s="114">
        <v>4958371.9012700003</v>
      </c>
      <c r="E34" s="114">
        <v>7315302.5512299994</v>
      </c>
      <c r="F34" s="114">
        <v>7335001.4088100009</v>
      </c>
      <c r="G34" s="114">
        <v>6670243.5561099993</v>
      </c>
      <c r="H34" s="114">
        <v>7507774.4050900005</v>
      </c>
      <c r="I34" s="114">
        <v>7384878.37103</v>
      </c>
      <c r="J34" s="114">
        <v>7278847.3019300001</v>
      </c>
      <c r="K34" s="114">
        <v>7152039.2899500001</v>
      </c>
      <c r="L34" s="47"/>
      <c r="M34" s="47"/>
      <c r="N34" s="47"/>
      <c r="O34" s="47"/>
      <c r="P34" s="47"/>
    </row>
    <row r="35" spans="1:16" s="16" customFormat="1" ht="15" customHeight="1">
      <c r="A35" s="148" t="s">
        <v>601</v>
      </c>
      <c r="B35" s="114">
        <v>161452.67637</v>
      </c>
      <c r="C35" s="114">
        <v>232945.45043</v>
      </c>
      <c r="D35" s="114">
        <v>313842.80011000001</v>
      </c>
      <c r="E35" s="114">
        <v>459118.81581</v>
      </c>
      <c r="F35" s="114">
        <v>663369.02138000005</v>
      </c>
      <c r="G35" s="114">
        <v>762093.63049999997</v>
      </c>
      <c r="H35" s="114">
        <v>938286.58657000004</v>
      </c>
      <c r="I35" s="114">
        <v>955228.19739999995</v>
      </c>
      <c r="J35" s="114">
        <v>1093293.3880099999</v>
      </c>
      <c r="K35" s="114">
        <v>1123001.4970100001</v>
      </c>
      <c r="L35" s="47"/>
      <c r="M35" s="47"/>
      <c r="N35" s="47"/>
      <c r="O35" s="47"/>
      <c r="P35" s="47"/>
    </row>
    <row r="36" spans="1:16" s="16" customFormat="1" ht="15" customHeight="1">
      <c r="A36" s="147" t="s">
        <v>602</v>
      </c>
      <c r="B36" s="114">
        <v>609.07143999999994</v>
      </c>
      <c r="C36" s="114">
        <v>1512.91344</v>
      </c>
      <c r="D36" s="114">
        <v>2059.93444</v>
      </c>
      <c r="E36" s="114">
        <v>2186.9641900000001</v>
      </c>
      <c r="F36" s="114">
        <v>1495.39744</v>
      </c>
      <c r="G36" s="114">
        <v>1662.0328999999999</v>
      </c>
      <c r="H36" s="114">
        <v>951.72221999999999</v>
      </c>
      <c r="I36" s="114">
        <v>1457.85436</v>
      </c>
      <c r="J36" s="114">
        <v>3263.27394</v>
      </c>
      <c r="K36" s="114">
        <v>4256.5593899999994</v>
      </c>
      <c r="L36" s="47"/>
      <c r="M36" s="47"/>
      <c r="N36" s="47"/>
      <c r="O36" s="47"/>
      <c r="P36" s="47"/>
    </row>
    <row r="37" spans="1:16" s="16" customFormat="1" ht="15" customHeight="1">
      <c r="A37" s="147" t="s">
        <v>603</v>
      </c>
      <c r="B37" s="114">
        <v>105539.67512999999</v>
      </c>
      <c r="C37" s="114">
        <v>32623.934949999999</v>
      </c>
      <c r="D37" s="114">
        <v>1043088.78992</v>
      </c>
      <c r="E37" s="114">
        <v>1166487.42609</v>
      </c>
      <c r="F37" s="114">
        <v>1196052.47019</v>
      </c>
      <c r="G37" s="114">
        <v>2286904.09827</v>
      </c>
      <c r="H37" s="114">
        <v>2820614.3906799997</v>
      </c>
      <c r="I37" s="114">
        <v>3018906.9845599998</v>
      </c>
      <c r="J37" s="114">
        <v>3097277.2633600002</v>
      </c>
      <c r="K37" s="114">
        <v>2977172.8214199999</v>
      </c>
      <c r="L37" s="47"/>
      <c r="M37" s="47"/>
      <c r="N37" s="47"/>
      <c r="O37" s="47"/>
      <c r="P37" s="47"/>
    </row>
    <row r="38" spans="1:16" s="16" customFormat="1" ht="15" customHeight="1">
      <c r="A38" s="147" t="s">
        <v>604</v>
      </c>
      <c r="B38" s="114">
        <v>269795.86748000002</v>
      </c>
      <c r="C38" s="114">
        <v>264105.52532000002</v>
      </c>
      <c r="D38" s="114">
        <v>382648.17638000002</v>
      </c>
      <c r="E38" s="114">
        <v>353119.76981000003</v>
      </c>
      <c r="F38" s="114">
        <v>313120.39324</v>
      </c>
      <c r="G38" s="114">
        <v>347687.73989999999</v>
      </c>
      <c r="H38" s="114">
        <v>379452.60104000004</v>
      </c>
      <c r="I38" s="114">
        <v>328719.11257</v>
      </c>
      <c r="J38" s="114">
        <v>408303.66842</v>
      </c>
      <c r="K38" s="114">
        <v>378720.28087999998</v>
      </c>
      <c r="L38" s="47"/>
      <c r="M38" s="47"/>
      <c r="N38" s="47"/>
      <c r="O38" s="47"/>
      <c r="P38" s="47"/>
    </row>
    <row r="39" spans="1:16" s="16" customFormat="1" ht="15" customHeight="1">
      <c r="A39" s="147" t="s">
        <v>277</v>
      </c>
      <c r="B39" s="114">
        <v>171624.72297999999</v>
      </c>
      <c r="C39" s="114">
        <v>184480.59252000001</v>
      </c>
      <c r="D39" s="114">
        <v>170030.28258</v>
      </c>
      <c r="E39" s="114">
        <v>205410.58246000001</v>
      </c>
      <c r="F39" s="114">
        <v>179919.14452999999</v>
      </c>
      <c r="G39" s="114">
        <v>201818.79272999999</v>
      </c>
      <c r="H39" s="114">
        <v>220799.74027000001</v>
      </c>
      <c r="I39" s="114">
        <v>209035.0135</v>
      </c>
      <c r="J39" s="114">
        <v>277582.81052999996</v>
      </c>
      <c r="K39" s="114">
        <v>269202.12972000003</v>
      </c>
      <c r="L39" s="47"/>
      <c r="M39" s="47"/>
      <c r="N39" s="47"/>
      <c r="O39" s="47"/>
      <c r="P39" s="47"/>
    </row>
    <row r="40" spans="1:16" s="16" customFormat="1" ht="15" customHeight="1">
      <c r="A40" s="147" t="s">
        <v>283</v>
      </c>
      <c r="B40" s="114">
        <v>0</v>
      </c>
      <c r="C40" s="114">
        <v>0</v>
      </c>
      <c r="D40" s="114">
        <v>0</v>
      </c>
      <c r="E40" s="114">
        <v>0</v>
      </c>
      <c r="F40" s="114">
        <v>0</v>
      </c>
      <c r="G40" s="114">
        <v>0</v>
      </c>
      <c r="H40" s="114">
        <v>0</v>
      </c>
      <c r="I40" s="114">
        <v>0</v>
      </c>
      <c r="J40" s="114">
        <v>0</v>
      </c>
      <c r="K40" s="114">
        <v>0</v>
      </c>
      <c r="L40" s="47"/>
      <c r="M40" s="47"/>
      <c r="N40" s="47"/>
      <c r="O40" s="47"/>
      <c r="P40" s="47"/>
    </row>
    <row r="41" spans="1:16" s="16" customFormat="1" ht="15" customHeight="1">
      <c r="A41" s="147" t="s">
        <v>605</v>
      </c>
      <c r="B41" s="114">
        <v>70729.166670000006</v>
      </c>
      <c r="C41" s="114">
        <v>212873.33937</v>
      </c>
      <c r="D41" s="114">
        <v>210423.83050000001</v>
      </c>
      <c r="E41" s="114">
        <v>210584.63602000001</v>
      </c>
      <c r="F41" s="114">
        <v>210745.44155000002</v>
      </c>
      <c r="G41" s="114">
        <v>210906.24706999998</v>
      </c>
      <c r="H41" s="114">
        <v>312432.54702999996</v>
      </c>
      <c r="I41" s="114">
        <v>311038.04704000003</v>
      </c>
      <c r="J41" s="114">
        <v>312676.68591</v>
      </c>
      <c r="K41" s="114">
        <v>311282.18592000002</v>
      </c>
      <c r="L41" s="47"/>
      <c r="M41" s="47"/>
      <c r="N41" s="47"/>
      <c r="O41" s="47"/>
      <c r="P41" s="47"/>
    </row>
    <row r="42" spans="1:16" s="17" customFormat="1" ht="15" customHeight="1" thickBot="1">
      <c r="A42" s="147" t="s">
        <v>455</v>
      </c>
      <c r="B42" s="114">
        <v>781291.68773000001</v>
      </c>
      <c r="C42" s="114">
        <v>539675.45284000004</v>
      </c>
      <c r="D42" s="114">
        <v>496971.70554</v>
      </c>
      <c r="E42" s="114">
        <v>464295.46733999997</v>
      </c>
      <c r="F42" s="114">
        <v>922970.45317999995</v>
      </c>
      <c r="G42" s="114">
        <v>1918962.8582899999</v>
      </c>
      <c r="H42" s="114">
        <v>1588061.67264</v>
      </c>
      <c r="I42" s="114">
        <v>1123828.58351</v>
      </c>
      <c r="J42" s="114">
        <v>951218.27966</v>
      </c>
      <c r="K42" s="114">
        <v>1071877.57262</v>
      </c>
      <c r="L42" s="47"/>
      <c r="M42" s="47"/>
      <c r="N42" s="47"/>
      <c r="O42" s="47"/>
      <c r="P42" s="47"/>
    </row>
    <row r="43" spans="1:16" ht="15" customHeight="1" thickTop="1" thickBot="1">
      <c r="A43" s="394" t="s">
        <v>606</v>
      </c>
      <c r="B43" s="395">
        <v>1086566.32996</v>
      </c>
      <c r="C43" s="395">
        <v>1129790.4628599999</v>
      </c>
      <c r="D43" s="395">
        <v>1235279.2462500001</v>
      </c>
      <c r="E43" s="395">
        <v>1315563.1421300001</v>
      </c>
      <c r="F43" s="395">
        <v>1401263.06898</v>
      </c>
      <c r="G43" s="395">
        <v>1510077.6554400001</v>
      </c>
      <c r="H43" s="395">
        <v>1447764.3053900001</v>
      </c>
      <c r="I43" s="395">
        <v>1461273.1593699998</v>
      </c>
      <c r="J43" s="395">
        <v>1574978.5667000001</v>
      </c>
      <c r="K43" s="395">
        <v>1584460.5617</v>
      </c>
      <c r="L43" s="47"/>
      <c r="M43" s="47"/>
      <c r="N43" s="47"/>
      <c r="O43" s="47"/>
      <c r="P43" s="47"/>
    </row>
    <row r="44" spans="1:16" s="16" customFormat="1" ht="15" customHeight="1" thickTop="1">
      <c r="A44" s="147" t="s">
        <v>298</v>
      </c>
      <c r="B44" s="114">
        <v>294578</v>
      </c>
      <c r="C44" s="114">
        <v>294660</v>
      </c>
      <c r="D44" s="114">
        <v>902280</v>
      </c>
      <c r="E44" s="114">
        <v>902280</v>
      </c>
      <c r="F44" s="114">
        <v>902280</v>
      </c>
      <c r="G44" s="114">
        <v>902280</v>
      </c>
      <c r="H44" s="114">
        <v>902280</v>
      </c>
      <c r="I44" s="114">
        <v>902280</v>
      </c>
      <c r="J44" s="114">
        <v>934980</v>
      </c>
      <c r="K44" s="114">
        <v>934980</v>
      </c>
      <c r="L44" s="47"/>
      <c r="M44" s="47"/>
      <c r="N44" s="47"/>
      <c r="O44" s="47"/>
      <c r="P44" s="47"/>
    </row>
    <row r="45" spans="1:16" s="16" customFormat="1" ht="15" customHeight="1">
      <c r="A45" s="147" t="s">
        <v>302</v>
      </c>
      <c r="B45" s="114">
        <v>0</v>
      </c>
      <c r="C45" s="114">
        <v>8</v>
      </c>
      <c r="D45" s="114">
        <v>8</v>
      </c>
      <c r="E45" s="114">
        <v>8</v>
      </c>
      <c r="F45" s="114">
        <v>8</v>
      </c>
      <c r="G45" s="114">
        <v>8</v>
      </c>
      <c r="H45" s="114">
        <v>8</v>
      </c>
      <c r="I45" s="114">
        <v>8</v>
      </c>
      <c r="J45" s="114">
        <v>8</v>
      </c>
      <c r="K45" s="114">
        <v>8</v>
      </c>
      <c r="L45" s="47"/>
      <c r="M45" s="47"/>
      <c r="N45" s="47"/>
      <c r="O45" s="47"/>
      <c r="P45" s="47"/>
    </row>
    <row r="46" spans="1:16" s="16" customFormat="1" ht="15" customHeight="1">
      <c r="A46" s="147" t="s">
        <v>306</v>
      </c>
      <c r="B46" s="114">
        <v>0</v>
      </c>
      <c r="C46" s="114">
        <v>0</v>
      </c>
      <c r="D46" s="114">
        <v>0</v>
      </c>
      <c r="E46" s="114">
        <v>0</v>
      </c>
      <c r="F46" s="114">
        <v>0</v>
      </c>
      <c r="G46" s="114">
        <v>0</v>
      </c>
      <c r="H46" s="114">
        <v>0</v>
      </c>
      <c r="I46" s="114">
        <v>0</v>
      </c>
      <c r="J46" s="114">
        <v>0</v>
      </c>
      <c r="K46" s="114">
        <v>0</v>
      </c>
      <c r="L46" s="47"/>
      <c r="M46" s="47"/>
      <c r="N46" s="47"/>
      <c r="O46" s="47"/>
      <c r="P46" s="47"/>
    </row>
    <row r="47" spans="1:16" s="16" customFormat="1" ht="15" customHeight="1">
      <c r="A47" s="147" t="s">
        <v>607</v>
      </c>
      <c r="B47" s="114">
        <v>626924.31229999999</v>
      </c>
      <c r="C47" s="114">
        <v>695524.20683000004</v>
      </c>
      <c r="D47" s="114">
        <v>157769</v>
      </c>
      <c r="E47" s="114">
        <v>245380.34113999997</v>
      </c>
      <c r="F47" s="114">
        <v>329328.17939999996</v>
      </c>
      <c r="G47" s="114">
        <v>414151.97801999998</v>
      </c>
      <c r="H47" s="114">
        <v>495479.995</v>
      </c>
      <c r="I47" s="114">
        <v>499107.72677999997</v>
      </c>
      <c r="J47" s="114">
        <v>499107.72677999997</v>
      </c>
      <c r="K47" s="114">
        <v>511824.11200000002</v>
      </c>
      <c r="L47" s="47"/>
      <c r="M47" s="47"/>
      <c r="N47" s="47"/>
      <c r="O47" s="47"/>
      <c r="P47" s="47"/>
    </row>
    <row r="48" spans="1:16" s="16" customFormat="1" ht="15" customHeight="1">
      <c r="A48" s="147" t="s">
        <v>312</v>
      </c>
      <c r="B48" s="114">
        <v>165064.01765999998</v>
      </c>
      <c r="C48" s="114">
        <v>139598.25602999999</v>
      </c>
      <c r="D48" s="114">
        <v>175222.24625</v>
      </c>
      <c r="E48" s="114">
        <v>167894.80099000002</v>
      </c>
      <c r="F48" s="114">
        <v>169646.88958000002</v>
      </c>
      <c r="G48" s="114">
        <v>193637.67741999999</v>
      </c>
      <c r="H48" s="114">
        <v>49996.310389999999</v>
      </c>
      <c r="I48" s="114">
        <v>59877.432590000004</v>
      </c>
      <c r="J48" s="114">
        <v>140882.83992</v>
      </c>
      <c r="K48" s="114">
        <v>137648.4497</v>
      </c>
      <c r="L48" s="47"/>
      <c r="M48" s="47"/>
      <c r="N48" s="47"/>
      <c r="O48" s="47"/>
      <c r="P48" s="47"/>
    </row>
    <row r="49" spans="1:16" s="16" customFormat="1" ht="15" customHeight="1">
      <c r="A49" s="148" t="s">
        <v>608</v>
      </c>
      <c r="B49" s="114">
        <v>0</v>
      </c>
      <c r="C49" s="114">
        <v>0</v>
      </c>
      <c r="D49" s="114">
        <v>0</v>
      </c>
      <c r="E49" s="114">
        <v>0</v>
      </c>
      <c r="F49" s="114">
        <v>0</v>
      </c>
      <c r="G49" s="114">
        <v>0</v>
      </c>
      <c r="H49" s="114">
        <v>13718.993050000001</v>
      </c>
      <c r="I49" s="114">
        <v>46368.57907</v>
      </c>
      <c r="J49" s="114">
        <v>13718.993050000001</v>
      </c>
      <c r="K49" s="114">
        <v>120536.6228</v>
      </c>
      <c r="L49" s="47"/>
      <c r="M49" s="47"/>
      <c r="N49" s="47"/>
      <c r="O49" s="47"/>
      <c r="P49" s="47"/>
    </row>
    <row r="50" spans="1:16" s="17" customFormat="1" ht="15" customHeight="1" thickBot="1">
      <c r="A50" s="148" t="s">
        <v>609</v>
      </c>
      <c r="B50" s="114">
        <v>165064.01765999998</v>
      </c>
      <c r="C50" s="114">
        <v>139598.25602999999</v>
      </c>
      <c r="D50" s="114">
        <v>175222.24625</v>
      </c>
      <c r="E50" s="114">
        <v>167894.80099000002</v>
      </c>
      <c r="F50" s="114">
        <v>169646.88958000002</v>
      </c>
      <c r="G50" s="114">
        <v>193637.67741999999</v>
      </c>
      <c r="H50" s="114">
        <v>36277.317340000001</v>
      </c>
      <c r="I50" s="114">
        <v>13508.853519999999</v>
      </c>
      <c r="J50" s="114">
        <v>127163.84687000001</v>
      </c>
      <c r="K50" s="114">
        <v>17111.8269</v>
      </c>
      <c r="L50" s="47"/>
      <c r="M50" s="47"/>
      <c r="N50" s="47"/>
      <c r="O50" s="47"/>
      <c r="P50" s="47"/>
    </row>
    <row r="51" spans="1:16" ht="15" customHeight="1" thickTop="1" thickBot="1">
      <c r="A51" s="394" t="s">
        <v>610</v>
      </c>
      <c r="B51" s="395">
        <v>12081870.92825</v>
      </c>
      <c r="C51" s="395">
        <v>14605967.31435</v>
      </c>
      <c r="D51" s="395">
        <v>16340049.670499999</v>
      </c>
      <c r="E51" s="395">
        <v>19387325.79685</v>
      </c>
      <c r="F51" s="395">
        <v>20377489.63986</v>
      </c>
      <c r="G51" s="395">
        <v>21743542.672369998</v>
      </c>
      <c r="H51" s="395">
        <v>23647837.884950001</v>
      </c>
      <c r="I51" s="395">
        <v>22947932.250089999</v>
      </c>
      <c r="J51" s="395">
        <v>23781719.46373</v>
      </c>
      <c r="K51" s="395">
        <v>23607177.000630002</v>
      </c>
      <c r="L51" s="47"/>
      <c r="M51" s="47"/>
      <c r="N51" s="47"/>
      <c r="O51" s="47"/>
      <c r="P51" s="47"/>
    </row>
    <row r="52" spans="1:16" s="16" customFormat="1" ht="15" customHeight="1" thickTop="1">
      <c r="A52" s="113" t="s">
        <v>611</v>
      </c>
      <c r="B52" s="114">
        <v>1884535.6102199999</v>
      </c>
      <c r="C52" s="114">
        <v>2430208.22126</v>
      </c>
      <c r="D52" s="114">
        <v>3307542.34522</v>
      </c>
      <c r="E52" s="114">
        <v>3060668.5941900001</v>
      </c>
      <c r="F52" s="114">
        <v>4160588.7245900002</v>
      </c>
      <c r="G52" s="114">
        <v>4237002.1203800002</v>
      </c>
      <c r="H52" s="114">
        <v>2832813.37671</v>
      </c>
      <c r="I52" s="114">
        <v>2610350.17203</v>
      </c>
      <c r="J52" s="114">
        <v>3100260.53449</v>
      </c>
      <c r="K52" s="114">
        <v>2902112.78828</v>
      </c>
      <c r="L52" s="47"/>
      <c r="M52" s="47"/>
      <c r="N52" s="47"/>
      <c r="O52" s="47"/>
      <c r="P52" s="47"/>
    </row>
    <row r="53" spans="1:16" s="17" customFormat="1" ht="15" customHeight="1">
      <c r="A53" s="148" t="s">
        <v>612</v>
      </c>
      <c r="B53" s="114">
        <v>130224.11141</v>
      </c>
      <c r="C53" s="114">
        <v>92550.123859999992</v>
      </c>
      <c r="D53" s="114">
        <v>131353.83948</v>
      </c>
      <c r="E53" s="114">
        <v>256407.62756999998</v>
      </c>
      <c r="F53" s="114">
        <v>1058695.1754999999</v>
      </c>
      <c r="G53" s="114">
        <v>1067199.3127000001</v>
      </c>
      <c r="H53" s="114">
        <v>342863.47193</v>
      </c>
      <c r="I53" s="114">
        <v>273857.65989999997</v>
      </c>
      <c r="J53" s="114">
        <v>741418.29888999998</v>
      </c>
      <c r="K53" s="114">
        <v>749896.34078999993</v>
      </c>
      <c r="L53" s="47"/>
      <c r="M53" s="47"/>
      <c r="N53" s="47"/>
      <c r="O53" s="47"/>
      <c r="P53" s="47"/>
    </row>
    <row r="54" spans="1:16" s="17" customFormat="1" ht="15" customHeight="1">
      <c r="A54" s="148" t="s">
        <v>613</v>
      </c>
      <c r="B54" s="114">
        <v>1601578.6914900001</v>
      </c>
      <c r="C54" s="114">
        <v>2154078.5290000001</v>
      </c>
      <c r="D54" s="114">
        <v>2958358.41029</v>
      </c>
      <c r="E54" s="114">
        <v>2593867.9296500003</v>
      </c>
      <c r="F54" s="114">
        <v>2865745.3790899999</v>
      </c>
      <c r="G54" s="114">
        <v>2904520.9637600002</v>
      </c>
      <c r="H54" s="114">
        <v>2231034.6248000003</v>
      </c>
      <c r="I54" s="114">
        <v>2109000.6343100001</v>
      </c>
      <c r="J54" s="114">
        <v>2125335.1154700001</v>
      </c>
      <c r="K54" s="114">
        <v>1920367.70591</v>
      </c>
      <c r="L54" s="47"/>
      <c r="M54" s="47"/>
      <c r="N54" s="47"/>
      <c r="O54" s="47"/>
      <c r="P54" s="47"/>
    </row>
    <row r="55" spans="1:16" s="17" customFormat="1" ht="15" customHeight="1">
      <c r="A55" s="148" t="s">
        <v>614</v>
      </c>
      <c r="B55" s="114">
        <v>0</v>
      </c>
      <c r="C55" s="114">
        <v>0</v>
      </c>
      <c r="D55" s="114">
        <v>0</v>
      </c>
      <c r="E55" s="114">
        <v>0</v>
      </c>
      <c r="F55" s="114">
        <v>0</v>
      </c>
      <c r="G55" s="114">
        <v>0</v>
      </c>
      <c r="H55" s="114">
        <v>0</v>
      </c>
      <c r="I55" s="114">
        <v>0</v>
      </c>
      <c r="J55" s="114">
        <v>0</v>
      </c>
      <c r="K55" s="114">
        <v>0</v>
      </c>
      <c r="L55" s="47"/>
      <c r="M55" s="47"/>
      <c r="N55" s="47"/>
      <c r="O55" s="47"/>
      <c r="P55" s="47"/>
    </row>
    <row r="56" spans="1:16" s="17" customFormat="1" ht="15" customHeight="1">
      <c r="A56" s="148" t="s">
        <v>615</v>
      </c>
      <c r="B56" s="114">
        <v>126571.64234999999</v>
      </c>
      <c r="C56" s="114">
        <v>137372.1329</v>
      </c>
      <c r="D56" s="114">
        <v>171622.65995</v>
      </c>
      <c r="E56" s="114">
        <v>184522.68729</v>
      </c>
      <c r="F56" s="114">
        <v>235240.48910000001</v>
      </c>
      <c r="G56" s="114">
        <v>264284.16668000002</v>
      </c>
      <c r="H56" s="114">
        <v>257793.05944000001</v>
      </c>
      <c r="I56" s="114">
        <v>226369.65728000001</v>
      </c>
      <c r="J56" s="114">
        <v>232523.09428999998</v>
      </c>
      <c r="K56" s="114">
        <v>230864.71574000001</v>
      </c>
      <c r="L56" s="47"/>
      <c r="M56" s="47"/>
      <c r="N56" s="47"/>
      <c r="O56" s="47"/>
      <c r="P56" s="47"/>
    </row>
    <row r="57" spans="1:16" s="17" customFormat="1" ht="15" customHeight="1">
      <c r="A57" s="148" t="s">
        <v>616</v>
      </c>
      <c r="B57" s="114">
        <v>26161.164969999998</v>
      </c>
      <c r="C57" s="114">
        <v>46207.4355</v>
      </c>
      <c r="D57" s="114">
        <v>46207.4355</v>
      </c>
      <c r="E57" s="114">
        <v>25870.349679999999</v>
      </c>
      <c r="F57" s="114">
        <v>907.68090000000007</v>
      </c>
      <c r="G57" s="114">
        <v>997.67723999999998</v>
      </c>
      <c r="H57" s="114">
        <v>1122.22054</v>
      </c>
      <c r="I57" s="114">
        <v>1122.22054</v>
      </c>
      <c r="J57" s="114">
        <v>984.02584000000002</v>
      </c>
      <c r="K57" s="114">
        <v>984.02584000000002</v>
      </c>
      <c r="L57" s="47"/>
      <c r="M57" s="47"/>
      <c r="N57" s="47"/>
      <c r="O57" s="47"/>
      <c r="P57" s="47"/>
    </row>
    <row r="58" spans="1:16" s="17" customFormat="1" ht="15" customHeight="1">
      <c r="A58" s="147" t="s">
        <v>617</v>
      </c>
      <c r="B58" s="114">
        <v>30611953.370499998</v>
      </c>
      <c r="C58" s="114">
        <v>31497001.632900003</v>
      </c>
      <c r="D58" s="114">
        <v>42389213.882010005</v>
      </c>
      <c r="E58" s="114">
        <v>42271544.952809997</v>
      </c>
      <c r="F58" s="114">
        <v>43093935.200629994</v>
      </c>
      <c r="G58" s="114">
        <v>46138219.93609</v>
      </c>
      <c r="H58" s="114">
        <v>58547775.744220003</v>
      </c>
      <c r="I58" s="114">
        <v>60150930.403389998</v>
      </c>
      <c r="J58" s="114">
        <v>55104851.108070001</v>
      </c>
      <c r="K58" s="114">
        <v>50596594.824830003</v>
      </c>
      <c r="L58" s="47"/>
      <c r="M58" s="47"/>
      <c r="N58" s="47"/>
      <c r="O58" s="47"/>
      <c r="P58" s="47"/>
    </row>
    <row r="59" spans="1:16" ht="30" customHeight="1">
      <c r="A59" s="396" t="s">
        <v>618</v>
      </c>
      <c r="B59" s="397">
        <v>746716.37260999996</v>
      </c>
      <c r="C59" s="397">
        <v>812397.73669000005</v>
      </c>
      <c r="D59" s="397">
        <v>935768.18222000008</v>
      </c>
      <c r="E59" s="397">
        <v>1137249.243</v>
      </c>
      <c r="F59" s="397">
        <v>1280641.72279</v>
      </c>
      <c r="G59" s="397">
        <v>1369211.8528800001</v>
      </c>
      <c r="H59" s="397">
        <v>1382880.7117000001</v>
      </c>
      <c r="I59" s="397">
        <v>318526.13118999999</v>
      </c>
      <c r="J59" s="397">
        <v>1313200.8982200001</v>
      </c>
      <c r="K59" s="397">
        <v>307266.63060999999</v>
      </c>
      <c r="L59" s="47"/>
      <c r="M59" s="47"/>
      <c r="N59" s="47"/>
      <c r="O59" s="47"/>
      <c r="P59" s="47"/>
    </row>
    <row r="60" spans="1:16" ht="15" customHeight="1">
      <c r="A60" s="148" t="s">
        <v>619</v>
      </c>
      <c r="B60" s="114">
        <v>-151749.38738</v>
      </c>
      <c r="C60" s="114">
        <v>-190844.57633000001</v>
      </c>
      <c r="D60" s="114">
        <v>-207031.62544</v>
      </c>
      <c r="E60" s="114">
        <v>-318648.51182000001</v>
      </c>
      <c r="F60" s="114">
        <v>-454932.35414000001</v>
      </c>
      <c r="G60" s="114">
        <v>-506735.74063000001</v>
      </c>
      <c r="H60" s="114">
        <v>-579345.00055</v>
      </c>
      <c r="I60" s="114">
        <v>-153202.34155000001</v>
      </c>
      <c r="J60" s="114">
        <v>-607943.08035000006</v>
      </c>
      <c r="K60" s="114">
        <v>-144983.36437999998</v>
      </c>
      <c r="L60" s="47"/>
      <c r="M60" s="47"/>
      <c r="N60" s="47"/>
      <c r="O60" s="47"/>
      <c r="P60" s="47"/>
    </row>
    <row r="61" spans="1:16" ht="15" customHeight="1">
      <c r="A61" s="147" t="s">
        <v>620</v>
      </c>
      <c r="B61" s="114">
        <v>594966.98522999999</v>
      </c>
      <c r="C61" s="114">
        <v>621553.16035999998</v>
      </c>
      <c r="D61" s="114">
        <v>728736.55677999998</v>
      </c>
      <c r="E61" s="114">
        <v>818600.73118</v>
      </c>
      <c r="F61" s="114">
        <v>825709.36864999996</v>
      </c>
      <c r="G61" s="114">
        <v>862476.11225000001</v>
      </c>
      <c r="H61" s="114">
        <v>803535.71114999999</v>
      </c>
      <c r="I61" s="114">
        <v>165323.78963999997</v>
      </c>
      <c r="J61" s="114">
        <v>705257.81787000003</v>
      </c>
      <c r="K61" s="114">
        <v>162283.26622999998</v>
      </c>
      <c r="L61" s="47"/>
      <c r="M61" s="47"/>
      <c r="N61" s="47"/>
      <c r="O61" s="47"/>
      <c r="P61" s="47"/>
    </row>
    <row r="62" spans="1:16" ht="15" customHeight="1">
      <c r="A62" s="116" t="s">
        <v>621</v>
      </c>
      <c r="B62" s="114">
        <v>229926.00722999999</v>
      </c>
      <c r="C62" s="114">
        <v>230284.88915999999</v>
      </c>
      <c r="D62" s="114">
        <v>268010.8775</v>
      </c>
      <c r="E62" s="114">
        <v>481137.17657000001</v>
      </c>
      <c r="F62" s="114">
        <v>476468.82746</v>
      </c>
      <c r="G62" s="114">
        <v>541442.6986</v>
      </c>
      <c r="H62" s="114">
        <v>423540.51165</v>
      </c>
      <c r="I62" s="114">
        <v>117913.54469</v>
      </c>
      <c r="J62" s="114">
        <v>479720.89467000001</v>
      </c>
      <c r="K62" s="114">
        <v>99236.027170000001</v>
      </c>
      <c r="L62" s="47"/>
      <c r="M62" s="47"/>
      <c r="N62" s="47"/>
      <c r="O62" s="47"/>
      <c r="P62" s="47"/>
    </row>
    <row r="63" spans="1:16" ht="15" customHeight="1">
      <c r="A63" s="148" t="s">
        <v>622</v>
      </c>
      <c r="B63" s="114">
        <v>-85505.973830000003</v>
      </c>
      <c r="C63" s="114">
        <v>-117677.95231000001</v>
      </c>
      <c r="D63" s="114">
        <v>-156852.11702999999</v>
      </c>
      <c r="E63" s="114">
        <v>-356802.95496</v>
      </c>
      <c r="F63" s="114">
        <v>-390810.14345999999</v>
      </c>
      <c r="G63" s="114">
        <v>-485567.2121</v>
      </c>
      <c r="H63" s="114">
        <v>-354873.45908999996</v>
      </c>
      <c r="I63" s="114">
        <v>-86906.364099999992</v>
      </c>
      <c r="J63" s="114">
        <v>-410316.10067000001</v>
      </c>
      <c r="K63" s="114">
        <v>-59691.93808</v>
      </c>
      <c r="L63" s="47"/>
      <c r="M63" s="47"/>
      <c r="N63" s="47"/>
      <c r="O63" s="47"/>
      <c r="P63" s="47"/>
    </row>
    <row r="64" spans="1:16" ht="15" customHeight="1">
      <c r="A64" s="117" t="s">
        <v>623</v>
      </c>
      <c r="B64" s="114">
        <v>739387.01862999995</v>
      </c>
      <c r="C64" s="114">
        <v>734160.09721000004</v>
      </c>
      <c r="D64" s="114">
        <v>839895.31724999996</v>
      </c>
      <c r="E64" s="114">
        <v>942934.95279000001</v>
      </c>
      <c r="F64" s="114">
        <v>911368.05264999997</v>
      </c>
      <c r="G64" s="114">
        <v>918351.59875</v>
      </c>
      <c r="H64" s="114">
        <v>872202.76371000009</v>
      </c>
      <c r="I64" s="114">
        <v>196330.97022999998</v>
      </c>
      <c r="J64" s="114">
        <v>774662.61187000002</v>
      </c>
      <c r="K64" s="114">
        <v>201827.35532</v>
      </c>
      <c r="L64" s="47"/>
      <c r="M64" s="47"/>
      <c r="N64" s="47"/>
      <c r="O64" s="47"/>
      <c r="P64" s="47"/>
    </row>
    <row r="65" spans="1:16" ht="15" customHeight="1">
      <c r="A65" s="116" t="s">
        <v>624</v>
      </c>
      <c r="B65" s="114">
        <v>96960.455370000011</v>
      </c>
      <c r="C65" s="114">
        <v>137785.99553000001</v>
      </c>
      <c r="D65" s="114">
        <v>176041.32522999999</v>
      </c>
      <c r="E65" s="114">
        <v>110745.41157</v>
      </c>
      <c r="F65" s="114">
        <v>135620.29443000001</v>
      </c>
      <c r="G65" s="114">
        <v>178466.40249000001</v>
      </c>
      <c r="H65" s="114">
        <v>153055.28786000001</v>
      </c>
      <c r="I65" s="114">
        <v>43535.923479999998</v>
      </c>
      <c r="J65" s="114">
        <v>204787.55593999999</v>
      </c>
      <c r="K65" s="114">
        <v>39043.09362</v>
      </c>
      <c r="L65" s="47"/>
      <c r="M65" s="47"/>
      <c r="N65" s="47"/>
      <c r="O65" s="47"/>
      <c r="P65" s="47"/>
    </row>
    <row r="66" spans="1:16" ht="15" customHeight="1">
      <c r="A66" s="116" t="s">
        <v>625</v>
      </c>
      <c r="B66" s="114">
        <v>-148608.72018999999</v>
      </c>
      <c r="C66" s="114">
        <v>-206404.67382</v>
      </c>
      <c r="D66" s="114">
        <v>-281396.99206999998</v>
      </c>
      <c r="E66" s="114">
        <v>-294400.07931</v>
      </c>
      <c r="F66" s="114">
        <v>-289822.85422000004</v>
      </c>
      <c r="G66" s="114">
        <v>-290251.85639999999</v>
      </c>
      <c r="H66" s="114">
        <v>-385865.46788000001</v>
      </c>
      <c r="I66" s="114">
        <v>-89609.130049999992</v>
      </c>
      <c r="J66" s="114">
        <v>-225149.85887</v>
      </c>
      <c r="K66" s="114">
        <v>-77203.455749999994</v>
      </c>
      <c r="L66" s="47"/>
      <c r="M66" s="47"/>
      <c r="N66" s="47"/>
      <c r="O66" s="47"/>
      <c r="P66" s="47"/>
    </row>
    <row r="67" spans="1:16" ht="15" customHeight="1">
      <c r="A67" s="147" t="s">
        <v>626</v>
      </c>
      <c r="B67" s="114">
        <v>687738.75380999991</v>
      </c>
      <c r="C67" s="114">
        <v>665541.41891999997</v>
      </c>
      <c r="D67" s="114">
        <v>734539.65041</v>
      </c>
      <c r="E67" s="114">
        <v>759280.28504999995</v>
      </c>
      <c r="F67" s="114">
        <v>757165.49286</v>
      </c>
      <c r="G67" s="114">
        <v>806566.14484000008</v>
      </c>
      <c r="H67" s="114">
        <v>639392.58369</v>
      </c>
      <c r="I67" s="114">
        <v>150257.76366</v>
      </c>
      <c r="J67" s="114">
        <v>754300.30894000002</v>
      </c>
      <c r="K67" s="114">
        <v>163666.99319000001</v>
      </c>
      <c r="L67" s="47"/>
      <c r="M67" s="47"/>
      <c r="N67" s="47"/>
      <c r="O67" s="47"/>
      <c r="P67" s="47"/>
    </row>
    <row r="68" spans="1:16" ht="15" customHeight="1">
      <c r="A68" s="148" t="s">
        <v>627</v>
      </c>
      <c r="B68" s="114">
        <v>-443402.74620999995</v>
      </c>
      <c r="C68" s="114">
        <v>-470338.05349000002</v>
      </c>
      <c r="D68" s="114">
        <v>-472642.93050000002</v>
      </c>
      <c r="E68" s="114">
        <v>-529483.67932999996</v>
      </c>
      <c r="F68" s="114">
        <v>-562081.27110999997</v>
      </c>
      <c r="G68" s="114">
        <v>-536324.80420000001</v>
      </c>
      <c r="H68" s="114">
        <v>-488676.65089999995</v>
      </c>
      <c r="I68" s="114">
        <v>-132348.00753</v>
      </c>
      <c r="J68" s="114">
        <v>-518024.51861999999</v>
      </c>
      <c r="K68" s="114">
        <v>-141560.73806</v>
      </c>
      <c r="L68" s="47"/>
      <c r="M68" s="47"/>
      <c r="N68" s="47"/>
      <c r="O68" s="47"/>
      <c r="P68" s="47"/>
    </row>
    <row r="69" spans="1:16" ht="15" customHeight="1">
      <c r="A69" s="117" t="s">
        <v>628</v>
      </c>
      <c r="B69" s="114">
        <v>244336.00759999998</v>
      </c>
      <c r="C69" s="114">
        <v>195203.36543000001</v>
      </c>
      <c r="D69" s="114">
        <v>261896.71990999999</v>
      </c>
      <c r="E69" s="114">
        <v>229796.60571999999</v>
      </c>
      <c r="F69" s="114">
        <v>195084.22175</v>
      </c>
      <c r="G69" s="114">
        <v>270241.34064000001</v>
      </c>
      <c r="H69" s="114">
        <v>150715.93278999999</v>
      </c>
      <c r="I69" s="114">
        <v>17909.756129999998</v>
      </c>
      <c r="J69" s="114">
        <v>236275.79032</v>
      </c>
      <c r="K69" s="114">
        <v>22106.255129999998</v>
      </c>
      <c r="L69" s="47"/>
      <c r="M69" s="47"/>
      <c r="N69" s="47"/>
      <c r="O69" s="47"/>
      <c r="P69" s="47"/>
    </row>
    <row r="70" spans="1:16" ht="15" customHeight="1">
      <c r="A70" s="117" t="s">
        <v>629</v>
      </c>
      <c r="B70" s="114">
        <v>-768.19606999999996</v>
      </c>
      <c r="C70" s="114">
        <v>-964.99037999999996</v>
      </c>
      <c r="D70" s="114">
        <v>-646.49045999999998</v>
      </c>
      <c r="E70" s="114">
        <v>-218.46256</v>
      </c>
      <c r="F70" s="114">
        <v>-332.91888</v>
      </c>
      <c r="G70" s="114">
        <v>45.81991</v>
      </c>
      <c r="H70" s="114">
        <v>275.68606</v>
      </c>
      <c r="I70" s="114">
        <v>-29.766299999999998</v>
      </c>
      <c r="J70" s="114">
        <v>-127.72950999999999</v>
      </c>
      <c r="K70" s="114">
        <v>24.645169999999997</v>
      </c>
      <c r="L70" s="47"/>
      <c r="M70" s="47"/>
      <c r="N70" s="47"/>
      <c r="O70" s="47"/>
      <c r="P70" s="47"/>
    </row>
    <row r="71" spans="1:16" ht="15" customHeight="1">
      <c r="A71" s="115" t="s">
        <v>978</v>
      </c>
      <c r="B71" s="114">
        <v>-1130.7436200000002</v>
      </c>
      <c r="C71" s="114">
        <v>-969.18436999999994</v>
      </c>
      <c r="D71" s="114">
        <v>-650.43453</v>
      </c>
      <c r="E71" s="114">
        <v>-221.93956</v>
      </c>
      <c r="F71" s="114">
        <v>-336.05010999999996</v>
      </c>
      <c r="G71" s="114">
        <v>42.911029999999997</v>
      </c>
      <c r="H71" s="114">
        <v>275.73573999999996</v>
      </c>
      <c r="I71" s="114">
        <v>-30.2209</v>
      </c>
      <c r="J71" s="114">
        <v>-129.02083999999999</v>
      </c>
      <c r="K71" s="114">
        <v>24.208029999999997</v>
      </c>
      <c r="L71" s="47"/>
      <c r="M71" s="47"/>
      <c r="N71" s="47"/>
      <c r="O71" s="47"/>
      <c r="P71" s="47"/>
    </row>
    <row r="72" spans="1:16" ht="15" customHeight="1">
      <c r="A72" s="115" t="s">
        <v>979</v>
      </c>
      <c r="B72" s="114">
        <v>362.54755</v>
      </c>
      <c r="C72" s="114">
        <v>4.1939899999999994</v>
      </c>
      <c r="D72" s="114">
        <v>3.94407</v>
      </c>
      <c r="E72" s="114">
        <v>3.4769999999999999</v>
      </c>
      <c r="F72" s="114">
        <v>3.13123</v>
      </c>
      <c r="G72" s="114">
        <v>2.9088799999999999</v>
      </c>
      <c r="H72" s="114">
        <v>-4.9680000000000002E-2</v>
      </c>
      <c r="I72" s="114">
        <v>0.4546</v>
      </c>
      <c r="J72" s="114">
        <v>1.2913299999999999</v>
      </c>
      <c r="K72" s="114">
        <v>0.43713999999999997</v>
      </c>
      <c r="L72" s="47"/>
      <c r="M72" s="47"/>
      <c r="N72" s="47"/>
      <c r="O72" s="47"/>
      <c r="P72" s="47"/>
    </row>
    <row r="73" spans="1:16" ht="15" customHeight="1">
      <c r="A73" s="147" t="s">
        <v>630</v>
      </c>
      <c r="B73" s="114">
        <v>-11.052100000000001</v>
      </c>
      <c r="C73" s="114">
        <v>52.45496</v>
      </c>
      <c r="D73" s="114">
        <v>-8.6009700000000002</v>
      </c>
      <c r="E73" s="114">
        <v>-77.906910000000011</v>
      </c>
      <c r="F73" s="114">
        <v>-57.945589999999996</v>
      </c>
      <c r="G73" s="114">
        <v>-2.7287699999999999</v>
      </c>
      <c r="H73" s="114">
        <v>-18.373759999999997</v>
      </c>
      <c r="I73" s="114">
        <v>6.5751099999999996</v>
      </c>
      <c r="J73" s="114">
        <v>15.539339999999999</v>
      </c>
      <c r="K73" s="114">
        <v>6.6116099999999998</v>
      </c>
      <c r="L73" s="47"/>
      <c r="M73" s="47"/>
      <c r="N73" s="47"/>
      <c r="O73" s="47"/>
      <c r="P73" s="47"/>
    </row>
    <row r="74" spans="1:16" ht="15" customHeight="1">
      <c r="A74" s="147" t="s">
        <v>1312</v>
      </c>
      <c r="B74" s="114">
        <v>17.521180000000001</v>
      </c>
      <c r="C74" s="114">
        <v>57.247699999999995</v>
      </c>
      <c r="D74" s="114">
        <v>9.4644899999999996</v>
      </c>
      <c r="E74" s="114">
        <v>-70.932600000000008</v>
      </c>
      <c r="F74" s="114">
        <v>-41.589440000000003</v>
      </c>
      <c r="G74" s="114">
        <v>2.7620399999999998</v>
      </c>
      <c r="H74" s="114">
        <v>-14.80241</v>
      </c>
      <c r="I74" s="114">
        <v>7.1581099999999998</v>
      </c>
      <c r="J74" s="114">
        <v>17.7943</v>
      </c>
      <c r="K74" s="114">
        <v>7.2827799999999998</v>
      </c>
      <c r="L74" s="47"/>
      <c r="M74" s="47"/>
      <c r="N74" s="47"/>
      <c r="O74" s="47"/>
      <c r="P74" s="47"/>
    </row>
    <row r="75" spans="1:16" ht="15" customHeight="1">
      <c r="A75" s="148" t="s">
        <v>434</v>
      </c>
      <c r="B75" s="114">
        <v>-28.57328</v>
      </c>
      <c r="C75" s="114">
        <v>-4.7927400000000002</v>
      </c>
      <c r="D75" s="114">
        <v>-18.065459999999998</v>
      </c>
      <c r="E75" s="114">
        <v>-6.97431</v>
      </c>
      <c r="F75" s="114">
        <v>-16.35615</v>
      </c>
      <c r="G75" s="114">
        <v>-5.4908100000000006</v>
      </c>
      <c r="H75" s="114">
        <v>-3.5713499999999998</v>
      </c>
      <c r="I75" s="114">
        <v>-0.58299999999999996</v>
      </c>
      <c r="J75" s="114">
        <v>-2.2549600000000001</v>
      </c>
      <c r="K75" s="114">
        <v>-0.67116999999999993</v>
      </c>
      <c r="L75" s="47"/>
      <c r="M75" s="47"/>
      <c r="N75" s="47"/>
      <c r="O75" s="47"/>
      <c r="P75" s="47"/>
    </row>
    <row r="76" spans="1:16" ht="15" customHeight="1">
      <c r="A76" s="147" t="s">
        <v>631</v>
      </c>
      <c r="B76" s="114">
        <v>243556.75943000001</v>
      </c>
      <c r="C76" s="114">
        <v>194290.83000999998</v>
      </c>
      <c r="D76" s="114">
        <v>261241.62847999998</v>
      </c>
      <c r="E76" s="114">
        <v>229500.23624999999</v>
      </c>
      <c r="F76" s="114">
        <v>194693.35728</v>
      </c>
      <c r="G76" s="114">
        <v>270284.43177999998</v>
      </c>
      <c r="H76" s="114">
        <v>150973.24509000001</v>
      </c>
      <c r="I76" s="114">
        <v>17886.56494</v>
      </c>
      <c r="J76" s="114">
        <v>236163.60015000001</v>
      </c>
      <c r="K76" s="114">
        <v>22137.511910000001</v>
      </c>
      <c r="L76" s="47"/>
      <c r="M76" s="47"/>
      <c r="N76" s="47"/>
      <c r="O76" s="47"/>
      <c r="P76" s="47"/>
    </row>
    <row r="77" spans="1:16" ht="15" customHeight="1">
      <c r="A77" s="149" t="s">
        <v>969</v>
      </c>
      <c r="B77" s="114">
        <v>-2.3440000000000003E-2</v>
      </c>
      <c r="C77" s="114">
        <v>1121.36043</v>
      </c>
      <c r="D77" s="114">
        <v>14063.71451</v>
      </c>
      <c r="E77" s="114">
        <v>5480.72552</v>
      </c>
      <c r="F77" s="114">
        <v>37772.643530000001</v>
      </c>
      <c r="G77" s="114">
        <v>3418.45723</v>
      </c>
      <c r="H77" s="114">
        <v>-445.55464000000001</v>
      </c>
      <c r="I77" s="114">
        <v>-338.17096000000004</v>
      </c>
      <c r="J77" s="114">
        <v>-1368.3083200000001</v>
      </c>
      <c r="K77" s="114">
        <v>-1117.8134499999999</v>
      </c>
      <c r="L77" s="47"/>
      <c r="M77" s="47"/>
      <c r="N77" s="47"/>
      <c r="O77" s="47"/>
      <c r="P77" s="47"/>
    </row>
    <row r="78" spans="1:16" ht="15" customHeight="1">
      <c r="A78" s="117" t="s">
        <v>632</v>
      </c>
      <c r="B78" s="114">
        <v>243556.73599000002</v>
      </c>
      <c r="C78" s="114">
        <v>195412.19044000001</v>
      </c>
      <c r="D78" s="114">
        <v>275305.34299000003</v>
      </c>
      <c r="E78" s="114">
        <v>234980.96177000002</v>
      </c>
      <c r="F78" s="114">
        <v>232466.00081</v>
      </c>
      <c r="G78" s="114">
        <v>273702.88900999998</v>
      </c>
      <c r="H78" s="114">
        <v>150527.69044999999</v>
      </c>
      <c r="I78" s="114">
        <v>17548.393980000001</v>
      </c>
      <c r="J78" s="114">
        <v>234795.29183</v>
      </c>
      <c r="K78" s="114">
        <v>21019.69846</v>
      </c>
      <c r="L78" s="47"/>
      <c r="M78" s="47"/>
      <c r="N78" s="47"/>
      <c r="O78" s="47"/>
      <c r="P78" s="47"/>
    </row>
    <row r="79" spans="1:16" ht="15" customHeight="1">
      <c r="A79" s="116" t="s">
        <v>633</v>
      </c>
      <c r="B79" s="114">
        <v>2149.4786600000002</v>
      </c>
      <c r="C79" s="114">
        <v>2384.6495800000002</v>
      </c>
      <c r="D79" s="114">
        <v>3673.9967000000001</v>
      </c>
      <c r="E79" s="114">
        <v>1787.2292199999999</v>
      </c>
      <c r="F79" s="114">
        <v>3114.4447700000001</v>
      </c>
      <c r="G79" s="114">
        <v>3950.7584100000004</v>
      </c>
      <c r="H79" s="114">
        <v>1319.8728899999999</v>
      </c>
      <c r="I79" s="114">
        <v>474.58954</v>
      </c>
      <c r="J79" s="114">
        <v>-6679.5409600000003</v>
      </c>
      <c r="K79" s="114">
        <v>-138.98756</v>
      </c>
      <c r="L79" s="47"/>
      <c r="M79" s="47"/>
      <c r="N79" s="47"/>
      <c r="O79" s="47"/>
      <c r="P79" s="47"/>
    </row>
    <row r="80" spans="1:16" ht="15" customHeight="1">
      <c r="A80" s="147" t="s">
        <v>634</v>
      </c>
      <c r="B80" s="114">
        <v>245706.21465000001</v>
      </c>
      <c r="C80" s="114">
        <v>197796.84002</v>
      </c>
      <c r="D80" s="114">
        <v>278979.33968999999</v>
      </c>
      <c r="E80" s="114">
        <v>236768.19099</v>
      </c>
      <c r="F80" s="114">
        <v>235580.44558</v>
      </c>
      <c r="G80" s="114">
        <v>277653.64741999999</v>
      </c>
      <c r="H80" s="114">
        <v>151847.56333999999</v>
      </c>
      <c r="I80" s="114">
        <v>18022.983519999998</v>
      </c>
      <c r="J80" s="114">
        <v>228115.75087000002</v>
      </c>
      <c r="K80" s="114">
        <v>20880.710899999998</v>
      </c>
      <c r="L80" s="47"/>
      <c r="M80" s="47"/>
      <c r="N80" s="47"/>
      <c r="O80" s="47"/>
      <c r="P80" s="47"/>
    </row>
    <row r="81" spans="1:16" ht="15" customHeight="1">
      <c r="A81" s="116" t="s">
        <v>635</v>
      </c>
      <c r="B81" s="114">
        <v>0</v>
      </c>
      <c r="C81" s="114">
        <v>0</v>
      </c>
      <c r="D81" s="114">
        <v>0</v>
      </c>
      <c r="E81" s="114">
        <v>0</v>
      </c>
      <c r="F81" s="114">
        <v>0</v>
      </c>
      <c r="G81" s="114">
        <v>0</v>
      </c>
      <c r="H81" s="114">
        <v>0</v>
      </c>
      <c r="I81" s="114">
        <v>0</v>
      </c>
      <c r="J81" s="114">
        <v>0</v>
      </c>
      <c r="K81" s="114">
        <v>0</v>
      </c>
      <c r="L81" s="47"/>
      <c r="M81" s="47"/>
      <c r="N81" s="47"/>
      <c r="O81" s="47"/>
      <c r="P81" s="47"/>
    </row>
    <row r="82" spans="1:16" ht="15" customHeight="1">
      <c r="A82" s="147" t="s">
        <v>636</v>
      </c>
      <c r="B82" s="114">
        <v>245706.21465000001</v>
      </c>
      <c r="C82" s="114">
        <v>197796.84002</v>
      </c>
      <c r="D82" s="114">
        <v>278979.33968999999</v>
      </c>
      <c r="E82" s="114">
        <v>236768.19099</v>
      </c>
      <c r="F82" s="114">
        <v>235580.44558</v>
      </c>
      <c r="G82" s="114">
        <v>277653.64741999999</v>
      </c>
      <c r="H82" s="114">
        <v>151847.56333999999</v>
      </c>
      <c r="I82" s="114">
        <v>18022.983519999998</v>
      </c>
      <c r="J82" s="114">
        <v>228115.75087000002</v>
      </c>
      <c r="K82" s="114">
        <v>20880.710899999998</v>
      </c>
      <c r="L82" s="47"/>
      <c r="M82" s="47"/>
      <c r="N82" s="47"/>
      <c r="O82" s="47"/>
      <c r="P82" s="47"/>
    </row>
    <row r="83" spans="1:16" ht="15" customHeight="1" thickBot="1">
      <c r="A83" s="116" t="s">
        <v>637</v>
      </c>
      <c r="B83" s="114">
        <v>-80642.197040000014</v>
      </c>
      <c r="C83" s="114">
        <v>-58198.584000000003</v>
      </c>
      <c r="D83" s="114">
        <v>-103757.09344</v>
      </c>
      <c r="E83" s="114">
        <v>-68873.39</v>
      </c>
      <c r="F83" s="114">
        <v>-65933.555999999997</v>
      </c>
      <c r="G83" s="114">
        <v>-84015.97</v>
      </c>
      <c r="H83" s="114">
        <v>-115570.246</v>
      </c>
      <c r="I83" s="114">
        <v>-4514.13</v>
      </c>
      <c r="J83" s="114">
        <v>-100951.90399999999</v>
      </c>
      <c r="K83" s="114">
        <v>-3768.884</v>
      </c>
      <c r="L83" s="47"/>
      <c r="M83" s="47"/>
      <c r="N83" s="47"/>
      <c r="O83" s="47"/>
      <c r="P83" s="47"/>
    </row>
    <row r="84" spans="1:16" ht="15" customHeight="1" thickTop="1" thickBot="1">
      <c r="A84" s="394" t="s">
        <v>638</v>
      </c>
      <c r="B84" s="395">
        <v>165064.01761000001</v>
      </c>
      <c r="C84" s="395">
        <v>139598.25602</v>
      </c>
      <c r="D84" s="395">
        <v>175222.24625</v>
      </c>
      <c r="E84" s="395">
        <v>167894.80099000002</v>
      </c>
      <c r="F84" s="395">
        <v>169646.88958000002</v>
      </c>
      <c r="G84" s="395">
        <v>193637.67741999999</v>
      </c>
      <c r="H84" s="395">
        <v>36277.317340000001</v>
      </c>
      <c r="I84" s="395">
        <v>13508.853519999999</v>
      </c>
      <c r="J84" s="395">
        <v>127163.84687000001</v>
      </c>
      <c r="K84" s="395">
        <v>17111.8269</v>
      </c>
      <c r="L84" s="47"/>
      <c r="M84" s="47"/>
      <c r="N84" s="47"/>
      <c r="O84" s="47"/>
      <c r="P84" s="47"/>
    </row>
    <row r="85" spans="1:16" ht="3.75" customHeight="1" thickTop="1" thickBot="1">
      <c r="A85" s="118"/>
      <c r="B85" s="119"/>
      <c r="C85" s="119"/>
      <c r="D85" s="119"/>
      <c r="E85" s="119"/>
      <c r="F85" s="119"/>
      <c r="G85" s="119"/>
      <c r="H85" s="119"/>
      <c r="I85" s="119"/>
      <c r="J85" s="119"/>
      <c r="K85" s="119"/>
      <c r="L85" s="47"/>
      <c r="M85" s="47"/>
      <c r="N85" s="47"/>
      <c r="O85" s="47"/>
      <c r="P85" s="47"/>
    </row>
    <row r="86" spans="1:16" ht="15" customHeight="1" thickTop="1">
      <c r="A86" s="70"/>
      <c r="B86" s="25"/>
      <c r="C86" s="25"/>
      <c r="D86" s="25"/>
      <c r="E86" s="25"/>
      <c r="F86" s="25"/>
      <c r="G86" s="25"/>
      <c r="H86" s="25"/>
      <c r="I86" s="25"/>
      <c r="J86" s="25"/>
      <c r="K86" s="25"/>
      <c r="L86" s="47"/>
      <c r="M86" s="47"/>
      <c r="N86" s="47"/>
      <c r="O86" s="47"/>
      <c r="P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5.7109375" style="14" customWidth="1"/>
    <col min="11" max="11" width="15.7109375" style="18"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643</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4"/>
      <c r="B6" s="392" t="s">
        <v>575</v>
      </c>
      <c r="C6" s="392" t="s">
        <v>576</v>
      </c>
      <c r="D6" s="392" t="s">
        <v>577</v>
      </c>
      <c r="E6" s="392" t="s">
        <v>578</v>
      </c>
      <c r="F6" s="392" t="s">
        <v>579</v>
      </c>
      <c r="G6" s="392" t="s">
        <v>580</v>
      </c>
      <c r="H6" s="392" t="s">
        <v>1271</v>
      </c>
      <c r="I6" s="392" t="s">
        <v>1486</v>
      </c>
      <c r="J6" s="392" t="s">
        <v>1363</v>
      </c>
      <c r="K6" s="392" t="s">
        <v>1487</v>
      </c>
    </row>
    <row r="7" spans="1:11" ht="15" customHeight="1" thickTop="1" thickBot="1">
      <c r="A7" s="394" t="s">
        <v>581</v>
      </c>
      <c r="B7" s="395">
        <v>7499554.8753699996</v>
      </c>
      <c r="C7" s="395">
        <v>8890891.9743600003</v>
      </c>
      <c r="D7" s="395">
        <v>9946224.7572800014</v>
      </c>
      <c r="E7" s="395">
        <v>11248468.165469998</v>
      </c>
      <c r="F7" s="395">
        <v>12260063.947590001</v>
      </c>
      <c r="G7" s="395">
        <v>13446210.742110001</v>
      </c>
      <c r="H7" s="395">
        <v>14278045.18863</v>
      </c>
      <c r="I7" s="395">
        <v>14840141.0288</v>
      </c>
      <c r="J7" s="395">
        <v>16311151.10245</v>
      </c>
      <c r="K7" s="395">
        <v>16385524.72325</v>
      </c>
    </row>
    <row r="8" spans="1:11" s="16" customFormat="1" ht="15" customHeight="1" thickTop="1">
      <c r="A8" s="147" t="s">
        <v>162</v>
      </c>
      <c r="B8" s="114">
        <v>1058357.29565</v>
      </c>
      <c r="C8" s="114">
        <v>1359285.0713599999</v>
      </c>
      <c r="D8" s="114">
        <v>1446579.6166400001</v>
      </c>
      <c r="E8" s="114">
        <v>1294486.36384</v>
      </c>
      <c r="F8" s="114">
        <v>991270.88586000004</v>
      </c>
      <c r="G8" s="114">
        <v>973782.78133000003</v>
      </c>
      <c r="H8" s="114">
        <v>1121870.29697</v>
      </c>
      <c r="I8" s="114">
        <v>1458861.57825</v>
      </c>
      <c r="J8" s="114">
        <v>1744742.8119900001</v>
      </c>
      <c r="K8" s="114">
        <v>1536673.8016199998</v>
      </c>
    </row>
    <row r="9" spans="1:11" s="16" customFormat="1" ht="15" customHeight="1">
      <c r="A9" s="147" t="s">
        <v>171</v>
      </c>
      <c r="B9" s="114">
        <v>1358266.7296099998</v>
      </c>
      <c r="C9" s="114">
        <v>1234817.22967</v>
      </c>
      <c r="D9" s="114">
        <v>1331980.78302</v>
      </c>
      <c r="E9" s="114">
        <v>1626790.98911</v>
      </c>
      <c r="F9" s="114">
        <v>1364576.8665799999</v>
      </c>
      <c r="G9" s="114">
        <v>1290835.1632000001</v>
      </c>
      <c r="H9" s="114">
        <v>1118149.5042300001</v>
      </c>
      <c r="I9" s="114">
        <v>1266566.1877599999</v>
      </c>
      <c r="J9" s="114">
        <v>1226409.90301</v>
      </c>
      <c r="K9" s="114">
        <v>1397093.5762499999</v>
      </c>
    </row>
    <row r="10" spans="1:11" s="16" customFormat="1" ht="15" customHeight="1">
      <c r="A10" s="147" t="s">
        <v>180</v>
      </c>
      <c r="B10" s="114">
        <v>4807827.9422899997</v>
      </c>
      <c r="C10" s="114">
        <v>6014617.2437500004</v>
      </c>
      <c r="D10" s="114">
        <v>6837839.5897700004</v>
      </c>
      <c r="E10" s="114">
        <v>7784432.0359799992</v>
      </c>
      <c r="F10" s="114">
        <v>8864442.8062900007</v>
      </c>
      <c r="G10" s="114">
        <v>9733880.2526099999</v>
      </c>
      <c r="H10" s="114">
        <v>10300365.82443</v>
      </c>
      <c r="I10" s="114">
        <v>10215799.96384</v>
      </c>
      <c r="J10" s="114">
        <v>10908688.96343</v>
      </c>
      <c r="K10" s="114">
        <v>11028092.359790001</v>
      </c>
    </row>
    <row r="11" spans="1:11" s="16" customFormat="1" ht="15" customHeight="1">
      <c r="A11" s="148" t="s">
        <v>582</v>
      </c>
      <c r="B11" s="114">
        <v>4789751.4607499996</v>
      </c>
      <c r="C11" s="114">
        <v>5975000.9772399999</v>
      </c>
      <c r="D11" s="114">
        <v>6784963.0622800002</v>
      </c>
      <c r="E11" s="114">
        <v>7730949.3006300004</v>
      </c>
      <c r="F11" s="114">
        <v>8781850.1155400015</v>
      </c>
      <c r="G11" s="114">
        <v>9635314.345350001</v>
      </c>
      <c r="H11" s="114">
        <v>9984091.6947099995</v>
      </c>
      <c r="I11" s="114">
        <v>9862242.8119300008</v>
      </c>
      <c r="J11" s="114">
        <v>10478787.185559999</v>
      </c>
      <c r="K11" s="114">
        <v>10564507.440749999</v>
      </c>
    </row>
    <row r="12" spans="1:11" s="16" customFormat="1" ht="15" customHeight="1">
      <c r="A12" s="148" t="s">
        <v>583</v>
      </c>
      <c r="B12" s="114">
        <v>4695609.6548000006</v>
      </c>
      <c r="C12" s="114">
        <v>5847484.3177299993</v>
      </c>
      <c r="D12" s="114">
        <v>6652530.7353299996</v>
      </c>
      <c r="E12" s="114">
        <v>7613477.9515399998</v>
      </c>
      <c r="F12" s="114">
        <v>8497550.1076100003</v>
      </c>
      <c r="G12" s="114">
        <v>9309835.2844999991</v>
      </c>
      <c r="H12" s="114">
        <v>9555102.9116900004</v>
      </c>
      <c r="I12" s="114">
        <v>9454063.71538</v>
      </c>
      <c r="J12" s="114">
        <v>8059057.5575200003</v>
      </c>
      <c r="K12" s="114">
        <v>8045363.0491800001</v>
      </c>
    </row>
    <row r="13" spans="1:11" s="16" customFormat="1" ht="15" customHeight="1">
      <c r="A13" s="148" t="s">
        <v>584</v>
      </c>
      <c r="B13" s="114">
        <v>94141.805950000009</v>
      </c>
      <c r="C13" s="114">
        <v>127516.65951000001</v>
      </c>
      <c r="D13" s="114">
        <v>132432.32695000002</v>
      </c>
      <c r="E13" s="114">
        <v>117471.34909</v>
      </c>
      <c r="F13" s="114">
        <v>284300.00793000002</v>
      </c>
      <c r="G13" s="114">
        <v>325479.06085000001</v>
      </c>
      <c r="H13" s="114">
        <v>428988.78301999997</v>
      </c>
      <c r="I13" s="114">
        <v>408179.09655000002</v>
      </c>
      <c r="J13" s="114">
        <v>2419729.6280399999</v>
      </c>
      <c r="K13" s="114">
        <v>2519144.39157</v>
      </c>
    </row>
    <row r="14" spans="1:11" s="16" customFormat="1" ht="15" customHeight="1">
      <c r="A14" s="148" t="s">
        <v>585</v>
      </c>
      <c r="B14" s="114">
        <v>9403.6785600000003</v>
      </c>
      <c r="C14" s="114">
        <v>15933.887779999999</v>
      </c>
      <c r="D14" s="114">
        <v>15028.29456</v>
      </c>
      <c r="E14" s="114">
        <v>18115.513309999998</v>
      </c>
      <c r="F14" s="114">
        <v>33347.85944</v>
      </c>
      <c r="G14" s="114">
        <v>26476.410789999998</v>
      </c>
      <c r="H14" s="114">
        <v>0</v>
      </c>
      <c r="I14" s="114">
        <v>49617.215960000001</v>
      </c>
      <c r="J14" s="114">
        <v>14598.487810000001</v>
      </c>
      <c r="K14" s="114">
        <v>40751.245310000006</v>
      </c>
    </row>
    <row r="15" spans="1:11" s="16" customFormat="1" ht="15" customHeight="1">
      <c r="A15" s="148" t="s">
        <v>586</v>
      </c>
      <c r="B15" s="114">
        <v>9403.6785600000003</v>
      </c>
      <c r="C15" s="114">
        <v>15705.63392</v>
      </c>
      <c r="D15" s="114">
        <v>13675.807359999999</v>
      </c>
      <c r="E15" s="114">
        <v>17986.17151</v>
      </c>
      <c r="F15" s="114">
        <v>28256.428800000002</v>
      </c>
      <c r="G15" s="114">
        <v>25676.851449999998</v>
      </c>
      <c r="H15" s="114">
        <v>0</v>
      </c>
      <c r="I15" s="114">
        <v>40316.957310000005</v>
      </c>
      <c r="J15" s="114">
        <v>11117.52232</v>
      </c>
      <c r="K15" s="114">
        <v>21507.26527</v>
      </c>
    </row>
    <row r="16" spans="1:11" s="16" customFormat="1" ht="15" customHeight="1">
      <c r="A16" s="148" t="s">
        <v>587</v>
      </c>
      <c r="B16" s="114">
        <v>0</v>
      </c>
      <c r="C16" s="114">
        <v>228.25385999999997</v>
      </c>
      <c r="D16" s="114">
        <v>1352.4872</v>
      </c>
      <c r="E16" s="114">
        <v>129.34180000000001</v>
      </c>
      <c r="F16" s="114">
        <v>5091.4306399999996</v>
      </c>
      <c r="G16" s="114">
        <v>799.55934000000002</v>
      </c>
      <c r="H16" s="114">
        <v>0</v>
      </c>
      <c r="I16" s="114">
        <v>9300.2586499999998</v>
      </c>
      <c r="J16" s="114">
        <v>3480.96549</v>
      </c>
      <c r="K16" s="114">
        <v>19243.980039999999</v>
      </c>
    </row>
    <row r="17" spans="1:11" s="16" customFormat="1" ht="15" customHeight="1">
      <c r="A17" s="148" t="s">
        <v>588</v>
      </c>
      <c r="B17" s="114">
        <v>50336.93015</v>
      </c>
      <c r="C17" s="114">
        <v>60138.856350000002</v>
      </c>
      <c r="D17" s="114">
        <v>86668.982980000001</v>
      </c>
      <c r="E17" s="114">
        <v>96418.17916</v>
      </c>
      <c r="F17" s="114">
        <v>100901.31013</v>
      </c>
      <c r="G17" s="114">
        <v>145483.04136999999</v>
      </c>
      <c r="H17" s="114">
        <v>124454.16545999999</v>
      </c>
      <c r="I17" s="114">
        <v>114551.63309999999</v>
      </c>
      <c r="J17" s="114">
        <v>108237.67995999999</v>
      </c>
      <c r="K17" s="114">
        <v>110090.4124</v>
      </c>
    </row>
    <row r="18" spans="1:11" s="16" customFormat="1" ht="15" customHeight="1">
      <c r="A18" s="148" t="s">
        <v>589</v>
      </c>
      <c r="B18" s="114">
        <v>33237.073799999998</v>
      </c>
      <c r="C18" s="114">
        <v>41966.292609999997</v>
      </c>
      <c r="D18" s="114">
        <v>69216.538840000008</v>
      </c>
      <c r="E18" s="114">
        <v>77621.577099999995</v>
      </c>
      <c r="F18" s="114">
        <v>89386.138149999999</v>
      </c>
      <c r="G18" s="114">
        <v>117304.41168999999</v>
      </c>
      <c r="H18" s="114">
        <v>80568.734180000014</v>
      </c>
      <c r="I18" s="114">
        <v>72396.670140000002</v>
      </c>
      <c r="J18" s="114">
        <v>65909.400819999995</v>
      </c>
      <c r="K18" s="114">
        <v>68010.75361</v>
      </c>
    </row>
    <row r="19" spans="1:11" s="16" customFormat="1" ht="15" customHeight="1">
      <c r="A19" s="148" t="s">
        <v>590</v>
      </c>
      <c r="B19" s="114">
        <v>17099.856350000002</v>
      </c>
      <c r="C19" s="114">
        <v>18172.563739999998</v>
      </c>
      <c r="D19" s="114">
        <v>17452.44414</v>
      </c>
      <c r="E19" s="114">
        <v>18796.602059999997</v>
      </c>
      <c r="F19" s="114">
        <v>11515.171980000001</v>
      </c>
      <c r="G19" s="114">
        <v>28178.629679999998</v>
      </c>
      <c r="H19" s="114">
        <v>43885.431280000004</v>
      </c>
      <c r="I19" s="114">
        <v>42154.962960000004</v>
      </c>
      <c r="J19" s="114">
        <v>42328.279139999999</v>
      </c>
      <c r="K19" s="114">
        <v>42079.658790000001</v>
      </c>
    </row>
    <row r="20" spans="1:11" s="16" customFormat="1" ht="15" customHeight="1">
      <c r="A20" s="148" t="s">
        <v>193</v>
      </c>
      <c r="B20" s="114">
        <v>43691.724689999995</v>
      </c>
      <c r="C20" s="114">
        <v>46591.840920000002</v>
      </c>
      <c r="D20" s="114">
        <v>57526.52562</v>
      </c>
      <c r="E20" s="114">
        <v>68545.559359999999</v>
      </c>
      <c r="F20" s="114">
        <v>81345.086569999999</v>
      </c>
      <c r="G20" s="114">
        <v>89342.440680000014</v>
      </c>
      <c r="H20" s="114">
        <v>369111.68347000005</v>
      </c>
      <c r="I20" s="114">
        <v>387072.15922000003</v>
      </c>
      <c r="J20" s="114">
        <v>488887.62398000003</v>
      </c>
      <c r="K20" s="114">
        <v>507055.75104</v>
      </c>
    </row>
    <row r="21" spans="1:11" s="16" customFormat="1" ht="15" customHeight="1">
      <c r="A21" s="148" t="s">
        <v>591</v>
      </c>
      <c r="B21" s="114">
        <v>-85355.851859999995</v>
      </c>
      <c r="C21" s="114">
        <v>-83048.318540000007</v>
      </c>
      <c r="D21" s="114">
        <v>-106347.27567</v>
      </c>
      <c r="E21" s="114">
        <v>-129596.51648000001</v>
      </c>
      <c r="F21" s="114">
        <v>-133001.56539</v>
      </c>
      <c r="G21" s="114">
        <v>-162735.98558000001</v>
      </c>
      <c r="H21" s="114">
        <v>-177291.71921000001</v>
      </c>
      <c r="I21" s="114">
        <v>-197683.85636999999</v>
      </c>
      <c r="J21" s="114">
        <v>-181822.01387999998</v>
      </c>
      <c r="K21" s="114">
        <v>-194312.48970999999</v>
      </c>
    </row>
    <row r="22" spans="1:11" s="16" customFormat="1" ht="15" customHeight="1">
      <c r="A22" s="147" t="s">
        <v>206</v>
      </c>
      <c r="B22" s="114">
        <v>62364.712509999998</v>
      </c>
      <c r="C22" s="114">
        <v>66134.483319999999</v>
      </c>
      <c r="D22" s="114">
        <v>56742.09418</v>
      </c>
      <c r="E22" s="114">
        <v>74804.708129999999</v>
      </c>
      <c r="F22" s="114">
        <v>60978.951740000004</v>
      </c>
      <c r="G22" s="114">
        <v>77189.320999999996</v>
      </c>
      <c r="H22" s="114">
        <v>91996.017219999994</v>
      </c>
      <c r="I22" s="114">
        <v>115972.62027</v>
      </c>
      <c r="J22" s="114">
        <v>119262.14454000001</v>
      </c>
      <c r="K22" s="114">
        <v>187445.03099</v>
      </c>
    </row>
    <row r="23" spans="1:11" s="16" customFormat="1" ht="15" customHeight="1">
      <c r="A23" s="147" t="s">
        <v>212</v>
      </c>
      <c r="B23" s="114">
        <v>17413.33481</v>
      </c>
      <c r="C23" s="114">
        <v>2890.1803300000001</v>
      </c>
      <c r="D23" s="114">
        <v>7524.6868099999992</v>
      </c>
      <c r="E23" s="114">
        <v>10778.056779999999</v>
      </c>
      <c r="F23" s="114">
        <v>12240.81681</v>
      </c>
      <c r="G23" s="114">
        <v>11269.93391</v>
      </c>
      <c r="H23" s="114">
        <v>6476.0268499999993</v>
      </c>
      <c r="I23" s="114">
        <v>5918.2479899999998</v>
      </c>
      <c r="J23" s="114">
        <v>5354.4374900000003</v>
      </c>
      <c r="K23" s="114">
        <v>4196.4729500000003</v>
      </c>
    </row>
    <row r="24" spans="1:11" s="16" customFormat="1" ht="15" customHeight="1">
      <c r="A24" s="147" t="s">
        <v>592</v>
      </c>
      <c r="B24" s="114">
        <v>10634.38337</v>
      </c>
      <c r="C24" s="114">
        <v>12325.175140000001</v>
      </c>
      <c r="D24" s="114">
        <v>34083.052170000003</v>
      </c>
      <c r="E24" s="114">
        <v>204045.7948</v>
      </c>
      <c r="F24" s="114">
        <v>627410.56959000009</v>
      </c>
      <c r="G24" s="114">
        <v>969606.06283000007</v>
      </c>
      <c r="H24" s="114">
        <v>1196480.1663900001</v>
      </c>
      <c r="I24" s="114">
        <v>1343680.3207999999</v>
      </c>
      <c r="J24" s="114">
        <v>1785029.70101</v>
      </c>
      <c r="K24" s="114">
        <v>1718814.78785</v>
      </c>
    </row>
    <row r="25" spans="1:11" s="16" customFormat="1" ht="15" customHeight="1">
      <c r="A25" s="147" t="s">
        <v>223</v>
      </c>
      <c r="B25" s="114">
        <v>160333.91204</v>
      </c>
      <c r="C25" s="114">
        <v>176191.06834999999</v>
      </c>
      <c r="D25" s="114">
        <v>192358.94662</v>
      </c>
      <c r="E25" s="114">
        <v>222388.05480000001</v>
      </c>
      <c r="F25" s="114">
        <v>298716.21043000004</v>
      </c>
      <c r="G25" s="114">
        <v>317042.99323999998</v>
      </c>
      <c r="H25" s="114">
        <v>344904.11268000002</v>
      </c>
      <c r="I25" s="114">
        <v>345875.97378</v>
      </c>
      <c r="J25" s="114">
        <v>373368.64711999998</v>
      </c>
      <c r="K25" s="114">
        <v>378565.42738000001</v>
      </c>
    </row>
    <row r="26" spans="1:11" s="16" customFormat="1" ht="15" customHeight="1">
      <c r="A26" s="147" t="s">
        <v>593</v>
      </c>
      <c r="B26" s="114">
        <v>24356.56509</v>
      </c>
      <c r="C26" s="114">
        <v>24631.522440000001</v>
      </c>
      <c r="D26" s="114">
        <v>39115.988069999999</v>
      </c>
      <c r="E26" s="114">
        <v>30742.16203</v>
      </c>
      <c r="F26" s="114">
        <v>40426.84029</v>
      </c>
      <c r="G26" s="114">
        <v>72604.233989999993</v>
      </c>
      <c r="H26" s="114">
        <v>97803.239860000001</v>
      </c>
      <c r="I26" s="114">
        <v>87466.136109999992</v>
      </c>
      <c r="J26" s="114">
        <v>148294.49386000002</v>
      </c>
      <c r="K26" s="114">
        <v>134643.26642</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7052918.5333599998</v>
      </c>
      <c r="C28" s="395">
        <v>8346160.2538100006</v>
      </c>
      <c r="D28" s="395">
        <v>9323443.8616200015</v>
      </c>
      <c r="E28" s="395">
        <v>10555024.006620001</v>
      </c>
      <c r="F28" s="395">
        <v>11506504.141530002</v>
      </c>
      <c r="G28" s="395">
        <v>12628618.041370001</v>
      </c>
      <c r="H28" s="395">
        <v>13420426.04744</v>
      </c>
      <c r="I28" s="395">
        <v>13952953.650290001</v>
      </c>
      <c r="J28" s="395">
        <v>15338199.08546</v>
      </c>
      <c r="K28" s="395">
        <v>15441723.234280001</v>
      </c>
    </row>
    <row r="29" spans="1:11" s="16" customFormat="1" ht="15" customHeight="1" thickTop="1">
      <c r="A29" s="147" t="s">
        <v>595</v>
      </c>
      <c r="B29" s="114">
        <v>6260263.4055000003</v>
      </c>
      <c r="C29" s="114">
        <v>7117676.5008199997</v>
      </c>
      <c r="D29" s="114">
        <v>7576914.5012499997</v>
      </c>
      <c r="E29" s="114">
        <v>8695001.1132199988</v>
      </c>
      <c r="F29" s="114">
        <v>8897457.1287600007</v>
      </c>
      <c r="G29" s="114">
        <v>9315132.9022400007</v>
      </c>
      <c r="H29" s="114">
        <v>10137005.414009999</v>
      </c>
      <c r="I29" s="114">
        <v>10312649.34065</v>
      </c>
      <c r="J29" s="114">
        <v>10979437.177860001</v>
      </c>
      <c r="K29" s="114">
        <v>11171323.48356</v>
      </c>
    </row>
    <row r="30" spans="1:11" s="16" customFormat="1" ht="15" customHeight="1">
      <c r="A30" s="148" t="s">
        <v>596</v>
      </c>
      <c r="B30" s="114">
        <v>2028891.6802000001</v>
      </c>
      <c r="C30" s="114">
        <v>2074003.56681</v>
      </c>
      <c r="D30" s="114">
        <v>1950325.5014200001</v>
      </c>
      <c r="E30" s="114">
        <v>2189832.7924899999</v>
      </c>
      <c r="F30" s="114">
        <v>1845234.4015500001</v>
      </c>
      <c r="G30" s="114">
        <v>1579214.1733900001</v>
      </c>
      <c r="H30" s="114">
        <v>1916652.3442599999</v>
      </c>
      <c r="I30" s="114">
        <v>2008061.94248</v>
      </c>
      <c r="J30" s="114">
        <v>2132945.1191699998</v>
      </c>
      <c r="K30" s="114">
        <v>2325295.3767900001</v>
      </c>
    </row>
    <row r="31" spans="1:11" s="16" customFormat="1" ht="15" customHeight="1">
      <c r="A31" s="148" t="s">
        <v>597</v>
      </c>
      <c r="B31" s="114">
        <v>1775447.9323499999</v>
      </c>
      <c r="C31" s="114">
        <v>1783557.10362</v>
      </c>
      <c r="D31" s="114">
        <v>1908850.1929300001</v>
      </c>
      <c r="E31" s="114">
        <v>2098191.0874200002</v>
      </c>
      <c r="F31" s="114">
        <v>2178516.4921399998</v>
      </c>
      <c r="G31" s="114">
        <v>2101124.2488000002</v>
      </c>
      <c r="H31" s="114">
        <v>2267287.6346100001</v>
      </c>
      <c r="I31" s="114">
        <v>2281333.44484</v>
      </c>
      <c r="J31" s="114">
        <v>2673462.0824099998</v>
      </c>
      <c r="K31" s="114">
        <v>2735354.2313099997</v>
      </c>
    </row>
    <row r="32" spans="1:11" s="16" customFormat="1" ht="15" customHeight="1">
      <c r="A32" s="148" t="s">
        <v>598</v>
      </c>
      <c r="B32" s="114">
        <v>1534510.42882</v>
      </c>
      <c r="C32" s="114">
        <v>1318754.97474</v>
      </c>
      <c r="D32" s="114">
        <v>12281.937759999999</v>
      </c>
      <c r="E32" s="114">
        <v>4747.29216</v>
      </c>
      <c r="F32" s="114">
        <v>2821.9459100000004</v>
      </c>
      <c r="G32" s="114">
        <v>2496.4558700000002</v>
      </c>
      <c r="H32" s="114">
        <v>2028.12102</v>
      </c>
      <c r="I32" s="114">
        <v>1846.7243899999999</v>
      </c>
      <c r="J32" s="114">
        <v>960.25268999999992</v>
      </c>
      <c r="K32" s="114">
        <v>858.35176000000001</v>
      </c>
    </row>
    <row r="33" spans="1:11" s="16" customFormat="1" ht="15" customHeight="1">
      <c r="A33" s="148" t="s">
        <v>599</v>
      </c>
      <c r="B33" s="114">
        <v>145410.78580000001</v>
      </c>
      <c r="C33" s="114">
        <v>129468.88363</v>
      </c>
      <c r="D33" s="114">
        <v>228680.7414</v>
      </c>
      <c r="E33" s="114">
        <v>299705.86281999998</v>
      </c>
      <c r="F33" s="114">
        <v>425990.49338</v>
      </c>
      <c r="G33" s="114">
        <v>173037.3836</v>
      </c>
      <c r="H33" s="114">
        <v>134502.93938</v>
      </c>
      <c r="I33" s="114">
        <v>129253.11048999999</v>
      </c>
      <c r="J33" s="114">
        <v>176746.62781999999</v>
      </c>
      <c r="K33" s="114">
        <v>155389.09749000001</v>
      </c>
    </row>
    <row r="34" spans="1:11" s="16" customFormat="1" ht="15" customHeight="1">
      <c r="A34" s="148" t="s">
        <v>600</v>
      </c>
      <c r="B34" s="114">
        <v>638853.92287999997</v>
      </c>
      <c r="C34" s="114">
        <v>1625518.9230499999</v>
      </c>
      <c r="D34" s="114">
        <v>3212169.5048200004</v>
      </c>
      <c r="E34" s="114">
        <v>3751479.38038</v>
      </c>
      <c r="F34" s="114">
        <v>3985595.54312</v>
      </c>
      <c r="G34" s="114">
        <v>4909974.8577500004</v>
      </c>
      <c r="H34" s="114">
        <v>5104371.7802299997</v>
      </c>
      <c r="I34" s="114">
        <v>5155229.1768000005</v>
      </c>
      <c r="J34" s="114">
        <v>5235873.6881899992</v>
      </c>
      <c r="K34" s="114">
        <v>5174510.06489</v>
      </c>
    </row>
    <row r="35" spans="1:11" s="16" customFormat="1" ht="15" customHeight="1">
      <c r="A35" s="148" t="s">
        <v>601</v>
      </c>
      <c r="B35" s="114">
        <v>137148.65544999999</v>
      </c>
      <c r="C35" s="114">
        <v>186373.04897</v>
      </c>
      <c r="D35" s="114">
        <v>264606.62291999999</v>
      </c>
      <c r="E35" s="114">
        <v>351044.69795</v>
      </c>
      <c r="F35" s="114">
        <v>459298.25266</v>
      </c>
      <c r="G35" s="114">
        <v>549285.78283000004</v>
      </c>
      <c r="H35" s="114">
        <v>712162.59450999997</v>
      </c>
      <c r="I35" s="114">
        <v>736924.94164999994</v>
      </c>
      <c r="J35" s="114">
        <v>759449.40758</v>
      </c>
      <c r="K35" s="114">
        <v>779916.36132000003</v>
      </c>
    </row>
    <row r="36" spans="1:11" s="16" customFormat="1" ht="15" customHeight="1">
      <c r="A36" s="147" t="s">
        <v>602</v>
      </c>
      <c r="B36" s="114">
        <v>7.0000000000000007E-5</v>
      </c>
      <c r="C36" s="114">
        <v>0</v>
      </c>
      <c r="D36" s="114">
        <v>0</v>
      </c>
      <c r="E36" s="114">
        <v>0</v>
      </c>
      <c r="F36" s="114">
        <v>0</v>
      </c>
      <c r="G36" s="114">
        <v>0</v>
      </c>
      <c r="H36" s="114">
        <v>26414.256550000002</v>
      </c>
      <c r="I36" s="114">
        <v>19770.23632</v>
      </c>
      <c r="J36" s="114">
        <v>13205.52605</v>
      </c>
      <c r="K36" s="114">
        <v>6590.3458099999998</v>
      </c>
    </row>
    <row r="37" spans="1:11" s="16" customFormat="1" ht="15" customHeight="1">
      <c r="A37" s="147" t="s">
        <v>603</v>
      </c>
      <c r="B37" s="114">
        <v>363034.10850999999</v>
      </c>
      <c r="C37" s="114">
        <v>639866.81617999997</v>
      </c>
      <c r="D37" s="114">
        <v>1017752.4026199999</v>
      </c>
      <c r="E37" s="114">
        <v>1123556.80241</v>
      </c>
      <c r="F37" s="114">
        <v>1655154.78406</v>
      </c>
      <c r="G37" s="114">
        <v>2180011.4118600003</v>
      </c>
      <c r="H37" s="114">
        <v>1671170.1821900001</v>
      </c>
      <c r="I37" s="114">
        <v>2200100.9476899998</v>
      </c>
      <c r="J37" s="114">
        <v>2954355.9434600002</v>
      </c>
      <c r="K37" s="114">
        <v>2867551.8097100002</v>
      </c>
    </row>
    <row r="38" spans="1:11" s="16" customFormat="1" ht="15" customHeight="1">
      <c r="A38" s="147" t="s">
        <v>604</v>
      </c>
      <c r="B38" s="114">
        <v>115873.72559999999</v>
      </c>
      <c r="C38" s="114">
        <v>130011.68701000001</v>
      </c>
      <c r="D38" s="114">
        <v>231775.20845999999</v>
      </c>
      <c r="E38" s="114">
        <v>230682.66161000001</v>
      </c>
      <c r="F38" s="114">
        <v>215055.10561000003</v>
      </c>
      <c r="G38" s="114">
        <v>233695.38266999999</v>
      </c>
      <c r="H38" s="114">
        <v>285027.19481999998</v>
      </c>
      <c r="I38" s="114">
        <v>303662.27769999998</v>
      </c>
      <c r="J38" s="114">
        <v>382094.06049</v>
      </c>
      <c r="K38" s="114">
        <v>400707.94602999999</v>
      </c>
    </row>
    <row r="39" spans="1:11" s="16" customFormat="1" ht="15" customHeight="1">
      <c r="A39" s="147" t="s">
        <v>277</v>
      </c>
      <c r="B39" s="114">
        <v>77830.075019999989</v>
      </c>
      <c r="C39" s="114">
        <v>90852.565459999998</v>
      </c>
      <c r="D39" s="114">
        <v>95044.034510000012</v>
      </c>
      <c r="E39" s="114">
        <v>100884.01565999999</v>
      </c>
      <c r="F39" s="114">
        <v>109900.49112000001</v>
      </c>
      <c r="G39" s="114">
        <v>112971.2859</v>
      </c>
      <c r="H39" s="114">
        <v>113035.22565000001</v>
      </c>
      <c r="I39" s="114">
        <v>112050.17227</v>
      </c>
      <c r="J39" s="114">
        <v>124321.14404000001</v>
      </c>
      <c r="K39" s="114">
        <v>124149.79556999999</v>
      </c>
    </row>
    <row r="40" spans="1:11" s="16" customFormat="1" ht="15" customHeight="1">
      <c r="A40" s="147" t="s">
        <v>283</v>
      </c>
      <c r="B40" s="114">
        <v>0</v>
      </c>
      <c r="C40" s="114">
        <v>0</v>
      </c>
      <c r="D40" s="114">
        <v>0</v>
      </c>
      <c r="E40" s="114">
        <v>0</v>
      </c>
      <c r="F40" s="114">
        <v>170571.55556000001</v>
      </c>
      <c r="G40" s="114">
        <v>170660.86111000003</v>
      </c>
      <c r="H40" s="114">
        <v>544782.78824999998</v>
      </c>
      <c r="I40" s="114">
        <v>541893.68075000006</v>
      </c>
      <c r="J40" s="114">
        <v>545121.9053300001</v>
      </c>
      <c r="K40" s="114">
        <v>496011.80226999999</v>
      </c>
    </row>
    <row r="41" spans="1:11" s="16" customFormat="1" ht="15" customHeight="1">
      <c r="A41" s="147" t="s">
        <v>605</v>
      </c>
      <c r="B41" s="114">
        <v>123907.72706999999</v>
      </c>
      <c r="C41" s="114">
        <v>148134.94921000002</v>
      </c>
      <c r="D41" s="114">
        <v>212686.28762000002</v>
      </c>
      <c r="E41" s="114">
        <v>212845.98611000003</v>
      </c>
      <c r="F41" s="114">
        <v>205890.61111000003</v>
      </c>
      <c r="G41" s="114">
        <v>269941.42777999997</v>
      </c>
      <c r="H41" s="114">
        <v>186042.14222000001</v>
      </c>
      <c r="I41" s="114">
        <v>181757.20888999998</v>
      </c>
      <c r="J41" s="114">
        <v>207537.69633999999</v>
      </c>
      <c r="K41" s="114">
        <v>199127.07165</v>
      </c>
    </row>
    <row r="42" spans="1:11" s="17" customFormat="1" ht="15" customHeight="1" thickBot="1">
      <c r="A42" s="147" t="s">
        <v>455</v>
      </c>
      <c r="B42" s="114">
        <v>112009.49159000001</v>
      </c>
      <c r="C42" s="114">
        <v>219617.73512999999</v>
      </c>
      <c r="D42" s="114">
        <v>189271.42715999999</v>
      </c>
      <c r="E42" s="114">
        <v>192053.42761000001</v>
      </c>
      <c r="F42" s="114">
        <v>252474.46531</v>
      </c>
      <c r="G42" s="114">
        <v>346204.76981000003</v>
      </c>
      <c r="H42" s="114">
        <v>456948.84375</v>
      </c>
      <c r="I42" s="114">
        <v>281069.78602</v>
      </c>
      <c r="J42" s="114">
        <v>132125.63188999999</v>
      </c>
      <c r="K42" s="114">
        <v>176260.97968000002</v>
      </c>
    </row>
    <row r="43" spans="1:11" ht="15" customHeight="1" thickTop="1" thickBot="1">
      <c r="A43" s="394" t="s">
        <v>606</v>
      </c>
      <c r="B43" s="395">
        <v>446636.34164999996</v>
      </c>
      <c r="C43" s="395">
        <v>544731.72075999994</v>
      </c>
      <c r="D43" s="395">
        <v>622780.89541</v>
      </c>
      <c r="E43" s="395">
        <v>693444.15846000006</v>
      </c>
      <c r="F43" s="395">
        <v>753559.80726999999</v>
      </c>
      <c r="G43" s="395">
        <v>817592.70004999998</v>
      </c>
      <c r="H43" s="395">
        <v>857619.14134000009</v>
      </c>
      <c r="I43" s="395">
        <v>887187.37901999999</v>
      </c>
      <c r="J43" s="395">
        <v>972952.01711999997</v>
      </c>
      <c r="K43" s="395">
        <v>943801.48934000009</v>
      </c>
    </row>
    <row r="44" spans="1:11" s="16" customFormat="1" ht="15" customHeight="1" thickTop="1">
      <c r="A44" s="147" t="s">
        <v>298</v>
      </c>
      <c r="B44" s="114">
        <v>307353.5</v>
      </c>
      <c r="C44" s="114">
        <v>393588</v>
      </c>
      <c r="D44" s="114">
        <v>444867</v>
      </c>
      <c r="E44" s="114">
        <v>489467</v>
      </c>
      <c r="F44" s="114">
        <v>527597</v>
      </c>
      <c r="G44" s="114">
        <v>565283</v>
      </c>
      <c r="H44" s="114">
        <v>579143</v>
      </c>
      <c r="I44" s="114">
        <v>700473</v>
      </c>
      <c r="J44" s="114">
        <v>700473</v>
      </c>
      <c r="K44" s="114">
        <v>776063</v>
      </c>
    </row>
    <row r="45" spans="1:11" s="16" customFormat="1" ht="15" customHeight="1">
      <c r="A45" s="147" t="s">
        <v>302</v>
      </c>
      <c r="B45" s="114">
        <v>23927.163250000001</v>
      </c>
      <c r="C45" s="114">
        <v>16399.52605</v>
      </c>
      <c r="D45" s="114">
        <v>0.52604999999999991</v>
      </c>
      <c r="E45" s="114">
        <v>0.52604999999999991</v>
      </c>
      <c r="F45" s="114">
        <v>7000.5260499999995</v>
      </c>
      <c r="G45" s="114">
        <v>7000.5260499999995</v>
      </c>
      <c r="H45" s="114">
        <v>82600.52605</v>
      </c>
      <c r="I45" s="114">
        <v>3500.5260499999999</v>
      </c>
      <c r="J45" s="114">
        <v>47600.52605</v>
      </c>
      <c r="K45" s="114">
        <v>9331.5260500000004</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43987.399689999998</v>
      </c>
      <c r="C47" s="114">
        <v>50768.023950000003</v>
      </c>
      <c r="D47" s="114">
        <v>58109.403060000004</v>
      </c>
      <c r="E47" s="114">
        <v>68072.967230000009</v>
      </c>
      <c r="F47" s="114">
        <v>78463.840760000006</v>
      </c>
      <c r="G47" s="114">
        <v>87885.210640000005</v>
      </c>
      <c r="H47" s="114">
        <v>101221.17548000001</v>
      </c>
      <c r="I47" s="114">
        <v>109476.82363</v>
      </c>
      <c r="J47" s="114">
        <v>109476.82363</v>
      </c>
      <c r="K47" s="114">
        <v>121027.69941</v>
      </c>
    </row>
    <row r="48" spans="1:11" s="16" customFormat="1" ht="15" customHeight="1">
      <c r="A48" s="147" t="s">
        <v>312</v>
      </c>
      <c r="B48" s="114">
        <v>71368.278709999999</v>
      </c>
      <c r="C48" s="114">
        <v>83976.170760000008</v>
      </c>
      <c r="D48" s="114">
        <v>119803.9663</v>
      </c>
      <c r="E48" s="114">
        <v>135903.66518000001</v>
      </c>
      <c r="F48" s="114">
        <v>140498.44046000001</v>
      </c>
      <c r="G48" s="114">
        <v>157423.96336000002</v>
      </c>
      <c r="H48" s="114">
        <v>94654.439809999996</v>
      </c>
      <c r="I48" s="114">
        <v>73737.029340000008</v>
      </c>
      <c r="J48" s="114">
        <v>115401.66744</v>
      </c>
      <c r="K48" s="114">
        <v>37379.263880000006</v>
      </c>
    </row>
    <row r="49" spans="1:11" s="16" customFormat="1" ht="15" customHeight="1">
      <c r="A49" s="148" t="s">
        <v>608</v>
      </c>
      <c r="B49" s="114">
        <v>3568.3604</v>
      </c>
      <c r="C49" s="114">
        <v>10568.791650000001</v>
      </c>
      <c r="D49" s="114">
        <v>20193.791649999999</v>
      </c>
      <c r="E49" s="114">
        <v>32093.791649999999</v>
      </c>
      <c r="F49" s="114">
        <v>46293.791649999999</v>
      </c>
      <c r="G49" s="114">
        <v>46293.791649999999</v>
      </c>
      <c r="H49" s="114">
        <v>12143.791660000001</v>
      </c>
      <c r="I49" s="114">
        <v>44168.791659999995</v>
      </c>
      <c r="J49" s="114">
        <v>68.791660000000007</v>
      </c>
      <c r="K49" s="114">
        <v>14999.791660000001</v>
      </c>
    </row>
    <row r="50" spans="1:11" s="17" customFormat="1" ht="15" customHeight="1" thickBot="1">
      <c r="A50" s="148" t="s">
        <v>609</v>
      </c>
      <c r="B50" s="114">
        <v>67799.918310000008</v>
      </c>
      <c r="C50" s="114">
        <v>73407.379109999994</v>
      </c>
      <c r="D50" s="114">
        <v>99610.174650000001</v>
      </c>
      <c r="E50" s="114">
        <v>103809.87353</v>
      </c>
      <c r="F50" s="114">
        <v>94204.648809999999</v>
      </c>
      <c r="G50" s="114">
        <v>111130.17171</v>
      </c>
      <c r="H50" s="114">
        <v>82510.648150000008</v>
      </c>
      <c r="I50" s="114">
        <v>29568.237679999998</v>
      </c>
      <c r="J50" s="114">
        <v>115332.87578</v>
      </c>
      <c r="K50" s="114">
        <v>22379.47222</v>
      </c>
    </row>
    <row r="51" spans="1:11" ht="15" customHeight="1" thickTop="1" thickBot="1">
      <c r="A51" s="394" t="s">
        <v>610</v>
      </c>
      <c r="B51" s="395">
        <v>7499554.8750100005</v>
      </c>
      <c r="C51" s="395">
        <v>8890891.9745700005</v>
      </c>
      <c r="D51" s="395">
        <v>9946224.7570300009</v>
      </c>
      <c r="E51" s="395">
        <v>11248468.16508</v>
      </c>
      <c r="F51" s="395">
        <v>12260063.948799999</v>
      </c>
      <c r="G51" s="395">
        <v>13446210.741420001</v>
      </c>
      <c r="H51" s="395">
        <v>14278045.18878</v>
      </c>
      <c r="I51" s="395">
        <v>14840141.029309999</v>
      </c>
      <c r="J51" s="395">
        <v>16311151.10258</v>
      </c>
      <c r="K51" s="395">
        <v>16385524.723620001</v>
      </c>
    </row>
    <row r="52" spans="1:11" s="16" customFormat="1" ht="15" customHeight="1" thickTop="1">
      <c r="A52" s="113" t="s">
        <v>611</v>
      </c>
      <c r="B52" s="114">
        <v>711432.95513000002</v>
      </c>
      <c r="C52" s="114">
        <v>576714.29308000009</v>
      </c>
      <c r="D52" s="114">
        <v>481237.08393999998</v>
      </c>
      <c r="E52" s="114">
        <v>447788.21677</v>
      </c>
      <c r="F52" s="114">
        <v>488392.02611999999</v>
      </c>
      <c r="G52" s="114">
        <v>307907.16181000002</v>
      </c>
      <c r="H52" s="114">
        <v>269631.84630000003</v>
      </c>
      <c r="I52" s="114">
        <v>277144.76279000001</v>
      </c>
      <c r="J52" s="114">
        <v>335408.88043999998</v>
      </c>
      <c r="K52" s="114">
        <v>325446.08847000002</v>
      </c>
    </row>
    <row r="53" spans="1:11" s="17" customFormat="1" ht="15" customHeight="1">
      <c r="A53" s="148" t="s">
        <v>612</v>
      </c>
      <c r="B53" s="114">
        <v>87945.154989999995</v>
      </c>
      <c r="C53" s="114">
        <v>46337.236340000003</v>
      </c>
      <c r="D53" s="114">
        <v>51343.293720000001</v>
      </c>
      <c r="E53" s="114">
        <v>37387.866679999999</v>
      </c>
      <c r="F53" s="114">
        <v>50410.105020000003</v>
      </c>
      <c r="G53" s="114">
        <v>34167.845799999996</v>
      </c>
      <c r="H53" s="114">
        <v>8918</v>
      </c>
      <c r="I53" s="114">
        <v>10069.79283</v>
      </c>
      <c r="J53" s="114">
        <v>19596.70393</v>
      </c>
      <c r="K53" s="114">
        <v>25450.202120000002</v>
      </c>
    </row>
    <row r="54" spans="1:11" s="17" customFormat="1" ht="15" customHeight="1">
      <c r="A54" s="148" t="s">
        <v>613</v>
      </c>
      <c r="B54" s="114">
        <v>526726.07487999997</v>
      </c>
      <c r="C54" s="114">
        <v>430654.06419</v>
      </c>
      <c r="D54" s="114">
        <v>317236.19867000001</v>
      </c>
      <c r="E54" s="114">
        <v>293872.80273</v>
      </c>
      <c r="F54" s="114">
        <v>316639.79698000004</v>
      </c>
      <c r="G54" s="114">
        <v>152946.54227999999</v>
      </c>
      <c r="H54" s="114">
        <v>135761.44927000001</v>
      </c>
      <c r="I54" s="114">
        <v>140357.27050000001</v>
      </c>
      <c r="J54" s="114">
        <v>147146.91205000001</v>
      </c>
      <c r="K54" s="114">
        <v>136925.36929</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96761.725260000007</v>
      </c>
      <c r="C56" s="114">
        <v>99722.992549999995</v>
      </c>
      <c r="D56" s="114">
        <v>112657.59155</v>
      </c>
      <c r="E56" s="114">
        <v>116527.54736</v>
      </c>
      <c r="F56" s="114">
        <v>121342.12412000001</v>
      </c>
      <c r="G56" s="114">
        <v>120792.77373</v>
      </c>
      <c r="H56" s="114">
        <v>124952.39703000001</v>
      </c>
      <c r="I56" s="114">
        <v>126717.69945999999</v>
      </c>
      <c r="J56" s="114">
        <v>168665.26446000001</v>
      </c>
      <c r="K56" s="114">
        <v>163070.51706000001</v>
      </c>
    </row>
    <row r="57" spans="1:11" s="17" customFormat="1" ht="15" customHeight="1">
      <c r="A57" s="148" t="s">
        <v>616</v>
      </c>
      <c r="B57" s="114">
        <v>0</v>
      </c>
      <c r="C57" s="114">
        <v>0</v>
      </c>
      <c r="D57" s="114">
        <v>0</v>
      </c>
      <c r="E57" s="114">
        <v>0</v>
      </c>
      <c r="F57" s="114">
        <v>0</v>
      </c>
      <c r="G57" s="114">
        <v>0</v>
      </c>
      <c r="H57" s="114">
        <v>0</v>
      </c>
      <c r="I57" s="114">
        <v>0</v>
      </c>
      <c r="J57" s="114">
        <v>0</v>
      </c>
      <c r="K57" s="114">
        <v>0</v>
      </c>
    </row>
    <row r="58" spans="1:11" s="17" customFormat="1" ht="15" customHeight="1">
      <c r="A58" s="147" t="s">
        <v>617</v>
      </c>
      <c r="B58" s="114">
        <v>11928612.026799999</v>
      </c>
      <c r="C58" s="114">
        <v>15486910.321520001</v>
      </c>
      <c r="D58" s="114">
        <v>17617920.223470002</v>
      </c>
      <c r="E58" s="114">
        <v>18927260.483709998</v>
      </c>
      <c r="F58" s="114">
        <v>20930770.58382</v>
      </c>
      <c r="G58" s="114">
        <v>21723923.713799998</v>
      </c>
      <c r="H58" s="114">
        <v>21675070.585700002</v>
      </c>
      <c r="I58" s="114">
        <v>21943068.851160001</v>
      </c>
      <c r="J58" s="114">
        <v>22994469.525109999</v>
      </c>
      <c r="K58" s="114">
        <v>23966701.49216</v>
      </c>
    </row>
    <row r="59" spans="1:11" ht="30" customHeight="1">
      <c r="A59" s="396" t="s">
        <v>618</v>
      </c>
      <c r="B59" s="397">
        <v>373740.0148</v>
      </c>
      <c r="C59" s="397">
        <v>427670.76536000002</v>
      </c>
      <c r="D59" s="397">
        <v>489889.65632999997</v>
      </c>
      <c r="E59" s="397">
        <v>560165.50988999999</v>
      </c>
      <c r="F59" s="397">
        <v>647566.04058999999</v>
      </c>
      <c r="G59" s="397">
        <v>731469.21158</v>
      </c>
      <c r="H59" s="397">
        <v>753769.58221000002</v>
      </c>
      <c r="I59" s="397">
        <v>188856.22193999999</v>
      </c>
      <c r="J59" s="397">
        <v>786682.76503999997</v>
      </c>
      <c r="K59" s="397">
        <v>202856.17477000001</v>
      </c>
    </row>
    <row r="60" spans="1:11" ht="15" customHeight="1">
      <c r="A60" s="148" t="s">
        <v>619</v>
      </c>
      <c r="B60" s="114">
        <v>-100103.43517</v>
      </c>
      <c r="C60" s="114">
        <v>-129166.92169</v>
      </c>
      <c r="D60" s="114">
        <v>-156046.05353999999</v>
      </c>
      <c r="E60" s="114">
        <v>-195428.48540000001</v>
      </c>
      <c r="F60" s="114">
        <v>-264051.24843000004</v>
      </c>
      <c r="G60" s="114">
        <v>-303244.64643000002</v>
      </c>
      <c r="H60" s="114">
        <v>-356753.01237999997</v>
      </c>
      <c r="I60" s="114">
        <v>-85251.820930000002</v>
      </c>
      <c r="J60" s="114">
        <v>-352469.58613000001</v>
      </c>
      <c r="K60" s="114">
        <v>-89663.683239999998</v>
      </c>
    </row>
    <row r="61" spans="1:11" ht="15" customHeight="1">
      <c r="A61" s="147" t="s">
        <v>620</v>
      </c>
      <c r="B61" s="114">
        <v>273636.57962999999</v>
      </c>
      <c r="C61" s="114">
        <v>298503.84367000003</v>
      </c>
      <c r="D61" s="114">
        <v>333843.60279000003</v>
      </c>
      <c r="E61" s="114">
        <v>364737.02448999998</v>
      </c>
      <c r="F61" s="114">
        <v>383514.79216000001</v>
      </c>
      <c r="G61" s="114">
        <v>428224.56514999998</v>
      </c>
      <c r="H61" s="114">
        <v>397016.56982999999</v>
      </c>
      <c r="I61" s="114">
        <v>103604.40101</v>
      </c>
      <c r="J61" s="114">
        <v>434213.17891000002</v>
      </c>
      <c r="K61" s="114">
        <v>113192.49153</v>
      </c>
    </row>
    <row r="62" spans="1:11" ht="15" customHeight="1">
      <c r="A62" s="116" t="s">
        <v>621</v>
      </c>
      <c r="B62" s="114">
        <v>202171.77968000001</v>
      </c>
      <c r="C62" s="114">
        <v>208918.09609000001</v>
      </c>
      <c r="D62" s="114">
        <v>344578.64941000001</v>
      </c>
      <c r="E62" s="114">
        <v>422846.43283999996</v>
      </c>
      <c r="F62" s="114">
        <v>453622.94631000003</v>
      </c>
      <c r="G62" s="114">
        <v>495109.07163999998</v>
      </c>
      <c r="H62" s="114">
        <v>414362.03554000001</v>
      </c>
      <c r="I62" s="114">
        <v>127568.35299</v>
      </c>
      <c r="J62" s="114">
        <v>425744.38650999998</v>
      </c>
      <c r="K62" s="114">
        <v>98244.258650000003</v>
      </c>
    </row>
    <row r="63" spans="1:11" ht="15" customHeight="1">
      <c r="A63" s="148" t="s">
        <v>622</v>
      </c>
      <c r="B63" s="114">
        <v>-90341.470109999995</v>
      </c>
      <c r="C63" s="114">
        <v>-111550.92534</v>
      </c>
      <c r="D63" s="114">
        <v>-210295.67293999999</v>
      </c>
      <c r="E63" s="114">
        <v>-285745.35876999999</v>
      </c>
      <c r="F63" s="114">
        <v>-341198.21318000002</v>
      </c>
      <c r="G63" s="114">
        <v>-364178.94126999995</v>
      </c>
      <c r="H63" s="114">
        <v>-286090.08442999999</v>
      </c>
      <c r="I63" s="114">
        <v>-65789.054340000002</v>
      </c>
      <c r="J63" s="114">
        <v>-229009.59530000002</v>
      </c>
      <c r="K63" s="114">
        <v>-56078.141510000001</v>
      </c>
    </row>
    <row r="64" spans="1:11" ht="15" customHeight="1">
      <c r="A64" s="117" t="s">
        <v>623</v>
      </c>
      <c r="B64" s="114">
        <v>385466.88919999998</v>
      </c>
      <c r="C64" s="114">
        <v>395871.01442000002</v>
      </c>
      <c r="D64" s="114">
        <v>468126.57925999997</v>
      </c>
      <c r="E64" s="114">
        <v>501838.09856000001</v>
      </c>
      <c r="F64" s="114">
        <v>495939.52529000002</v>
      </c>
      <c r="G64" s="114">
        <v>559154.69551999995</v>
      </c>
      <c r="H64" s="114">
        <v>525288.52093999996</v>
      </c>
      <c r="I64" s="114">
        <v>165383.69965999998</v>
      </c>
      <c r="J64" s="114">
        <v>630947.97011999995</v>
      </c>
      <c r="K64" s="114">
        <v>155358.60866999999</v>
      </c>
    </row>
    <row r="65" spans="1:11" ht="15" customHeight="1">
      <c r="A65" s="116" t="s">
        <v>624</v>
      </c>
      <c r="B65" s="114">
        <v>16903.555319999999</v>
      </c>
      <c r="C65" s="114">
        <v>15682.636269999999</v>
      </c>
      <c r="D65" s="114">
        <v>47939.389739999999</v>
      </c>
      <c r="E65" s="114">
        <v>18687.082030000001</v>
      </c>
      <c r="F65" s="114">
        <v>15761.787470000001</v>
      </c>
      <c r="G65" s="114">
        <v>31680.65569</v>
      </c>
      <c r="H65" s="114">
        <v>74908.284249999997</v>
      </c>
      <c r="I65" s="114">
        <v>18640.335879999999</v>
      </c>
      <c r="J65" s="114">
        <v>84322.02506</v>
      </c>
      <c r="K65" s="114">
        <v>7189.2659599999997</v>
      </c>
    </row>
    <row r="66" spans="1:11" ht="15" customHeight="1">
      <c r="A66" s="116" t="s">
        <v>625</v>
      </c>
      <c r="B66" s="114">
        <v>-42383.482609999999</v>
      </c>
      <c r="C66" s="114">
        <v>-29749.046600000001</v>
      </c>
      <c r="D66" s="114">
        <v>-77609.67001999999</v>
      </c>
      <c r="E66" s="114">
        <v>-63074.10067</v>
      </c>
      <c r="F66" s="114">
        <v>-43733.136079999997</v>
      </c>
      <c r="G66" s="114">
        <v>-85222.62301000001</v>
      </c>
      <c r="H66" s="114">
        <v>-115340.00318000001</v>
      </c>
      <c r="I66" s="114">
        <v>-40197.289859999997</v>
      </c>
      <c r="J66" s="114">
        <v>-117008.97843</v>
      </c>
      <c r="K66" s="114">
        <v>-22017.133109999999</v>
      </c>
    </row>
    <row r="67" spans="1:11" ht="15" customHeight="1">
      <c r="A67" s="147" t="s">
        <v>626</v>
      </c>
      <c r="B67" s="114">
        <v>359986.96191000001</v>
      </c>
      <c r="C67" s="114">
        <v>381804.60408999998</v>
      </c>
      <c r="D67" s="114">
        <v>438456.29898000002</v>
      </c>
      <c r="E67" s="114">
        <v>457451.07991999999</v>
      </c>
      <c r="F67" s="114">
        <v>467968.17668000003</v>
      </c>
      <c r="G67" s="114">
        <v>505612.72820000001</v>
      </c>
      <c r="H67" s="114">
        <v>484856.80200999998</v>
      </c>
      <c r="I67" s="114">
        <v>143826.74567999999</v>
      </c>
      <c r="J67" s="114">
        <v>598261.01674999995</v>
      </c>
      <c r="K67" s="114">
        <v>140530.74152000001</v>
      </c>
    </row>
    <row r="68" spans="1:11" ht="15" customHeight="1">
      <c r="A68" s="148" t="s">
        <v>627</v>
      </c>
      <c r="B68" s="114">
        <v>-255528.74184</v>
      </c>
      <c r="C68" s="114">
        <v>-268026.84928000002</v>
      </c>
      <c r="D68" s="114">
        <v>-262335.86384000001</v>
      </c>
      <c r="E68" s="114">
        <v>-272453.34378</v>
      </c>
      <c r="F68" s="114">
        <v>-305502.68341</v>
      </c>
      <c r="G68" s="114">
        <v>-302949.41879000003</v>
      </c>
      <c r="H68" s="114">
        <v>-320669.27750999999</v>
      </c>
      <c r="I68" s="114">
        <v>-85769.83484000001</v>
      </c>
      <c r="J68" s="114">
        <v>-366939.77126999997</v>
      </c>
      <c r="K68" s="114">
        <v>-95698.006760000004</v>
      </c>
    </row>
    <row r="69" spans="1:11" ht="15" customHeight="1">
      <c r="A69" s="117" t="s">
        <v>628</v>
      </c>
      <c r="B69" s="114">
        <v>104458.22007</v>
      </c>
      <c r="C69" s="114">
        <v>113777.75481</v>
      </c>
      <c r="D69" s="114">
        <v>176120.43513999999</v>
      </c>
      <c r="E69" s="114">
        <v>184997.73613999999</v>
      </c>
      <c r="F69" s="114">
        <v>162465.49327000001</v>
      </c>
      <c r="G69" s="114">
        <v>202663.30940999999</v>
      </c>
      <c r="H69" s="114">
        <v>164187.5245</v>
      </c>
      <c r="I69" s="114">
        <v>58056.910840000004</v>
      </c>
      <c r="J69" s="114">
        <v>231321.24547999998</v>
      </c>
      <c r="K69" s="114">
        <v>44832.734759999999</v>
      </c>
    </row>
    <row r="70" spans="1:11" ht="15" customHeight="1">
      <c r="A70" s="117" t="s">
        <v>629</v>
      </c>
      <c r="B70" s="114">
        <v>-16753.44355</v>
      </c>
      <c r="C70" s="114">
        <v>-19879.644370000002</v>
      </c>
      <c r="D70" s="114">
        <v>21676.648789999999</v>
      </c>
      <c r="E70" s="114">
        <v>81176.030680000011</v>
      </c>
      <c r="F70" s="114">
        <v>5198.9771300000002</v>
      </c>
      <c r="G70" s="114">
        <v>-5104.5992000000006</v>
      </c>
      <c r="H70" s="114">
        <v>61982.972609999997</v>
      </c>
      <c r="I70" s="114">
        <v>-33812.294620000001</v>
      </c>
      <c r="J70" s="114">
        <v>-63792.54062</v>
      </c>
      <c r="K70" s="114">
        <v>-11797.13802</v>
      </c>
    </row>
    <row r="71" spans="1:11" ht="15" customHeight="1">
      <c r="A71" s="115" t="s">
        <v>978</v>
      </c>
      <c r="B71" s="114">
        <v>-16814.31266</v>
      </c>
      <c r="C71" s="114">
        <v>-19952.124370000001</v>
      </c>
      <c r="D71" s="114">
        <v>21555.074410000001</v>
      </c>
      <c r="E71" s="114">
        <v>81061.893489999988</v>
      </c>
      <c r="F71" s="114">
        <v>5080.4631200000003</v>
      </c>
      <c r="G71" s="114">
        <v>-5175.8182000000006</v>
      </c>
      <c r="H71" s="114">
        <v>61925.295409999999</v>
      </c>
      <c r="I71" s="114">
        <v>-33832.157009999995</v>
      </c>
      <c r="J71" s="114">
        <v>-63844.662830000001</v>
      </c>
      <c r="K71" s="114">
        <v>-11813.535689999999</v>
      </c>
    </row>
    <row r="72" spans="1:11" ht="15" customHeight="1">
      <c r="A72" s="115" t="s">
        <v>979</v>
      </c>
      <c r="B72" s="114">
        <v>60.869109999999999</v>
      </c>
      <c r="C72" s="114">
        <v>72.48</v>
      </c>
      <c r="D72" s="114">
        <v>121.57438</v>
      </c>
      <c r="E72" s="114">
        <v>114.13719</v>
      </c>
      <c r="F72" s="114">
        <v>118.51401</v>
      </c>
      <c r="G72" s="114">
        <v>71.218999999999994</v>
      </c>
      <c r="H72" s="114">
        <v>57.677199999999999</v>
      </c>
      <c r="I72" s="114">
        <v>19.862389999999998</v>
      </c>
      <c r="J72" s="114">
        <v>52.122210000000003</v>
      </c>
      <c r="K72" s="114">
        <v>16.397669999999998</v>
      </c>
    </row>
    <row r="73" spans="1:11" ht="15" customHeight="1">
      <c r="A73" s="147" t="s">
        <v>630</v>
      </c>
      <c r="B73" s="114">
        <v>16754.34835</v>
      </c>
      <c r="C73" s="114">
        <v>20368.164670000002</v>
      </c>
      <c r="D73" s="114">
        <v>-21991.51828</v>
      </c>
      <c r="E73" s="114">
        <v>-81144.871310000002</v>
      </c>
      <c r="F73" s="114">
        <v>-5128.2146199999997</v>
      </c>
      <c r="G73" s="114">
        <v>5154.9114</v>
      </c>
      <c r="H73" s="114">
        <v>-62170.648959999999</v>
      </c>
      <c r="I73" s="114">
        <v>33803.185460000001</v>
      </c>
      <c r="J73" s="114">
        <v>63652.662189999995</v>
      </c>
      <c r="K73" s="114">
        <v>11723.351480000001</v>
      </c>
    </row>
    <row r="74" spans="1:11" ht="15" customHeight="1">
      <c r="A74" s="147" t="s">
        <v>1312</v>
      </c>
      <c r="B74" s="114">
        <v>16872.264420000003</v>
      </c>
      <c r="C74" s="114">
        <v>20438.844120000002</v>
      </c>
      <c r="D74" s="114">
        <v>-21866.65136</v>
      </c>
      <c r="E74" s="114">
        <v>-81028.233240000001</v>
      </c>
      <c r="F74" s="114">
        <v>-5011.3729599999997</v>
      </c>
      <c r="G74" s="114">
        <v>5225.4042499999996</v>
      </c>
      <c r="H74" s="114">
        <v>-62117.076159999997</v>
      </c>
      <c r="I74" s="114">
        <v>33813.490669999999</v>
      </c>
      <c r="J74" s="114">
        <v>63691.617039999997</v>
      </c>
      <c r="K74" s="114">
        <v>11737.493630000001</v>
      </c>
    </row>
    <row r="75" spans="1:11" ht="15" customHeight="1">
      <c r="A75" s="148" t="s">
        <v>434</v>
      </c>
      <c r="B75" s="114">
        <v>-117.91607</v>
      </c>
      <c r="C75" s="114">
        <v>-70.679450000000003</v>
      </c>
      <c r="D75" s="114">
        <v>-124.86691999999999</v>
      </c>
      <c r="E75" s="114">
        <v>-116.63807000000001</v>
      </c>
      <c r="F75" s="114">
        <v>-116.84166</v>
      </c>
      <c r="G75" s="114">
        <v>-70.492850000000004</v>
      </c>
      <c r="H75" s="114">
        <v>-53.572800000000001</v>
      </c>
      <c r="I75" s="114">
        <v>-10.305209999999999</v>
      </c>
      <c r="J75" s="114">
        <v>-38.95485</v>
      </c>
      <c r="K75" s="114">
        <v>-14.142149999999999</v>
      </c>
    </row>
    <row r="76" spans="1:11" ht="15" customHeight="1">
      <c r="A76" s="147" t="s">
        <v>631</v>
      </c>
      <c r="B76" s="114">
        <v>104459.12487</v>
      </c>
      <c r="C76" s="114">
        <v>114266.27511</v>
      </c>
      <c r="D76" s="114">
        <v>175805.56565</v>
      </c>
      <c r="E76" s="114">
        <v>185028.89551</v>
      </c>
      <c r="F76" s="114">
        <v>162536.25578000001</v>
      </c>
      <c r="G76" s="114">
        <v>202713.62161</v>
      </c>
      <c r="H76" s="114">
        <v>163999.84815000001</v>
      </c>
      <c r="I76" s="114">
        <v>58047.801679999997</v>
      </c>
      <c r="J76" s="114">
        <v>231181.36705</v>
      </c>
      <c r="K76" s="114">
        <v>44758.948219999998</v>
      </c>
    </row>
    <row r="77" spans="1:11" ht="15" customHeight="1">
      <c r="A77" s="149" t="s">
        <v>969</v>
      </c>
      <c r="B77" s="114">
        <v>0</v>
      </c>
      <c r="C77" s="114">
        <v>0</v>
      </c>
      <c r="D77" s="114">
        <v>0</v>
      </c>
      <c r="E77" s="114">
        <v>1.81002</v>
      </c>
      <c r="F77" s="114">
        <v>2.8730300000000004</v>
      </c>
      <c r="G77" s="114">
        <v>0</v>
      </c>
      <c r="H77" s="114">
        <v>0</v>
      </c>
      <c r="I77" s="114">
        <v>0</v>
      </c>
      <c r="J77" s="114">
        <v>0</v>
      </c>
      <c r="K77" s="114">
        <v>0</v>
      </c>
    </row>
    <row r="78" spans="1:11" ht="15" customHeight="1">
      <c r="A78" s="117" t="s">
        <v>632</v>
      </c>
      <c r="B78" s="114">
        <v>104459.12487</v>
      </c>
      <c r="C78" s="114">
        <v>114266.27511</v>
      </c>
      <c r="D78" s="114">
        <v>175805.56565</v>
      </c>
      <c r="E78" s="114">
        <v>185030.70553000001</v>
      </c>
      <c r="F78" s="114">
        <v>162539.12880999999</v>
      </c>
      <c r="G78" s="114">
        <v>202713.62161</v>
      </c>
      <c r="H78" s="114">
        <v>163999.84815000001</v>
      </c>
      <c r="I78" s="114">
        <v>58047.801679999997</v>
      </c>
      <c r="J78" s="114">
        <v>231181.36705</v>
      </c>
      <c r="K78" s="114">
        <v>44758.948219999998</v>
      </c>
    </row>
    <row r="79" spans="1:11" ht="15" customHeight="1">
      <c r="A79" s="116" t="s">
        <v>633</v>
      </c>
      <c r="B79" s="114">
        <v>1156.52244</v>
      </c>
      <c r="C79" s="114">
        <v>0</v>
      </c>
      <c r="D79" s="114">
        <v>-243.779</v>
      </c>
      <c r="E79" s="114">
        <v>0</v>
      </c>
      <c r="F79" s="114">
        <v>0</v>
      </c>
      <c r="G79" s="114">
        <v>0</v>
      </c>
      <c r="H79" s="114">
        <v>0</v>
      </c>
      <c r="I79" s="114">
        <v>635.23800000000006</v>
      </c>
      <c r="J79" s="114">
        <v>2634.23873</v>
      </c>
      <c r="K79" s="114">
        <v>0</v>
      </c>
    </row>
    <row r="80" spans="1:11" ht="15" customHeight="1">
      <c r="A80" s="147" t="s">
        <v>634</v>
      </c>
      <c r="B80" s="114">
        <v>105615.64731</v>
      </c>
      <c r="C80" s="114">
        <v>114266.27511</v>
      </c>
      <c r="D80" s="114">
        <v>175561.78664999999</v>
      </c>
      <c r="E80" s="114">
        <v>185030.70553000001</v>
      </c>
      <c r="F80" s="114">
        <v>162539.12880999999</v>
      </c>
      <c r="G80" s="114">
        <v>202713.62161</v>
      </c>
      <c r="H80" s="114">
        <v>163999.84815000001</v>
      </c>
      <c r="I80" s="114">
        <v>58683.039680000002</v>
      </c>
      <c r="J80" s="114">
        <v>233815.60578000001</v>
      </c>
      <c r="K80" s="114">
        <v>44758.948219999998</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105615.64731</v>
      </c>
      <c r="C82" s="114">
        <v>114266.27511</v>
      </c>
      <c r="D82" s="114">
        <v>175561.78664999999</v>
      </c>
      <c r="E82" s="114">
        <v>185030.70553000001</v>
      </c>
      <c r="F82" s="114">
        <v>162539.12880999999</v>
      </c>
      <c r="G82" s="114">
        <v>202713.62161</v>
      </c>
      <c r="H82" s="114">
        <v>163999.84815000001</v>
      </c>
      <c r="I82" s="114">
        <v>58683.039680000002</v>
      </c>
      <c r="J82" s="114">
        <v>233815.60578000001</v>
      </c>
      <c r="K82" s="114">
        <v>44758.948219999998</v>
      </c>
    </row>
    <row r="83" spans="1:11" ht="15" customHeight="1" thickBot="1">
      <c r="A83" s="116" t="s">
        <v>637</v>
      </c>
      <c r="B83" s="114">
        <v>-37815.728999999999</v>
      </c>
      <c r="C83" s="114">
        <v>-40858.896000000001</v>
      </c>
      <c r="D83" s="114">
        <v>-75951.611999999994</v>
      </c>
      <c r="E83" s="114">
        <v>-81220.831999999995</v>
      </c>
      <c r="F83" s="114">
        <v>-68334.48</v>
      </c>
      <c r="G83" s="114">
        <v>-91583.449900000007</v>
      </c>
      <c r="H83" s="114">
        <v>-81489.2</v>
      </c>
      <c r="I83" s="114">
        <v>-29114.802</v>
      </c>
      <c r="J83" s="114">
        <v>-118482.73</v>
      </c>
      <c r="K83" s="114">
        <v>-22379.475999999999</v>
      </c>
    </row>
    <row r="84" spans="1:11" ht="15" customHeight="1" thickTop="1" thickBot="1">
      <c r="A84" s="394" t="s">
        <v>638</v>
      </c>
      <c r="B84" s="395">
        <v>67799.918310000008</v>
      </c>
      <c r="C84" s="395">
        <v>73407.379109999994</v>
      </c>
      <c r="D84" s="395">
        <v>99610.174650000001</v>
      </c>
      <c r="E84" s="395">
        <v>103809.87353</v>
      </c>
      <c r="F84" s="395">
        <v>94204.648809999999</v>
      </c>
      <c r="G84" s="395">
        <v>111130.17171</v>
      </c>
      <c r="H84" s="395">
        <v>82510.648150000008</v>
      </c>
      <c r="I84" s="395">
        <v>29568.237679999998</v>
      </c>
      <c r="J84" s="395">
        <v>115332.87578</v>
      </c>
      <c r="K84" s="395">
        <v>22379.47222</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5.7109375" style="14" customWidth="1"/>
    <col min="11" max="11" width="15.7109375" style="18"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644</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K5" s="14"/>
    </row>
    <row r="6" spans="1:11" s="15" customFormat="1" ht="30" customHeight="1" thickTop="1" thickBot="1">
      <c r="A6" s="554"/>
      <c r="B6" s="392" t="s">
        <v>575</v>
      </c>
      <c r="C6" s="392" t="s">
        <v>576</v>
      </c>
      <c r="D6" s="392" t="s">
        <v>577</v>
      </c>
      <c r="E6" s="392" t="s">
        <v>578</v>
      </c>
      <c r="F6" s="392" t="s">
        <v>579</v>
      </c>
      <c r="G6" s="392" t="s">
        <v>580</v>
      </c>
      <c r="H6" s="392" t="s">
        <v>1271</v>
      </c>
      <c r="I6" s="392" t="s">
        <v>1486</v>
      </c>
      <c r="J6" s="392" t="s">
        <v>1363</v>
      </c>
      <c r="K6" s="392" t="s">
        <v>1487</v>
      </c>
    </row>
    <row r="7" spans="1:11" ht="15" customHeight="1" thickTop="1" thickBot="1">
      <c r="A7" s="394" t="s">
        <v>581</v>
      </c>
      <c r="B7" s="395">
        <v>7223308.3173700003</v>
      </c>
      <c r="C7" s="395">
        <v>7842731.3683599997</v>
      </c>
      <c r="D7" s="395">
        <v>9235270.4148399998</v>
      </c>
      <c r="E7" s="395">
        <v>10253531.655440001</v>
      </c>
      <c r="F7" s="395">
        <v>10538299.414940001</v>
      </c>
      <c r="G7" s="395">
        <v>11107875.534559999</v>
      </c>
      <c r="H7" s="395">
        <v>11882423.19973</v>
      </c>
      <c r="I7" s="395">
        <v>11787681.570660001</v>
      </c>
      <c r="J7" s="395">
        <v>12358505.800299998</v>
      </c>
      <c r="K7" s="395">
        <v>12684388.709209999</v>
      </c>
    </row>
    <row r="8" spans="1:11" s="16" customFormat="1" ht="15" customHeight="1" thickTop="1">
      <c r="A8" s="147" t="s">
        <v>162</v>
      </c>
      <c r="B8" s="114">
        <v>897949.87373999995</v>
      </c>
      <c r="C8" s="114">
        <v>975643.83765</v>
      </c>
      <c r="D8" s="114">
        <v>881227.46496000001</v>
      </c>
      <c r="E8" s="114">
        <v>1091391.3767899999</v>
      </c>
      <c r="F8" s="114">
        <v>1084039.86048</v>
      </c>
      <c r="G8" s="114">
        <v>1169392.3503699999</v>
      </c>
      <c r="H8" s="114">
        <v>1528196.3073900002</v>
      </c>
      <c r="I8" s="114">
        <v>1414531.18799</v>
      </c>
      <c r="J8" s="114">
        <v>1280264.2090699999</v>
      </c>
      <c r="K8" s="114">
        <v>1088101.8440699999</v>
      </c>
    </row>
    <row r="9" spans="1:11" s="16" customFormat="1" ht="15" customHeight="1">
      <c r="A9" s="147" t="s">
        <v>171</v>
      </c>
      <c r="B9" s="114">
        <v>1338002.37087</v>
      </c>
      <c r="C9" s="114">
        <v>1074834.42805</v>
      </c>
      <c r="D9" s="114">
        <v>1600733.6845999998</v>
      </c>
      <c r="E9" s="114">
        <v>1682069.7639600001</v>
      </c>
      <c r="F9" s="114">
        <v>1220596.2469600001</v>
      </c>
      <c r="G9" s="114">
        <v>987565.80467999994</v>
      </c>
      <c r="H9" s="114">
        <v>921771.61235000007</v>
      </c>
      <c r="I9" s="114">
        <v>979988.90204999992</v>
      </c>
      <c r="J9" s="114">
        <v>1022775.52862</v>
      </c>
      <c r="K9" s="114">
        <v>1363766.0004200002</v>
      </c>
    </row>
    <row r="10" spans="1:11" s="16" customFormat="1" ht="15" customHeight="1">
      <c r="A10" s="147" t="s">
        <v>180</v>
      </c>
      <c r="B10" s="114">
        <v>4820726.0470600007</v>
      </c>
      <c r="C10" s="114">
        <v>5586924.29801</v>
      </c>
      <c r="D10" s="114">
        <v>6523537.0690900004</v>
      </c>
      <c r="E10" s="114">
        <v>7084655.6577299992</v>
      </c>
      <c r="F10" s="114">
        <v>7770232.8568700003</v>
      </c>
      <c r="G10" s="114">
        <v>8316734.6212399993</v>
      </c>
      <c r="H10" s="114">
        <v>8590879.5456499998</v>
      </c>
      <c r="I10" s="114">
        <v>8520990.4841000009</v>
      </c>
      <c r="J10" s="114">
        <v>9023484.7857299987</v>
      </c>
      <c r="K10" s="114">
        <v>9078044.3738599997</v>
      </c>
    </row>
    <row r="11" spans="1:11" s="16" customFormat="1" ht="15" customHeight="1">
      <c r="A11" s="148" t="s">
        <v>582</v>
      </c>
      <c r="B11" s="114">
        <v>4850331.6453599995</v>
      </c>
      <c r="C11" s="114">
        <v>5617567.9817599999</v>
      </c>
      <c r="D11" s="114">
        <v>6557454.6520600002</v>
      </c>
      <c r="E11" s="114">
        <v>7114552.6969799995</v>
      </c>
      <c r="F11" s="114">
        <v>7790039.4369099997</v>
      </c>
      <c r="G11" s="114">
        <v>8318955.2788399998</v>
      </c>
      <c r="H11" s="114">
        <v>8329562.4731899993</v>
      </c>
      <c r="I11" s="114">
        <v>8211515.4703400005</v>
      </c>
      <c r="J11" s="114">
        <v>8622399.8933700006</v>
      </c>
      <c r="K11" s="114">
        <v>8651638.6204300001</v>
      </c>
    </row>
    <row r="12" spans="1:11" s="16" customFormat="1" ht="15" customHeight="1">
      <c r="A12" s="148" t="s">
        <v>583</v>
      </c>
      <c r="B12" s="114">
        <v>4764561.2368999999</v>
      </c>
      <c r="C12" s="114">
        <v>5443248.7034099996</v>
      </c>
      <c r="D12" s="114">
        <v>6382989.2288599992</v>
      </c>
      <c r="E12" s="114">
        <v>6923968.0471299998</v>
      </c>
      <c r="F12" s="114">
        <v>7561448.3668999998</v>
      </c>
      <c r="G12" s="114">
        <v>7775482.71416</v>
      </c>
      <c r="H12" s="114">
        <v>7920920.9096499998</v>
      </c>
      <c r="I12" s="114">
        <v>7812439.9263300002</v>
      </c>
      <c r="J12" s="114">
        <v>6628435.7765699998</v>
      </c>
      <c r="K12" s="114">
        <v>6483077.7321099993</v>
      </c>
    </row>
    <row r="13" spans="1:11" s="16" customFormat="1" ht="15" customHeight="1">
      <c r="A13" s="148" t="s">
        <v>584</v>
      </c>
      <c r="B13" s="114">
        <v>85770.408459999991</v>
      </c>
      <c r="C13" s="114">
        <v>174319.27835000001</v>
      </c>
      <c r="D13" s="114">
        <v>174465.42319999999</v>
      </c>
      <c r="E13" s="114">
        <v>190584.64984999999</v>
      </c>
      <c r="F13" s="114">
        <v>228591.07001</v>
      </c>
      <c r="G13" s="114">
        <v>543472.56467999995</v>
      </c>
      <c r="H13" s="114">
        <v>408641.56354</v>
      </c>
      <c r="I13" s="114">
        <v>399075.54401000001</v>
      </c>
      <c r="J13" s="114">
        <v>1993964.1168</v>
      </c>
      <c r="K13" s="114">
        <v>2168560.8883200004</v>
      </c>
    </row>
    <row r="14" spans="1:11" s="16" customFormat="1" ht="15" customHeight="1">
      <c r="A14" s="148" t="s">
        <v>585</v>
      </c>
      <c r="B14" s="114">
        <v>12668.696840000001</v>
      </c>
      <c r="C14" s="114">
        <v>23989.08596</v>
      </c>
      <c r="D14" s="114">
        <v>19524.553449999999</v>
      </c>
      <c r="E14" s="114">
        <v>31371.718129999997</v>
      </c>
      <c r="F14" s="114">
        <v>31207.318629999998</v>
      </c>
      <c r="G14" s="114">
        <v>35031.550579999996</v>
      </c>
      <c r="H14" s="114">
        <v>12952.499310000001</v>
      </c>
      <c r="I14" s="114">
        <v>27698.894600000003</v>
      </c>
      <c r="J14" s="114">
        <v>58198.664899999996</v>
      </c>
      <c r="K14" s="114">
        <v>46811.879070000003</v>
      </c>
    </row>
    <row r="15" spans="1:11" s="16" customFormat="1" ht="15" customHeight="1">
      <c r="A15" s="148" t="s">
        <v>586</v>
      </c>
      <c r="B15" s="114">
        <v>11854.44859</v>
      </c>
      <c r="C15" s="114">
        <v>21233.137620000001</v>
      </c>
      <c r="D15" s="114">
        <v>16597.17123</v>
      </c>
      <c r="E15" s="114">
        <v>24516.231319999999</v>
      </c>
      <c r="F15" s="114">
        <v>24590.347559999998</v>
      </c>
      <c r="G15" s="114">
        <v>26163.190170000002</v>
      </c>
      <c r="H15" s="114">
        <v>10123.31616</v>
      </c>
      <c r="I15" s="114">
        <v>21519.591110000001</v>
      </c>
      <c r="J15" s="114">
        <v>32613.480050000002</v>
      </c>
      <c r="K15" s="114">
        <v>22605.736840000001</v>
      </c>
    </row>
    <row r="16" spans="1:11" s="16" customFormat="1" ht="15" customHeight="1">
      <c r="A16" s="148" t="s">
        <v>587</v>
      </c>
      <c r="B16" s="114">
        <v>814.24824999999998</v>
      </c>
      <c r="C16" s="114">
        <v>2755.9483399999999</v>
      </c>
      <c r="D16" s="114">
        <v>2927.3822200000004</v>
      </c>
      <c r="E16" s="114">
        <v>6855.4868099999994</v>
      </c>
      <c r="F16" s="114">
        <v>6616.9710700000005</v>
      </c>
      <c r="G16" s="114">
        <v>8868.3604099999993</v>
      </c>
      <c r="H16" s="114">
        <v>2829.1831499999998</v>
      </c>
      <c r="I16" s="114">
        <v>6179.3034900000002</v>
      </c>
      <c r="J16" s="114">
        <v>25585.184850000001</v>
      </c>
      <c r="K16" s="114">
        <v>24206.142230000001</v>
      </c>
    </row>
    <row r="17" spans="1:11" s="16" customFormat="1" ht="15" customHeight="1">
      <c r="A17" s="148" t="s">
        <v>588</v>
      </c>
      <c r="B17" s="114">
        <v>52509.15322</v>
      </c>
      <c r="C17" s="114">
        <v>58235.36608</v>
      </c>
      <c r="D17" s="114">
        <v>76135.38291</v>
      </c>
      <c r="E17" s="114">
        <v>83348.606569999989</v>
      </c>
      <c r="F17" s="114">
        <v>94769.83438</v>
      </c>
      <c r="G17" s="114">
        <v>100682.64201000001</v>
      </c>
      <c r="H17" s="114">
        <v>99996.51367</v>
      </c>
      <c r="I17" s="114">
        <v>94012.976890000005</v>
      </c>
      <c r="J17" s="114">
        <v>103518.38303</v>
      </c>
      <c r="K17" s="114">
        <v>113515.72451999999</v>
      </c>
    </row>
    <row r="18" spans="1:11" s="16" customFormat="1" ht="15" customHeight="1">
      <c r="A18" s="148" t="s">
        <v>589</v>
      </c>
      <c r="B18" s="114">
        <v>48407.304689999997</v>
      </c>
      <c r="C18" s="114">
        <v>55099.944069999998</v>
      </c>
      <c r="D18" s="114">
        <v>61806.025350000004</v>
      </c>
      <c r="E18" s="114">
        <v>63989.835290000003</v>
      </c>
      <c r="F18" s="114">
        <v>64721.410779999998</v>
      </c>
      <c r="G18" s="114">
        <v>65923.741580000002</v>
      </c>
      <c r="H18" s="114">
        <v>62714.432509999999</v>
      </c>
      <c r="I18" s="114">
        <v>58155.227079999997</v>
      </c>
      <c r="J18" s="114">
        <v>54316.111840000005</v>
      </c>
      <c r="K18" s="114">
        <v>58058.85355</v>
      </c>
    </row>
    <row r="19" spans="1:11" s="16" customFormat="1" ht="15" customHeight="1">
      <c r="A19" s="148" t="s">
        <v>590</v>
      </c>
      <c r="B19" s="114">
        <v>4101.8485300000002</v>
      </c>
      <c r="C19" s="114">
        <v>3135.4220099999998</v>
      </c>
      <c r="D19" s="114">
        <v>14329.35756</v>
      </c>
      <c r="E19" s="114">
        <v>19358.771280000001</v>
      </c>
      <c r="F19" s="114">
        <v>30048.423600000002</v>
      </c>
      <c r="G19" s="114">
        <v>34758.900430000002</v>
      </c>
      <c r="H19" s="114">
        <v>37282.081159999994</v>
      </c>
      <c r="I19" s="114">
        <v>35857.749810000001</v>
      </c>
      <c r="J19" s="114">
        <v>49202.271189999999</v>
      </c>
      <c r="K19" s="114">
        <v>55456.870969999996</v>
      </c>
    </row>
    <row r="20" spans="1:11" s="16" customFormat="1" ht="15" customHeight="1">
      <c r="A20" s="148" t="s">
        <v>193</v>
      </c>
      <c r="B20" s="114">
        <v>49778.598229999996</v>
      </c>
      <c r="C20" s="114">
        <v>55156.156069999997</v>
      </c>
      <c r="D20" s="114">
        <v>63560.720630000003</v>
      </c>
      <c r="E20" s="114">
        <v>66983.575440000001</v>
      </c>
      <c r="F20" s="114">
        <v>72981.89304000001</v>
      </c>
      <c r="G20" s="114">
        <v>89913.244780000008</v>
      </c>
      <c r="H20" s="114">
        <v>385225.53942000004</v>
      </c>
      <c r="I20" s="114">
        <v>419530.37932999997</v>
      </c>
      <c r="J20" s="114">
        <v>502398.82581000001</v>
      </c>
      <c r="K20" s="114">
        <v>520917.71322999999</v>
      </c>
    </row>
    <row r="21" spans="1:11" s="16" customFormat="1" ht="15" customHeight="1">
      <c r="A21" s="148" t="s">
        <v>591</v>
      </c>
      <c r="B21" s="114">
        <v>-144562.04659000001</v>
      </c>
      <c r="C21" s="114">
        <v>-168024.29186000003</v>
      </c>
      <c r="D21" s="114">
        <v>-193138.23996000001</v>
      </c>
      <c r="E21" s="114">
        <v>-211600.93938999998</v>
      </c>
      <c r="F21" s="114">
        <v>-218765.62609000001</v>
      </c>
      <c r="G21" s="114">
        <v>-227848.09497000001</v>
      </c>
      <c r="H21" s="114">
        <v>-236857.47993999999</v>
      </c>
      <c r="I21" s="114">
        <v>-231767.23706000001</v>
      </c>
      <c r="J21" s="114">
        <v>-263030.98138000001</v>
      </c>
      <c r="K21" s="114">
        <v>-254839.56339</v>
      </c>
    </row>
    <row r="22" spans="1:11" s="16" customFormat="1" ht="15" customHeight="1">
      <c r="A22" s="147" t="s">
        <v>206</v>
      </c>
      <c r="B22" s="114">
        <v>50201.881430000001</v>
      </c>
      <c r="C22" s="114">
        <v>68217.99179</v>
      </c>
      <c r="D22" s="114">
        <v>71151.329769999997</v>
      </c>
      <c r="E22" s="114">
        <v>96586.277050000004</v>
      </c>
      <c r="F22" s="114">
        <v>117490.71656</v>
      </c>
      <c r="G22" s="114">
        <v>100538.53173</v>
      </c>
      <c r="H22" s="114">
        <v>152801.56822999998</v>
      </c>
      <c r="I22" s="114">
        <v>149767.98449999999</v>
      </c>
      <c r="J22" s="114">
        <v>161168.63467</v>
      </c>
      <c r="K22" s="114">
        <v>165201.27919999999</v>
      </c>
    </row>
    <row r="23" spans="1:11" s="16" customFormat="1" ht="15" customHeight="1">
      <c r="A23" s="147" t="s">
        <v>212</v>
      </c>
      <c r="B23" s="114">
        <v>107.37781</v>
      </c>
      <c r="C23" s="114">
        <v>802.87522999999999</v>
      </c>
      <c r="D23" s="114">
        <v>774.5249399999999</v>
      </c>
      <c r="E23" s="114">
        <v>217.45935</v>
      </c>
      <c r="F23" s="114">
        <v>14702.92633</v>
      </c>
      <c r="G23" s="114">
        <v>4377.7575199999992</v>
      </c>
      <c r="H23" s="114">
        <v>2249.8952999999997</v>
      </c>
      <c r="I23" s="114">
        <v>2203.9135799999999</v>
      </c>
      <c r="J23" s="114">
        <v>3022.4547200000002</v>
      </c>
      <c r="K23" s="114">
        <v>3132.6892400000002</v>
      </c>
    </row>
    <row r="24" spans="1:11" s="16" customFormat="1" ht="15" customHeight="1">
      <c r="A24" s="147" t="s">
        <v>592</v>
      </c>
      <c r="B24" s="114">
        <v>5561.5434800000003</v>
      </c>
      <c r="C24" s="114">
        <v>6145.9994800000004</v>
      </c>
      <c r="D24" s="114">
        <v>7406.5659599999999</v>
      </c>
      <c r="E24" s="114">
        <v>109452.79794</v>
      </c>
      <c r="F24" s="114">
        <v>145815.33447999999</v>
      </c>
      <c r="G24" s="114">
        <v>291744.09567000001</v>
      </c>
      <c r="H24" s="114">
        <v>451175.23726999998</v>
      </c>
      <c r="I24" s="114">
        <v>473932.26201000001</v>
      </c>
      <c r="J24" s="114">
        <v>627789.64877999993</v>
      </c>
      <c r="K24" s="114">
        <v>755703.4182999999</v>
      </c>
    </row>
    <row r="25" spans="1:11" s="16" customFormat="1" ht="15" customHeight="1">
      <c r="A25" s="147" t="s">
        <v>223</v>
      </c>
      <c r="B25" s="114">
        <v>95026.110610000003</v>
      </c>
      <c r="C25" s="114">
        <v>109212.29884999999</v>
      </c>
      <c r="D25" s="114">
        <v>119937.14044</v>
      </c>
      <c r="E25" s="114">
        <v>125444.43909999999</v>
      </c>
      <c r="F25" s="114">
        <v>136357.38650999998</v>
      </c>
      <c r="G25" s="114">
        <v>183327.78938</v>
      </c>
      <c r="H25" s="114">
        <v>189127.1029</v>
      </c>
      <c r="I25" s="114">
        <v>189363.34312999999</v>
      </c>
      <c r="J25" s="114">
        <v>197109.32596000002</v>
      </c>
      <c r="K25" s="114">
        <v>193565.86261000001</v>
      </c>
    </row>
    <row r="26" spans="1:11" s="16" customFormat="1" ht="15" customHeight="1">
      <c r="A26" s="147" t="s">
        <v>593</v>
      </c>
      <c r="B26" s="114">
        <v>15733.112369999999</v>
      </c>
      <c r="C26" s="114">
        <v>20949.639300000003</v>
      </c>
      <c r="D26" s="114">
        <v>30502.63508</v>
      </c>
      <c r="E26" s="114">
        <v>63713.883520000003</v>
      </c>
      <c r="F26" s="114">
        <v>49064.086750000002</v>
      </c>
      <c r="G26" s="114">
        <v>54194.58397</v>
      </c>
      <c r="H26" s="114">
        <v>46221.930639999999</v>
      </c>
      <c r="I26" s="114">
        <v>56903.493299999995</v>
      </c>
      <c r="J26" s="114">
        <v>42891.212749999999</v>
      </c>
      <c r="K26" s="114">
        <v>36873.24151</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6769528.1249599997</v>
      </c>
      <c r="C28" s="395">
        <v>7343811.2807799997</v>
      </c>
      <c r="D28" s="395">
        <v>8680731.9509999994</v>
      </c>
      <c r="E28" s="395">
        <v>9627167.1735499986</v>
      </c>
      <c r="F28" s="395">
        <v>9861719.1519900002</v>
      </c>
      <c r="G28" s="395">
        <v>10371930.459100001</v>
      </c>
      <c r="H28" s="395">
        <v>11130604.68266</v>
      </c>
      <c r="I28" s="395">
        <v>11027684.165069999</v>
      </c>
      <c r="J28" s="395">
        <v>11531488.74546</v>
      </c>
      <c r="K28" s="395">
        <v>11864103.609620001</v>
      </c>
    </row>
    <row r="29" spans="1:11" s="16" customFormat="1" ht="15" customHeight="1" thickTop="1">
      <c r="A29" s="147" t="s">
        <v>595</v>
      </c>
      <c r="B29" s="114">
        <v>5973126.0757100005</v>
      </c>
      <c r="C29" s="114">
        <v>6453670.8342700005</v>
      </c>
      <c r="D29" s="114">
        <v>7431700.9958100002</v>
      </c>
      <c r="E29" s="114">
        <v>8203038.6017399998</v>
      </c>
      <c r="F29" s="114">
        <v>8281147.6344300006</v>
      </c>
      <c r="G29" s="114">
        <v>8364578.02563</v>
      </c>
      <c r="H29" s="114">
        <v>8812392.2032900006</v>
      </c>
      <c r="I29" s="114">
        <v>8702763.1669399999</v>
      </c>
      <c r="J29" s="114">
        <v>8974598.0903899986</v>
      </c>
      <c r="K29" s="114">
        <v>9244286.3383799996</v>
      </c>
    </row>
    <row r="30" spans="1:11" s="16" customFormat="1" ht="15" customHeight="1">
      <c r="A30" s="148" t="s">
        <v>596</v>
      </c>
      <c r="B30" s="114">
        <v>1028010.2229500001</v>
      </c>
      <c r="C30" s="114">
        <v>1315468.93802</v>
      </c>
      <c r="D30" s="114">
        <v>1435862.49223</v>
      </c>
      <c r="E30" s="114">
        <v>1285123.3313499999</v>
      </c>
      <c r="F30" s="114">
        <v>1375349.7096199999</v>
      </c>
      <c r="G30" s="114">
        <v>1060864.4136300001</v>
      </c>
      <c r="H30" s="114">
        <v>1251795.5850899999</v>
      </c>
      <c r="I30" s="114">
        <v>1156468.9674800001</v>
      </c>
      <c r="J30" s="114">
        <v>1294791.6651400002</v>
      </c>
      <c r="K30" s="114">
        <v>1314966.1641099998</v>
      </c>
    </row>
    <row r="31" spans="1:11" s="16" customFormat="1" ht="15" customHeight="1">
      <c r="A31" s="148" t="s">
        <v>597</v>
      </c>
      <c r="B31" s="114">
        <v>1362471.05067</v>
      </c>
      <c r="C31" s="114">
        <v>1585340.17866</v>
      </c>
      <c r="D31" s="114">
        <v>1731606.61301</v>
      </c>
      <c r="E31" s="114">
        <v>1763928.1807200001</v>
      </c>
      <c r="F31" s="114">
        <v>1765670.4951099998</v>
      </c>
      <c r="G31" s="114">
        <v>1552488.8249100002</v>
      </c>
      <c r="H31" s="114">
        <v>1565335.0885399999</v>
      </c>
      <c r="I31" s="114">
        <v>1574266.0273199999</v>
      </c>
      <c r="J31" s="114">
        <v>1620178.86732</v>
      </c>
      <c r="K31" s="114">
        <v>1697555.2926700001</v>
      </c>
    </row>
    <row r="32" spans="1:11" s="16" customFormat="1" ht="15" customHeight="1">
      <c r="A32" s="148" t="s">
        <v>598</v>
      </c>
      <c r="B32" s="114">
        <v>120810.28158</v>
      </c>
      <c r="C32" s="114">
        <v>46620.450450000004</v>
      </c>
      <c r="D32" s="114">
        <v>25154.70318</v>
      </c>
      <c r="E32" s="114">
        <v>22135.81322</v>
      </c>
      <c r="F32" s="114">
        <v>16021.18326</v>
      </c>
      <c r="G32" s="114">
        <v>5099.9520899999998</v>
      </c>
      <c r="H32" s="114">
        <v>4610.6847400000006</v>
      </c>
      <c r="I32" s="114">
        <v>4444.4595999999992</v>
      </c>
      <c r="J32" s="114">
        <v>3523.8932999999997</v>
      </c>
      <c r="K32" s="114">
        <v>3523.9650499999998</v>
      </c>
    </row>
    <row r="33" spans="1:11" s="16" customFormat="1" ht="15" customHeight="1">
      <c r="A33" s="148" t="s">
        <v>599</v>
      </c>
      <c r="B33" s="114">
        <v>74456.599900000001</v>
      </c>
      <c r="C33" s="114">
        <v>88427.482499999998</v>
      </c>
      <c r="D33" s="114">
        <v>81577.913680000012</v>
      </c>
      <c r="E33" s="114">
        <v>127668.30354000001</v>
      </c>
      <c r="F33" s="114">
        <v>145908.53308000002</v>
      </c>
      <c r="G33" s="114">
        <v>125665.55807</v>
      </c>
      <c r="H33" s="114">
        <v>111386.25168</v>
      </c>
      <c r="I33" s="114">
        <v>226464.70019</v>
      </c>
      <c r="J33" s="114">
        <v>154737.87958000001</v>
      </c>
      <c r="K33" s="114">
        <v>152454.56259000002</v>
      </c>
    </row>
    <row r="34" spans="1:11" s="16" customFormat="1" ht="15" customHeight="1">
      <c r="A34" s="148" t="s">
        <v>600</v>
      </c>
      <c r="B34" s="114">
        <v>3208242.70939</v>
      </c>
      <c r="C34" s="114">
        <v>3179102.3071500002</v>
      </c>
      <c r="D34" s="114">
        <v>3847708.9607699998</v>
      </c>
      <c r="E34" s="114">
        <v>4597529.1383400001</v>
      </c>
      <c r="F34" s="114">
        <v>4482922.1085100006</v>
      </c>
      <c r="G34" s="114">
        <v>4989532.0665899999</v>
      </c>
      <c r="H34" s="114">
        <v>5115903.8352899998</v>
      </c>
      <c r="I34" s="114">
        <v>4953091.10353</v>
      </c>
      <c r="J34" s="114">
        <v>5024884.6424799999</v>
      </c>
      <c r="K34" s="114">
        <v>5156768.7612799993</v>
      </c>
    </row>
    <row r="35" spans="1:11" s="16" customFormat="1" ht="15" customHeight="1">
      <c r="A35" s="148" t="s">
        <v>601</v>
      </c>
      <c r="B35" s="114">
        <v>179135.21122</v>
      </c>
      <c r="C35" s="114">
        <v>238711.47749000002</v>
      </c>
      <c r="D35" s="114">
        <v>309790.31293999997</v>
      </c>
      <c r="E35" s="114">
        <v>406653.83457000001</v>
      </c>
      <c r="F35" s="114">
        <v>495275.60485</v>
      </c>
      <c r="G35" s="114">
        <v>630927.21033999999</v>
      </c>
      <c r="H35" s="114">
        <v>763360.75795</v>
      </c>
      <c r="I35" s="114">
        <v>788027.90882000001</v>
      </c>
      <c r="J35" s="114">
        <v>876481.14257000003</v>
      </c>
      <c r="K35" s="114">
        <v>919017.59268</v>
      </c>
    </row>
    <row r="36" spans="1:11" s="16" customFormat="1" ht="15" customHeight="1">
      <c r="A36" s="147" t="s">
        <v>602</v>
      </c>
      <c r="B36" s="114">
        <v>299.78474999999997</v>
      </c>
      <c r="C36" s="114">
        <v>1006.40185</v>
      </c>
      <c r="D36" s="114">
        <v>1407.06782</v>
      </c>
      <c r="E36" s="114">
        <v>788.56786</v>
      </c>
      <c r="F36" s="114">
        <v>472.66217999999998</v>
      </c>
      <c r="G36" s="114">
        <v>482.48257000000001</v>
      </c>
      <c r="H36" s="114">
        <v>110821.98066</v>
      </c>
      <c r="I36" s="114">
        <v>83648.142779999995</v>
      </c>
      <c r="J36" s="114">
        <v>57232.572329999995</v>
      </c>
      <c r="K36" s="114">
        <v>28126.550010000003</v>
      </c>
    </row>
    <row r="37" spans="1:11" s="16" customFormat="1" ht="15" customHeight="1">
      <c r="A37" s="147" t="s">
        <v>603</v>
      </c>
      <c r="B37" s="114">
        <v>382489.65025999997</v>
      </c>
      <c r="C37" s="114">
        <v>411513.61619999999</v>
      </c>
      <c r="D37" s="114">
        <v>677231.78346000006</v>
      </c>
      <c r="E37" s="114">
        <v>877957.00421000004</v>
      </c>
      <c r="F37" s="114">
        <v>1020381.20667</v>
      </c>
      <c r="G37" s="114">
        <v>1499939.3615899999</v>
      </c>
      <c r="H37" s="114">
        <v>1463555.38451</v>
      </c>
      <c r="I37" s="114">
        <v>1474535.7405899998</v>
      </c>
      <c r="J37" s="114">
        <v>1838591.2217300001</v>
      </c>
      <c r="K37" s="114">
        <v>1957817.84715</v>
      </c>
    </row>
    <row r="38" spans="1:11" s="16" customFormat="1" ht="15" customHeight="1">
      <c r="A38" s="147" t="s">
        <v>604</v>
      </c>
      <c r="B38" s="114">
        <v>159346.66347999999</v>
      </c>
      <c r="C38" s="114">
        <v>170452.63537999999</v>
      </c>
      <c r="D38" s="114">
        <v>197332.48530999999</v>
      </c>
      <c r="E38" s="114">
        <v>215294.12547</v>
      </c>
      <c r="F38" s="114">
        <v>233424.46649000002</v>
      </c>
      <c r="G38" s="114">
        <v>215107.07136999999</v>
      </c>
      <c r="H38" s="114">
        <v>216643.55074999999</v>
      </c>
      <c r="I38" s="114">
        <v>238287.43315</v>
      </c>
      <c r="J38" s="114">
        <v>223583.20872</v>
      </c>
      <c r="K38" s="114">
        <v>201868.09967</v>
      </c>
    </row>
    <row r="39" spans="1:11" s="16" customFormat="1" ht="15" customHeight="1">
      <c r="A39" s="147" t="s">
        <v>277</v>
      </c>
      <c r="B39" s="114">
        <v>73810.89516</v>
      </c>
      <c r="C39" s="114">
        <v>80658.394540000008</v>
      </c>
      <c r="D39" s="114">
        <v>88561.332730000009</v>
      </c>
      <c r="E39" s="114">
        <v>86152.372739999992</v>
      </c>
      <c r="F39" s="114">
        <v>90597.630310000008</v>
      </c>
      <c r="G39" s="114">
        <v>99541.223180000001</v>
      </c>
      <c r="H39" s="114">
        <v>104394.77972000001</v>
      </c>
      <c r="I39" s="114">
        <v>103216.95126999999</v>
      </c>
      <c r="J39" s="114">
        <v>108268.08991</v>
      </c>
      <c r="K39" s="114">
        <v>109375.84226999999</v>
      </c>
    </row>
    <row r="40" spans="1:11" s="16" customFormat="1" ht="15" customHeight="1">
      <c r="A40" s="147" t="s">
        <v>283</v>
      </c>
      <c r="B40" s="114">
        <v>0</v>
      </c>
      <c r="C40" s="114">
        <v>0</v>
      </c>
      <c r="D40" s="114">
        <v>0</v>
      </c>
      <c r="E40" s="114">
        <v>0</v>
      </c>
      <c r="F40" s="114">
        <v>0</v>
      </c>
      <c r="G40" s="114">
        <v>0</v>
      </c>
      <c r="H40" s="114">
        <v>129104.3</v>
      </c>
      <c r="I40" s="114">
        <v>130668.79999</v>
      </c>
      <c r="J40" s="114">
        <v>129191.21667000001</v>
      </c>
      <c r="K40" s="114">
        <v>130755.71665999999</v>
      </c>
    </row>
    <row r="41" spans="1:11" s="16" customFormat="1" ht="15" customHeight="1">
      <c r="A41" s="147" t="s">
        <v>605</v>
      </c>
      <c r="B41" s="114">
        <v>173169.87084000002</v>
      </c>
      <c r="C41" s="114">
        <v>190268.00143</v>
      </c>
      <c r="D41" s="114">
        <v>235412.0612</v>
      </c>
      <c r="E41" s="114">
        <v>206491.40437</v>
      </c>
      <c r="F41" s="114">
        <v>224346.85443000001</v>
      </c>
      <c r="G41" s="114">
        <v>186356.65327000001</v>
      </c>
      <c r="H41" s="114">
        <v>145413.21952000001</v>
      </c>
      <c r="I41" s="114">
        <v>139849.89624999999</v>
      </c>
      <c r="J41" s="114">
        <v>153197.79741999999</v>
      </c>
      <c r="K41" s="114">
        <v>148819.71124999999</v>
      </c>
    </row>
    <row r="42" spans="1:11" s="17" customFormat="1" ht="15" customHeight="1" thickBot="1">
      <c r="A42" s="147" t="s">
        <v>455</v>
      </c>
      <c r="B42" s="114">
        <v>7285.1847600000001</v>
      </c>
      <c r="C42" s="114">
        <v>36241.397109999998</v>
      </c>
      <c r="D42" s="114">
        <v>49086.224670000003</v>
      </c>
      <c r="E42" s="114">
        <v>37445.097159999998</v>
      </c>
      <c r="F42" s="114">
        <v>11348.697480000001</v>
      </c>
      <c r="G42" s="114">
        <v>5925.64149</v>
      </c>
      <c r="H42" s="114">
        <v>148279.26420999999</v>
      </c>
      <c r="I42" s="114">
        <v>154714.03409999999</v>
      </c>
      <c r="J42" s="114">
        <v>46826.548289999999</v>
      </c>
      <c r="K42" s="114">
        <v>43053.504229999999</v>
      </c>
    </row>
    <row r="43" spans="1:11" ht="15" customHeight="1" thickTop="1" thickBot="1">
      <c r="A43" s="394" t="s">
        <v>606</v>
      </c>
      <c r="B43" s="395">
        <v>453780.19185</v>
      </c>
      <c r="C43" s="395">
        <v>498920.08754000004</v>
      </c>
      <c r="D43" s="395">
        <v>554538.46307000006</v>
      </c>
      <c r="E43" s="395">
        <v>626364.48169000004</v>
      </c>
      <c r="F43" s="395">
        <v>676580.26266999997</v>
      </c>
      <c r="G43" s="395">
        <v>735945.07503999991</v>
      </c>
      <c r="H43" s="395">
        <v>751818.51651999995</v>
      </c>
      <c r="I43" s="395">
        <v>759997.40500000003</v>
      </c>
      <c r="J43" s="395">
        <v>827017.05417999998</v>
      </c>
      <c r="K43" s="395">
        <v>820285.09892999998</v>
      </c>
    </row>
    <row r="44" spans="1:11" s="16" customFormat="1" ht="15" customHeight="1" thickTop="1">
      <c r="A44" s="147" t="s">
        <v>298</v>
      </c>
      <c r="B44" s="114">
        <v>311563</v>
      </c>
      <c r="C44" s="114">
        <v>348993</v>
      </c>
      <c r="D44" s="114">
        <v>394323</v>
      </c>
      <c r="E44" s="114">
        <v>452173</v>
      </c>
      <c r="F44" s="114">
        <v>506063</v>
      </c>
      <c r="G44" s="114">
        <v>551823</v>
      </c>
      <c r="H44" s="114">
        <v>598253</v>
      </c>
      <c r="I44" s="114">
        <v>601533</v>
      </c>
      <c r="J44" s="114">
        <v>643653</v>
      </c>
      <c r="K44" s="114">
        <v>656793</v>
      </c>
    </row>
    <row r="45" spans="1:11" s="16" customFormat="1" ht="15" customHeight="1">
      <c r="A45" s="147" t="s">
        <v>302</v>
      </c>
      <c r="B45" s="114">
        <v>0</v>
      </c>
      <c r="C45" s="114">
        <v>0</v>
      </c>
      <c r="D45" s="114">
        <v>5</v>
      </c>
      <c r="E45" s="114">
        <v>0</v>
      </c>
      <c r="F45" s="114">
        <v>2.5</v>
      </c>
      <c r="G45" s="114">
        <v>0</v>
      </c>
      <c r="H45" s="114">
        <v>2.5</v>
      </c>
      <c r="I45" s="114">
        <v>4127.5</v>
      </c>
      <c r="J45" s="114">
        <v>2.5</v>
      </c>
      <c r="K45" s="114">
        <v>4127.5</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59051.410429999996</v>
      </c>
      <c r="C47" s="114">
        <v>67367.365080000003</v>
      </c>
      <c r="D47" s="114">
        <v>75623.21620000001</v>
      </c>
      <c r="E47" s="114">
        <v>73271.404819999996</v>
      </c>
      <c r="F47" s="114">
        <v>83362.498000000007</v>
      </c>
      <c r="G47" s="114">
        <v>92076.541689999998</v>
      </c>
      <c r="H47" s="114">
        <v>103120.53031999999</v>
      </c>
      <c r="I47" s="114">
        <v>108163.00742000001</v>
      </c>
      <c r="J47" s="114">
        <v>108163.00742000001</v>
      </c>
      <c r="K47" s="114">
        <v>115682.86119</v>
      </c>
    </row>
    <row r="48" spans="1:11" s="16" customFormat="1" ht="15" customHeight="1">
      <c r="A48" s="147" t="s">
        <v>312</v>
      </c>
      <c r="B48" s="114">
        <v>83165.781419999999</v>
      </c>
      <c r="C48" s="114">
        <v>82559.72245999999</v>
      </c>
      <c r="D48" s="114">
        <v>84587.246870000003</v>
      </c>
      <c r="E48" s="114">
        <v>100920.07687</v>
      </c>
      <c r="F48" s="114">
        <v>87152.264670000004</v>
      </c>
      <c r="G48" s="114">
        <v>92045.533349999998</v>
      </c>
      <c r="H48" s="114">
        <v>50442.486199999999</v>
      </c>
      <c r="I48" s="114">
        <v>46173.897579999997</v>
      </c>
      <c r="J48" s="114">
        <v>75198.546760000012</v>
      </c>
      <c r="K48" s="114">
        <v>43681.737740000004</v>
      </c>
    </row>
    <row r="49" spans="1:11" s="16" customFormat="1" ht="15" customHeight="1">
      <c r="A49" s="148" t="s">
        <v>608</v>
      </c>
      <c r="B49" s="114">
        <v>6.2349199999999998</v>
      </c>
      <c r="C49" s="114">
        <v>1.21126</v>
      </c>
      <c r="D49" s="114">
        <v>5.3606699999999998</v>
      </c>
      <c r="E49" s="114">
        <v>9.1450800000000001</v>
      </c>
      <c r="F49" s="114">
        <v>11.827780000000001</v>
      </c>
      <c r="G49" s="114">
        <v>12.29477</v>
      </c>
      <c r="H49" s="114">
        <v>17.71518</v>
      </c>
      <c r="I49" s="114">
        <v>37995.009100000003</v>
      </c>
      <c r="J49" s="114">
        <v>9.1000000000000004E-3</v>
      </c>
      <c r="K49" s="114">
        <v>25321.780730000002</v>
      </c>
    </row>
    <row r="50" spans="1:11" s="17" customFormat="1" ht="15" customHeight="1" thickBot="1">
      <c r="A50" s="148" t="s">
        <v>609</v>
      </c>
      <c r="B50" s="114">
        <v>83159.546499999997</v>
      </c>
      <c r="C50" s="114">
        <v>82558.511200000008</v>
      </c>
      <c r="D50" s="114">
        <v>84581.886200000008</v>
      </c>
      <c r="E50" s="114">
        <v>100910.93179</v>
      </c>
      <c r="F50" s="114">
        <v>87140.436889999997</v>
      </c>
      <c r="G50" s="114">
        <v>92033.238580000005</v>
      </c>
      <c r="H50" s="114">
        <v>50424.77102</v>
      </c>
      <c r="I50" s="114">
        <v>8178.8884800000005</v>
      </c>
      <c r="J50" s="114">
        <v>75198.537660000002</v>
      </c>
      <c r="K50" s="114">
        <v>18359.957010000002</v>
      </c>
    </row>
    <row r="51" spans="1:11" ht="15" customHeight="1" thickTop="1" thickBot="1">
      <c r="A51" s="394" t="s">
        <v>610</v>
      </c>
      <c r="B51" s="395">
        <v>7223308.3168100007</v>
      </c>
      <c r="C51" s="395">
        <v>7842731.3683199994</v>
      </c>
      <c r="D51" s="395">
        <v>9235270.414069999</v>
      </c>
      <c r="E51" s="395">
        <v>10253531.655239999</v>
      </c>
      <c r="F51" s="395">
        <v>10538299.414659999</v>
      </c>
      <c r="G51" s="395">
        <v>11107875.53414</v>
      </c>
      <c r="H51" s="395">
        <v>11882423.19918</v>
      </c>
      <c r="I51" s="395">
        <v>11787681.57007</v>
      </c>
      <c r="J51" s="395">
        <v>12358505.79964</v>
      </c>
      <c r="K51" s="395">
        <v>12684388.708549999</v>
      </c>
    </row>
    <row r="52" spans="1:11" s="16" customFormat="1" ht="15" customHeight="1" thickTop="1">
      <c r="A52" s="113" t="s">
        <v>611</v>
      </c>
      <c r="B52" s="114">
        <v>278819.59109</v>
      </c>
      <c r="C52" s="114">
        <v>248436.04494999998</v>
      </c>
      <c r="D52" s="114">
        <v>302677.98375000001</v>
      </c>
      <c r="E52" s="114">
        <v>385105.73826999997</v>
      </c>
      <c r="F52" s="114">
        <v>356467.90607999999</v>
      </c>
      <c r="G52" s="114">
        <v>495943.17531000002</v>
      </c>
      <c r="H52" s="114">
        <v>534953.73057000001</v>
      </c>
      <c r="I52" s="114">
        <v>537728.39339999994</v>
      </c>
      <c r="J52" s="114">
        <v>592495.92102999997</v>
      </c>
      <c r="K52" s="114">
        <v>617086.38610999996</v>
      </c>
    </row>
    <row r="53" spans="1:11" s="17" customFormat="1" ht="15" customHeight="1">
      <c r="A53" s="148" t="s">
        <v>612</v>
      </c>
      <c r="B53" s="114">
        <v>21225.47997</v>
      </c>
      <c r="C53" s="114">
        <v>15423.201550000002</v>
      </c>
      <c r="D53" s="114">
        <v>5380.91705</v>
      </c>
      <c r="E53" s="114">
        <v>11028.096140000001</v>
      </c>
      <c r="F53" s="114">
        <v>31092.873010000003</v>
      </c>
      <c r="G53" s="114">
        <v>14043.942650000001</v>
      </c>
      <c r="H53" s="114">
        <v>37035.412380000002</v>
      </c>
      <c r="I53" s="114">
        <v>33868.613770000004</v>
      </c>
      <c r="J53" s="114">
        <v>10908.96408</v>
      </c>
      <c r="K53" s="114">
        <v>12369.799429999999</v>
      </c>
    </row>
    <row r="54" spans="1:11" s="17" customFormat="1" ht="15" customHeight="1">
      <c r="A54" s="148" t="s">
        <v>613</v>
      </c>
      <c r="B54" s="114">
        <v>212346.69330000001</v>
      </c>
      <c r="C54" s="114">
        <v>154849.76678999999</v>
      </c>
      <c r="D54" s="114">
        <v>186226.14837000001</v>
      </c>
      <c r="E54" s="114">
        <v>231227.03218000001</v>
      </c>
      <c r="F54" s="114">
        <v>165484.51337</v>
      </c>
      <c r="G54" s="114">
        <v>289783.99617</v>
      </c>
      <c r="H54" s="114">
        <v>289181.25594999996</v>
      </c>
      <c r="I54" s="114">
        <v>281482.86623000004</v>
      </c>
      <c r="J54" s="114">
        <v>345067.24738000002</v>
      </c>
      <c r="K54" s="114">
        <v>365810.73268000002</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45247.417820000002</v>
      </c>
      <c r="C56" s="114">
        <v>78163.076610000004</v>
      </c>
      <c r="D56" s="114">
        <v>111070.91833</v>
      </c>
      <c r="E56" s="114">
        <v>138391.60994999998</v>
      </c>
      <c r="F56" s="114">
        <v>159890.51969999998</v>
      </c>
      <c r="G56" s="114">
        <v>182168.23649000001</v>
      </c>
      <c r="H56" s="114">
        <v>196732.06224</v>
      </c>
      <c r="I56" s="114">
        <v>210371.91340000002</v>
      </c>
      <c r="J56" s="114">
        <v>224514.70957000001</v>
      </c>
      <c r="K56" s="114">
        <v>226900.85399999999</v>
      </c>
    </row>
    <row r="57" spans="1:11" s="17" customFormat="1" ht="15" customHeight="1">
      <c r="A57" s="148" t="s">
        <v>616</v>
      </c>
      <c r="B57" s="114">
        <v>0</v>
      </c>
      <c r="C57" s="114">
        <v>0</v>
      </c>
      <c r="D57" s="114">
        <v>0</v>
      </c>
      <c r="E57" s="114">
        <v>4459</v>
      </c>
      <c r="F57" s="114">
        <v>0</v>
      </c>
      <c r="G57" s="114">
        <v>9947</v>
      </c>
      <c r="H57" s="114">
        <v>12005</v>
      </c>
      <c r="I57" s="114">
        <v>12005</v>
      </c>
      <c r="J57" s="114">
        <v>12005</v>
      </c>
      <c r="K57" s="114">
        <v>12005</v>
      </c>
    </row>
    <row r="58" spans="1:11" s="17" customFormat="1" ht="15" customHeight="1">
      <c r="A58" s="147" t="s">
        <v>617</v>
      </c>
      <c r="B58" s="114">
        <v>12181261.70482</v>
      </c>
      <c r="C58" s="114">
        <v>14649196.831729999</v>
      </c>
      <c r="D58" s="114">
        <v>15829800.10156</v>
      </c>
      <c r="E58" s="114">
        <v>17340327.562090002</v>
      </c>
      <c r="F58" s="114">
        <v>18887254.48601</v>
      </c>
      <c r="G58" s="114">
        <v>18533607.661520001</v>
      </c>
      <c r="H58" s="114">
        <v>18635101.900929999</v>
      </c>
      <c r="I58" s="114">
        <v>18494106.96466</v>
      </c>
      <c r="J58" s="114">
        <v>18645465.172019999</v>
      </c>
      <c r="K58" s="114">
        <v>18899451.07784</v>
      </c>
    </row>
    <row r="59" spans="1:11" ht="30" customHeight="1">
      <c r="A59" s="396" t="s">
        <v>618</v>
      </c>
      <c r="B59" s="397">
        <v>527186.80857999995</v>
      </c>
      <c r="C59" s="397">
        <v>572713.09532000008</v>
      </c>
      <c r="D59" s="397">
        <v>612388.26435000007</v>
      </c>
      <c r="E59" s="397">
        <v>670355.79972000001</v>
      </c>
      <c r="F59" s="397">
        <v>716324.13014000002</v>
      </c>
      <c r="G59" s="397">
        <v>756548.62326999998</v>
      </c>
      <c r="H59" s="397">
        <v>730413.59933</v>
      </c>
      <c r="I59" s="397">
        <v>169719.14074</v>
      </c>
      <c r="J59" s="397">
        <v>715153.35169000004</v>
      </c>
      <c r="K59" s="397">
        <v>184028.30072</v>
      </c>
    </row>
    <row r="60" spans="1:11" ht="15" customHeight="1">
      <c r="A60" s="148" t="s">
        <v>619</v>
      </c>
      <c r="B60" s="114">
        <v>-114862.95421</v>
      </c>
      <c r="C60" s="114">
        <v>-139642.09603000002</v>
      </c>
      <c r="D60" s="114">
        <v>-147265.76958000002</v>
      </c>
      <c r="E60" s="114">
        <v>-182281.54300000001</v>
      </c>
      <c r="F60" s="114">
        <v>-228830.02646000002</v>
      </c>
      <c r="G60" s="114">
        <v>-264720.46591999999</v>
      </c>
      <c r="H60" s="114">
        <v>-296653.65785000002</v>
      </c>
      <c r="I60" s="114">
        <v>-77096.553280000007</v>
      </c>
      <c r="J60" s="114">
        <v>-306998.14989</v>
      </c>
      <c r="K60" s="114">
        <v>-79488.973700000002</v>
      </c>
    </row>
    <row r="61" spans="1:11" ht="15" customHeight="1">
      <c r="A61" s="147" t="s">
        <v>620</v>
      </c>
      <c r="B61" s="114">
        <v>412323.85437000002</v>
      </c>
      <c r="C61" s="114">
        <v>433070.99929000001</v>
      </c>
      <c r="D61" s="114">
        <v>465122.49476999999</v>
      </c>
      <c r="E61" s="114">
        <v>488074.25672</v>
      </c>
      <c r="F61" s="114">
        <v>487494.10368</v>
      </c>
      <c r="G61" s="114">
        <v>491828.15735000005</v>
      </c>
      <c r="H61" s="114">
        <v>433759.94148000004</v>
      </c>
      <c r="I61" s="114">
        <v>92622.587459999995</v>
      </c>
      <c r="J61" s="114">
        <v>408155.20180000004</v>
      </c>
      <c r="K61" s="114">
        <v>104539.32702</v>
      </c>
    </row>
    <row r="62" spans="1:11" ht="15" customHeight="1">
      <c r="A62" s="116" t="s">
        <v>621</v>
      </c>
      <c r="B62" s="114">
        <v>106952.44357999999</v>
      </c>
      <c r="C62" s="114">
        <v>117681.16497</v>
      </c>
      <c r="D62" s="114">
        <v>156124.82629</v>
      </c>
      <c r="E62" s="114">
        <v>155747.17643000002</v>
      </c>
      <c r="F62" s="114">
        <v>218601.43594999998</v>
      </c>
      <c r="G62" s="114">
        <v>168889.71515999999</v>
      </c>
      <c r="H62" s="114">
        <v>156999.65012999999</v>
      </c>
      <c r="I62" s="114">
        <v>43927.737479999996</v>
      </c>
      <c r="J62" s="114">
        <v>181749.69550999999</v>
      </c>
      <c r="K62" s="114">
        <v>49409.100049999994</v>
      </c>
    </row>
    <row r="63" spans="1:11" ht="15" customHeight="1">
      <c r="A63" s="148" t="s">
        <v>622</v>
      </c>
      <c r="B63" s="114">
        <v>-25894.532729999999</v>
      </c>
      <c r="C63" s="114">
        <v>-36859.871650000001</v>
      </c>
      <c r="D63" s="114">
        <v>-79611.340989999997</v>
      </c>
      <c r="E63" s="114">
        <v>-86556.779370000004</v>
      </c>
      <c r="F63" s="114">
        <v>-140653.89416999999</v>
      </c>
      <c r="G63" s="114">
        <v>-93680.780939999997</v>
      </c>
      <c r="H63" s="114">
        <v>-93191.063800000004</v>
      </c>
      <c r="I63" s="114">
        <v>-25721.771840000001</v>
      </c>
      <c r="J63" s="114">
        <v>-79006.191940000004</v>
      </c>
      <c r="K63" s="114">
        <v>-21559.575519999999</v>
      </c>
    </row>
    <row r="64" spans="1:11" ht="15" customHeight="1">
      <c r="A64" s="117" t="s">
        <v>623</v>
      </c>
      <c r="B64" s="114">
        <v>493381.76522</v>
      </c>
      <c r="C64" s="114">
        <v>513892.29261</v>
      </c>
      <c r="D64" s="114">
        <v>541635.98007000005</v>
      </c>
      <c r="E64" s="114">
        <v>557264.65377999994</v>
      </c>
      <c r="F64" s="114">
        <v>565441.64546000003</v>
      </c>
      <c r="G64" s="114">
        <v>567037.09157000005</v>
      </c>
      <c r="H64" s="114">
        <v>497568.52781</v>
      </c>
      <c r="I64" s="114">
        <v>110828.55309999999</v>
      </c>
      <c r="J64" s="114">
        <v>510898.70536999998</v>
      </c>
      <c r="K64" s="114">
        <v>132388.85154999999</v>
      </c>
    </row>
    <row r="65" spans="1:11" ht="15" customHeight="1">
      <c r="A65" s="116" t="s">
        <v>624</v>
      </c>
      <c r="B65" s="114">
        <v>64527.883329999997</v>
      </c>
      <c r="C65" s="114">
        <v>62100.441789999997</v>
      </c>
      <c r="D65" s="114">
        <v>56363.961340000002</v>
      </c>
      <c r="E65" s="114">
        <v>72623.219319999989</v>
      </c>
      <c r="F65" s="114">
        <v>72939.938299999994</v>
      </c>
      <c r="G65" s="114">
        <v>67736.24470000001</v>
      </c>
      <c r="H65" s="114">
        <v>67927.114979999998</v>
      </c>
      <c r="I65" s="114">
        <v>15658.010269999999</v>
      </c>
      <c r="J65" s="114">
        <v>74366.092870000008</v>
      </c>
      <c r="K65" s="114">
        <v>25746.724190000001</v>
      </c>
    </row>
    <row r="66" spans="1:11" ht="15" customHeight="1">
      <c r="A66" s="116" t="s">
        <v>625</v>
      </c>
      <c r="B66" s="114">
        <v>-114632.55218000001</v>
      </c>
      <c r="C66" s="114">
        <v>-105299.98805</v>
      </c>
      <c r="D66" s="114">
        <v>-110175.53319</v>
      </c>
      <c r="E66" s="114">
        <v>-110834.5426</v>
      </c>
      <c r="F66" s="114">
        <v>-117058.49196</v>
      </c>
      <c r="G66" s="114">
        <v>-123658.4558</v>
      </c>
      <c r="H66" s="114">
        <v>-113800.88193999999</v>
      </c>
      <c r="I66" s="114">
        <v>-17741.182760000003</v>
      </c>
      <c r="J66" s="114">
        <v>-132563.03446</v>
      </c>
      <c r="K66" s="114">
        <v>-25972.861059999999</v>
      </c>
    </row>
    <row r="67" spans="1:11" ht="15" customHeight="1">
      <c r="A67" s="147" t="s">
        <v>626</v>
      </c>
      <c r="B67" s="114">
        <v>443277.09636999998</v>
      </c>
      <c r="C67" s="114">
        <v>470692.74635000003</v>
      </c>
      <c r="D67" s="114">
        <v>487824.40822000004</v>
      </c>
      <c r="E67" s="114">
        <v>519053.33049999998</v>
      </c>
      <c r="F67" s="114">
        <v>521323.09179999999</v>
      </c>
      <c r="G67" s="114">
        <v>511114.88047000003</v>
      </c>
      <c r="H67" s="114">
        <v>451694.76085000002</v>
      </c>
      <c r="I67" s="114">
        <v>108745.38060999999</v>
      </c>
      <c r="J67" s="114">
        <v>452701.76377999998</v>
      </c>
      <c r="K67" s="114">
        <v>132162.71468</v>
      </c>
    </row>
    <row r="68" spans="1:11" ht="15" customHeight="1">
      <c r="A68" s="148" t="s">
        <v>627</v>
      </c>
      <c r="B68" s="114">
        <v>-311232.55608999997</v>
      </c>
      <c r="C68" s="114">
        <v>-343701.81342999998</v>
      </c>
      <c r="D68" s="114">
        <v>-342454.71096</v>
      </c>
      <c r="E68" s="114">
        <v>-344518.73483999999</v>
      </c>
      <c r="F68" s="114">
        <v>-369767.40281</v>
      </c>
      <c r="G68" s="114">
        <v>-359968.04031000001</v>
      </c>
      <c r="H68" s="114">
        <v>-360225.04479000001</v>
      </c>
      <c r="I68" s="114">
        <v>-83993.316860000006</v>
      </c>
      <c r="J68" s="114">
        <v>-340314.34987999999</v>
      </c>
      <c r="K68" s="114">
        <v>-89541.607950000005</v>
      </c>
    </row>
    <row r="69" spans="1:11" ht="15" customHeight="1">
      <c r="A69" s="117" t="s">
        <v>628</v>
      </c>
      <c r="B69" s="114">
        <v>132044.54028000002</v>
      </c>
      <c r="C69" s="114">
        <v>126990.93292000001</v>
      </c>
      <c r="D69" s="114">
        <v>145369.69725999999</v>
      </c>
      <c r="E69" s="114">
        <v>174534.59565999999</v>
      </c>
      <c r="F69" s="114">
        <v>151555.68899</v>
      </c>
      <c r="G69" s="114">
        <v>151146.84015999999</v>
      </c>
      <c r="H69" s="114">
        <v>91469.716060000006</v>
      </c>
      <c r="I69" s="114">
        <v>24752.063750000001</v>
      </c>
      <c r="J69" s="114">
        <v>112387.4139</v>
      </c>
      <c r="K69" s="114">
        <v>42621.10673</v>
      </c>
    </row>
    <row r="70" spans="1:11" ht="15" customHeight="1">
      <c r="A70" s="117" t="s">
        <v>629</v>
      </c>
      <c r="B70" s="114">
        <v>-2.7480599999999997</v>
      </c>
      <c r="C70" s="114">
        <v>-61.480059999999995</v>
      </c>
      <c r="D70" s="114">
        <v>128.61061999999998</v>
      </c>
      <c r="E70" s="114">
        <v>693.62493000000006</v>
      </c>
      <c r="F70" s="114">
        <v>168.21929999999998</v>
      </c>
      <c r="G70" s="114">
        <v>265.40244000000001</v>
      </c>
      <c r="H70" s="114">
        <v>813.78834999999992</v>
      </c>
      <c r="I70" s="114">
        <v>35.182760000000002</v>
      </c>
      <c r="J70" s="114">
        <v>258.39001000000002</v>
      </c>
      <c r="K70" s="114">
        <v>192.49159</v>
      </c>
    </row>
    <row r="71" spans="1:11" ht="15" customHeight="1">
      <c r="A71" s="115" t="s">
        <v>978</v>
      </c>
      <c r="B71" s="114">
        <v>-72.30913000000001</v>
      </c>
      <c r="C71" s="114">
        <v>-97.443460000000002</v>
      </c>
      <c r="D71" s="114">
        <v>101.51739000000001</v>
      </c>
      <c r="E71" s="114">
        <v>142.57954000000001</v>
      </c>
      <c r="F71" s="114">
        <v>151.61098000000001</v>
      </c>
      <c r="G71" s="114">
        <v>254.12613000000002</v>
      </c>
      <c r="H71" s="114">
        <v>806.94459999999992</v>
      </c>
      <c r="I71" s="114">
        <v>34.152970000000003</v>
      </c>
      <c r="J71" s="114">
        <v>255.29191</v>
      </c>
      <c r="K71" s="114">
        <v>191.66595000000001</v>
      </c>
    </row>
    <row r="72" spans="1:11" ht="15" customHeight="1">
      <c r="A72" s="115" t="s">
        <v>979</v>
      </c>
      <c r="B72" s="114">
        <v>69.561070000000001</v>
      </c>
      <c r="C72" s="114">
        <v>35.9634</v>
      </c>
      <c r="D72" s="114">
        <v>27.093229999999998</v>
      </c>
      <c r="E72" s="114">
        <v>551.04539</v>
      </c>
      <c r="F72" s="114">
        <v>16.608319999999999</v>
      </c>
      <c r="G72" s="114">
        <v>11.276309999999999</v>
      </c>
      <c r="H72" s="114">
        <v>6.84375</v>
      </c>
      <c r="I72" s="114">
        <v>1.02979</v>
      </c>
      <c r="J72" s="114">
        <v>3.0981000000000001</v>
      </c>
      <c r="K72" s="114">
        <v>0.82564000000000004</v>
      </c>
    </row>
    <row r="73" spans="1:11" ht="15" customHeight="1">
      <c r="A73" s="147" t="s">
        <v>630</v>
      </c>
      <c r="B73" s="114">
        <v>-45.498489999999997</v>
      </c>
      <c r="C73" s="114">
        <v>-28.75189</v>
      </c>
      <c r="D73" s="114">
        <v>-20.5824</v>
      </c>
      <c r="E73" s="114">
        <v>-16.450020000000002</v>
      </c>
      <c r="F73" s="114">
        <v>-382.26456000000002</v>
      </c>
      <c r="G73" s="114">
        <v>-260.06608999999997</v>
      </c>
      <c r="H73" s="114">
        <v>-165.13273999999998</v>
      </c>
      <c r="I73" s="114">
        <v>-237.85257000000001</v>
      </c>
      <c r="J73" s="114">
        <v>-749.63085999999998</v>
      </c>
      <c r="K73" s="114">
        <v>-217.9563</v>
      </c>
    </row>
    <row r="74" spans="1:11" ht="15" customHeight="1">
      <c r="A74" s="147" t="s">
        <v>1312</v>
      </c>
      <c r="B74" s="114">
        <v>-0.16206999999999999</v>
      </c>
      <c r="C74" s="114">
        <v>-0.14211000000000001</v>
      </c>
      <c r="D74" s="114">
        <v>-1.5349999999999999E-2</v>
      </c>
      <c r="E74" s="114">
        <v>-0.20455999999999999</v>
      </c>
      <c r="F74" s="114">
        <v>-371.90348999999998</v>
      </c>
      <c r="G74" s="114">
        <v>-260.02593999999999</v>
      </c>
      <c r="H74" s="114">
        <v>-165.11001999999999</v>
      </c>
      <c r="I74" s="114">
        <v>-237.84884</v>
      </c>
      <c r="J74" s="114">
        <v>-749.61996999999997</v>
      </c>
      <c r="K74" s="114">
        <v>-217.9539</v>
      </c>
    </row>
    <row r="75" spans="1:11" ht="15" customHeight="1">
      <c r="A75" s="148" t="s">
        <v>434</v>
      </c>
      <c r="B75" s="114">
        <v>-45.336419999999997</v>
      </c>
      <c r="C75" s="114">
        <v>-28.609779999999997</v>
      </c>
      <c r="D75" s="114">
        <v>-20.567049999999998</v>
      </c>
      <c r="E75" s="114">
        <v>-16.245459999999998</v>
      </c>
      <c r="F75" s="114">
        <v>-10.36107</v>
      </c>
      <c r="G75" s="114">
        <v>-4.0149999999999998E-2</v>
      </c>
      <c r="H75" s="114">
        <v>-2.2719999999999997E-2</v>
      </c>
      <c r="I75" s="114">
        <v>-3.7299999999999998E-3</v>
      </c>
      <c r="J75" s="114">
        <v>-1.089E-2</v>
      </c>
      <c r="K75" s="114">
        <v>-2.3999999999999998E-3</v>
      </c>
    </row>
    <row r="76" spans="1:11" ht="15" customHeight="1">
      <c r="A76" s="147" t="s">
        <v>631</v>
      </c>
      <c r="B76" s="114">
        <v>131996.29373</v>
      </c>
      <c r="C76" s="114">
        <v>126900.70097000001</v>
      </c>
      <c r="D76" s="114">
        <v>145477.72547999999</v>
      </c>
      <c r="E76" s="114">
        <v>175211.77056999999</v>
      </c>
      <c r="F76" s="114">
        <v>151341.64372999998</v>
      </c>
      <c r="G76" s="114">
        <v>151152.17650999999</v>
      </c>
      <c r="H76" s="114">
        <v>92118.371670000008</v>
      </c>
      <c r="I76" s="114">
        <v>24549.393940000002</v>
      </c>
      <c r="J76" s="114">
        <v>111896.17305</v>
      </c>
      <c r="K76" s="114">
        <v>42595.642020000007</v>
      </c>
    </row>
    <row r="77" spans="1:11" ht="15" customHeight="1">
      <c r="A77" s="149" t="s">
        <v>969</v>
      </c>
      <c r="B77" s="114">
        <v>1037.9547399999999</v>
      </c>
      <c r="C77" s="114">
        <v>575.74929000000009</v>
      </c>
      <c r="D77" s="114">
        <v>625.72825999999998</v>
      </c>
      <c r="E77" s="114">
        <v>1411.1950900000002</v>
      </c>
      <c r="F77" s="114">
        <v>1451.80368</v>
      </c>
      <c r="G77" s="114">
        <v>3212.3744900000002</v>
      </c>
      <c r="H77" s="114">
        <v>2961.64248</v>
      </c>
      <c r="I77" s="114">
        <v>145.45076999999998</v>
      </c>
      <c r="J77" s="114">
        <v>5325.9623899999997</v>
      </c>
      <c r="K77" s="114">
        <v>369.66833000000003</v>
      </c>
    </row>
    <row r="78" spans="1:11" ht="15" customHeight="1">
      <c r="A78" s="117" t="s">
        <v>632</v>
      </c>
      <c r="B78" s="114">
        <v>133034.24846999999</v>
      </c>
      <c r="C78" s="114">
        <v>127476.45026000001</v>
      </c>
      <c r="D78" s="114">
        <v>146103.45374</v>
      </c>
      <c r="E78" s="114">
        <v>176622.96565999999</v>
      </c>
      <c r="F78" s="114">
        <v>152793.44740999999</v>
      </c>
      <c r="G78" s="114">
        <v>154364.55100000001</v>
      </c>
      <c r="H78" s="114">
        <v>95080.014150000003</v>
      </c>
      <c r="I78" s="114">
        <v>24694.844710000001</v>
      </c>
      <c r="J78" s="114">
        <v>117222.13544</v>
      </c>
      <c r="K78" s="114">
        <v>42965.31035</v>
      </c>
    </row>
    <row r="79" spans="1:11" ht="15" customHeight="1">
      <c r="A79" s="116" t="s">
        <v>633</v>
      </c>
      <c r="B79" s="114">
        <v>3059.5428099999999</v>
      </c>
      <c r="C79" s="114">
        <v>1900.7030199999999</v>
      </c>
      <c r="D79" s="114">
        <v>3870.2790199999999</v>
      </c>
      <c r="E79" s="114">
        <v>1276.5077699999999</v>
      </c>
      <c r="F79" s="114">
        <v>-1283.88652</v>
      </c>
      <c r="G79" s="114">
        <v>3495.50758</v>
      </c>
      <c r="H79" s="114">
        <v>1667.72496</v>
      </c>
      <c r="I79" s="114">
        <v>2692.4871200000002</v>
      </c>
      <c r="J79" s="114">
        <v>14670.95918</v>
      </c>
      <c r="K79" s="114">
        <v>857.90370999999993</v>
      </c>
    </row>
    <row r="80" spans="1:11" ht="15" customHeight="1">
      <c r="A80" s="147" t="s">
        <v>634</v>
      </c>
      <c r="B80" s="114">
        <v>136093.79128</v>
      </c>
      <c r="C80" s="114">
        <v>129377.15328</v>
      </c>
      <c r="D80" s="114">
        <v>149973.73275999998</v>
      </c>
      <c r="E80" s="114">
        <v>177899.47343000001</v>
      </c>
      <c r="F80" s="114">
        <v>151509.56088999999</v>
      </c>
      <c r="G80" s="114">
        <v>157860.05858000001</v>
      </c>
      <c r="H80" s="114">
        <v>96747.739109999995</v>
      </c>
      <c r="I80" s="114">
        <v>27387.331829999999</v>
      </c>
      <c r="J80" s="114">
        <v>131893.09462000002</v>
      </c>
      <c r="K80" s="114">
        <v>43823.214060000006</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136093.79128</v>
      </c>
      <c r="C82" s="114">
        <v>129377.15328</v>
      </c>
      <c r="D82" s="114">
        <v>149973.73275999998</v>
      </c>
      <c r="E82" s="114">
        <v>177899.47343000001</v>
      </c>
      <c r="F82" s="114">
        <v>151509.56088999999</v>
      </c>
      <c r="G82" s="114">
        <v>157860.05858000001</v>
      </c>
      <c r="H82" s="114">
        <v>96747.739109999995</v>
      </c>
      <c r="I82" s="114">
        <v>27387.331829999999</v>
      </c>
      <c r="J82" s="114">
        <v>131893.09462000002</v>
      </c>
      <c r="K82" s="114">
        <v>43823.214060000006</v>
      </c>
    </row>
    <row r="83" spans="1:11" ht="15" customHeight="1" thickBot="1">
      <c r="A83" s="116" t="s">
        <v>637</v>
      </c>
      <c r="B83" s="114">
        <v>-52934.244840000007</v>
      </c>
      <c r="C83" s="114">
        <v>-46818.642079999998</v>
      </c>
      <c r="D83" s="114">
        <v>-65391.846549999995</v>
      </c>
      <c r="E83" s="114">
        <v>-76988.541629999992</v>
      </c>
      <c r="F83" s="114">
        <v>-64369.124000000003</v>
      </c>
      <c r="G83" s="114">
        <v>-65826.820000000007</v>
      </c>
      <c r="H83" s="114">
        <v>-46322.968090000002</v>
      </c>
      <c r="I83" s="114">
        <v>-19208.443350000001</v>
      </c>
      <c r="J83" s="114">
        <v>-56694.556960000002</v>
      </c>
      <c r="K83" s="114">
        <v>-25463.25705</v>
      </c>
    </row>
    <row r="84" spans="1:11" ht="15" customHeight="1" thickTop="1" thickBot="1">
      <c r="A84" s="394" t="s">
        <v>638</v>
      </c>
      <c r="B84" s="395">
        <v>83159.546439999991</v>
      </c>
      <c r="C84" s="395">
        <v>82558.511200000008</v>
      </c>
      <c r="D84" s="395">
        <v>84581.886209999997</v>
      </c>
      <c r="E84" s="395">
        <v>100910.93179999999</v>
      </c>
      <c r="F84" s="395">
        <v>87140.436889999997</v>
      </c>
      <c r="G84" s="395">
        <v>92033.238580000005</v>
      </c>
      <c r="H84" s="395">
        <v>50424.77102</v>
      </c>
      <c r="I84" s="395">
        <v>8178.8884800000005</v>
      </c>
      <c r="J84" s="395">
        <v>75198.537660000002</v>
      </c>
      <c r="K84" s="395">
        <v>18359.957010000002</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5.7109375" style="14" customWidth="1"/>
    <col min="11" max="11" width="15.7109375" style="18"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645</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4"/>
      <c r="B6" s="392" t="s">
        <v>575</v>
      </c>
      <c r="C6" s="392" t="s">
        <v>576</v>
      </c>
      <c r="D6" s="392" t="s">
        <v>577</v>
      </c>
      <c r="E6" s="392" t="s">
        <v>578</v>
      </c>
      <c r="F6" s="392" t="s">
        <v>579</v>
      </c>
      <c r="G6" s="392" t="s">
        <v>580</v>
      </c>
      <c r="H6" s="392" t="s">
        <v>1271</v>
      </c>
      <c r="I6" s="392" t="s">
        <v>1486</v>
      </c>
      <c r="J6" s="392" t="s">
        <v>1363</v>
      </c>
      <c r="K6" s="392" t="s">
        <v>1487</v>
      </c>
    </row>
    <row r="7" spans="1:11" ht="15" customHeight="1" thickTop="1" thickBot="1">
      <c r="A7" s="394" t="s">
        <v>581</v>
      </c>
      <c r="B7" s="395">
        <v>8852385.7659499999</v>
      </c>
      <c r="C7" s="395">
        <v>9855702.2729100008</v>
      </c>
      <c r="D7" s="395">
        <v>10932466.05387</v>
      </c>
      <c r="E7" s="395">
        <v>12155654.62321</v>
      </c>
      <c r="F7" s="395">
        <v>13548894.174930001</v>
      </c>
      <c r="G7" s="395">
        <v>14417612.030750001</v>
      </c>
      <c r="H7" s="395">
        <v>15825423.908</v>
      </c>
      <c r="I7" s="395">
        <v>16008452.721209999</v>
      </c>
      <c r="J7" s="395">
        <v>17344063.25183</v>
      </c>
      <c r="K7" s="395">
        <v>17734912.404509999</v>
      </c>
    </row>
    <row r="8" spans="1:11" s="16" customFormat="1" ht="15" customHeight="1" thickTop="1">
      <c r="A8" s="147" t="s">
        <v>162</v>
      </c>
      <c r="B8" s="114">
        <v>464325.80667999998</v>
      </c>
      <c r="C8" s="114">
        <v>274415.87111000001</v>
      </c>
      <c r="D8" s="114">
        <v>307124.25176999997</v>
      </c>
      <c r="E8" s="114">
        <v>444061.30452000001</v>
      </c>
      <c r="F8" s="114">
        <v>622336.96341999993</v>
      </c>
      <c r="G8" s="114">
        <v>535147.30521999998</v>
      </c>
      <c r="H8" s="114">
        <v>973594.50061999995</v>
      </c>
      <c r="I8" s="114">
        <v>1059380.71061</v>
      </c>
      <c r="J8" s="114">
        <v>765823.30628999998</v>
      </c>
      <c r="K8" s="114">
        <v>776852.27558999998</v>
      </c>
    </row>
    <row r="9" spans="1:11" s="16" customFormat="1" ht="15" customHeight="1">
      <c r="A9" s="147" t="s">
        <v>171</v>
      </c>
      <c r="B9" s="114">
        <v>939287.57136000006</v>
      </c>
      <c r="C9" s="114">
        <v>1221670.8847100001</v>
      </c>
      <c r="D9" s="114">
        <v>1289205.9587000001</v>
      </c>
      <c r="E9" s="114">
        <v>1386056.4845499999</v>
      </c>
      <c r="F9" s="114">
        <v>1538849.63307</v>
      </c>
      <c r="G9" s="114">
        <v>1841478.43701</v>
      </c>
      <c r="H9" s="114">
        <v>1384803.58531</v>
      </c>
      <c r="I9" s="114">
        <v>1499584.6818199998</v>
      </c>
      <c r="J9" s="114">
        <v>2145205.5963300001</v>
      </c>
      <c r="K9" s="114">
        <v>2252205.2018400002</v>
      </c>
    </row>
    <row r="10" spans="1:11" s="16" customFormat="1" ht="15" customHeight="1">
      <c r="A10" s="147" t="s">
        <v>180</v>
      </c>
      <c r="B10" s="114">
        <v>7134506.26743</v>
      </c>
      <c r="C10" s="114">
        <v>7891179.9417399997</v>
      </c>
      <c r="D10" s="114">
        <v>8808344.1607299987</v>
      </c>
      <c r="E10" s="114">
        <v>9828343.9970499985</v>
      </c>
      <c r="F10" s="114">
        <v>10955466.50076</v>
      </c>
      <c r="G10" s="114">
        <v>11583158.297739999</v>
      </c>
      <c r="H10" s="114">
        <v>12827537.89005</v>
      </c>
      <c r="I10" s="114">
        <v>12812239.403299998</v>
      </c>
      <c r="J10" s="114">
        <v>13821197.938129999</v>
      </c>
      <c r="K10" s="114">
        <v>14059358.48673</v>
      </c>
    </row>
    <row r="11" spans="1:11" s="16" customFormat="1" ht="15" customHeight="1">
      <c r="A11" s="148" t="s">
        <v>582</v>
      </c>
      <c r="B11" s="114">
        <v>7201887.2308199992</v>
      </c>
      <c r="C11" s="114">
        <v>7963016.0376000004</v>
      </c>
      <c r="D11" s="114">
        <v>8873734.6562399995</v>
      </c>
      <c r="E11" s="114">
        <v>9915960.6040000003</v>
      </c>
      <c r="F11" s="114">
        <v>11056332.13222</v>
      </c>
      <c r="G11" s="114">
        <v>11682863.955490001</v>
      </c>
      <c r="H11" s="114">
        <v>12153022.124569999</v>
      </c>
      <c r="I11" s="114">
        <v>12108663.73502</v>
      </c>
      <c r="J11" s="114">
        <v>13067569.69445</v>
      </c>
      <c r="K11" s="114">
        <v>13359563.03283</v>
      </c>
    </row>
    <row r="12" spans="1:11" s="16" customFormat="1" ht="15" customHeight="1">
      <c r="A12" s="148" t="s">
        <v>583</v>
      </c>
      <c r="B12" s="114">
        <v>7192566.5534399999</v>
      </c>
      <c r="C12" s="114">
        <v>7931349.2637399994</v>
      </c>
      <c r="D12" s="114">
        <v>8814219.4212099984</v>
      </c>
      <c r="E12" s="114">
        <v>9835164.834590001</v>
      </c>
      <c r="F12" s="114">
        <v>10956227.617350001</v>
      </c>
      <c r="G12" s="114">
        <v>11288115.5656</v>
      </c>
      <c r="H12" s="114">
        <v>11794419.623950001</v>
      </c>
      <c r="I12" s="114">
        <v>11054520.139590001</v>
      </c>
      <c r="J12" s="114">
        <v>10297461.73952</v>
      </c>
      <c r="K12" s="114">
        <v>10746006.43142</v>
      </c>
    </row>
    <row r="13" spans="1:11" s="16" customFormat="1" ht="15" customHeight="1">
      <c r="A13" s="148" t="s">
        <v>584</v>
      </c>
      <c r="B13" s="114">
        <v>9320.677380000001</v>
      </c>
      <c r="C13" s="114">
        <v>31666.773860000001</v>
      </c>
      <c r="D13" s="114">
        <v>59515.235030000003</v>
      </c>
      <c r="E13" s="114">
        <v>80795.769409999994</v>
      </c>
      <c r="F13" s="114">
        <v>100104.51487</v>
      </c>
      <c r="G13" s="114">
        <v>394748.38988999999</v>
      </c>
      <c r="H13" s="114">
        <v>358602.50062000001</v>
      </c>
      <c r="I13" s="114">
        <v>1054143.59543</v>
      </c>
      <c r="J13" s="114">
        <v>2770107.95493</v>
      </c>
      <c r="K13" s="114">
        <v>2613556.6014099997</v>
      </c>
    </row>
    <row r="14" spans="1:11" s="16" customFormat="1" ht="15" customHeight="1">
      <c r="A14" s="148" t="s">
        <v>585</v>
      </c>
      <c r="B14" s="114">
        <v>38862.29219</v>
      </c>
      <c r="C14" s="114">
        <v>40732.079490000004</v>
      </c>
      <c r="D14" s="114">
        <v>36694.152249999999</v>
      </c>
      <c r="E14" s="114">
        <v>32143.101030000002</v>
      </c>
      <c r="F14" s="114">
        <v>28932.206829999999</v>
      </c>
      <c r="G14" s="114">
        <v>41128.820939999998</v>
      </c>
      <c r="H14" s="114">
        <v>26313.978910000002</v>
      </c>
      <c r="I14" s="114">
        <v>73021.342359999995</v>
      </c>
      <c r="J14" s="114">
        <v>42427.89458</v>
      </c>
      <c r="K14" s="114">
        <v>45322.723729999998</v>
      </c>
    </row>
    <row r="15" spans="1:11" s="16" customFormat="1" ht="15" customHeight="1">
      <c r="A15" s="148" t="s">
        <v>586</v>
      </c>
      <c r="B15" s="114">
        <v>38760.248060000005</v>
      </c>
      <c r="C15" s="114">
        <v>40217.843350000003</v>
      </c>
      <c r="D15" s="114">
        <v>35821.165719999997</v>
      </c>
      <c r="E15" s="114">
        <v>30541.009469999997</v>
      </c>
      <c r="F15" s="114">
        <v>26888.015920000002</v>
      </c>
      <c r="G15" s="114">
        <v>36997.915130000001</v>
      </c>
      <c r="H15" s="114">
        <v>24018.850589999998</v>
      </c>
      <c r="I15" s="114">
        <v>58819.35916</v>
      </c>
      <c r="J15" s="114">
        <v>33367.421949999996</v>
      </c>
      <c r="K15" s="114">
        <v>32473.663579999997</v>
      </c>
    </row>
    <row r="16" spans="1:11" s="16" customFormat="1" ht="15" customHeight="1">
      <c r="A16" s="148" t="s">
        <v>587</v>
      </c>
      <c r="B16" s="114">
        <v>102.04413000000001</v>
      </c>
      <c r="C16" s="114">
        <v>514.23613999999998</v>
      </c>
      <c r="D16" s="114">
        <v>872.98653000000002</v>
      </c>
      <c r="E16" s="114">
        <v>1602.0915600000001</v>
      </c>
      <c r="F16" s="114">
        <v>2044.1909099999998</v>
      </c>
      <c r="G16" s="114">
        <v>4130.9058100000002</v>
      </c>
      <c r="H16" s="114">
        <v>2295.1283199999998</v>
      </c>
      <c r="I16" s="114">
        <v>14201.983199999999</v>
      </c>
      <c r="J16" s="114">
        <v>9060.4726300000002</v>
      </c>
      <c r="K16" s="114">
        <v>12849.060150000001</v>
      </c>
    </row>
    <row r="17" spans="1:11" s="16" customFormat="1" ht="15" customHeight="1">
      <c r="A17" s="148" t="s">
        <v>588</v>
      </c>
      <c r="B17" s="114">
        <v>31109.270700000001</v>
      </c>
      <c r="C17" s="114">
        <v>39578.399549999995</v>
      </c>
      <c r="D17" s="114">
        <v>40368.653619999997</v>
      </c>
      <c r="E17" s="114">
        <v>43023.121340000005</v>
      </c>
      <c r="F17" s="114">
        <v>41349.476979999999</v>
      </c>
      <c r="G17" s="114">
        <v>43760.091939999998</v>
      </c>
      <c r="H17" s="114">
        <v>39271.911590000003</v>
      </c>
      <c r="I17" s="114">
        <v>35402.678140000004</v>
      </c>
      <c r="J17" s="114">
        <v>47634.81551</v>
      </c>
      <c r="K17" s="114">
        <v>47095.541590000001</v>
      </c>
    </row>
    <row r="18" spans="1:11" s="16" customFormat="1" ht="15" customHeight="1">
      <c r="A18" s="148" t="s">
        <v>589</v>
      </c>
      <c r="B18" s="114">
        <v>30800.94124</v>
      </c>
      <c r="C18" s="114">
        <v>39007.73545</v>
      </c>
      <c r="D18" s="114">
        <v>39274.058280000005</v>
      </c>
      <c r="E18" s="114">
        <v>41027.888639999997</v>
      </c>
      <c r="F18" s="114">
        <v>38661.563539999996</v>
      </c>
      <c r="G18" s="114">
        <v>40200.283100000001</v>
      </c>
      <c r="H18" s="114">
        <v>35329.04765</v>
      </c>
      <c r="I18" s="114">
        <v>32023.557649999999</v>
      </c>
      <c r="J18" s="114">
        <v>39441.997200000005</v>
      </c>
      <c r="K18" s="114">
        <v>37373.299049999994</v>
      </c>
    </row>
    <row r="19" spans="1:11" s="16" customFormat="1" ht="15" customHeight="1">
      <c r="A19" s="148" t="s">
        <v>590</v>
      </c>
      <c r="B19" s="114">
        <v>308.32946000000004</v>
      </c>
      <c r="C19" s="114">
        <v>570.66409999999996</v>
      </c>
      <c r="D19" s="114">
        <v>1094.5953400000001</v>
      </c>
      <c r="E19" s="114">
        <v>1995.2327</v>
      </c>
      <c r="F19" s="114">
        <v>2687.9134399999998</v>
      </c>
      <c r="G19" s="114">
        <v>3559.8088399999997</v>
      </c>
      <c r="H19" s="114">
        <v>3942.8639399999997</v>
      </c>
      <c r="I19" s="114">
        <v>3379.1204900000002</v>
      </c>
      <c r="J19" s="114">
        <v>8192.8183099999987</v>
      </c>
      <c r="K19" s="114">
        <v>9722.2425399999993</v>
      </c>
    </row>
    <row r="20" spans="1:11" s="16" customFormat="1" ht="15" customHeight="1">
      <c r="A20" s="148" t="s">
        <v>193</v>
      </c>
      <c r="B20" s="114">
        <v>90313.748139999996</v>
      </c>
      <c r="C20" s="114">
        <v>91977.091140000004</v>
      </c>
      <c r="D20" s="114">
        <v>98482.961680000008</v>
      </c>
      <c r="E20" s="114">
        <v>107901.47651000001</v>
      </c>
      <c r="F20" s="114">
        <v>118869.67988</v>
      </c>
      <c r="G20" s="114">
        <v>121527.66192</v>
      </c>
      <c r="H20" s="114">
        <v>1126535.1790199999</v>
      </c>
      <c r="I20" s="114">
        <v>1117705.8767899999</v>
      </c>
      <c r="J20" s="114">
        <v>1174161.1255399999</v>
      </c>
      <c r="K20" s="114">
        <v>1117249.36362</v>
      </c>
    </row>
    <row r="21" spans="1:11" s="16" customFormat="1" ht="15" customHeight="1">
      <c r="A21" s="148" t="s">
        <v>591</v>
      </c>
      <c r="B21" s="114">
        <v>-227666.27441999997</v>
      </c>
      <c r="C21" s="114">
        <v>-244123.66603999998</v>
      </c>
      <c r="D21" s="114">
        <v>-240936.26306</v>
      </c>
      <c r="E21" s="114">
        <v>-270684.30582999997</v>
      </c>
      <c r="F21" s="114">
        <v>-290016.99514999997</v>
      </c>
      <c r="G21" s="114">
        <v>-306122.23255000002</v>
      </c>
      <c r="H21" s="114">
        <v>-517605.30404000002</v>
      </c>
      <c r="I21" s="114">
        <v>-522554.22901000001</v>
      </c>
      <c r="J21" s="114">
        <v>-510595.59194999997</v>
      </c>
      <c r="K21" s="114">
        <v>-509872.17504</v>
      </c>
    </row>
    <row r="22" spans="1:11" s="16" customFormat="1" ht="15" customHeight="1">
      <c r="A22" s="147" t="s">
        <v>206</v>
      </c>
      <c r="B22" s="114">
        <v>59703.355210000002</v>
      </c>
      <c r="C22" s="114">
        <v>65926.593699999998</v>
      </c>
      <c r="D22" s="114">
        <v>72841.505139999994</v>
      </c>
      <c r="E22" s="114">
        <v>78618.939079999996</v>
      </c>
      <c r="F22" s="114">
        <v>85609.87023</v>
      </c>
      <c r="G22" s="114">
        <v>103238.94448000001</v>
      </c>
      <c r="H22" s="114">
        <v>172386.46956999999</v>
      </c>
      <c r="I22" s="114">
        <v>177550.67457</v>
      </c>
      <c r="J22" s="114">
        <v>120767.29065000001</v>
      </c>
      <c r="K22" s="114">
        <v>107335.50756999999</v>
      </c>
    </row>
    <row r="23" spans="1:11" s="16" customFormat="1" ht="15" customHeight="1">
      <c r="A23" s="147" t="s">
        <v>212</v>
      </c>
      <c r="B23" s="114">
        <v>2.84707</v>
      </c>
      <c r="C23" s="114">
        <v>4.4428199999999993</v>
      </c>
      <c r="D23" s="114">
        <v>5.1999999999999998E-2</v>
      </c>
      <c r="E23" s="114">
        <v>41.137260000000005</v>
      </c>
      <c r="F23" s="114">
        <v>4.4999999999999998E-2</v>
      </c>
      <c r="G23" s="114">
        <v>5.3999999999999999E-2</v>
      </c>
      <c r="H23" s="114">
        <v>33.625900000000001</v>
      </c>
      <c r="I23" s="114">
        <v>73.710589999999996</v>
      </c>
      <c r="J23" s="114">
        <v>51.31335</v>
      </c>
      <c r="K23" s="114">
        <v>37.950780000000002</v>
      </c>
    </row>
    <row r="24" spans="1:11" s="16" customFormat="1" ht="15" customHeight="1">
      <c r="A24" s="147" t="s">
        <v>592</v>
      </c>
      <c r="B24" s="114">
        <v>94501.787760000007</v>
      </c>
      <c r="C24" s="114">
        <v>247833.21055000002</v>
      </c>
      <c r="D24" s="114">
        <v>300181.27866000001</v>
      </c>
      <c r="E24" s="114">
        <v>250146.16221000001</v>
      </c>
      <c r="F24" s="114">
        <v>149658.80906999999</v>
      </c>
      <c r="G24" s="114">
        <v>140697.17463999998</v>
      </c>
      <c r="H24" s="114">
        <v>220336.30833</v>
      </c>
      <c r="I24" s="114">
        <v>219941.77789</v>
      </c>
      <c r="J24" s="114">
        <v>215668.16247000001</v>
      </c>
      <c r="K24" s="114">
        <v>267767.48509000003</v>
      </c>
    </row>
    <row r="25" spans="1:11" s="16" customFormat="1" ht="15" customHeight="1">
      <c r="A25" s="147" t="s">
        <v>223</v>
      </c>
      <c r="B25" s="114">
        <v>135913.19594000001</v>
      </c>
      <c r="C25" s="114">
        <v>135340.70866</v>
      </c>
      <c r="D25" s="114">
        <v>133617.77333</v>
      </c>
      <c r="E25" s="114">
        <v>156195.49403999999</v>
      </c>
      <c r="F25" s="114">
        <v>184385.97167</v>
      </c>
      <c r="G25" s="114">
        <v>206385.87091</v>
      </c>
      <c r="H25" s="114">
        <v>230309.12281999999</v>
      </c>
      <c r="I25" s="114">
        <v>233293.68755</v>
      </c>
      <c r="J25" s="114">
        <v>268279.96827000001</v>
      </c>
      <c r="K25" s="114">
        <v>266539.12065</v>
      </c>
    </row>
    <row r="26" spans="1:11" s="16" customFormat="1" ht="15" customHeight="1">
      <c r="A26" s="147" t="s">
        <v>593</v>
      </c>
      <c r="B26" s="114">
        <v>24144.934499999999</v>
      </c>
      <c r="C26" s="114">
        <v>19330.619620000001</v>
      </c>
      <c r="D26" s="114">
        <v>21151.073539999998</v>
      </c>
      <c r="E26" s="114">
        <v>12191.104499999999</v>
      </c>
      <c r="F26" s="114">
        <v>12586.381710000001</v>
      </c>
      <c r="G26" s="114">
        <v>7505.9467500000001</v>
      </c>
      <c r="H26" s="114">
        <v>16422.4054</v>
      </c>
      <c r="I26" s="114">
        <v>6388.0748800000001</v>
      </c>
      <c r="J26" s="114">
        <v>7069.67634</v>
      </c>
      <c r="K26" s="114">
        <v>4816.37626</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8053980.2013100004</v>
      </c>
      <c r="C28" s="395">
        <v>8895161.1796899997</v>
      </c>
      <c r="D28" s="395">
        <v>9811687.9990499988</v>
      </c>
      <c r="E28" s="395">
        <v>10828081.596249999</v>
      </c>
      <c r="F28" s="395">
        <v>12061203.462069999</v>
      </c>
      <c r="G28" s="395">
        <v>12700366.984579999</v>
      </c>
      <c r="H28" s="395">
        <v>14149754.35533</v>
      </c>
      <c r="I28" s="395">
        <v>14315909.127669999</v>
      </c>
      <c r="J28" s="395">
        <v>15419726.92013</v>
      </c>
      <c r="K28" s="395">
        <v>15828003.73557</v>
      </c>
    </row>
    <row r="29" spans="1:11" s="16" customFormat="1" ht="15" customHeight="1" thickTop="1">
      <c r="A29" s="147" t="s">
        <v>595</v>
      </c>
      <c r="B29" s="114">
        <v>6049801.4527899995</v>
      </c>
      <c r="C29" s="114">
        <v>6829540.4648599997</v>
      </c>
      <c r="D29" s="114">
        <v>7417424.00239</v>
      </c>
      <c r="E29" s="114">
        <v>7788148.9096299997</v>
      </c>
      <c r="F29" s="114">
        <v>8949474.6310799997</v>
      </c>
      <c r="G29" s="114">
        <v>8390565.0986199994</v>
      </c>
      <c r="H29" s="114">
        <v>9735029.9066299982</v>
      </c>
      <c r="I29" s="114">
        <v>9878607.8325900007</v>
      </c>
      <c r="J29" s="114">
        <v>10568101.178950001</v>
      </c>
      <c r="K29" s="114">
        <v>10810970.534979999</v>
      </c>
    </row>
    <row r="30" spans="1:11" s="16" customFormat="1" ht="15" customHeight="1">
      <c r="A30" s="148" t="s">
        <v>596</v>
      </c>
      <c r="B30" s="114">
        <v>2479.4649399999998</v>
      </c>
      <c r="C30" s="114">
        <v>3920.0633599999996</v>
      </c>
      <c r="D30" s="114">
        <v>8338.9915000000001</v>
      </c>
      <c r="E30" s="114">
        <v>11797.390579999999</v>
      </c>
      <c r="F30" s="114">
        <v>3754.6722799999998</v>
      </c>
      <c r="G30" s="114">
        <v>7898.7851700000001</v>
      </c>
      <c r="H30" s="114">
        <v>9769.6503900000007</v>
      </c>
      <c r="I30" s="114">
        <v>6269.9308600000004</v>
      </c>
      <c r="J30" s="114">
        <v>8025.3177000000005</v>
      </c>
      <c r="K30" s="114">
        <v>6214.1964699999999</v>
      </c>
    </row>
    <row r="31" spans="1:11" s="16" customFormat="1" ht="15" customHeight="1">
      <c r="A31" s="148" t="s">
        <v>597</v>
      </c>
      <c r="B31" s="114">
        <v>1962593.7840699998</v>
      </c>
      <c r="C31" s="114">
        <v>2166392.1838099998</v>
      </c>
      <c r="D31" s="114">
        <v>2310721.83433</v>
      </c>
      <c r="E31" s="114">
        <v>2610830.8848299999</v>
      </c>
      <c r="F31" s="114">
        <v>3091193.7229499999</v>
      </c>
      <c r="G31" s="114">
        <v>2993117.7738999999</v>
      </c>
      <c r="H31" s="114">
        <v>3356322.3194299997</v>
      </c>
      <c r="I31" s="114">
        <v>3482141.4199399999</v>
      </c>
      <c r="J31" s="114">
        <v>3810978.76847</v>
      </c>
      <c r="K31" s="114">
        <v>3954104.4629099998</v>
      </c>
    </row>
    <row r="32" spans="1:11" s="16" customFormat="1" ht="15" customHeight="1">
      <c r="A32" s="148" t="s">
        <v>598</v>
      </c>
      <c r="B32" s="114">
        <v>201610.16933</v>
      </c>
      <c r="C32" s="114">
        <v>37619.354249999997</v>
      </c>
      <c r="D32" s="114">
        <v>12213.028849999999</v>
      </c>
      <c r="E32" s="114">
        <v>5847.4616100000003</v>
      </c>
      <c r="F32" s="114">
        <v>4009.35914</v>
      </c>
      <c r="G32" s="114">
        <v>3243.8211099999999</v>
      </c>
      <c r="H32" s="114">
        <v>7566.1036599999998</v>
      </c>
      <c r="I32" s="114">
        <v>7499.25587</v>
      </c>
      <c r="J32" s="114">
        <v>2901.8354900000004</v>
      </c>
      <c r="K32" s="114">
        <v>2278.39822</v>
      </c>
    </row>
    <row r="33" spans="1:11" s="16" customFormat="1" ht="15" customHeight="1">
      <c r="A33" s="148" t="s">
        <v>599</v>
      </c>
      <c r="B33" s="114">
        <v>21255.406879999999</v>
      </c>
      <c r="C33" s="114">
        <v>19846.75189</v>
      </c>
      <c r="D33" s="114">
        <v>22840.878089999998</v>
      </c>
      <c r="E33" s="114">
        <v>27499.905940000001</v>
      </c>
      <c r="F33" s="114">
        <v>97304.243979999999</v>
      </c>
      <c r="G33" s="114">
        <v>60888.021590000004</v>
      </c>
      <c r="H33" s="114">
        <v>69225.362580000001</v>
      </c>
      <c r="I33" s="114">
        <v>69998.982230000009</v>
      </c>
      <c r="J33" s="114">
        <v>77085.66915999999</v>
      </c>
      <c r="K33" s="114">
        <v>62397.75404</v>
      </c>
    </row>
    <row r="34" spans="1:11" s="16" customFormat="1" ht="15" customHeight="1">
      <c r="A34" s="148" t="s">
        <v>600</v>
      </c>
      <c r="B34" s="114">
        <v>3602422.4721900001</v>
      </c>
      <c r="C34" s="114">
        <v>4254099.0154999997</v>
      </c>
      <c r="D34" s="114">
        <v>4642690.0051499996</v>
      </c>
      <c r="E34" s="114">
        <v>4612655.6865499998</v>
      </c>
      <c r="F34" s="114">
        <v>5156944.0592200002</v>
      </c>
      <c r="G34" s="114">
        <v>4687869.4599599997</v>
      </c>
      <c r="H34" s="114">
        <v>5596698.7147200005</v>
      </c>
      <c r="I34" s="114">
        <v>5607611.0072299996</v>
      </c>
      <c r="J34" s="114">
        <v>5914146.76774</v>
      </c>
      <c r="K34" s="114">
        <v>6003904.3974899994</v>
      </c>
    </row>
    <row r="35" spans="1:11" s="16" customFormat="1" ht="15" customHeight="1">
      <c r="A35" s="148" t="s">
        <v>601</v>
      </c>
      <c r="B35" s="114">
        <v>259440.15537999998</v>
      </c>
      <c r="C35" s="114">
        <v>347663.09604999999</v>
      </c>
      <c r="D35" s="114">
        <v>420619.26447000005</v>
      </c>
      <c r="E35" s="114">
        <v>519517.58012</v>
      </c>
      <c r="F35" s="114">
        <v>596268.57351000002</v>
      </c>
      <c r="G35" s="114">
        <v>637547.23688999994</v>
      </c>
      <c r="H35" s="114">
        <v>695447.75585000007</v>
      </c>
      <c r="I35" s="114">
        <v>705087.23646000004</v>
      </c>
      <c r="J35" s="114">
        <v>754962.82039000001</v>
      </c>
      <c r="K35" s="114">
        <v>782071.32585000002</v>
      </c>
    </row>
    <row r="36" spans="1:11" s="16" customFormat="1" ht="15" customHeight="1">
      <c r="A36" s="147" t="s">
        <v>602</v>
      </c>
      <c r="B36" s="114">
        <v>2450.4051400000003</v>
      </c>
      <c r="C36" s="114">
        <v>6.3222299999999994</v>
      </c>
      <c r="D36" s="114">
        <v>7236.1665800000001</v>
      </c>
      <c r="E36" s="114">
        <v>10797.342490000001</v>
      </c>
      <c r="F36" s="114">
        <v>157.08463</v>
      </c>
      <c r="G36" s="114">
        <v>8154.61546</v>
      </c>
      <c r="H36" s="114">
        <v>8331.4075900000007</v>
      </c>
      <c r="I36" s="114">
        <v>6592.60016</v>
      </c>
      <c r="J36" s="114">
        <v>6737.8989299999994</v>
      </c>
      <c r="K36" s="114">
        <v>6532.0376699999997</v>
      </c>
    </row>
    <row r="37" spans="1:11" s="16" customFormat="1" ht="15" customHeight="1">
      <c r="A37" s="147" t="s">
        <v>603</v>
      </c>
      <c r="B37" s="114">
        <v>677627.49754000001</v>
      </c>
      <c r="C37" s="114">
        <v>741998.04794000008</v>
      </c>
      <c r="D37" s="114">
        <v>1031218.02235</v>
      </c>
      <c r="E37" s="114">
        <v>1620084.9566300001</v>
      </c>
      <c r="F37" s="114">
        <v>1833052.89475</v>
      </c>
      <c r="G37" s="114">
        <v>2233018.9541599997</v>
      </c>
      <c r="H37" s="114">
        <v>2564033.5589399999</v>
      </c>
      <c r="I37" s="114">
        <v>2912581.1365</v>
      </c>
      <c r="J37" s="114">
        <v>3075678.1967800003</v>
      </c>
      <c r="K37" s="114">
        <v>2976209.1767199999</v>
      </c>
    </row>
    <row r="38" spans="1:11" s="16" customFormat="1" ht="15" customHeight="1">
      <c r="A38" s="147" t="s">
        <v>604</v>
      </c>
      <c r="B38" s="114">
        <v>260053.85097</v>
      </c>
      <c r="C38" s="114">
        <v>265479.60087999998</v>
      </c>
      <c r="D38" s="114">
        <v>322595.06680999999</v>
      </c>
      <c r="E38" s="114">
        <v>341285.48705</v>
      </c>
      <c r="F38" s="114">
        <v>358295.73157999996</v>
      </c>
      <c r="G38" s="114">
        <v>450251.00900999998</v>
      </c>
      <c r="H38" s="114">
        <v>499956.86011000001</v>
      </c>
      <c r="I38" s="114">
        <v>566303.16613999999</v>
      </c>
      <c r="J38" s="114">
        <v>352594.65816000005</v>
      </c>
      <c r="K38" s="114">
        <v>520828.33656999998</v>
      </c>
    </row>
    <row r="39" spans="1:11" s="16" customFormat="1" ht="15" customHeight="1">
      <c r="A39" s="147" t="s">
        <v>277</v>
      </c>
      <c r="B39" s="114">
        <v>170953.30208000002</v>
      </c>
      <c r="C39" s="114">
        <v>178341.52155999999</v>
      </c>
      <c r="D39" s="114">
        <v>187133.12987999999</v>
      </c>
      <c r="E39" s="114">
        <v>163705.32530000003</v>
      </c>
      <c r="F39" s="114">
        <v>149150.89775</v>
      </c>
      <c r="G39" s="114">
        <v>156591.42194999999</v>
      </c>
      <c r="H39" s="114">
        <v>161738.18280000001</v>
      </c>
      <c r="I39" s="114">
        <v>161274.23518000002</v>
      </c>
      <c r="J39" s="114">
        <v>173089.20078000001</v>
      </c>
      <c r="K39" s="114">
        <v>176401.75637000002</v>
      </c>
    </row>
    <row r="40" spans="1:11" s="16" customFormat="1" ht="15" customHeight="1">
      <c r="A40" s="147" t="s">
        <v>283</v>
      </c>
      <c r="B40" s="114">
        <v>678982.22214999993</v>
      </c>
      <c r="C40" s="114">
        <v>679494.72222</v>
      </c>
      <c r="D40" s="114">
        <v>680109.72210999997</v>
      </c>
      <c r="E40" s="114">
        <v>680622.22235000005</v>
      </c>
      <c r="F40" s="114">
        <v>507333.33338999999</v>
      </c>
      <c r="G40" s="114">
        <v>507648.88895999995</v>
      </c>
      <c r="H40" s="114">
        <v>508122.22224000003</v>
      </c>
      <c r="I40" s="114">
        <v>345100</v>
      </c>
      <c r="J40" s="114">
        <v>171275</v>
      </c>
      <c r="K40" s="114">
        <v>173825</v>
      </c>
    </row>
    <row r="41" spans="1:11" s="16" customFormat="1" ht="15" customHeight="1">
      <c r="A41" s="147" t="s">
        <v>605</v>
      </c>
      <c r="B41" s="114">
        <v>214111.47063999998</v>
      </c>
      <c r="C41" s="114">
        <v>200300.5</v>
      </c>
      <c r="D41" s="114">
        <v>135823.00002000001</v>
      </c>
      <c r="E41" s="114">
        <v>192624.16665</v>
      </c>
      <c r="F41" s="114">
        <v>263738.88889</v>
      </c>
      <c r="G41" s="114">
        <v>334886.55556999997</v>
      </c>
      <c r="H41" s="114">
        <v>273638.05551999999</v>
      </c>
      <c r="I41" s="114">
        <v>211835.55554</v>
      </c>
      <c r="J41" s="114">
        <v>212820.4167</v>
      </c>
      <c r="K41" s="114">
        <v>211997.9167</v>
      </c>
    </row>
    <row r="42" spans="1:11" s="17" customFormat="1" ht="15" customHeight="1" thickBot="1">
      <c r="A42" s="147" t="s">
        <v>455</v>
      </c>
      <c r="B42" s="114">
        <v>0</v>
      </c>
      <c r="C42" s="114">
        <v>0</v>
      </c>
      <c r="D42" s="114">
        <v>30148.888910000001</v>
      </c>
      <c r="E42" s="114">
        <v>30813.186149999998</v>
      </c>
      <c r="F42" s="114">
        <v>0</v>
      </c>
      <c r="G42" s="114">
        <v>619250.44085000001</v>
      </c>
      <c r="H42" s="114">
        <v>398904.16149999999</v>
      </c>
      <c r="I42" s="114">
        <v>233614.60156000001</v>
      </c>
      <c r="J42" s="114">
        <v>859430.3698300001</v>
      </c>
      <c r="K42" s="114">
        <v>951238.97655999998</v>
      </c>
    </row>
    <row r="43" spans="1:11" ht="15" customHeight="1" thickTop="1" thickBot="1">
      <c r="A43" s="394" t="s">
        <v>606</v>
      </c>
      <c r="B43" s="395">
        <v>798405.56455999997</v>
      </c>
      <c r="C43" s="395">
        <v>960541.09322000004</v>
      </c>
      <c r="D43" s="395">
        <v>1120778.0547200001</v>
      </c>
      <c r="E43" s="395">
        <v>1327573.0270799999</v>
      </c>
      <c r="F43" s="395">
        <v>1487690.7128599999</v>
      </c>
      <c r="G43" s="395">
        <v>1717245.04626</v>
      </c>
      <c r="H43" s="395">
        <v>1675669.55217</v>
      </c>
      <c r="I43" s="395">
        <v>1692543.5928399998</v>
      </c>
      <c r="J43" s="395">
        <v>1924336.33127</v>
      </c>
      <c r="K43" s="395">
        <v>1906908.6684600001</v>
      </c>
    </row>
    <row r="44" spans="1:11" s="16" customFormat="1" ht="15" customHeight="1" thickTop="1">
      <c r="A44" s="147" t="s">
        <v>298</v>
      </c>
      <c r="B44" s="114">
        <v>490223.5</v>
      </c>
      <c r="C44" s="114">
        <v>626133.80000000005</v>
      </c>
      <c r="D44" s="114">
        <v>763310</v>
      </c>
      <c r="E44" s="114">
        <v>900717.7</v>
      </c>
      <c r="F44" s="114">
        <v>1036585.1</v>
      </c>
      <c r="G44" s="114">
        <v>1173206.8</v>
      </c>
      <c r="H44" s="114">
        <v>1344731.7</v>
      </c>
      <c r="I44" s="114">
        <v>1344731.7</v>
      </c>
      <c r="J44" s="114">
        <v>1409165</v>
      </c>
      <c r="K44" s="114">
        <v>1409165</v>
      </c>
    </row>
    <row r="45" spans="1:11" s="16" customFormat="1" ht="15" customHeight="1">
      <c r="A45" s="147" t="s">
        <v>302</v>
      </c>
      <c r="B45" s="114">
        <v>35989.534549999997</v>
      </c>
      <c r="C45" s="114">
        <v>1689.5345500000001</v>
      </c>
      <c r="D45" s="114">
        <v>1689.5345500000001</v>
      </c>
      <c r="E45" s="114">
        <v>1689.5345500000001</v>
      </c>
      <c r="F45" s="114">
        <v>1689.5345500000001</v>
      </c>
      <c r="G45" s="114">
        <v>1689.5345500000001</v>
      </c>
      <c r="H45" s="114">
        <v>1689.5345500000001</v>
      </c>
      <c r="I45" s="114">
        <v>61689.534549999997</v>
      </c>
      <c r="J45" s="114">
        <v>1689.5345500000001</v>
      </c>
      <c r="K45" s="114">
        <v>1689.5345500000001</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90344.217279999997</v>
      </c>
      <c r="C47" s="114">
        <v>108529.04828</v>
      </c>
      <c r="D47" s="114">
        <v>130947.91928</v>
      </c>
      <c r="E47" s="114">
        <v>153430.98422000001</v>
      </c>
      <c r="F47" s="114">
        <v>180604.46955000001</v>
      </c>
      <c r="G47" s="114">
        <v>207485.63055</v>
      </c>
      <c r="H47" s="114">
        <v>247669.20155</v>
      </c>
      <c r="I47" s="114">
        <v>260874.64855000001</v>
      </c>
      <c r="J47" s="114">
        <v>255832.70155</v>
      </c>
      <c r="K47" s="114">
        <v>410422.21155000001</v>
      </c>
    </row>
    <row r="48" spans="1:11" s="16" customFormat="1" ht="15" customHeight="1">
      <c r="A48" s="147" t="s">
        <v>312</v>
      </c>
      <c r="B48" s="114">
        <v>181848.31272999998</v>
      </c>
      <c r="C48" s="114">
        <v>224188.71038999999</v>
      </c>
      <c r="D48" s="114">
        <v>224830.60088999997</v>
      </c>
      <c r="E48" s="114">
        <v>271734.80830999999</v>
      </c>
      <c r="F48" s="114">
        <v>268811.60875999997</v>
      </c>
      <c r="G48" s="114">
        <v>334863.08116</v>
      </c>
      <c r="H48" s="114">
        <v>81579.116069999989</v>
      </c>
      <c r="I48" s="114">
        <v>25247.709739999998</v>
      </c>
      <c r="J48" s="114">
        <v>257649.09516999999</v>
      </c>
      <c r="K48" s="114">
        <v>85631.922359999997</v>
      </c>
    </row>
    <row r="49" spans="1:11" s="16" customFormat="1" ht="15" customHeight="1">
      <c r="A49" s="148" t="s">
        <v>608</v>
      </c>
      <c r="B49" s="114">
        <v>0</v>
      </c>
      <c r="C49" s="114">
        <v>0</v>
      </c>
      <c r="D49" s="114">
        <v>0</v>
      </c>
      <c r="E49" s="114">
        <v>0</v>
      </c>
      <c r="F49" s="114">
        <v>0</v>
      </c>
      <c r="G49" s="114">
        <v>0</v>
      </c>
      <c r="H49" s="114">
        <v>0</v>
      </c>
      <c r="I49" s="114">
        <v>0</v>
      </c>
      <c r="J49" s="114">
        <v>0</v>
      </c>
      <c r="K49" s="114">
        <v>0</v>
      </c>
    </row>
    <row r="50" spans="1:11" s="17" customFormat="1" ht="15" customHeight="1" thickBot="1">
      <c r="A50" s="148" t="s">
        <v>609</v>
      </c>
      <c r="B50" s="114">
        <v>181848.31272999998</v>
      </c>
      <c r="C50" s="114">
        <v>224188.71038999999</v>
      </c>
      <c r="D50" s="114">
        <v>224830.60088999997</v>
      </c>
      <c r="E50" s="114">
        <v>271734.80830999999</v>
      </c>
      <c r="F50" s="114">
        <v>268811.60875999997</v>
      </c>
      <c r="G50" s="114">
        <v>334863.08116</v>
      </c>
      <c r="H50" s="114">
        <v>81579.116069999989</v>
      </c>
      <c r="I50" s="114">
        <v>25247.709739999998</v>
      </c>
      <c r="J50" s="114">
        <v>257649.09516999999</v>
      </c>
      <c r="K50" s="114">
        <v>85631.922359999997</v>
      </c>
    </row>
    <row r="51" spans="1:11" ht="15" customHeight="1" thickTop="1" thickBot="1">
      <c r="A51" s="394" t="s">
        <v>610</v>
      </c>
      <c r="B51" s="395">
        <v>8852385.7658700012</v>
      </c>
      <c r="C51" s="395">
        <v>9855702.2729100008</v>
      </c>
      <c r="D51" s="395">
        <v>10932466.05377</v>
      </c>
      <c r="E51" s="395">
        <v>12155654.623330001</v>
      </c>
      <c r="F51" s="395">
        <v>13548894.174930001</v>
      </c>
      <c r="G51" s="395">
        <v>14417612.03084</v>
      </c>
      <c r="H51" s="395">
        <v>15825423.907500001</v>
      </c>
      <c r="I51" s="395">
        <v>16008452.72051</v>
      </c>
      <c r="J51" s="395">
        <v>17344063.251400001</v>
      </c>
      <c r="K51" s="395">
        <v>17734912.404029999</v>
      </c>
    </row>
    <row r="52" spans="1:11" s="16" customFormat="1" ht="15" customHeight="1" thickTop="1">
      <c r="A52" s="113" t="s">
        <v>611</v>
      </c>
      <c r="B52" s="114">
        <v>1015.2392199999999</v>
      </c>
      <c r="C52" s="114">
        <v>527.56547999999998</v>
      </c>
      <c r="D52" s="114">
        <v>804.95119999999997</v>
      </c>
      <c r="E52" s="114">
        <v>899.96922999999992</v>
      </c>
      <c r="F52" s="114">
        <v>507.74446999999998</v>
      </c>
      <c r="G52" s="114">
        <v>841.45709999999997</v>
      </c>
      <c r="H52" s="114">
        <v>400.87195000000003</v>
      </c>
      <c r="I52" s="114">
        <v>304.94395000000003</v>
      </c>
      <c r="J52" s="114">
        <v>304.08785</v>
      </c>
      <c r="K52" s="114">
        <v>159.78565</v>
      </c>
    </row>
    <row r="53" spans="1:11" s="17" customFormat="1" ht="15" customHeight="1">
      <c r="A53" s="148" t="s">
        <v>612</v>
      </c>
      <c r="B53" s="114">
        <v>0</v>
      </c>
      <c r="C53" s="114">
        <v>0</v>
      </c>
      <c r="D53" s="114">
        <v>0</v>
      </c>
      <c r="E53" s="114">
        <v>0</v>
      </c>
      <c r="F53" s="114">
        <v>0</v>
      </c>
      <c r="G53" s="114">
        <v>0</v>
      </c>
      <c r="H53" s="114">
        <v>0</v>
      </c>
      <c r="I53" s="114">
        <v>0</v>
      </c>
      <c r="J53" s="114">
        <v>0</v>
      </c>
      <c r="K53" s="114">
        <v>0</v>
      </c>
    </row>
    <row r="54" spans="1:11" s="17" customFormat="1" ht="15" customHeight="1">
      <c r="A54" s="148" t="s">
        <v>613</v>
      </c>
      <c r="B54" s="114">
        <v>1015.2392199999999</v>
      </c>
      <c r="C54" s="114">
        <v>527.56547999999998</v>
      </c>
      <c r="D54" s="114">
        <v>804.95119999999997</v>
      </c>
      <c r="E54" s="114">
        <v>899.96922999999992</v>
      </c>
      <c r="F54" s="114">
        <v>507.74446999999998</v>
      </c>
      <c r="G54" s="114">
        <v>841.45709999999997</v>
      </c>
      <c r="H54" s="114">
        <v>400.87195000000003</v>
      </c>
      <c r="I54" s="114">
        <v>304.94395000000003</v>
      </c>
      <c r="J54" s="114">
        <v>304.08785</v>
      </c>
      <c r="K54" s="114">
        <v>159.78565</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0</v>
      </c>
      <c r="C56" s="114">
        <v>0</v>
      </c>
      <c r="D56" s="114">
        <v>0</v>
      </c>
      <c r="E56" s="114">
        <v>0</v>
      </c>
      <c r="F56" s="114">
        <v>0</v>
      </c>
      <c r="G56" s="114">
        <v>0</v>
      </c>
      <c r="H56" s="114">
        <v>0</v>
      </c>
      <c r="I56" s="114">
        <v>0</v>
      </c>
      <c r="J56" s="114">
        <v>0</v>
      </c>
      <c r="K56" s="114">
        <v>0</v>
      </c>
    </row>
    <row r="57" spans="1:11" s="17" customFormat="1" ht="15" customHeight="1">
      <c r="A57" s="148" t="s">
        <v>616</v>
      </c>
      <c r="B57" s="114">
        <v>0</v>
      </c>
      <c r="C57" s="114">
        <v>0</v>
      </c>
      <c r="D57" s="114">
        <v>0</v>
      </c>
      <c r="E57" s="114">
        <v>0</v>
      </c>
      <c r="F57" s="114">
        <v>0</v>
      </c>
      <c r="G57" s="114">
        <v>0</v>
      </c>
      <c r="H57" s="114">
        <v>0</v>
      </c>
      <c r="I57" s="114">
        <v>0</v>
      </c>
      <c r="J57" s="114">
        <v>0</v>
      </c>
      <c r="K57" s="114">
        <v>0</v>
      </c>
    </row>
    <row r="58" spans="1:11" s="17" customFormat="1" ht="15" customHeight="1">
      <c r="A58" s="147" t="s">
        <v>617</v>
      </c>
      <c r="B58" s="114">
        <v>6960664.6991899991</v>
      </c>
      <c r="C58" s="114">
        <v>9373573.0828900002</v>
      </c>
      <c r="D58" s="114">
        <v>9707927.0891299993</v>
      </c>
      <c r="E58" s="114">
        <v>10005483.222620001</v>
      </c>
      <c r="F58" s="114">
        <v>11177969.238700001</v>
      </c>
      <c r="G58" s="114">
        <v>12128423.69702</v>
      </c>
      <c r="H58" s="114">
        <v>12565709.611500001</v>
      </c>
      <c r="I58" s="114">
        <v>12777253.46762</v>
      </c>
      <c r="J58" s="114">
        <v>13677919.171870001</v>
      </c>
      <c r="K58" s="114">
        <v>14043158.77619</v>
      </c>
    </row>
    <row r="59" spans="1:11" ht="30" customHeight="1">
      <c r="A59" s="396" t="s">
        <v>618</v>
      </c>
      <c r="B59" s="397">
        <v>1266934.3438599999</v>
      </c>
      <c r="C59" s="397">
        <v>1323142.1149000002</v>
      </c>
      <c r="D59" s="397">
        <v>1374341.23006</v>
      </c>
      <c r="E59" s="397">
        <v>1480559.1611800001</v>
      </c>
      <c r="F59" s="397">
        <v>1620473.92172</v>
      </c>
      <c r="G59" s="397">
        <v>1770303.58865</v>
      </c>
      <c r="H59" s="397">
        <v>1756552.39811</v>
      </c>
      <c r="I59" s="397">
        <v>328078.17904000002</v>
      </c>
      <c r="J59" s="397">
        <v>1682463.75795</v>
      </c>
      <c r="K59" s="397">
        <v>482898.52354000002</v>
      </c>
    </row>
    <row r="60" spans="1:11" ht="15" customHeight="1">
      <c r="A60" s="148" t="s">
        <v>619</v>
      </c>
      <c r="B60" s="114">
        <v>-221651.61618000001</v>
      </c>
      <c r="C60" s="114">
        <v>-268545.47593999997</v>
      </c>
      <c r="D60" s="114">
        <v>-279361.38266</v>
      </c>
      <c r="E60" s="114">
        <v>-294510.83302999998</v>
      </c>
      <c r="F60" s="114">
        <v>-344353.22875000001</v>
      </c>
      <c r="G60" s="114">
        <v>-396195.87742000003</v>
      </c>
      <c r="H60" s="114">
        <v>-446378.72762999998</v>
      </c>
      <c r="I60" s="114">
        <v>-120954.10868999999</v>
      </c>
      <c r="J60" s="114">
        <v>-528386.05944999994</v>
      </c>
      <c r="K60" s="114">
        <v>-140495.51519000001</v>
      </c>
    </row>
    <row r="61" spans="1:11" ht="15" customHeight="1">
      <c r="A61" s="147" t="s">
        <v>620</v>
      </c>
      <c r="B61" s="114">
        <v>1045282.7276799999</v>
      </c>
      <c r="C61" s="114">
        <v>1054596.6389600001</v>
      </c>
      <c r="D61" s="114">
        <v>1094979.8474000001</v>
      </c>
      <c r="E61" s="114">
        <v>1186048.3281500002</v>
      </c>
      <c r="F61" s="114">
        <v>1276120.69297</v>
      </c>
      <c r="G61" s="114">
        <v>1374107.71123</v>
      </c>
      <c r="H61" s="114">
        <v>1310173.6704800001</v>
      </c>
      <c r="I61" s="114">
        <v>207124.07034999999</v>
      </c>
      <c r="J61" s="114">
        <v>1154077.6984999999</v>
      </c>
      <c r="K61" s="114">
        <v>342403.00835000002</v>
      </c>
    </row>
    <row r="62" spans="1:11" ht="15" customHeight="1">
      <c r="A62" s="116" t="s">
        <v>621</v>
      </c>
      <c r="B62" s="114">
        <v>31916.582839999999</v>
      </c>
      <c r="C62" s="114">
        <v>37220.025479999997</v>
      </c>
      <c r="D62" s="114">
        <v>43566.851929999997</v>
      </c>
      <c r="E62" s="114">
        <v>50722.88869</v>
      </c>
      <c r="F62" s="114">
        <v>56723.933429999997</v>
      </c>
      <c r="G62" s="114">
        <v>77551.062299999991</v>
      </c>
      <c r="H62" s="114">
        <v>73539.899170000004</v>
      </c>
      <c r="I62" s="114">
        <v>10975.721220000001</v>
      </c>
      <c r="J62" s="114">
        <v>101832.09617</v>
      </c>
      <c r="K62" s="114">
        <v>37872.330580000002</v>
      </c>
    </row>
    <row r="63" spans="1:11" ht="15" customHeight="1">
      <c r="A63" s="148" t="s">
        <v>622</v>
      </c>
      <c r="B63" s="114">
        <v>-16287.29839</v>
      </c>
      <c r="C63" s="114">
        <v>-21115.004410000001</v>
      </c>
      <c r="D63" s="114">
        <v>-19243.779260000003</v>
      </c>
      <c r="E63" s="114">
        <v>-16548.501100000001</v>
      </c>
      <c r="F63" s="114">
        <v>-20507.11477</v>
      </c>
      <c r="G63" s="114">
        <v>-20725.069520000001</v>
      </c>
      <c r="H63" s="114">
        <v>-21663.3518</v>
      </c>
      <c r="I63" s="114">
        <v>-5312.9008300000005</v>
      </c>
      <c r="J63" s="114">
        <v>-30232.560940000003</v>
      </c>
      <c r="K63" s="114">
        <v>-5246.4955199999995</v>
      </c>
    </row>
    <row r="64" spans="1:11" ht="15" customHeight="1">
      <c r="A64" s="117" t="s">
        <v>623</v>
      </c>
      <c r="B64" s="114">
        <v>1060912.0121299999</v>
      </c>
      <c r="C64" s="114">
        <v>1070701.6600299999</v>
      </c>
      <c r="D64" s="114">
        <v>1119302.92007</v>
      </c>
      <c r="E64" s="114">
        <v>1220222.7157399999</v>
      </c>
      <c r="F64" s="114">
        <v>1312337.5116300001</v>
      </c>
      <c r="G64" s="114">
        <v>1430933.70401</v>
      </c>
      <c r="H64" s="114">
        <v>1362050.2178499999</v>
      </c>
      <c r="I64" s="114">
        <v>212786.89074</v>
      </c>
      <c r="J64" s="114">
        <v>1225677.23373</v>
      </c>
      <c r="K64" s="114">
        <v>375028.84341000003</v>
      </c>
    </row>
    <row r="65" spans="1:11" ht="15" customHeight="1">
      <c r="A65" s="116" t="s">
        <v>624</v>
      </c>
      <c r="B65" s="114">
        <v>28049.837149999999</v>
      </c>
      <c r="C65" s="114">
        <v>32797.266159999999</v>
      </c>
      <c r="D65" s="114">
        <v>37622.343930000003</v>
      </c>
      <c r="E65" s="114">
        <v>75079.262239999996</v>
      </c>
      <c r="F65" s="114">
        <v>62941.813000000002</v>
      </c>
      <c r="G65" s="114">
        <v>34202.644890000003</v>
      </c>
      <c r="H65" s="114">
        <v>81753.954750000004</v>
      </c>
      <c r="I65" s="114">
        <v>53891.532599999999</v>
      </c>
      <c r="J65" s="114">
        <v>175028.23991999999</v>
      </c>
      <c r="K65" s="114">
        <v>14882.406210000001</v>
      </c>
    </row>
    <row r="66" spans="1:11" ht="15" customHeight="1">
      <c r="A66" s="116" t="s">
        <v>625</v>
      </c>
      <c r="B66" s="114">
        <v>-135509.11066000001</v>
      </c>
      <c r="C66" s="114">
        <v>-91455.625079999998</v>
      </c>
      <c r="D66" s="114">
        <v>-86566.498540000001</v>
      </c>
      <c r="E66" s="114">
        <v>-123553.92182999999</v>
      </c>
      <c r="F66" s="114">
        <v>-121329.86387999999</v>
      </c>
      <c r="G66" s="114">
        <v>-103188.73325</v>
      </c>
      <c r="H66" s="114">
        <v>-368297.65977999999</v>
      </c>
      <c r="I66" s="114">
        <v>-70077.223939999996</v>
      </c>
      <c r="J66" s="114">
        <v>-243908.19412999999</v>
      </c>
      <c r="K66" s="114">
        <v>-34791.366540000003</v>
      </c>
    </row>
    <row r="67" spans="1:11" ht="15" customHeight="1">
      <c r="A67" s="147" t="s">
        <v>626</v>
      </c>
      <c r="B67" s="114">
        <v>953452.73861999996</v>
      </c>
      <c r="C67" s="114">
        <v>1012043.30111</v>
      </c>
      <c r="D67" s="114">
        <v>1070358.7654600001</v>
      </c>
      <c r="E67" s="114">
        <v>1171748.0561500001</v>
      </c>
      <c r="F67" s="114">
        <v>1253949.4607500001</v>
      </c>
      <c r="G67" s="114">
        <v>1361947.6156500001</v>
      </c>
      <c r="H67" s="114">
        <v>1075506.5128199998</v>
      </c>
      <c r="I67" s="114">
        <v>196601.19940000001</v>
      </c>
      <c r="J67" s="114">
        <v>1156797.2795199999</v>
      </c>
      <c r="K67" s="114">
        <v>355119.88308</v>
      </c>
    </row>
    <row r="68" spans="1:11" ht="15" customHeight="1">
      <c r="A68" s="148" t="s">
        <v>627</v>
      </c>
      <c r="B68" s="114">
        <v>-626804.02951999998</v>
      </c>
      <c r="C68" s="114">
        <v>-679213.29610000004</v>
      </c>
      <c r="D68" s="114">
        <v>-678935.28573</v>
      </c>
      <c r="E68" s="114">
        <v>-705530.30758999998</v>
      </c>
      <c r="F68" s="114">
        <v>-776284.82382000005</v>
      </c>
      <c r="G68" s="114">
        <v>-720455.16126999992</v>
      </c>
      <c r="H68" s="114">
        <v>-684527.62003999995</v>
      </c>
      <c r="I68" s="114">
        <v>-171517.38782</v>
      </c>
      <c r="J68" s="114">
        <v>-700708.89147000003</v>
      </c>
      <c r="K68" s="114">
        <v>-199712.91783000002</v>
      </c>
    </row>
    <row r="69" spans="1:11" ht="15" customHeight="1">
      <c r="A69" s="117" t="s">
        <v>628</v>
      </c>
      <c r="B69" s="114">
        <v>326648.70910000004</v>
      </c>
      <c r="C69" s="114">
        <v>332830.00500999996</v>
      </c>
      <c r="D69" s="114">
        <v>391423.47973000002</v>
      </c>
      <c r="E69" s="114">
        <v>466217.74855999998</v>
      </c>
      <c r="F69" s="114">
        <v>477664.63692999998</v>
      </c>
      <c r="G69" s="114">
        <v>641492.45438000001</v>
      </c>
      <c r="H69" s="114">
        <v>390978.89277999999</v>
      </c>
      <c r="I69" s="114">
        <v>25083.811579999998</v>
      </c>
      <c r="J69" s="114">
        <v>456088.38805000001</v>
      </c>
      <c r="K69" s="114">
        <v>155406.96525000001</v>
      </c>
    </row>
    <row r="70" spans="1:11" ht="15" customHeight="1">
      <c r="A70" s="117" t="s">
        <v>629</v>
      </c>
      <c r="B70" s="114">
        <v>12.65019</v>
      </c>
      <c r="C70" s="114">
        <v>7.4485400000000004</v>
      </c>
      <c r="D70" s="114">
        <v>4.6955100000000005</v>
      </c>
      <c r="E70" s="114">
        <v>2.74668</v>
      </c>
      <c r="F70" s="114">
        <v>2.60866</v>
      </c>
      <c r="G70" s="114">
        <v>1.3971300000000002</v>
      </c>
      <c r="H70" s="114">
        <v>1.0865100000000001</v>
      </c>
      <c r="I70" s="114">
        <v>0.17249999999999999</v>
      </c>
      <c r="J70" s="114">
        <v>0.50052999999999992</v>
      </c>
      <c r="K70" s="114">
        <v>0.16980000000000001</v>
      </c>
    </row>
    <row r="71" spans="1:11" ht="15" customHeight="1">
      <c r="A71" s="115" t="s">
        <v>978</v>
      </c>
      <c r="B71" s="114">
        <v>0</v>
      </c>
      <c r="C71" s="114">
        <v>0</v>
      </c>
      <c r="D71" s="114">
        <v>0</v>
      </c>
      <c r="E71" s="114">
        <v>0</v>
      </c>
      <c r="F71" s="114">
        <v>0</v>
      </c>
      <c r="G71" s="114">
        <v>0</v>
      </c>
      <c r="H71" s="114">
        <v>0</v>
      </c>
      <c r="I71" s="114">
        <v>0</v>
      </c>
      <c r="J71" s="114">
        <v>0</v>
      </c>
      <c r="K71" s="114">
        <v>0</v>
      </c>
    </row>
    <row r="72" spans="1:11" ht="15" customHeight="1">
      <c r="A72" s="115" t="s">
        <v>979</v>
      </c>
      <c r="B72" s="114">
        <v>12.65019</v>
      </c>
      <c r="C72" s="114">
        <v>7.4485400000000004</v>
      </c>
      <c r="D72" s="114">
        <v>4.6955100000000005</v>
      </c>
      <c r="E72" s="114">
        <v>2.74668</v>
      </c>
      <c r="F72" s="114">
        <v>2.60866</v>
      </c>
      <c r="G72" s="114">
        <v>1.3971300000000002</v>
      </c>
      <c r="H72" s="114">
        <v>1.0865100000000001</v>
      </c>
      <c r="I72" s="114">
        <v>0.17249999999999999</v>
      </c>
      <c r="J72" s="114">
        <v>0.50052999999999992</v>
      </c>
      <c r="K72" s="114">
        <v>0.16980000000000001</v>
      </c>
    </row>
    <row r="73" spans="1:11" ht="15" customHeight="1">
      <c r="A73" s="147" t="s">
        <v>630</v>
      </c>
      <c r="B73" s="114">
        <v>-70.70478</v>
      </c>
      <c r="C73" s="114">
        <v>-41.257129999999997</v>
      </c>
      <c r="D73" s="114">
        <v>-23.970220000000001</v>
      </c>
      <c r="E73" s="114">
        <v>-14.453989999999999</v>
      </c>
      <c r="F73" s="114">
        <v>-9.312850000000001</v>
      </c>
      <c r="G73" s="114">
        <v>-1.61463</v>
      </c>
      <c r="H73" s="114">
        <v>-0.48841000000000001</v>
      </c>
      <c r="I73" s="114">
        <v>-6.1950000000000005E-2</v>
      </c>
      <c r="J73" s="114">
        <v>-0.15968000000000002</v>
      </c>
      <c r="K73" s="114">
        <v>-2.7300000000000001E-2</v>
      </c>
    </row>
    <row r="74" spans="1:11" ht="15" customHeight="1">
      <c r="A74" s="147" t="s">
        <v>1312</v>
      </c>
      <c r="B74" s="114">
        <v>0</v>
      </c>
      <c r="C74" s="114">
        <v>0</v>
      </c>
      <c r="D74" s="114">
        <v>0</v>
      </c>
      <c r="E74" s="114">
        <v>0</v>
      </c>
      <c r="F74" s="114">
        <v>0</v>
      </c>
      <c r="G74" s="114">
        <v>0</v>
      </c>
      <c r="H74" s="114">
        <v>0</v>
      </c>
      <c r="I74" s="114">
        <v>0</v>
      </c>
      <c r="J74" s="114">
        <v>0</v>
      </c>
      <c r="K74" s="114">
        <v>0</v>
      </c>
    </row>
    <row r="75" spans="1:11" ht="15" customHeight="1">
      <c r="A75" s="148" t="s">
        <v>434</v>
      </c>
      <c r="B75" s="114">
        <v>-70.70478</v>
      </c>
      <c r="C75" s="114">
        <v>-41.257129999999997</v>
      </c>
      <c r="D75" s="114">
        <v>-23.970220000000001</v>
      </c>
      <c r="E75" s="114">
        <v>-14.453989999999999</v>
      </c>
      <c r="F75" s="114">
        <v>-9.312850000000001</v>
      </c>
      <c r="G75" s="114">
        <v>-1.61463</v>
      </c>
      <c r="H75" s="114">
        <v>-0.48841000000000001</v>
      </c>
      <c r="I75" s="114">
        <v>-6.1950000000000005E-2</v>
      </c>
      <c r="J75" s="114">
        <v>-0.15968000000000002</v>
      </c>
      <c r="K75" s="114">
        <v>-2.7300000000000001E-2</v>
      </c>
    </row>
    <row r="76" spans="1:11" ht="15" customHeight="1">
      <c r="A76" s="147" t="s">
        <v>631</v>
      </c>
      <c r="B76" s="114">
        <v>326590.65450999996</v>
      </c>
      <c r="C76" s="114">
        <v>332796.19641999999</v>
      </c>
      <c r="D76" s="114">
        <v>391404.20501999999</v>
      </c>
      <c r="E76" s="114">
        <v>466206.04125000001</v>
      </c>
      <c r="F76" s="114">
        <v>477657.93274000002</v>
      </c>
      <c r="G76" s="114">
        <v>641492.23687999998</v>
      </c>
      <c r="H76" s="114">
        <v>390979.49088</v>
      </c>
      <c r="I76" s="114">
        <v>25083.922129999999</v>
      </c>
      <c r="J76" s="114">
        <v>456088.72889999999</v>
      </c>
      <c r="K76" s="114">
        <v>155407.10775</v>
      </c>
    </row>
    <row r="77" spans="1:11" ht="15" customHeight="1">
      <c r="A77" s="149" t="s">
        <v>969</v>
      </c>
      <c r="B77" s="114">
        <v>0</v>
      </c>
      <c r="C77" s="114">
        <v>7484.1977500000003</v>
      </c>
      <c r="D77" s="114">
        <v>7096.4698799999996</v>
      </c>
      <c r="E77" s="114">
        <v>5671.2719999999999</v>
      </c>
      <c r="F77" s="114">
        <v>4271.2415199999996</v>
      </c>
      <c r="G77" s="114">
        <v>2549.03629</v>
      </c>
      <c r="H77" s="114">
        <v>2876.1822299999999</v>
      </c>
      <c r="I77" s="114">
        <v>385.5136</v>
      </c>
      <c r="J77" s="114">
        <v>1063.3844299999998</v>
      </c>
      <c r="K77" s="114">
        <v>128.21458999999999</v>
      </c>
    </row>
    <row r="78" spans="1:11" ht="15" customHeight="1">
      <c r="A78" s="117" t="s">
        <v>632</v>
      </c>
      <c r="B78" s="114">
        <v>326590.65450999996</v>
      </c>
      <c r="C78" s="114">
        <v>340280.39417000004</v>
      </c>
      <c r="D78" s="114">
        <v>398500.67489999998</v>
      </c>
      <c r="E78" s="114">
        <v>471877.31325000001</v>
      </c>
      <c r="F78" s="114">
        <v>481929.17426</v>
      </c>
      <c r="G78" s="114">
        <v>644041.27316999994</v>
      </c>
      <c r="H78" s="114">
        <v>393855.67311000003</v>
      </c>
      <c r="I78" s="114">
        <v>25469.435730000001</v>
      </c>
      <c r="J78" s="114">
        <v>457152.11332999996</v>
      </c>
      <c r="K78" s="114">
        <v>155535.32234000001</v>
      </c>
    </row>
    <row r="79" spans="1:11" ht="15" customHeight="1">
      <c r="A79" s="116" t="s">
        <v>633</v>
      </c>
      <c r="B79" s="114">
        <v>-25436.733</v>
      </c>
      <c r="C79" s="114">
        <v>-60.668999999999997</v>
      </c>
      <c r="D79" s="114">
        <v>-1283.2049999999999</v>
      </c>
      <c r="E79" s="114">
        <v>-218.095</v>
      </c>
      <c r="F79" s="114">
        <v>0</v>
      </c>
      <c r="G79" s="114">
        <v>0</v>
      </c>
      <c r="H79" s="114">
        <v>-295.44835</v>
      </c>
      <c r="I79" s="114">
        <v>-221.726</v>
      </c>
      <c r="J79" s="114">
        <v>631.49546999999995</v>
      </c>
      <c r="K79" s="114">
        <v>0</v>
      </c>
    </row>
    <row r="80" spans="1:11" ht="15" customHeight="1">
      <c r="A80" s="147" t="s">
        <v>634</v>
      </c>
      <c r="B80" s="114">
        <v>301153.92151000001</v>
      </c>
      <c r="C80" s="114">
        <v>340219.72516999999</v>
      </c>
      <c r="D80" s="114">
        <v>397217.46989999997</v>
      </c>
      <c r="E80" s="114">
        <v>471659.21824999998</v>
      </c>
      <c r="F80" s="114">
        <v>481929.17426</v>
      </c>
      <c r="G80" s="114">
        <v>644041.27316999994</v>
      </c>
      <c r="H80" s="114">
        <v>393560.22476000001</v>
      </c>
      <c r="I80" s="114">
        <v>25247.709729999999</v>
      </c>
      <c r="J80" s="114">
        <v>457783.60879999999</v>
      </c>
      <c r="K80" s="114">
        <v>155535.32234000001</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301153.92151000001</v>
      </c>
      <c r="C82" s="114">
        <v>340219.72516999999</v>
      </c>
      <c r="D82" s="114">
        <v>397217.46989999997</v>
      </c>
      <c r="E82" s="114">
        <v>471659.21824999998</v>
      </c>
      <c r="F82" s="114">
        <v>481929.17426</v>
      </c>
      <c r="G82" s="114">
        <v>644041.27316999994</v>
      </c>
      <c r="H82" s="114">
        <v>393560.22476000001</v>
      </c>
      <c r="I82" s="114">
        <v>25247.709729999999</v>
      </c>
      <c r="J82" s="114">
        <v>457783.60879999999</v>
      </c>
      <c r="K82" s="114">
        <v>155535.32234000001</v>
      </c>
    </row>
    <row r="83" spans="1:11" ht="15" customHeight="1" thickBot="1">
      <c r="A83" s="116" t="s">
        <v>637</v>
      </c>
      <c r="B83" s="114">
        <v>-119305.609</v>
      </c>
      <c r="C83" s="114">
        <v>-116031.015</v>
      </c>
      <c r="D83" s="114">
        <v>-172386.86900999999</v>
      </c>
      <c r="E83" s="114">
        <v>-199924.41</v>
      </c>
      <c r="F83" s="114">
        <v>-213117.56547999999</v>
      </c>
      <c r="G83" s="114">
        <v>-309178.19199999998</v>
      </c>
      <c r="H83" s="114">
        <v>-311981.10869999998</v>
      </c>
      <c r="I83" s="114">
        <v>0</v>
      </c>
      <c r="J83" s="114">
        <v>-200134.51363999999</v>
      </c>
      <c r="K83" s="114">
        <v>-69903.399999999994</v>
      </c>
    </row>
    <row r="84" spans="1:11" ht="15" customHeight="1" thickTop="1" thickBot="1">
      <c r="A84" s="394" t="s">
        <v>638</v>
      </c>
      <c r="B84" s="395">
        <v>181848.31250999999</v>
      </c>
      <c r="C84" s="395">
        <v>224188.71016999998</v>
      </c>
      <c r="D84" s="395">
        <v>224830.60088999997</v>
      </c>
      <c r="E84" s="395">
        <v>271734.80825</v>
      </c>
      <c r="F84" s="395">
        <v>268811.60877999995</v>
      </c>
      <c r="G84" s="395">
        <v>334863.08117000002</v>
      </c>
      <c r="H84" s="395">
        <v>81579.11606</v>
      </c>
      <c r="I84" s="395">
        <v>25247.709729999999</v>
      </c>
      <c r="J84" s="395">
        <v>257649.09516</v>
      </c>
      <c r="K84" s="395">
        <v>85631.922340000005</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5.7109375" style="14" customWidth="1"/>
    <col min="11" max="11" width="15.7109375" style="18"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646</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4"/>
      <c r="B6" s="392" t="s">
        <v>575</v>
      </c>
      <c r="C6" s="392" t="s">
        <v>576</v>
      </c>
      <c r="D6" s="392" t="s">
        <v>577</v>
      </c>
      <c r="E6" s="392" t="s">
        <v>578</v>
      </c>
      <c r="F6" s="392" t="s">
        <v>579</v>
      </c>
      <c r="G6" s="392" t="s">
        <v>580</v>
      </c>
      <c r="H6" s="392" t="s">
        <v>1271</v>
      </c>
      <c r="I6" s="392" t="s">
        <v>1486</v>
      </c>
      <c r="J6" s="392" t="s">
        <v>1363</v>
      </c>
      <c r="K6" s="392" t="s">
        <v>1487</v>
      </c>
    </row>
    <row r="7" spans="1:11" ht="15" customHeight="1" thickTop="1" thickBot="1">
      <c r="A7" s="394" t="s">
        <v>581</v>
      </c>
      <c r="B7" s="395">
        <v>176816.68288000001</v>
      </c>
      <c r="C7" s="395">
        <v>213154.71932</v>
      </c>
      <c r="D7" s="395">
        <v>220032.48993000001</v>
      </c>
      <c r="E7" s="395">
        <v>226471.73235000001</v>
      </c>
      <c r="F7" s="395">
        <v>211970.02267999999</v>
      </c>
      <c r="G7" s="395">
        <v>194803.43796000001</v>
      </c>
      <c r="H7" s="395">
        <v>222794.10467</v>
      </c>
      <c r="I7" s="395">
        <v>210811.84161</v>
      </c>
      <c r="J7" s="395">
        <v>207236.71030000001</v>
      </c>
      <c r="K7" s="395">
        <v>199849.06510000001</v>
      </c>
    </row>
    <row r="8" spans="1:11" s="16" customFormat="1" ht="15" customHeight="1" thickTop="1">
      <c r="A8" s="147" t="s">
        <v>162</v>
      </c>
      <c r="B8" s="114">
        <v>53653.212590000003</v>
      </c>
      <c r="C8" s="114">
        <v>69499.576239999995</v>
      </c>
      <c r="D8" s="114">
        <v>75946.608599999992</v>
      </c>
      <c r="E8" s="114">
        <v>53507.843439999997</v>
      </c>
      <c r="F8" s="114">
        <v>47185.936030000004</v>
      </c>
      <c r="G8" s="114">
        <v>57130.395649999999</v>
      </c>
      <c r="H8" s="114">
        <v>104861.15031999999</v>
      </c>
      <c r="I8" s="114">
        <v>89017.634849999988</v>
      </c>
      <c r="J8" s="114">
        <v>70541.782189999998</v>
      </c>
      <c r="K8" s="114">
        <v>74410.032999999996</v>
      </c>
    </row>
    <row r="9" spans="1:11" s="16" customFormat="1" ht="15" customHeight="1">
      <c r="A9" s="147" t="s">
        <v>171</v>
      </c>
      <c r="B9" s="114">
        <v>16507.879140000001</v>
      </c>
      <c r="C9" s="114">
        <v>26831.289420000001</v>
      </c>
      <c r="D9" s="114">
        <v>28931.440399999999</v>
      </c>
      <c r="E9" s="114">
        <v>31584.736260000001</v>
      </c>
      <c r="F9" s="114">
        <v>30592.444319999999</v>
      </c>
      <c r="G9" s="114">
        <v>8286.25425</v>
      </c>
      <c r="H9" s="114">
        <v>20635.22018</v>
      </c>
      <c r="I9" s="114">
        <v>20556.248250000001</v>
      </c>
      <c r="J9" s="114">
        <v>5792.2658899999997</v>
      </c>
      <c r="K9" s="114">
        <v>4625.5937699999995</v>
      </c>
    </row>
    <row r="10" spans="1:11" s="16" customFormat="1" ht="15" customHeight="1">
      <c r="A10" s="147" t="s">
        <v>180</v>
      </c>
      <c r="B10" s="114">
        <v>102714.47902</v>
      </c>
      <c r="C10" s="114">
        <v>113139.16163</v>
      </c>
      <c r="D10" s="114">
        <v>111843.46404000001</v>
      </c>
      <c r="E10" s="114">
        <v>133898.22529</v>
      </c>
      <c r="F10" s="114">
        <v>126563.26848</v>
      </c>
      <c r="G10" s="114">
        <v>118199.31240000001</v>
      </c>
      <c r="H10" s="114">
        <v>82030.804780000006</v>
      </c>
      <c r="I10" s="114">
        <v>85823.409709999993</v>
      </c>
      <c r="J10" s="114">
        <v>107849.59220999999</v>
      </c>
      <c r="K10" s="114">
        <v>96500.344329999993</v>
      </c>
    </row>
    <row r="11" spans="1:11" s="16" customFormat="1" ht="15" customHeight="1">
      <c r="A11" s="148" t="s">
        <v>582</v>
      </c>
      <c r="B11" s="114">
        <v>102555.73315</v>
      </c>
      <c r="C11" s="114">
        <v>113285.96322000001</v>
      </c>
      <c r="D11" s="114">
        <v>111334.50675</v>
      </c>
      <c r="E11" s="114">
        <v>133496.4492</v>
      </c>
      <c r="F11" s="114">
        <v>125706.57488</v>
      </c>
      <c r="G11" s="114">
        <v>116670.41406</v>
      </c>
      <c r="H11" s="114">
        <v>81549.863230000003</v>
      </c>
      <c r="I11" s="114">
        <v>83389.086370000005</v>
      </c>
      <c r="J11" s="114">
        <v>107023.31806000001</v>
      </c>
      <c r="K11" s="114">
        <v>95522.438939999993</v>
      </c>
    </row>
    <row r="12" spans="1:11" s="16" customFormat="1" ht="15" customHeight="1">
      <c r="A12" s="148" t="s">
        <v>583</v>
      </c>
      <c r="B12" s="114">
        <v>102555.73315</v>
      </c>
      <c r="C12" s="114">
        <v>113285.96322000001</v>
      </c>
      <c r="D12" s="114">
        <v>110996.09675</v>
      </c>
      <c r="E12" s="114">
        <v>133233.24142000001</v>
      </c>
      <c r="F12" s="114">
        <v>125298.56932</v>
      </c>
      <c r="G12" s="114">
        <v>115807.61072</v>
      </c>
      <c r="H12" s="114">
        <v>77091.956430000006</v>
      </c>
      <c r="I12" s="114">
        <v>79096.82570999999</v>
      </c>
      <c r="J12" s="114">
        <v>101488.24301000001</v>
      </c>
      <c r="K12" s="114">
        <v>91846.26529000001</v>
      </c>
    </row>
    <row r="13" spans="1:11" s="16" customFormat="1" ht="15" customHeight="1">
      <c r="A13" s="148" t="s">
        <v>584</v>
      </c>
      <c r="B13" s="114">
        <v>0</v>
      </c>
      <c r="C13" s="114">
        <v>0</v>
      </c>
      <c r="D13" s="114">
        <v>338.41</v>
      </c>
      <c r="E13" s="114">
        <v>263.20778000000001</v>
      </c>
      <c r="F13" s="114">
        <v>408.00556</v>
      </c>
      <c r="G13" s="114">
        <v>862.80333999999993</v>
      </c>
      <c r="H13" s="114">
        <v>4457.9067999999997</v>
      </c>
      <c r="I13" s="114">
        <v>4292.2606599999999</v>
      </c>
      <c r="J13" s="114">
        <v>5535.0750499999995</v>
      </c>
      <c r="K13" s="114">
        <v>3676.1736499999997</v>
      </c>
    </row>
    <row r="14" spans="1:11" s="16" customFormat="1" ht="15" customHeight="1">
      <c r="A14" s="148" t="s">
        <v>585</v>
      </c>
      <c r="B14" s="114">
        <v>11.41893</v>
      </c>
      <c r="C14" s="114">
        <v>0</v>
      </c>
      <c r="D14" s="114">
        <v>22.225249999999999</v>
      </c>
      <c r="E14" s="114">
        <v>30.169430000000002</v>
      </c>
      <c r="F14" s="114">
        <v>28.966990000000003</v>
      </c>
      <c r="G14" s="114">
        <v>879.79075</v>
      </c>
      <c r="H14" s="114">
        <v>0</v>
      </c>
      <c r="I14" s="114">
        <v>1680.7</v>
      </c>
      <c r="J14" s="114">
        <v>85.075009999999992</v>
      </c>
      <c r="K14" s="114">
        <v>0</v>
      </c>
    </row>
    <row r="15" spans="1:11" s="16" customFormat="1" ht="15" customHeight="1">
      <c r="A15" s="148" t="s">
        <v>586</v>
      </c>
      <c r="B15" s="114">
        <v>11.41893</v>
      </c>
      <c r="C15" s="114">
        <v>0</v>
      </c>
      <c r="D15" s="114">
        <v>22.225249999999999</v>
      </c>
      <c r="E15" s="114">
        <v>30.169430000000002</v>
      </c>
      <c r="F15" s="114">
        <v>28.966990000000003</v>
      </c>
      <c r="G15" s="114">
        <v>703.79075</v>
      </c>
      <c r="H15" s="114">
        <v>0</v>
      </c>
      <c r="I15" s="114">
        <v>1680.7</v>
      </c>
      <c r="J15" s="114">
        <v>0</v>
      </c>
      <c r="K15" s="114">
        <v>0</v>
      </c>
    </row>
    <row r="16" spans="1:11" s="16" customFormat="1" ht="15" customHeight="1">
      <c r="A16" s="148" t="s">
        <v>587</v>
      </c>
      <c r="B16" s="114">
        <v>0</v>
      </c>
      <c r="C16" s="114">
        <v>0</v>
      </c>
      <c r="D16" s="114">
        <v>0</v>
      </c>
      <c r="E16" s="114">
        <v>0</v>
      </c>
      <c r="F16" s="114">
        <v>0</v>
      </c>
      <c r="G16" s="114">
        <v>176</v>
      </c>
      <c r="H16" s="114">
        <v>0</v>
      </c>
      <c r="I16" s="114">
        <v>0</v>
      </c>
      <c r="J16" s="114">
        <v>85.075009999999992</v>
      </c>
      <c r="K16" s="114">
        <v>0</v>
      </c>
    </row>
    <row r="17" spans="1:11" s="16" customFormat="1" ht="15" customHeight="1">
      <c r="A17" s="148" t="s">
        <v>588</v>
      </c>
      <c r="B17" s="114">
        <v>280.82909000000001</v>
      </c>
      <c r="C17" s="114">
        <v>274.39999999999998</v>
      </c>
      <c r="D17" s="114">
        <v>274.39999999999998</v>
      </c>
      <c r="E17" s="114">
        <v>293.53593000000001</v>
      </c>
      <c r="F17" s="114">
        <v>351.94902000000002</v>
      </c>
      <c r="G17" s="114">
        <v>464.22872999999998</v>
      </c>
      <c r="H17" s="114">
        <v>491.505</v>
      </c>
      <c r="I17" s="114">
        <v>472.38921999999997</v>
      </c>
      <c r="J17" s="114">
        <v>458.09063000000003</v>
      </c>
      <c r="K17" s="114">
        <v>458.09063000000003</v>
      </c>
    </row>
    <row r="18" spans="1:11" s="16" customFormat="1" ht="15" customHeight="1">
      <c r="A18" s="148" t="s">
        <v>589</v>
      </c>
      <c r="B18" s="114">
        <v>6.4290900000000004</v>
      </c>
      <c r="C18" s="114">
        <v>0</v>
      </c>
      <c r="D18" s="114">
        <v>0</v>
      </c>
      <c r="E18" s="114">
        <v>19.135930000000002</v>
      </c>
      <c r="F18" s="114">
        <v>77.549019999999999</v>
      </c>
      <c r="G18" s="114">
        <v>189.82873000000001</v>
      </c>
      <c r="H18" s="114">
        <v>217.10499999999999</v>
      </c>
      <c r="I18" s="114">
        <v>197.98921999999999</v>
      </c>
      <c r="J18" s="114">
        <v>183.69063</v>
      </c>
      <c r="K18" s="114">
        <v>183.69063</v>
      </c>
    </row>
    <row r="19" spans="1:11" s="16" customFormat="1" ht="15" customHeight="1">
      <c r="A19" s="148" t="s">
        <v>590</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c r="K19" s="114">
        <v>274.39999999999998</v>
      </c>
    </row>
    <row r="20" spans="1:11" s="16" customFormat="1" ht="15" customHeight="1">
      <c r="A20" s="148" t="s">
        <v>193</v>
      </c>
      <c r="B20" s="114">
        <v>990.95938999999998</v>
      </c>
      <c r="C20" s="114">
        <v>913.61138000000005</v>
      </c>
      <c r="D20" s="114">
        <v>697.93219999999997</v>
      </c>
      <c r="E20" s="114">
        <v>905.62655000000007</v>
      </c>
      <c r="F20" s="114">
        <v>911.21736999999996</v>
      </c>
      <c r="G20" s="114">
        <v>1043.1616800000002</v>
      </c>
      <c r="H20" s="114">
        <v>590.95587999999998</v>
      </c>
      <c r="I20" s="114">
        <v>829.67282</v>
      </c>
      <c r="J20" s="114">
        <v>890.85655000000008</v>
      </c>
      <c r="K20" s="114">
        <v>1053.3093999999999</v>
      </c>
    </row>
    <row r="21" spans="1:11" s="16" customFormat="1" ht="15" customHeight="1">
      <c r="A21" s="148" t="s">
        <v>591</v>
      </c>
      <c r="B21" s="114">
        <v>-1124.46154</v>
      </c>
      <c r="C21" s="114">
        <v>-1334.81297</v>
      </c>
      <c r="D21" s="114">
        <v>-485.60015999999996</v>
      </c>
      <c r="E21" s="114">
        <v>-827.55581999999993</v>
      </c>
      <c r="F21" s="114">
        <v>-435.43978000000004</v>
      </c>
      <c r="G21" s="114">
        <v>-858.2828199999999</v>
      </c>
      <c r="H21" s="114">
        <v>-601.51932999999997</v>
      </c>
      <c r="I21" s="114">
        <v>-548.43869999999993</v>
      </c>
      <c r="J21" s="114">
        <v>-607.74804000000006</v>
      </c>
      <c r="K21" s="114">
        <v>-533.49464</v>
      </c>
    </row>
    <row r="22" spans="1:11" s="16" customFormat="1" ht="15" customHeight="1">
      <c r="A22" s="147" t="s">
        <v>206</v>
      </c>
      <c r="B22" s="114">
        <v>261.37932000000001</v>
      </c>
      <c r="C22" s="114">
        <v>425.78539000000001</v>
      </c>
      <c r="D22" s="114">
        <v>252.19573</v>
      </c>
      <c r="E22" s="114">
        <v>722.25159999999994</v>
      </c>
      <c r="F22" s="114">
        <v>509.47253999999998</v>
      </c>
      <c r="G22" s="114">
        <v>591.48354000000006</v>
      </c>
      <c r="H22" s="114">
        <v>704.53778</v>
      </c>
      <c r="I22" s="114">
        <v>917.28632999999991</v>
      </c>
      <c r="J22" s="114">
        <v>1770.4618</v>
      </c>
      <c r="K22" s="114">
        <v>2450.8675899999998</v>
      </c>
    </row>
    <row r="23" spans="1:11" s="16" customFormat="1" ht="15" customHeight="1">
      <c r="A23" s="147" t="s">
        <v>212</v>
      </c>
      <c r="B23" s="114">
        <v>4.0000000000000001E-3</v>
      </c>
      <c r="C23" s="114">
        <v>4.0000000000000001E-3</v>
      </c>
      <c r="D23" s="114">
        <v>4.0000000000000001E-3</v>
      </c>
      <c r="E23" s="114">
        <v>3.0000000000000001E-3</v>
      </c>
      <c r="F23" s="114">
        <v>1E-3</v>
      </c>
      <c r="G23" s="114">
        <v>1E-3</v>
      </c>
      <c r="H23" s="114">
        <v>1E-3</v>
      </c>
      <c r="I23" s="114">
        <v>1E-3</v>
      </c>
      <c r="J23" s="114">
        <v>1E-3</v>
      </c>
      <c r="K23" s="114">
        <v>1E-3</v>
      </c>
    </row>
    <row r="24" spans="1:11" s="16" customFormat="1" ht="15" customHeight="1">
      <c r="A24" s="147" t="s">
        <v>592</v>
      </c>
      <c r="B24" s="114">
        <v>273.89098999999999</v>
      </c>
      <c r="C24" s="114">
        <v>273.94209000000001</v>
      </c>
      <c r="D24" s="114">
        <v>108.79960000000001</v>
      </c>
      <c r="E24" s="114">
        <v>4106.2587999999996</v>
      </c>
      <c r="F24" s="114">
        <v>4632.1875599999994</v>
      </c>
      <c r="G24" s="114">
        <v>8526.0607600000003</v>
      </c>
      <c r="H24" s="114">
        <v>12827.93859</v>
      </c>
      <c r="I24" s="114">
        <v>12827.93859</v>
      </c>
      <c r="J24" s="114">
        <v>19687.938590000002</v>
      </c>
      <c r="K24" s="114">
        <v>20306.661649999998</v>
      </c>
    </row>
    <row r="25" spans="1:11" s="16" customFormat="1" ht="15" customHeight="1">
      <c r="A25" s="147" t="s">
        <v>223</v>
      </c>
      <c r="B25" s="114">
        <v>1978.20334</v>
      </c>
      <c r="C25" s="114">
        <v>1796.3185800000001</v>
      </c>
      <c r="D25" s="114">
        <v>1729.34708</v>
      </c>
      <c r="E25" s="114">
        <v>1506.3444500000001</v>
      </c>
      <c r="F25" s="114">
        <v>1396.0307299999999</v>
      </c>
      <c r="G25" s="114">
        <v>1167.13005</v>
      </c>
      <c r="H25" s="114">
        <v>991.07514000000003</v>
      </c>
      <c r="I25" s="114">
        <v>965.22589000000005</v>
      </c>
      <c r="J25" s="114">
        <v>961.87711999999999</v>
      </c>
      <c r="K25" s="114">
        <v>938.04806000000008</v>
      </c>
    </row>
    <row r="26" spans="1:11" s="16" customFormat="1" ht="15" customHeight="1">
      <c r="A26" s="147" t="s">
        <v>593</v>
      </c>
      <c r="B26" s="114">
        <v>1427.6344799999999</v>
      </c>
      <c r="C26" s="114">
        <v>1188.6419699999999</v>
      </c>
      <c r="D26" s="114">
        <v>1220.63048</v>
      </c>
      <c r="E26" s="114">
        <v>1146.06951</v>
      </c>
      <c r="F26" s="114">
        <v>1090.68202</v>
      </c>
      <c r="G26" s="114">
        <v>902.80031000000008</v>
      </c>
      <c r="H26" s="114">
        <v>743.37688000000003</v>
      </c>
      <c r="I26" s="114">
        <v>704.09699000000001</v>
      </c>
      <c r="J26" s="114">
        <v>632.79150000000004</v>
      </c>
      <c r="K26" s="114">
        <v>617.51569999999992</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80260.105519999997</v>
      </c>
      <c r="C28" s="395">
        <v>115473.55082999999</v>
      </c>
      <c r="D28" s="395">
        <v>122190.71915999999</v>
      </c>
      <c r="E28" s="395">
        <v>128168.57805</v>
      </c>
      <c r="F28" s="395">
        <v>113326.59335</v>
      </c>
      <c r="G28" s="395">
        <v>98445.461129999996</v>
      </c>
      <c r="H28" s="395">
        <v>129757.37397</v>
      </c>
      <c r="I28" s="395">
        <v>119555.44577999999</v>
      </c>
      <c r="J28" s="395">
        <v>119067.54490000001</v>
      </c>
      <c r="K28" s="395">
        <v>111460.80219</v>
      </c>
    </row>
    <row r="29" spans="1:11" s="16" customFormat="1" ht="15" customHeight="1" thickTop="1">
      <c r="A29" s="147" t="s">
        <v>595</v>
      </c>
      <c r="B29" s="114">
        <v>62342.44743</v>
      </c>
      <c r="C29" s="114">
        <v>79685.477510000012</v>
      </c>
      <c r="D29" s="114">
        <v>67563.025760000004</v>
      </c>
      <c r="E29" s="114">
        <v>67803.370110000003</v>
      </c>
      <c r="F29" s="114">
        <v>64110.241150000002</v>
      </c>
      <c r="G29" s="114">
        <v>71569.533500000005</v>
      </c>
      <c r="H29" s="114">
        <v>70174.974579999995</v>
      </c>
      <c r="I29" s="114">
        <v>68595.932480000003</v>
      </c>
      <c r="J29" s="114">
        <v>69825.725999999995</v>
      </c>
      <c r="K29" s="114">
        <v>62846.96658</v>
      </c>
    </row>
    <row r="30" spans="1:11" s="16" customFormat="1" ht="15" customHeight="1">
      <c r="A30" s="148" t="s">
        <v>596</v>
      </c>
      <c r="B30" s="114">
        <v>27397.628949999998</v>
      </c>
      <c r="C30" s="114">
        <v>48298.087610000002</v>
      </c>
      <c r="D30" s="114">
        <v>38508.517999999996</v>
      </c>
      <c r="E30" s="114">
        <v>39720.584159999999</v>
      </c>
      <c r="F30" s="114">
        <v>34851.007490000004</v>
      </c>
      <c r="G30" s="114">
        <v>38972.483950000002</v>
      </c>
      <c r="H30" s="114">
        <v>32024.63839</v>
      </c>
      <c r="I30" s="114">
        <v>31073.558960000002</v>
      </c>
      <c r="J30" s="114">
        <v>34954.533909999998</v>
      </c>
      <c r="K30" s="114">
        <v>29672.621719999999</v>
      </c>
    </row>
    <row r="31" spans="1:11" s="16" customFormat="1" ht="15" customHeight="1">
      <c r="A31" s="148" t="s">
        <v>597</v>
      </c>
      <c r="B31" s="114">
        <v>22635.422890000002</v>
      </c>
      <c r="C31" s="114">
        <v>22733.85094</v>
      </c>
      <c r="D31" s="114">
        <v>21367.188109999999</v>
      </c>
      <c r="E31" s="114">
        <v>19797.38868</v>
      </c>
      <c r="F31" s="114">
        <v>17664.016780000002</v>
      </c>
      <c r="G31" s="114">
        <v>19877.62715</v>
      </c>
      <c r="H31" s="114">
        <v>19539.841989999997</v>
      </c>
      <c r="I31" s="114">
        <v>19535.354520000001</v>
      </c>
      <c r="J31" s="114">
        <v>21651.77362</v>
      </c>
      <c r="K31" s="114">
        <v>19189.215070000002</v>
      </c>
    </row>
    <row r="32" spans="1:11" s="16" customFormat="1" ht="15" customHeight="1">
      <c r="A32" s="148" t="s">
        <v>598</v>
      </c>
      <c r="B32" s="114">
        <v>6322.9769500000002</v>
      </c>
      <c r="C32" s="114">
        <v>2838.3182200000001</v>
      </c>
      <c r="D32" s="114">
        <v>3790.0530600000002</v>
      </c>
      <c r="E32" s="114">
        <v>3949.4627500000001</v>
      </c>
      <c r="F32" s="114">
        <v>6996.0265599999993</v>
      </c>
      <c r="G32" s="114">
        <v>8027.5493699999997</v>
      </c>
      <c r="H32" s="114">
        <v>10333.979069999999</v>
      </c>
      <c r="I32" s="114">
        <v>10087.26851</v>
      </c>
      <c r="J32" s="114">
        <v>8042.4745899999998</v>
      </c>
      <c r="K32" s="114">
        <v>8042.6798499999995</v>
      </c>
    </row>
    <row r="33" spans="1:11" s="16" customFormat="1" ht="15" customHeight="1">
      <c r="A33" s="148" t="s">
        <v>599</v>
      </c>
      <c r="B33" s="114">
        <v>5946.3532800000003</v>
      </c>
      <c r="C33" s="114">
        <v>5789.6918900000001</v>
      </c>
      <c r="D33" s="114">
        <v>3877.37538</v>
      </c>
      <c r="E33" s="114">
        <v>4325.3362400000005</v>
      </c>
      <c r="F33" s="114">
        <v>4583.5227500000001</v>
      </c>
      <c r="G33" s="114">
        <v>4573.6612500000001</v>
      </c>
      <c r="H33" s="114">
        <v>8198.4884199999997</v>
      </c>
      <c r="I33" s="114">
        <v>7763.0137199999999</v>
      </c>
      <c r="J33" s="114">
        <v>5121.2054699999999</v>
      </c>
      <c r="K33" s="114">
        <v>5845.5120800000004</v>
      </c>
    </row>
    <row r="34" spans="1:11" s="16" customFormat="1" ht="15" customHeight="1">
      <c r="A34" s="148" t="s">
        <v>600</v>
      </c>
      <c r="B34" s="114">
        <v>0</v>
      </c>
      <c r="C34" s="114">
        <v>0</v>
      </c>
      <c r="D34" s="114">
        <v>0</v>
      </c>
      <c r="E34" s="114">
        <v>0</v>
      </c>
      <c r="F34" s="114">
        <v>0</v>
      </c>
      <c r="G34" s="114">
        <v>0</v>
      </c>
      <c r="H34" s="114">
        <v>0</v>
      </c>
      <c r="I34" s="114">
        <v>0</v>
      </c>
      <c r="J34" s="114">
        <v>0</v>
      </c>
      <c r="K34" s="114">
        <v>0</v>
      </c>
    </row>
    <row r="35" spans="1:11" s="16" customFormat="1" ht="15" customHeight="1">
      <c r="A35" s="148" t="s">
        <v>601</v>
      </c>
      <c r="B35" s="114">
        <v>40.065359999999998</v>
      </c>
      <c r="C35" s="114">
        <v>25.528849999999998</v>
      </c>
      <c r="D35" s="114">
        <v>19.891209999999997</v>
      </c>
      <c r="E35" s="114">
        <v>10.598280000000001</v>
      </c>
      <c r="F35" s="114">
        <v>15.66757</v>
      </c>
      <c r="G35" s="114">
        <v>118.21178</v>
      </c>
      <c r="H35" s="114">
        <v>78.026710000000008</v>
      </c>
      <c r="I35" s="114">
        <v>136.73676999999998</v>
      </c>
      <c r="J35" s="114">
        <v>55.738410000000002</v>
      </c>
      <c r="K35" s="114">
        <v>96.937860000000001</v>
      </c>
    </row>
    <row r="36" spans="1:11" s="16" customFormat="1" ht="15" customHeight="1">
      <c r="A36" s="147" t="s">
        <v>602</v>
      </c>
      <c r="B36" s="114">
        <v>0</v>
      </c>
      <c r="C36" s="114">
        <v>2.86619</v>
      </c>
      <c r="D36" s="114">
        <v>0</v>
      </c>
      <c r="E36" s="114">
        <v>0</v>
      </c>
      <c r="F36" s="114">
        <v>0</v>
      </c>
      <c r="G36" s="114">
        <v>0</v>
      </c>
      <c r="H36" s="114">
        <v>0</v>
      </c>
      <c r="I36" s="114">
        <v>0</v>
      </c>
      <c r="J36" s="114">
        <v>0</v>
      </c>
      <c r="K36" s="114">
        <v>0</v>
      </c>
    </row>
    <row r="37" spans="1:11" s="16" customFormat="1" ht="15" customHeight="1">
      <c r="A37" s="147" t="s">
        <v>603</v>
      </c>
      <c r="B37" s="114">
        <v>10772.367</v>
      </c>
      <c r="C37" s="114">
        <v>28875.165100000002</v>
      </c>
      <c r="D37" s="114">
        <v>47587.9476</v>
      </c>
      <c r="E37" s="114">
        <v>53783.478600000002</v>
      </c>
      <c r="F37" s="114">
        <v>44225.48603</v>
      </c>
      <c r="G37" s="114">
        <v>22099.352469999998</v>
      </c>
      <c r="H37" s="114">
        <v>55064.254509999999</v>
      </c>
      <c r="I37" s="114">
        <v>46052.926930000001</v>
      </c>
      <c r="J37" s="114">
        <v>43721.287619999996</v>
      </c>
      <c r="K37" s="114">
        <v>43491.713100000001</v>
      </c>
    </row>
    <row r="38" spans="1:11" s="16" customFormat="1" ht="15" customHeight="1">
      <c r="A38" s="147" t="s">
        <v>604</v>
      </c>
      <c r="B38" s="114">
        <v>3477.5881899999999</v>
      </c>
      <c r="C38" s="114">
        <v>3315.2901000000002</v>
      </c>
      <c r="D38" s="114">
        <v>3237.5536099999999</v>
      </c>
      <c r="E38" s="114">
        <v>3120.6717100000001</v>
      </c>
      <c r="F38" s="114">
        <v>2626.7477699999999</v>
      </c>
      <c r="G38" s="114">
        <v>2331.7535899999998</v>
      </c>
      <c r="H38" s="114">
        <v>2557.4577899999999</v>
      </c>
      <c r="I38" s="114">
        <v>2949.2420499999998</v>
      </c>
      <c r="J38" s="114">
        <v>2405.4017999999996</v>
      </c>
      <c r="K38" s="114">
        <v>2649.3947899999998</v>
      </c>
    </row>
    <row r="39" spans="1:11" s="16" customFormat="1" ht="15" customHeight="1">
      <c r="A39" s="147" t="s">
        <v>277</v>
      </c>
      <c r="B39" s="114">
        <v>3667.7028999999998</v>
      </c>
      <c r="C39" s="114">
        <v>3594.7519300000004</v>
      </c>
      <c r="D39" s="114">
        <v>3802.1921899999998</v>
      </c>
      <c r="E39" s="114">
        <v>3461.0576299999998</v>
      </c>
      <c r="F39" s="114">
        <v>2364.1183999999998</v>
      </c>
      <c r="G39" s="114">
        <v>2444.8215699999996</v>
      </c>
      <c r="H39" s="114">
        <v>1960.6870900000001</v>
      </c>
      <c r="I39" s="114">
        <v>1957.3443200000002</v>
      </c>
      <c r="J39" s="114">
        <v>3115.1294800000001</v>
      </c>
      <c r="K39" s="114">
        <v>2472.7277200000003</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605</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0</v>
      </c>
      <c r="C42" s="114">
        <v>0</v>
      </c>
      <c r="D42" s="114">
        <v>0</v>
      </c>
      <c r="E42" s="114">
        <v>0</v>
      </c>
      <c r="F42" s="114">
        <v>0</v>
      </c>
      <c r="G42" s="114">
        <v>0</v>
      </c>
      <c r="H42" s="114">
        <v>0</v>
      </c>
      <c r="I42" s="114">
        <v>0</v>
      </c>
      <c r="J42" s="114">
        <v>0</v>
      </c>
      <c r="K42" s="114">
        <v>0</v>
      </c>
    </row>
    <row r="43" spans="1:11" ht="15" customHeight="1" thickTop="1" thickBot="1">
      <c r="A43" s="394" t="s">
        <v>606</v>
      </c>
      <c r="B43" s="395">
        <v>96556.577359999996</v>
      </c>
      <c r="C43" s="395">
        <v>97681.169040000008</v>
      </c>
      <c r="D43" s="395">
        <v>97841.770759999999</v>
      </c>
      <c r="E43" s="395">
        <v>98303.154299999995</v>
      </c>
      <c r="F43" s="395">
        <v>98643.429329999999</v>
      </c>
      <c r="G43" s="395">
        <v>96357.97683</v>
      </c>
      <c r="H43" s="395">
        <v>93036.7307</v>
      </c>
      <c r="I43" s="395">
        <v>91256.395829999994</v>
      </c>
      <c r="J43" s="395">
        <v>88169.165400000013</v>
      </c>
      <c r="K43" s="395">
        <v>88388.26290999999</v>
      </c>
    </row>
    <row r="44" spans="1:11" s="16" customFormat="1" ht="15" customHeight="1" thickTop="1">
      <c r="A44" s="147" t="s">
        <v>298</v>
      </c>
      <c r="B44" s="114">
        <v>95490.01655</v>
      </c>
      <c r="C44" s="114">
        <v>95490.01655</v>
      </c>
      <c r="D44" s="114">
        <v>95490.01655</v>
      </c>
      <c r="E44" s="114">
        <v>95490.01655</v>
      </c>
      <c r="F44" s="114">
        <v>95490.01655</v>
      </c>
      <c r="G44" s="114">
        <v>95490.01655</v>
      </c>
      <c r="H44" s="114">
        <v>95490.01655</v>
      </c>
      <c r="I44" s="114">
        <v>95490.01655</v>
      </c>
      <c r="J44" s="114">
        <v>95490.01655</v>
      </c>
      <c r="K44" s="114">
        <v>95490.01655</v>
      </c>
    </row>
    <row r="45" spans="1:11" s="16" customFormat="1" ht="15" customHeight="1">
      <c r="A45" s="147" t="s">
        <v>302</v>
      </c>
      <c r="B45" s="114">
        <v>0</v>
      </c>
      <c r="C45" s="114">
        <v>0</v>
      </c>
      <c r="D45" s="114">
        <v>0</v>
      </c>
      <c r="E45" s="114">
        <v>0</v>
      </c>
      <c r="F45" s="114">
        <v>0</v>
      </c>
      <c r="G45" s="114">
        <v>0</v>
      </c>
      <c r="H45" s="114">
        <v>0</v>
      </c>
      <c r="I45" s="114">
        <v>0</v>
      </c>
      <c r="J45" s="114">
        <v>0</v>
      </c>
      <c r="K45" s="114">
        <v>0</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c r="K47" s="114">
        <v>12092.151169999999</v>
      </c>
    </row>
    <row r="48" spans="1:11" s="16" customFormat="1" ht="15" customHeight="1">
      <c r="A48" s="147" t="s">
        <v>312</v>
      </c>
      <c r="B48" s="114">
        <v>-10679.628939999999</v>
      </c>
      <c r="C48" s="114">
        <v>-9692.3134900000005</v>
      </c>
      <c r="D48" s="114">
        <v>-9644.1709300000002</v>
      </c>
      <c r="E48" s="114">
        <v>-9198.8475600000002</v>
      </c>
      <c r="F48" s="114">
        <v>-8904.7108900000003</v>
      </c>
      <c r="G48" s="114">
        <v>-11224.19089</v>
      </c>
      <c r="H48" s="114">
        <v>-14545.437019999999</v>
      </c>
      <c r="I48" s="114">
        <v>-16325.77189</v>
      </c>
      <c r="J48" s="114">
        <v>-19413.00232</v>
      </c>
      <c r="K48" s="114">
        <v>-19193.90481</v>
      </c>
    </row>
    <row r="49" spans="1:11" s="16" customFormat="1" ht="15" customHeight="1">
      <c r="A49" s="148" t="s">
        <v>608</v>
      </c>
      <c r="B49" s="114">
        <v>-12052.391180000001</v>
      </c>
      <c r="C49" s="114">
        <v>-10816.905130000001</v>
      </c>
      <c r="D49" s="114">
        <v>-9804.7726500000008</v>
      </c>
      <c r="E49" s="114">
        <v>-9660.2310999999991</v>
      </c>
      <c r="F49" s="114">
        <v>-9244.9858999999997</v>
      </c>
      <c r="G49" s="114">
        <v>-8938.7383900000004</v>
      </c>
      <c r="H49" s="114">
        <v>-11224.19068</v>
      </c>
      <c r="I49" s="114">
        <v>-14545.437019999999</v>
      </c>
      <c r="J49" s="114">
        <v>-14545.437019999999</v>
      </c>
      <c r="K49" s="114">
        <v>-19413.002089999998</v>
      </c>
    </row>
    <row r="50" spans="1:11" s="17" customFormat="1" ht="15" customHeight="1" thickBot="1">
      <c r="A50" s="148" t="s">
        <v>609</v>
      </c>
      <c r="B50" s="114">
        <v>1372.76224</v>
      </c>
      <c r="C50" s="114">
        <v>1124.5916399999999</v>
      </c>
      <c r="D50" s="114">
        <v>160.60172</v>
      </c>
      <c r="E50" s="114">
        <v>461.38353999999998</v>
      </c>
      <c r="F50" s="114">
        <v>340.27501000000001</v>
      </c>
      <c r="G50" s="114">
        <v>-2285.4524999999999</v>
      </c>
      <c r="H50" s="114">
        <v>-3321.2463399999997</v>
      </c>
      <c r="I50" s="114">
        <v>-1780.3348700000001</v>
      </c>
      <c r="J50" s="114">
        <v>-4867.5653000000002</v>
      </c>
      <c r="K50" s="114">
        <v>219.09728000000001</v>
      </c>
    </row>
    <row r="51" spans="1:11" ht="15" customHeight="1" thickTop="1" thickBot="1">
      <c r="A51" s="394" t="s">
        <v>610</v>
      </c>
      <c r="B51" s="395">
        <v>176816.68288000001</v>
      </c>
      <c r="C51" s="395">
        <v>213154.71987</v>
      </c>
      <c r="D51" s="395">
        <v>220032.48991999999</v>
      </c>
      <c r="E51" s="395">
        <v>226471.73235000001</v>
      </c>
      <c r="F51" s="395">
        <v>211970.02267999999</v>
      </c>
      <c r="G51" s="395">
        <v>194803.43796000001</v>
      </c>
      <c r="H51" s="395">
        <v>222794.10467</v>
      </c>
      <c r="I51" s="395">
        <v>210811.84161</v>
      </c>
      <c r="J51" s="395">
        <v>207236.71030000001</v>
      </c>
      <c r="K51" s="395">
        <v>199849.06510000001</v>
      </c>
    </row>
    <row r="52" spans="1:11" s="16" customFormat="1" ht="15" customHeight="1" thickTop="1">
      <c r="A52" s="113" t="s">
        <v>611</v>
      </c>
      <c r="B52" s="114">
        <v>62538.690560000003</v>
      </c>
      <c r="C52" s="114">
        <v>89885.581430000006</v>
      </c>
      <c r="D52" s="114">
        <v>89695.080370000011</v>
      </c>
      <c r="E52" s="114">
        <v>52790.860619999999</v>
      </c>
      <c r="F52" s="114">
        <v>37656.62169</v>
      </c>
      <c r="G52" s="114">
        <v>23947.436870000001</v>
      </c>
      <c r="H52" s="114">
        <v>28632.792940000003</v>
      </c>
      <c r="I52" s="114">
        <v>33216.161619999999</v>
      </c>
      <c r="J52" s="114">
        <v>44567.894289999997</v>
      </c>
      <c r="K52" s="114">
        <v>26364.120930000001</v>
      </c>
    </row>
    <row r="53" spans="1:11" s="17" customFormat="1" ht="15" customHeight="1">
      <c r="A53" s="148" t="s">
        <v>612</v>
      </c>
      <c r="B53" s="114">
        <v>1215.69181</v>
      </c>
      <c r="C53" s="114">
        <v>0</v>
      </c>
      <c r="D53" s="114">
        <v>1004.92044</v>
      </c>
      <c r="E53" s="114">
        <v>350.60060999999996</v>
      </c>
      <c r="F53" s="114">
        <v>0</v>
      </c>
      <c r="G53" s="114">
        <v>0</v>
      </c>
      <c r="H53" s="114">
        <v>0</v>
      </c>
      <c r="I53" s="114">
        <v>0</v>
      </c>
      <c r="J53" s="114">
        <v>0</v>
      </c>
      <c r="K53" s="114">
        <v>0</v>
      </c>
    </row>
    <row r="54" spans="1:11" s="17" customFormat="1" ht="15" customHeight="1">
      <c r="A54" s="148" t="s">
        <v>613</v>
      </c>
      <c r="B54" s="114">
        <v>61322.998749999999</v>
      </c>
      <c r="C54" s="114">
        <v>89885.581430000006</v>
      </c>
      <c r="D54" s="114">
        <v>88690.159930000009</v>
      </c>
      <c r="E54" s="114">
        <v>52440.260009999998</v>
      </c>
      <c r="F54" s="114">
        <v>37656.62169</v>
      </c>
      <c r="G54" s="114">
        <v>23947.436870000001</v>
      </c>
      <c r="H54" s="114">
        <v>28632.792940000003</v>
      </c>
      <c r="I54" s="114">
        <v>33216.161619999999</v>
      </c>
      <c r="J54" s="114">
        <v>44567.894289999997</v>
      </c>
      <c r="K54" s="114">
        <v>26364.120930000001</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0</v>
      </c>
      <c r="C56" s="114">
        <v>0</v>
      </c>
      <c r="D56" s="114">
        <v>0</v>
      </c>
      <c r="E56" s="114">
        <v>0</v>
      </c>
      <c r="F56" s="114">
        <v>0</v>
      </c>
      <c r="G56" s="114">
        <v>0</v>
      </c>
      <c r="H56" s="114">
        <v>0</v>
      </c>
      <c r="I56" s="114">
        <v>0</v>
      </c>
      <c r="J56" s="114">
        <v>0</v>
      </c>
      <c r="K56" s="114">
        <v>0</v>
      </c>
    </row>
    <row r="57" spans="1:11" s="17" customFormat="1" ht="15" customHeight="1">
      <c r="A57" s="148" t="s">
        <v>616</v>
      </c>
      <c r="B57" s="114">
        <v>0</v>
      </c>
      <c r="C57" s="114">
        <v>0</v>
      </c>
      <c r="D57" s="114">
        <v>0</v>
      </c>
      <c r="E57" s="114">
        <v>0</v>
      </c>
      <c r="F57" s="114">
        <v>0</v>
      </c>
      <c r="G57" s="114">
        <v>0</v>
      </c>
      <c r="H57" s="114">
        <v>0</v>
      </c>
      <c r="I57" s="114">
        <v>0</v>
      </c>
      <c r="J57" s="114">
        <v>0</v>
      </c>
      <c r="K57" s="114">
        <v>0</v>
      </c>
    </row>
    <row r="58" spans="1:11" s="17" customFormat="1" ht="15" customHeight="1">
      <c r="A58" s="147" t="s">
        <v>617</v>
      </c>
      <c r="B58" s="114">
        <v>1003730.83062</v>
      </c>
      <c r="C58" s="114">
        <v>984294.44110000005</v>
      </c>
      <c r="D58" s="114">
        <v>1065263.2624900001</v>
      </c>
      <c r="E58" s="114">
        <v>1003905.1013099999</v>
      </c>
      <c r="F58" s="114">
        <v>1093297.12512</v>
      </c>
      <c r="G58" s="114">
        <v>991201.46351999999</v>
      </c>
      <c r="H58" s="114">
        <v>774001.45377999998</v>
      </c>
      <c r="I58" s="114">
        <v>771842.92197000002</v>
      </c>
      <c r="J58" s="114">
        <v>733781.81598000007</v>
      </c>
      <c r="K58" s="114">
        <v>713350.71125000005</v>
      </c>
    </row>
    <row r="59" spans="1:11" ht="30" customHeight="1">
      <c r="A59" s="396" t="s">
        <v>618</v>
      </c>
      <c r="B59" s="397">
        <v>8626.6301800000001</v>
      </c>
      <c r="C59" s="397">
        <v>9134.8107600000003</v>
      </c>
      <c r="D59" s="397">
        <v>8263.46198</v>
      </c>
      <c r="E59" s="397">
        <v>8959.827150000001</v>
      </c>
      <c r="F59" s="397">
        <v>8085.5501699999995</v>
      </c>
      <c r="G59" s="397">
        <v>7577.40146</v>
      </c>
      <c r="H59" s="397">
        <v>6381.4382900000001</v>
      </c>
      <c r="I59" s="397">
        <v>1207.66174</v>
      </c>
      <c r="J59" s="397">
        <v>6039.5814099999998</v>
      </c>
      <c r="K59" s="397">
        <v>1614.21199</v>
      </c>
    </row>
    <row r="60" spans="1:11" ht="15" customHeight="1">
      <c r="A60" s="148" t="s">
        <v>619</v>
      </c>
      <c r="B60" s="114">
        <v>-356.20753000000002</v>
      </c>
      <c r="C60" s="114">
        <v>-534.53768000000002</v>
      </c>
      <c r="D60" s="114">
        <v>-563.69911000000002</v>
      </c>
      <c r="E60" s="114">
        <v>-557.21632999999997</v>
      </c>
      <c r="F60" s="114">
        <v>-1157.0727099999999</v>
      </c>
      <c r="G60" s="114">
        <v>-597.11473000000001</v>
      </c>
      <c r="H60" s="114">
        <v>-1010.1227</v>
      </c>
      <c r="I60" s="114">
        <v>-377.06756999999999</v>
      </c>
      <c r="J60" s="114">
        <v>-1312.8974900000001</v>
      </c>
      <c r="K60" s="114">
        <v>-288.78715</v>
      </c>
    </row>
    <row r="61" spans="1:11" ht="15" customHeight="1">
      <c r="A61" s="147" t="s">
        <v>620</v>
      </c>
      <c r="B61" s="114">
        <v>8270.4226500000004</v>
      </c>
      <c r="C61" s="114">
        <v>8600.2730800000008</v>
      </c>
      <c r="D61" s="114">
        <v>7699.7628700000005</v>
      </c>
      <c r="E61" s="114">
        <v>8402.6108199999999</v>
      </c>
      <c r="F61" s="114">
        <v>6928.4774600000001</v>
      </c>
      <c r="G61" s="114">
        <v>6980.2867300000007</v>
      </c>
      <c r="H61" s="114">
        <v>5371.3155900000002</v>
      </c>
      <c r="I61" s="114">
        <v>830.59417000000008</v>
      </c>
      <c r="J61" s="114">
        <v>4726.6839199999995</v>
      </c>
      <c r="K61" s="114">
        <v>1325.4248400000001</v>
      </c>
    </row>
    <row r="62" spans="1:11" ht="15" customHeight="1">
      <c r="A62" s="116" t="s">
        <v>621</v>
      </c>
      <c r="B62" s="114">
        <v>5937.0886799999998</v>
      </c>
      <c r="C62" s="114">
        <v>5617.9032100000004</v>
      </c>
      <c r="D62" s="114">
        <v>6872.8189499999999</v>
      </c>
      <c r="E62" s="114">
        <v>7473.6108800000002</v>
      </c>
      <c r="F62" s="114">
        <v>9363.7208800000008</v>
      </c>
      <c r="G62" s="114">
        <v>8134.7033600000004</v>
      </c>
      <c r="H62" s="114">
        <v>5993.2725099999998</v>
      </c>
      <c r="I62" s="114">
        <v>2046.67625</v>
      </c>
      <c r="J62" s="114">
        <v>8936.5353699999996</v>
      </c>
      <c r="K62" s="114">
        <v>1796.6397099999999</v>
      </c>
    </row>
    <row r="63" spans="1:11" ht="15" customHeight="1">
      <c r="A63" s="148" t="s">
        <v>622</v>
      </c>
      <c r="B63" s="114">
        <v>-808.12293</v>
      </c>
      <c r="C63" s="114">
        <v>-825.54353000000003</v>
      </c>
      <c r="D63" s="114">
        <v>-3124.6672000000003</v>
      </c>
      <c r="E63" s="114">
        <v>-3254.39428</v>
      </c>
      <c r="F63" s="114">
        <v>-4270.5034500000002</v>
      </c>
      <c r="G63" s="114">
        <v>-3277.8258500000002</v>
      </c>
      <c r="H63" s="114">
        <v>-3827.0489600000001</v>
      </c>
      <c r="I63" s="114">
        <v>-1838.9729199999999</v>
      </c>
      <c r="J63" s="114">
        <v>-4600.0275999999994</v>
      </c>
      <c r="K63" s="114">
        <v>-686.34296999999992</v>
      </c>
    </row>
    <row r="64" spans="1:11" ht="15" customHeight="1">
      <c r="A64" s="117" t="s">
        <v>623</v>
      </c>
      <c r="B64" s="114">
        <v>13399.3884</v>
      </c>
      <c r="C64" s="114">
        <v>13392.63276</v>
      </c>
      <c r="D64" s="114">
        <v>11447.91462</v>
      </c>
      <c r="E64" s="114">
        <v>12621.82742</v>
      </c>
      <c r="F64" s="114">
        <v>12021.694890000001</v>
      </c>
      <c r="G64" s="114">
        <v>11837.16424</v>
      </c>
      <c r="H64" s="114">
        <v>7537.5391399999999</v>
      </c>
      <c r="I64" s="114">
        <v>1038.2974999999999</v>
      </c>
      <c r="J64" s="114">
        <v>9063.1916899999997</v>
      </c>
      <c r="K64" s="114">
        <v>2435.7215799999999</v>
      </c>
    </row>
    <row r="65" spans="1:11" ht="15" customHeight="1">
      <c r="A65" s="116" t="s">
        <v>624</v>
      </c>
      <c r="B65" s="114">
        <v>1472.22245</v>
      </c>
      <c r="C65" s="114">
        <v>1605.3745100000001</v>
      </c>
      <c r="D65" s="114">
        <v>1288.60998</v>
      </c>
      <c r="E65" s="114">
        <v>2128.2764999999999</v>
      </c>
      <c r="F65" s="114">
        <v>2635.6564500000004</v>
      </c>
      <c r="G65" s="114">
        <v>1648.57951</v>
      </c>
      <c r="H65" s="114">
        <v>1513.27856</v>
      </c>
      <c r="I65" s="114">
        <v>502.0763</v>
      </c>
      <c r="J65" s="114">
        <v>1082.5396499999999</v>
      </c>
      <c r="K65" s="114">
        <v>1326.8026299999999</v>
      </c>
    </row>
    <row r="66" spans="1:11" ht="15" customHeight="1">
      <c r="A66" s="116" t="s">
        <v>625</v>
      </c>
      <c r="B66" s="114">
        <v>-628.60950000000003</v>
      </c>
      <c r="C66" s="114">
        <v>-1533.86403</v>
      </c>
      <c r="D66" s="114">
        <v>-584.29022999999995</v>
      </c>
      <c r="E66" s="114">
        <v>-1713.95867</v>
      </c>
      <c r="F66" s="114">
        <v>-939.06581000000006</v>
      </c>
      <c r="G66" s="114">
        <v>-2155.7004200000001</v>
      </c>
      <c r="H66" s="114">
        <v>-750.80584999999996</v>
      </c>
      <c r="I66" s="114">
        <v>-442.35289</v>
      </c>
      <c r="J66" s="114">
        <v>-2239.9107599999998</v>
      </c>
      <c r="K66" s="114">
        <v>-610.14748999999995</v>
      </c>
    </row>
    <row r="67" spans="1:11" ht="15" customHeight="1">
      <c r="A67" s="147" t="s">
        <v>626</v>
      </c>
      <c r="B67" s="114">
        <v>14243.00135</v>
      </c>
      <c r="C67" s="114">
        <v>13464.143239999999</v>
      </c>
      <c r="D67" s="114">
        <v>12152.234369999998</v>
      </c>
      <c r="E67" s="114">
        <v>13036.14525</v>
      </c>
      <c r="F67" s="114">
        <v>13718.285529999999</v>
      </c>
      <c r="G67" s="114">
        <v>11330.04333</v>
      </c>
      <c r="H67" s="114">
        <v>8300.011849999999</v>
      </c>
      <c r="I67" s="114">
        <v>1098.02091</v>
      </c>
      <c r="J67" s="114">
        <v>7905.8205800000005</v>
      </c>
      <c r="K67" s="114">
        <v>3152.3767200000002</v>
      </c>
    </row>
    <row r="68" spans="1:11" ht="15" customHeight="1">
      <c r="A68" s="148" t="s">
        <v>627</v>
      </c>
      <c r="B68" s="114">
        <v>-12873.928910000001</v>
      </c>
      <c r="C68" s="114">
        <v>-13582.095740000001</v>
      </c>
      <c r="D68" s="114">
        <v>-12000.21803</v>
      </c>
      <c r="E68" s="114">
        <v>-12628.430560000001</v>
      </c>
      <c r="F68" s="114">
        <v>-13371.91778</v>
      </c>
      <c r="G68" s="114">
        <v>-13608.239970000001</v>
      </c>
      <c r="H68" s="114">
        <v>-11596.757679999999</v>
      </c>
      <c r="I68" s="114">
        <v>-2889.0114600000002</v>
      </c>
      <c r="J68" s="114">
        <v>-12782.60446</v>
      </c>
      <c r="K68" s="114">
        <v>-2842.7250299999996</v>
      </c>
    </row>
    <row r="69" spans="1:11" ht="15" customHeight="1">
      <c r="A69" s="117" t="s">
        <v>628</v>
      </c>
      <c r="B69" s="114">
        <v>1369.0724399999999</v>
      </c>
      <c r="C69" s="114">
        <v>-117.9525</v>
      </c>
      <c r="D69" s="114">
        <v>152.01633999999999</v>
      </c>
      <c r="E69" s="114">
        <v>407.71469000000002</v>
      </c>
      <c r="F69" s="114">
        <v>346.36775</v>
      </c>
      <c r="G69" s="114">
        <v>-2278.1966400000001</v>
      </c>
      <c r="H69" s="114">
        <v>-3296.7458300000003</v>
      </c>
      <c r="I69" s="114">
        <v>-1790.99055</v>
      </c>
      <c r="J69" s="114">
        <v>-4876.78388</v>
      </c>
      <c r="K69" s="114">
        <v>309.65169000000003</v>
      </c>
    </row>
    <row r="70" spans="1:11" ht="15" customHeight="1">
      <c r="A70" s="117" t="s">
        <v>629</v>
      </c>
      <c r="B70" s="114">
        <v>-5.3046699999999998</v>
      </c>
      <c r="C70" s="114">
        <v>6.8687299999999993</v>
      </c>
      <c r="D70" s="114">
        <v>-0.36033999999999999</v>
      </c>
      <c r="E70" s="114">
        <v>28.207799999999999</v>
      </c>
      <c r="F70" s="114">
        <v>-14.75963</v>
      </c>
      <c r="G70" s="114">
        <v>0.25178</v>
      </c>
      <c r="H70" s="114">
        <v>2.95261</v>
      </c>
      <c r="I70" s="114">
        <v>3.62453</v>
      </c>
      <c r="J70" s="114">
        <v>6.0352399999999999</v>
      </c>
      <c r="K70" s="114">
        <v>0.16062000000000001</v>
      </c>
    </row>
    <row r="71" spans="1:11" ht="15" customHeight="1">
      <c r="A71" s="115" t="s">
        <v>978</v>
      </c>
      <c r="B71" s="114">
        <v>-5.3046699999999998</v>
      </c>
      <c r="C71" s="114">
        <v>6.8687299999999993</v>
      </c>
      <c r="D71" s="114">
        <v>-0.36033999999999999</v>
      </c>
      <c r="E71" s="114">
        <v>28.207799999999999</v>
      </c>
      <c r="F71" s="114">
        <v>-14.75963</v>
      </c>
      <c r="G71" s="114">
        <v>0.25178</v>
      </c>
      <c r="H71" s="114">
        <v>2.95261</v>
      </c>
      <c r="I71" s="114">
        <v>3.62453</v>
      </c>
      <c r="J71" s="114">
        <v>6.0352399999999999</v>
      </c>
      <c r="K71" s="114">
        <v>0.16062000000000001</v>
      </c>
    </row>
    <row r="72" spans="1:11" ht="15" customHeight="1">
      <c r="A72" s="115" t="s">
        <v>979</v>
      </c>
      <c r="B72" s="114">
        <v>0</v>
      </c>
      <c r="C72" s="114">
        <v>0</v>
      </c>
      <c r="D72" s="114">
        <v>0</v>
      </c>
      <c r="E72" s="114">
        <v>0</v>
      </c>
      <c r="F72" s="114">
        <v>0</v>
      </c>
      <c r="G72" s="114">
        <v>0</v>
      </c>
      <c r="H72" s="114">
        <v>0</v>
      </c>
      <c r="I72" s="114">
        <v>0</v>
      </c>
      <c r="J72" s="114">
        <v>0</v>
      </c>
      <c r="K72" s="114">
        <v>0</v>
      </c>
    </row>
    <row r="73" spans="1:11" ht="15" customHeight="1">
      <c r="A73" s="147" t="s">
        <v>630</v>
      </c>
      <c r="B73" s="114">
        <v>-1.88591</v>
      </c>
      <c r="C73" s="114">
        <v>-17.212720000000001</v>
      </c>
      <c r="D73" s="114">
        <v>0</v>
      </c>
      <c r="E73" s="114">
        <v>0</v>
      </c>
      <c r="F73" s="114">
        <v>0.76890000000000003</v>
      </c>
      <c r="G73" s="114">
        <v>-0.99579999999999991</v>
      </c>
      <c r="H73" s="114">
        <v>-1.76997</v>
      </c>
      <c r="I73" s="114">
        <v>-5.9856999999999996</v>
      </c>
      <c r="J73" s="114">
        <v>-6.8011599999999994</v>
      </c>
      <c r="K73" s="114">
        <v>-1.23E-2</v>
      </c>
    </row>
    <row r="74" spans="1:11" ht="15" customHeight="1">
      <c r="A74" s="147" t="s">
        <v>1312</v>
      </c>
      <c r="B74" s="114">
        <v>-1.88591</v>
      </c>
      <c r="C74" s="114">
        <v>-17.212720000000001</v>
      </c>
      <c r="D74" s="114">
        <v>0</v>
      </c>
      <c r="E74" s="114">
        <v>0</v>
      </c>
      <c r="F74" s="114">
        <v>0.76890000000000003</v>
      </c>
      <c r="G74" s="114">
        <v>-0.99579999999999991</v>
      </c>
      <c r="H74" s="114">
        <v>-1.76997</v>
      </c>
      <c r="I74" s="114">
        <v>-5.9856999999999996</v>
      </c>
      <c r="J74" s="114">
        <v>-6.8011599999999994</v>
      </c>
      <c r="K74" s="114">
        <v>-1.23E-2</v>
      </c>
    </row>
    <row r="75" spans="1:11" ht="15" customHeight="1">
      <c r="A75" s="148" t="s">
        <v>434</v>
      </c>
      <c r="B75" s="114">
        <v>0</v>
      </c>
      <c r="C75" s="114">
        <v>0</v>
      </c>
      <c r="D75" s="114">
        <v>0</v>
      </c>
      <c r="E75" s="114">
        <v>0</v>
      </c>
      <c r="F75" s="114">
        <v>0</v>
      </c>
      <c r="G75" s="114">
        <v>0</v>
      </c>
      <c r="H75" s="114">
        <v>0</v>
      </c>
      <c r="I75" s="114">
        <v>0</v>
      </c>
      <c r="J75" s="114">
        <v>0</v>
      </c>
      <c r="K75" s="114">
        <v>0</v>
      </c>
    </row>
    <row r="76" spans="1:11" ht="15" customHeight="1">
      <c r="A76" s="147" t="s">
        <v>631</v>
      </c>
      <c r="B76" s="114">
        <v>1361.8818600000002</v>
      </c>
      <c r="C76" s="114">
        <v>-128.29649000000001</v>
      </c>
      <c r="D76" s="114">
        <v>151.65600000000001</v>
      </c>
      <c r="E76" s="114">
        <v>435.92248999999998</v>
      </c>
      <c r="F76" s="114">
        <v>332.37702000000002</v>
      </c>
      <c r="G76" s="114">
        <v>-2278.9406600000002</v>
      </c>
      <c r="H76" s="114">
        <v>-3295.5631899999998</v>
      </c>
      <c r="I76" s="114">
        <v>-1793.3517199999999</v>
      </c>
      <c r="J76" s="114">
        <v>-4877.5497999999998</v>
      </c>
      <c r="K76" s="114">
        <v>309.80000999999999</v>
      </c>
    </row>
    <row r="77" spans="1:11" ht="15" customHeight="1">
      <c r="A77" s="149" t="s">
        <v>969</v>
      </c>
      <c r="B77" s="114">
        <v>0</v>
      </c>
      <c r="C77" s="114">
        <v>0</v>
      </c>
      <c r="D77" s="114">
        <v>0</v>
      </c>
      <c r="E77" s="114">
        <v>0</v>
      </c>
      <c r="F77" s="114">
        <v>0</v>
      </c>
      <c r="G77" s="114">
        <v>0</v>
      </c>
      <c r="H77" s="114">
        <v>0</v>
      </c>
      <c r="I77" s="114">
        <v>0</v>
      </c>
      <c r="J77" s="114">
        <v>0</v>
      </c>
      <c r="K77" s="114">
        <v>0</v>
      </c>
    </row>
    <row r="78" spans="1:11" ht="15" customHeight="1">
      <c r="A78" s="117" t="s">
        <v>632</v>
      </c>
      <c r="B78" s="114">
        <v>1361.8818600000002</v>
      </c>
      <c r="C78" s="114">
        <v>-128.29649000000001</v>
      </c>
      <c r="D78" s="114">
        <v>151.65600000000001</v>
      </c>
      <c r="E78" s="114">
        <v>435.92248999999998</v>
      </c>
      <c r="F78" s="114">
        <v>332.37702000000002</v>
      </c>
      <c r="G78" s="114">
        <v>-2278.9406600000002</v>
      </c>
      <c r="H78" s="114">
        <v>-3295.5631899999998</v>
      </c>
      <c r="I78" s="114">
        <v>-1793.3517199999999</v>
      </c>
      <c r="J78" s="114">
        <v>-4877.5497999999998</v>
      </c>
      <c r="K78" s="114">
        <v>309.80000999999999</v>
      </c>
    </row>
    <row r="79" spans="1:11" ht="15" customHeight="1">
      <c r="A79" s="116" t="s">
        <v>633</v>
      </c>
      <c r="B79" s="114">
        <v>10.880379999999999</v>
      </c>
      <c r="C79" s="114">
        <v>1252.8881299999998</v>
      </c>
      <c r="D79" s="114">
        <v>8.9457199999999997</v>
      </c>
      <c r="E79" s="114">
        <v>25.46105</v>
      </c>
      <c r="F79" s="114">
        <v>7.8979900000000001</v>
      </c>
      <c r="G79" s="114">
        <v>-6.5118400000000003</v>
      </c>
      <c r="H79" s="114">
        <v>-25.683150000000001</v>
      </c>
      <c r="I79" s="114">
        <v>13.01685</v>
      </c>
      <c r="J79" s="114">
        <v>9.9845000000000006</v>
      </c>
      <c r="K79" s="114">
        <v>-90.702730000000003</v>
      </c>
    </row>
    <row r="80" spans="1:11" ht="15" customHeight="1">
      <c r="A80" s="147" t="s">
        <v>634</v>
      </c>
      <c r="B80" s="114">
        <v>1372.76224</v>
      </c>
      <c r="C80" s="114">
        <v>1124.5916399999999</v>
      </c>
      <c r="D80" s="114">
        <v>160.60172</v>
      </c>
      <c r="E80" s="114">
        <v>461.38353999999998</v>
      </c>
      <c r="F80" s="114">
        <v>340.27501000000001</v>
      </c>
      <c r="G80" s="114">
        <v>-2285.4524999999999</v>
      </c>
      <c r="H80" s="114">
        <v>-3321.2463399999997</v>
      </c>
      <c r="I80" s="114">
        <v>-1780.3348700000001</v>
      </c>
      <c r="J80" s="114">
        <v>-4867.5653000000002</v>
      </c>
      <c r="K80" s="114">
        <v>219.09728000000001</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1372.76224</v>
      </c>
      <c r="C82" s="114">
        <v>1124.5916399999999</v>
      </c>
      <c r="D82" s="114">
        <v>160.60172</v>
      </c>
      <c r="E82" s="114">
        <v>461.38353999999998</v>
      </c>
      <c r="F82" s="114">
        <v>340.27501000000001</v>
      </c>
      <c r="G82" s="114">
        <v>-2285.4524999999999</v>
      </c>
      <c r="H82" s="114">
        <v>-3321.2463399999997</v>
      </c>
      <c r="I82" s="114">
        <v>-1780.3348700000001</v>
      </c>
      <c r="J82" s="114">
        <v>-4867.5653000000002</v>
      </c>
      <c r="K82" s="114">
        <v>219.09728000000001</v>
      </c>
    </row>
    <row r="83" spans="1:11" ht="15" customHeight="1" thickBot="1">
      <c r="A83" s="116" t="s">
        <v>637</v>
      </c>
      <c r="B83" s="114">
        <v>0</v>
      </c>
      <c r="C83" s="114">
        <v>0</v>
      </c>
      <c r="D83" s="114">
        <v>0</v>
      </c>
      <c r="E83" s="114">
        <v>0</v>
      </c>
      <c r="F83" s="114">
        <v>0</v>
      </c>
      <c r="G83" s="114">
        <v>0</v>
      </c>
      <c r="H83" s="114">
        <v>0</v>
      </c>
      <c r="I83" s="114">
        <v>0</v>
      </c>
      <c r="J83" s="114">
        <v>0</v>
      </c>
      <c r="K83" s="114">
        <v>0</v>
      </c>
    </row>
    <row r="84" spans="1:11" ht="15" customHeight="1" thickTop="1" thickBot="1">
      <c r="A84" s="394" t="s">
        <v>638</v>
      </c>
      <c r="B84" s="395">
        <v>1372.76224</v>
      </c>
      <c r="C84" s="395">
        <v>1124.5916399999999</v>
      </c>
      <c r="D84" s="395">
        <v>160.60172</v>
      </c>
      <c r="E84" s="395">
        <v>461.38353999999998</v>
      </c>
      <c r="F84" s="395">
        <v>340.27501000000001</v>
      </c>
      <c r="G84" s="395">
        <v>-2285.4524999999999</v>
      </c>
      <c r="H84" s="395">
        <v>-3321.2463399999997</v>
      </c>
      <c r="I84" s="395">
        <v>-1780.3348700000001</v>
      </c>
      <c r="J84" s="395">
        <v>-4867.5653000000002</v>
      </c>
      <c r="K84" s="395">
        <v>219.09728000000001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5.7109375" style="14" customWidth="1"/>
    <col min="11" max="11" width="15.7109375" style="18"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647</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4"/>
      <c r="B6" s="392" t="s">
        <v>575</v>
      </c>
      <c r="C6" s="392" t="s">
        <v>576</v>
      </c>
      <c r="D6" s="392" t="s">
        <v>577</v>
      </c>
      <c r="E6" s="392" t="s">
        <v>578</v>
      </c>
      <c r="F6" s="392" t="s">
        <v>579</v>
      </c>
      <c r="G6" s="392" t="s">
        <v>580</v>
      </c>
      <c r="H6" s="392" t="s">
        <v>1271</v>
      </c>
      <c r="I6" s="392" t="s">
        <v>1486</v>
      </c>
      <c r="J6" s="392" t="s">
        <v>1363</v>
      </c>
      <c r="K6" s="392" t="s">
        <v>1487</v>
      </c>
    </row>
    <row r="7" spans="1:11" ht="15" customHeight="1" thickTop="1" thickBot="1">
      <c r="A7" s="394" t="s">
        <v>581</v>
      </c>
      <c r="B7" s="395">
        <v>8421990.5261000004</v>
      </c>
      <c r="C7" s="395">
        <v>10017234.596170001</v>
      </c>
      <c r="D7" s="395">
        <v>11161700.99265</v>
      </c>
      <c r="E7" s="395">
        <v>12339902.262950001</v>
      </c>
      <c r="F7" s="395">
        <v>14206381.12785</v>
      </c>
      <c r="G7" s="395">
        <v>15302837.484719999</v>
      </c>
      <c r="H7" s="395">
        <v>17472143.46751</v>
      </c>
      <c r="I7" s="395">
        <v>17765308.739429999</v>
      </c>
      <c r="J7" s="395">
        <v>19101938.411330003</v>
      </c>
      <c r="K7" s="395">
        <v>19361193.817460001</v>
      </c>
    </row>
    <row r="8" spans="1:11" s="16" customFormat="1" ht="15" customHeight="1" thickTop="1">
      <c r="A8" s="147" t="s">
        <v>162</v>
      </c>
      <c r="B8" s="114">
        <v>757696.43495000002</v>
      </c>
      <c r="C8" s="114">
        <v>929820.08851000003</v>
      </c>
      <c r="D8" s="114">
        <v>831663.59976999997</v>
      </c>
      <c r="E8" s="114">
        <v>613486.53936000005</v>
      </c>
      <c r="F8" s="114">
        <v>933331.6997</v>
      </c>
      <c r="G8" s="114">
        <v>913462.98589000001</v>
      </c>
      <c r="H8" s="114">
        <v>1033740.2143400001</v>
      </c>
      <c r="I8" s="114">
        <v>1239458.8942</v>
      </c>
      <c r="J8" s="114">
        <v>1198442.3883099998</v>
      </c>
      <c r="K8" s="114">
        <v>1140356.6878900002</v>
      </c>
    </row>
    <row r="9" spans="1:11" s="16" customFormat="1" ht="15" customHeight="1">
      <c r="A9" s="147" t="s">
        <v>171</v>
      </c>
      <c r="B9" s="114">
        <v>571795.29677999998</v>
      </c>
      <c r="C9" s="114">
        <v>856994.82961000002</v>
      </c>
      <c r="D9" s="114">
        <v>998347.71811000002</v>
      </c>
      <c r="E9" s="114">
        <v>1448029.68258</v>
      </c>
      <c r="F9" s="114">
        <v>1516496.5081199999</v>
      </c>
      <c r="G9" s="114">
        <v>1674428.94484</v>
      </c>
      <c r="H9" s="114">
        <v>1942239.1558800002</v>
      </c>
      <c r="I9" s="114">
        <v>1953180.84668</v>
      </c>
      <c r="J9" s="114">
        <v>2097575.8755899998</v>
      </c>
      <c r="K9" s="114">
        <v>2106946.3303</v>
      </c>
    </row>
    <row r="10" spans="1:11" s="16" customFormat="1" ht="15" customHeight="1">
      <c r="A10" s="147" t="s">
        <v>180</v>
      </c>
      <c r="B10" s="114">
        <v>6894974.7681400003</v>
      </c>
      <c r="C10" s="114">
        <v>7913290.5194300003</v>
      </c>
      <c r="D10" s="114">
        <v>8872118.3705800008</v>
      </c>
      <c r="E10" s="114">
        <v>9701376.9855199996</v>
      </c>
      <c r="F10" s="114">
        <v>11139924.659399999</v>
      </c>
      <c r="G10" s="114">
        <v>12034449.535459999</v>
      </c>
      <c r="H10" s="114">
        <v>13229360.682610001</v>
      </c>
      <c r="I10" s="114">
        <v>13237053.1516</v>
      </c>
      <c r="J10" s="114">
        <v>14420494.22511</v>
      </c>
      <c r="K10" s="114">
        <v>14601551.489909999</v>
      </c>
    </row>
    <row r="11" spans="1:11" s="16" customFormat="1" ht="15" customHeight="1">
      <c r="A11" s="148" t="s">
        <v>582</v>
      </c>
      <c r="B11" s="114">
        <v>7054185.8012399999</v>
      </c>
      <c r="C11" s="114">
        <v>8036753.4593500001</v>
      </c>
      <c r="D11" s="114">
        <v>8984070.2357299998</v>
      </c>
      <c r="E11" s="114">
        <v>9810351.7194999997</v>
      </c>
      <c r="F11" s="114">
        <v>11254579.59159</v>
      </c>
      <c r="G11" s="114">
        <v>12134000.941190001</v>
      </c>
      <c r="H11" s="114">
        <v>12766281.500080001</v>
      </c>
      <c r="I11" s="114">
        <v>12673514.716790002</v>
      </c>
      <c r="J11" s="114">
        <v>13729994.2795</v>
      </c>
      <c r="K11" s="114">
        <v>13866448.637159999</v>
      </c>
    </row>
    <row r="12" spans="1:11" s="16" customFormat="1" ht="15" customHeight="1">
      <c r="A12" s="148" t="s">
        <v>583</v>
      </c>
      <c r="B12" s="114">
        <v>7010749.3733199993</v>
      </c>
      <c r="C12" s="114">
        <v>7996401.1835000003</v>
      </c>
      <c r="D12" s="114">
        <v>8917543.7314400002</v>
      </c>
      <c r="E12" s="114">
        <v>9681795.0115699992</v>
      </c>
      <c r="F12" s="114">
        <v>11033601.26489</v>
      </c>
      <c r="G12" s="114">
        <v>11604551.855280001</v>
      </c>
      <c r="H12" s="114">
        <v>12252655.426760001</v>
      </c>
      <c r="I12" s="114">
        <v>12178410.95394</v>
      </c>
      <c r="J12" s="114">
        <v>10861544.681809999</v>
      </c>
      <c r="K12" s="114">
        <v>10952965.99484</v>
      </c>
    </row>
    <row r="13" spans="1:11" s="16" customFormat="1" ht="15" customHeight="1">
      <c r="A13" s="148" t="s">
        <v>584</v>
      </c>
      <c r="B13" s="114">
        <v>43436.427920000002</v>
      </c>
      <c r="C13" s="114">
        <v>40352.275849999998</v>
      </c>
      <c r="D13" s="114">
        <v>66526.504289999997</v>
      </c>
      <c r="E13" s="114">
        <v>128556.70793</v>
      </c>
      <c r="F13" s="114">
        <v>220978.32669999998</v>
      </c>
      <c r="G13" s="114">
        <v>529449.08591000002</v>
      </c>
      <c r="H13" s="114">
        <v>513626.07331999997</v>
      </c>
      <c r="I13" s="114">
        <v>495103.76285</v>
      </c>
      <c r="J13" s="114">
        <v>2868449.5976900002</v>
      </c>
      <c r="K13" s="114">
        <v>2913482.6423200001</v>
      </c>
    </row>
    <row r="14" spans="1:11" s="16" customFormat="1" ht="15" customHeight="1">
      <c r="A14" s="148" t="s">
        <v>585</v>
      </c>
      <c r="B14" s="114">
        <v>52108.436369999996</v>
      </c>
      <c r="C14" s="114">
        <v>68226.479900000006</v>
      </c>
      <c r="D14" s="114">
        <v>79159.584170000002</v>
      </c>
      <c r="E14" s="114">
        <v>103083.27670999999</v>
      </c>
      <c r="F14" s="114">
        <v>88041.188510000007</v>
      </c>
      <c r="G14" s="114">
        <v>80705.004180000004</v>
      </c>
      <c r="H14" s="114">
        <v>42165.20246</v>
      </c>
      <c r="I14" s="114">
        <v>69317.865579999998</v>
      </c>
      <c r="J14" s="114">
        <v>70506.114269999991</v>
      </c>
      <c r="K14" s="114">
        <v>114904.01362</v>
      </c>
    </row>
    <row r="15" spans="1:11" s="16" customFormat="1" ht="15" customHeight="1">
      <c r="A15" s="148" t="s">
        <v>586</v>
      </c>
      <c r="B15" s="114">
        <v>50531.472840000002</v>
      </c>
      <c r="C15" s="114">
        <v>64755.159770000006</v>
      </c>
      <c r="D15" s="114">
        <v>75378.142810000005</v>
      </c>
      <c r="E15" s="114">
        <v>94642.344140000001</v>
      </c>
      <c r="F15" s="114">
        <v>70623.91234000001</v>
      </c>
      <c r="G15" s="114">
        <v>58528.69169</v>
      </c>
      <c r="H15" s="114">
        <v>30917.120269999999</v>
      </c>
      <c r="I15" s="114">
        <v>45668.70235</v>
      </c>
      <c r="J15" s="114">
        <v>55184.278060000004</v>
      </c>
      <c r="K15" s="114">
        <v>58536.220229999999</v>
      </c>
    </row>
    <row r="16" spans="1:11" s="16" customFormat="1" ht="15" customHeight="1">
      <c r="A16" s="148" t="s">
        <v>587</v>
      </c>
      <c r="B16" s="114">
        <v>1576.96353</v>
      </c>
      <c r="C16" s="114">
        <v>3471.3201300000001</v>
      </c>
      <c r="D16" s="114">
        <v>3781.4413599999998</v>
      </c>
      <c r="E16" s="114">
        <v>8440.9325700000009</v>
      </c>
      <c r="F16" s="114">
        <v>17417.276170000001</v>
      </c>
      <c r="G16" s="114">
        <v>22176.312489999997</v>
      </c>
      <c r="H16" s="114">
        <v>11248.082189999999</v>
      </c>
      <c r="I16" s="114">
        <v>23649.163230000002</v>
      </c>
      <c r="J16" s="114">
        <v>15321.836210000001</v>
      </c>
      <c r="K16" s="114">
        <v>56367.793389999999</v>
      </c>
    </row>
    <row r="17" spans="1:11" s="16" customFormat="1" ht="15" customHeight="1">
      <c r="A17" s="148" t="s">
        <v>588</v>
      </c>
      <c r="B17" s="114">
        <v>41195.998390000001</v>
      </c>
      <c r="C17" s="114">
        <v>51457.959299999995</v>
      </c>
      <c r="D17" s="114">
        <v>76372.603010000006</v>
      </c>
      <c r="E17" s="114">
        <v>84578.812379999988</v>
      </c>
      <c r="F17" s="114">
        <v>88467.534169999999</v>
      </c>
      <c r="G17" s="114">
        <v>95268.720349999989</v>
      </c>
      <c r="H17" s="114">
        <v>96560.416519999999</v>
      </c>
      <c r="I17" s="114">
        <v>93808.30558</v>
      </c>
      <c r="J17" s="114">
        <v>76197.574659999998</v>
      </c>
      <c r="K17" s="114">
        <v>77204.078430000009</v>
      </c>
    </row>
    <row r="18" spans="1:11" s="16" customFormat="1" ht="15" customHeight="1">
      <c r="A18" s="148" t="s">
        <v>589</v>
      </c>
      <c r="B18" s="114">
        <v>37693.672500000001</v>
      </c>
      <c r="C18" s="114">
        <v>47601.001210000002</v>
      </c>
      <c r="D18" s="114">
        <v>69208.705170000001</v>
      </c>
      <c r="E18" s="114">
        <v>75169.794569999998</v>
      </c>
      <c r="F18" s="114">
        <v>79025.748569999996</v>
      </c>
      <c r="G18" s="114">
        <v>77487.794810000007</v>
      </c>
      <c r="H18" s="114">
        <v>76705.30101000001</v>
      </c>
      <c r="I18" s="114">
        <v>73961.366949999996</v>
      </c>
      <c r="J18" s="114">
        <v>60445.94556</v>
      </c>
      <c r="K18" s="114">
        <v>62843.020170000003</v>
      </c>
    </row>
    <row r="19" spans="1:11" s="16" customFormat="1" ht="15" customHeight="1">
      <c r="A19" s="148" t="s">
        <v>590</v>
      </c>
      <c r="B19" s="114">
        <v>3502.3258900000001</v>
      </c>
      <c r="C19" s="114">
        <v>3856.9580899999996</v>
      </c>
      <c r="D19" s="114">
        <v>7163.8978399999996</v>
      </c>
      <c r="E19" s="114">
        <v>9409.0178100000012</v>
      </c>
      <c r="F19" s="114">
        <v>9441.7855999999992</v>
      </c>
      <c r="G19" s="114">
        <v>17780.92554</v>
      </c>
      <c r="H19" s="114">
        <v>19855.115510000003</v>
      </c>
      <c r="I19" s="114">
        <v>19846.938630000001</v>
      </c>
      <c r="J19" s="114">
        <v>15751.6291</v>
      </c>
      <c r="K19" s="114">
        <v>14361.05826</v>
      </c>
    </row>
    <row r="20" spans="1:11" s="16" customFormat="1" ht="15" customHeight="1">
      <c r="A20" s="148" t="s">
        <v>193</v>
      </c>
      <c r="B20" s="114">
        <v>74084.394509999998</v>
      </c>
      <c r="C20" s="114">
        <v>78877.583910000001</v>
      </c>
      <c r="D20" s="114">
        <v>87424.734400000001</v>
      </c>
      <c r="E20" s="114">
        <v>98147.747829999993</v>
      </c>
      <c r="F20" s="114">
        <v>110752.16643000001</v>
      </c>
      <c r="G20" s="114">
        <v>126988.94085</v>
      </c>
      <c r="H20" s="114">
        <v>878871.72347000008</v>
      </c>
      <c r="I20" s="114">
        <v>934128.75673999998</v>
      </c>
      <c r="J20" s="114">
        <v>1098720.77308</v>
      </c>
      <c r="K20" s="114">
        <v>1096959.6221700001</v>
      </c>
    </row>
    <row r="21" spans="1:11" s="16" customFormat="1" ht="15" customHeight="1">
      <c r="A21" s="148" t="s">
        <v>591</v>
      </c>
      <c r="B21" s="114">
        <v>-326599.86236999999</v>
      </c>
      <c r="C21" s="114">
        <v>-322024.96302999998</v>
      </c>
      <c r="D21" s="114">
        <v>-354908.78672999999</v>
      </c>
      <c r="E21" s="114">
        <v>-394784.57089999999</v>
      </c>
      <c r="F21" s="114">
        <v>-401915.82130000001</v>
      </c>
      <c r="G21" s="114">
        <v>-402514.07111000002</v>
      </c>
      <c r="H21" s="114">
        <v>-554518.15992000001</v>
      </c>
      <c r="I21" s="114">
        <v>-533716.49309</v>
      </c>
      <c r="J21" s="114">
        <v>-554924.51639999996</v>
      </c>
      <c r="K21" s="114">
        <v>-553964.86147</v>
      </c>
    </row>
    <row r="22" spans="1:11" s="16" customFormat="1" ht="15" customHeight="1">
      <c r="A22" s="147" t="s">
        <v>206</v>
      </c>
      <c r="B22" s="114">
        <v>51710.077619999996</v>
      </c>
      <c r="C22" s="114">
        <v>66922.235409999994</v>
      </c>
      <c r="D22" s="114">
        <v>83408.066900000005</v>
      </c>
      <c r="E22" s="114">
        <v>97638.455180000004</v>
      </c>
      <c r="F22" s="114">
        <v>80695.668919999996</v>
      </c>
      <c r="G22" s="114">
        <v>81124.817049999998</v>
      </c>
      <c r="H22" s="114">
        <v>159259.79181999998</v>
      </c>
      <c r="I22" s="114">
        <v>145108.43486000001</v>
      </c>
      <c r="J22" s="114">
        <v>143824.07271000001</v>
      </c>
      <c r="K22" s="114">
        <v>124311.89901000001</v>
      </c>
    </row>
    <row r="23" spans="1:11" s="16" customFormat="1" ht="15" customHeight="1">
      <c r="A23" s="147" t="s">
        <v>212</v>
      </c>
      <c r="B23" s="114">
        <v>2E-3</v>
      </c>
      <c r="C23" s="114">
        <v>0</v>
      </c>
      <c r="D23" s="114">
        <v>2176.0007799999998</v>
      </c>
      <c r="E23" s="114">
        <v>1208.91131</v>
      </c>
      <c r="F23" s="114">
        <v>57.523350000000001</v>
      </c>
      <c r="G23" s="114">
        <v>2654.2016100000001</v>
      </c>
      <c r="H23" s="114">
        <v>5226.3328000000001</v>
      </c>
      <c r="I23" s="114">
        <v>5041.3587400000006</v>
      </c>
      <c r="J23" s="114">
        <v>4349.2826999999997</v>
      </c>
      <c r="K23" s="114">
        <v>4332.3961300000001</v>
      </c>
    </row>
    <row r="24" spans="1:11" s="16" customFormat="1" ht="15" customHeight="1">
      <c r="A24" s="147" t="s">
        <v>592</v>
      </c>
      <c r="B24" s="114">
        <v>28085.63912</v>
      </c>
      <c r="C24" s="114">
        <v>65271.169310000005</v>
      </c>
      <c r="D24" s="114">
        <v>135622.02109999998</v>
      </c>
      <c r="E24" s="114">
        <v>221174.48493999999</v>
      </c>
      <c r="F24" s="114">
        <v>255444.81731000001</v>
      </c>
      <c r="G24" s="114">
        <v>320647.02439999999</v>
      </c>
      <c r="H24" s="114">
        <v>828347.04660999996</v>
      </c>
      <c r="I24" s="114">
        <v>917331.20636000007</v>
      </c>
      <c r="J24" s="114">
        <v>976587.60991999996</v>
      </c>
      <c r="K24" s="114">
        <v>1116503.0085999998</v>
      </c>
    </row>
    <row r="25" spans="1:11" s="16" customFormat="1" ht="15" customHeight="1">
      <c r="A25" s="147" t="s">
        <v>223</v>
      </c>
      <c r="B25" s="114">
        <v>81325.782760000002</v>
      </c>
      <c r="C25" s="114">
        <v>98156.46703</v>
      </c>
      <c r="D25" s="114">
        <v>126555.83446</v>
      </c>
      <c r="E25" s="114">
        <v>150942.36209000001</v>
      </c>
      <c r="F25" s="114">
        <v>195973.48302000001</v>
      </c>
      <c r="G25" s="114">
        <v>211899.54005000001</v>
      </c>
      <c r="H25" s="114">
        <v>206897.64771000002</v>
      </c>
      <c r="I25" s="114">
        <v>201751.19519</v>
      </c>
      <c r="J25" s="114">
        <v>207244.77556000001</v>
      </c>
      <c r="K25" s="114">
        <v>205644.55758000002</v>
      </c>
    </row>
    <row r="26" spans="1:11" s="16" customFormat="1" ht="15" customHeight="1">
      <c r="A26" s="147" t="s">
        <v>593</v>
      </c>
      <c r="B26" s="114">
        <v>36402.524729999997</v>
      </c>
      <c r="C26" s="114">
        <v>86779.286870000011</v>
      </c>
      <c r="D26" s="114">
        <v>111809.38095000001</v>
      </c>
      <c r="E26" s="114">
        <v>106044.84196999999</v>
      </c>
      <c r="F26" s="114">
        <v>84456.768030000007</v>
      </c>
      <c r="G26" s="114">
        <v>64170.435420000002</v>
      </c>
      <c r="H26" s="114">
        <v>67072.595740000004</v>
      </c>
      <c r="I26" s="114">
        <v>66383.651799999992</v>
      </c>
      <c r="J26" s="114">
        <v>53420.181429999997</v>
      </c>
      <c r="K26" s="114">
        <v>61547.448039999996</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7736328.7672199998</v>
      </c>
      <c r="C28" s="395">
        <v>9229280.73257</v>
      </c>
      <c r="D28" s="395">
        <v>10286822.097899999</v>
      </c>
      <c r="E28" s="395">
        <v>11391071.299079999</v>
      </c>
      <c r="F28" s="395">
        <v>13159605.10784</v>
      </c>
      <c r="G28" s="395">
        <v>14117952.217959998</v>
      </c>
      <c r="H28" s="395">
        <v>16265232.386879999</v>
      </c>
      <c r="I28" s="395">
        <v>16542507.268340001</v>
      </c>
      <c r="J28" s="395">
        <v>17800232.07669</v>
      </c>
      <c r="K28" s="395">
        <v>18037802.543849997</v>
      </c>
    </row>
    <row r="29" spans="1:11" s="16" customFormat="1" ht="15" customHeight="1" thickTop="1">
      <c r="A29" s="147" t="s">
        <v>595</v>
      </c>
      <c r="B29" s="114">
        <v>5725132.5848300001</v>
      </c>
      <c r="C29" s="114">
        <v>7383484.4458299996</v>
      </c>
      <c r="D29" s="114">
        <v>8297175.4968699999</v>
      </c>
      <c r="E29" s="114">
        <v>8571109.8557200003</v>
      </c>
      <c r="F29" s="114">
        <v>9624376.5087000001</v>
      </c>
      <c r="G29" s="114">
        <v>9200397.9899799991</v>
      </c>
      <c r="H29" s="114">
        <v>10564590.606419999</v>
      </c>
      <c r="I29" s="114">
        <v>10971165.15013</v>
      </c>
      <c r="J29" s="114">
        <v>12465904.734450001</v>
      </c>
      <c r="K29" s="114">
        <v>12515134.28021</v>
      </c>
    </row>
    <row r="30" spans="1:11" s="16" customFormat="1" ht="15" customHeight="1">
      <c r="A30" s="148" t="s">
        <v>596</v>
      </c>
      <c r="B30" s="114">
        <v>1791.53388</v>
      </c>
      <c r="C30" s="114">
        <v>1690.0923400000001</v>
      </c>
      <c r="D30" s="114">
        <v>1569.4230500000001</v>
      </c>
      <c r="E30" s="114">
        <v>180878.81393</v>
      </c>
      <c r="F30" s="114">
        <v>509044.57573000004</v>
      </c>
      <c r="G30" s="114">
        <v>455433.99447999999</v>
      </c>
      <c r="H30" s="114">
        <v>876781.41735999996</v>
      </c>
      <c r="I30" s="114">
        <v>727937.67895000009</v>
      </c>
      <c r="J30" s="114">
        <v>837405.55874999997</v>
      </c>
      <c r="K30" s="114">
        <v>948410.85451999994</v>
      </c>
    </row>
    <row r="31" spans="1:11" s="16" customFormat="1" ht="15" customHeight="1">
      <c r="A31" s="148" t="s">
        <v>597</v>
      </c>
      <c r="B31" s="114">
        <v>2360538.3766999999</v>
      </c>
      <c r="C31" s="114">
        <v>2761611.6330999997</v>
      </c>
      <c r="D31" s="114">
        <v>3558507.6672399999</v>
      </c>
      <c r="E31" s="114">
        <v>3607047.1695400001</v>
      </c>
      <c r="F31" s="114">
        <v>3919148.8343400001</v>
      </c>
      <c r="G31" s="114">
        <v>3781578.84613</v>
      </c>
      <c r="H31" s="114">
        <v>3852638.6310700001</v>
      </c>
      <c r="I31" s="114">
        <v>4094529.0415700004</v>
      </c>
      <c r="J31" s="114">
        <v>4347119.6523000002</v>
      </c>
      <c r="K31" s="114">
        <v>4398439.7339899996</v>
      </c>
    </row>
    <row r="32" spans="1:11" s="16" customFormat="1" ht="15" customHeight="1">
      <c r="A32" s="148" t="s">
        <v>598</v>
      </c>
      <c r="B32" s="114">
        <v>124795.31629999999</v>
      </c>
      <c r="C32" s="114">
        <v>33603.29393</v>
      </c>
      <c r="D32" s="114">
        <v>12623.302220000001</v>
      </c>
      <c r="E32" s="114">
        <v>8853.8923900000009</v>
      </c>
      <c r="F32" s="114">
        <v>3820.12246</v>
      </c>
      <c r="G32" s="114">
        <v>2133.79486</v>
      </c>
      <c r="H32" s="114">
        <v>1487.81728</v>
      </c>
      <c r="I32" s="114">
        <v>1414.72795</v>
      </c>
      <c r="J32" s="114">
        <v>640.02178000000004</v>
      </c>
      <c r="K32" s="114">
        <v>533.25108999999998</v>
      </c>
    </row>
    <row r="33" spans="1:11" s="16" customFormat="1" ht="15" customHeight="1">
      <c r="A33" s="148" t="s">
        <v>599</v>
      </c>
      <c r="B33" s="114">
        <v>73307.689159999994</v>
      </c>
      <c r="C33" s="114">
        <v>80378.581439999994</v>
      </c>
      <c r="D33" s="114">
        <v>62132.083789999997</v>
      </c>
      <c r="E33" s="114">
        <v>55182.672319999998</v>
      </c>
      <c r="F33" s="114">
        <v>69608.879760000011</v>
      </c>
      <c r="G33" s="114">
        <v>64411.811809999999</v>
      </c>
      <c r="H33" s="114">
        <v>66656.675049999991</v>
      </c>
      <c r="I33" s="114">
        <v>76474.897799999992</v>
      </c>
      <c r="J33" s="114">
        <v>84885.175109999996</v>
      </c>
      <c r="K33" s="114">
        <v>85991.55214</v>
      </c>
    </row>
    <row r="34" spans="1:11" s="16" customFormat="1" ht="15" customHeight="1">
      <c r="A34" s="148" t="s">
        <v>600</v>
      </c>
      <c r="B34" s="114">
        <v>2985025.0495100003</v>
      </c>
      <c r="C34" s="114">
        <v>4271407.5674700001</v>
      </c>
      <c r="D34" s="114">
        <v>4374589.3359599998</v>
      </c>
      <c r="E34" s="114">
        <v>4374183.2456499999</v>
      </c>
      <c r="F34" s="114">
        <v>4757553.9504700005</v>
      </c>
      <c r="G34" s="114">
        <v>4541825.4823599998</v>
      </c>
      <c r="H34" s="114">
        <v>5387335.9219300002</v>
      </c>
      <c r="I34" s="114">
        <v>5679998.16175</v>
      </c>
      <c r="J34" s="114">
        <v>6743612.1233299999</v>
      </c>
      <c r="K34" s="114">
        <v>6613700.5073800003</v>
      </c>
    </row>
    <row r="35" spans="1:11" s="16" customFormat="1" ht="15" customHeight="1">
      <c r="A35" s="148" t="s">
        <v>601</v>
      </c>
      <c r="B35" s="114">
        <v>179674.61928000001</v>
      </c>
      <c r="C35" s="114">
        <v>234793.27755</v>
      </c>
      <c r="D35" s="114">
        <v>287753.68461</v>
      </c>
      <c r="E35" s="114">
        <v>344964.06189000001</v>
      </c>
      <c r="F35" s="114">
        <v>365200.14594000002</v>
      </c>
      <c r="G35" s="114">
        <v>355014.06033999997</v>
      </c>
      <c r="H35" s="114">
        <v>379690.14373000001</v>
      </c>
      <c r="I35" s="114">
        <v>390810.64211000002</v>
      </c>
      <c r="J35" s="114">
        <v>452242.20318000001</v>
      </c>
      <c r="K35" s="114">
        <v>468058.38108999998</v>
      </c>
    </row>
    <row r="36" spans="1:11" s="16" customFormat="1" ht="15" customHeight="1">
      <c r="A36" s="147" t="s">
        <v>602</v>
      </c>
      <c r="B36" s="114">
        <v>2609.0369500000002</v>
      </c>
      <c r="C36" s="114">
        <v>2778.8429500000002</v>
      </c>
      <c r="D36" s="114">
        <v>5436.4557699999996</v>
      </c>
      <c r="E36" s="114">
        <v>6575.4621900000002</v>
      </c>
      <c r="F36" s="114">
        <v>4378.1983</v>
      </c>
      <c r="G36" s="114">
        <v>4458.3459499999999</v>
      </c>
      <c r="H36" s="114">
        <v>4158.63598</v>
      </c>
      <c r="I36" s="114">
        <v>5464.2550099999999</v>
      </c>
      <c r="J36" s="114">
        <v>4246.7226200000005</v>
      </c>
      <c r="K36" s="114">
        <v>1904.4571000000001</v>
      </c>
    </row>
    <row r="37" spans="1:11" s="16" customFormat="1" ht="15" customHeight="1">
      <c r="A37" s="147" t="s">
        <v>603</v>
      </c>
      <c r="B37" s="114">
        <v>466793.1655</v>
      </c>
      <c r="C37" s="114">
        <v>519930.22191000002</v>
      </c>
      <c r="D37" s="114">
        <v>352013.96401</v>
      </c>
      <c r="E37" s="114">
        <v>1261501.57421</v>
      </c>
      <c r="F37" s="114">
        <v>1817754.0551700001</v>
      </c>
      <c r="G37" s="114">
        <v>2290925.5655999999</v>
      </c>
      <c r="H37" s="114">
        <v>3561659.9832600001</v>
      </c>
      <c r="I37" s="114">
        <v>3392018.55981</v>
      </c>
      <c r="J37" s="114">
        <v>3237624.1132199997</v>
      </c>
      <c r="K37" s="114">
        <v>3515130.4713099999</v>
      </c>
    </row>
    <row r="38" spans="1:11" s="16" customFormat="1" ht="15" customHeight="1">
      <c r="A38" s="147" t="s">
        <v>604</v>
      </c>
      <c r="B38" s="114">
        <v>281944.70679000003</v>
      </c>
      <c r="C38" s="114">
        <v>263028.90250999999</v>
      </c>
      <c r="D38" s="114">
        <v>294875.20227000001</v>
      </c>
      <c r="E38" s="114">
        <v>304374.65995</v>
      </c>
      <c r="F38" s="114">
        <v>284987.78764999995</v>
      </c>
      <c r="G38" s="114">
        <v>346374.79236000002</v>
      </c>
      <c r="H38" s="114">
        <v>340888.53837000002</v>
      </c>
      <c r="I38" s="114">
        <v>374688.46307999996</v>
      </c>
      <c r="J38" s="114">
        <v>385611.91251999995</v>
      </c>
      <c r="K38" s="114">
        <v>429098.27254000003</v>
      </c>
    </row>
    <row r="39" spans="1:11" s="16" customFormat="1" ht="15" customHeight="1">
      <c r="A39" s="147" t="s">
        <v>277</v>
      </c>
      <c r="B39" s="114">
        <v>193816.42937999999</v>
      </c>
      <c r="C39" s="114">
        <v>202736.39660000001</v>
      </c>
      <c r="D39" s="114">
        <v>175520.76225999999</v>
      </c>
      <c r="E39" s="114">
        <v>189556.80599000002</v>
      </c>
      <c r="F39" s="114">
        <v>209404.91331999999</v>
      </c>
      <c r="G39" s="114">
        <v>228061.16991</v>
      </c>
      <c r="H39" s="114">
        <v>234557.98477000001</v>
      </c>
      <c r="I39" s="114">
        <v>235132.00791999997</v>
      </c>
      <c r="J39" s="114">
        <v>249056.44583000001</v>
      </c>
      <c r="K39" s="114">
        <v>251884.10232000001</v>
      </c>
    </row>
    <row r="40" spans="1:11" s="16" customFormat="1" ht="15" customHeight="1">
      <c r="A40" s="147" t="s">
        <v>283</v>
      </c>
      <c r="B40" s="114">
        <v>675174.55554999993</v>
      </c>
      <c r="C40" s="114">
        <v>570954.9</v>
      </c>
      <c r="D40" s="114">
        <v>797712.15278999996</v>
      </c>
      <c r="E40" s="114">
        <v>738699.91667999991</v>
      </c>
      <c r="F40" s="114">
        <v>862559.82637999998</v>
      </c>
      <c r="G40" s="114">
        <v>728762.60000999994</v>
      </c>
      <c r="H40" s="114">
        <v>738197.17917999998</v>
      </c>
      <c r="I40" s="114">
        <v>717787.44862000004</v>
      </c>
      <c r="J40" s="114">
        <v>783871.375</v>
      </c>
      <c r="K40" s="114">
        <v>733770.06944000011</v>
      </c>
    </row>
    <row r="41" spans="1:11" s="16" customFormat="1" ht="15" customHeight="1">
      <c r="A41" s="147" t="s">
        <v>605</v>
      </c>
      <c r="B41" s="114">
        <v>175123.17263999998</v>
      </c>
      <c r="C41" s="114">
        <v>168247.28545</v>
      </c>
      <c r="D41" s="114">
        <v>161385.48611000003</v>
      </c>
      <c r="E41" s="114">
        <v>253873.24527000001</v>
      </c>
      <c r="F41" s="114">
        <v>232851.47034999999</v>
      </c>
      <c r="G41" s="114">
        <v>301685.66999000002</v>
      </c>
      <c r="H41" s="114">
        <v>268535.01675000001</v>
      </c>
      <c r="I41" s="114">
        <v>253380.96266999998</v>
      </c>
      <c r="J41" s="114">
        <v>334105.79424000002</v>
      </c>
      <c r="K41" s="114">
        <v>319329.01218000002</v>
      </c>
    </row>
    <row r="42" spans="1:11" s="17" customFormat="1" ht="15" customHeight="1" thickBot="1">
      <c r="A42" s="147" t="s">
        <v>455</v>
      </c>
      <c r="B42" s="114">
        <v>215735.11558000001</v>
      </c>
      <c r="C42" s="114">
        <v>118119.73731999999</v>
      </c>
      <c r="D42" s="114">
        <v>202702.57782000001</v>
      </c>
      <c r="E42" s="114">
        <v>65379.779069999997</v>
      </c>
      <c r="F42" s="114">
        <v>123292.34797</v>
      </c>
      <c r="G42" s="114">
        <v>1017286.08416</v>
      </c>
      <c r="H42" s="114">
        <v>552644.44215000002</v>
      </c>
      <c r="I42" s="114">
        <v>592870.42110000004</v>
      </c>
      <c r="J42" s="114">
        <v>339810.97881</v>
      </c>
      <c r="K42" s="114">
        <v>271551.87874999997</v>
      </c>
    </row>
    <row r="43" spans="1:11" ht="15" customHeight="1" thickTop="1" thickBot="1">
      <c r="A43" s="394" t="s">
        <v>606</v>
      </c>
      <c r="B43" s="395">
        <v>685661.75887999998</v>
      </c>
      <c r="C43" s="395">
        <v>787953.86360000004</v>
      </c>
      <c r="D43" s="395">
        <v>874878.89474999998</v>
      </c>
      <c r="E43" s="395">
        <v>948830.96389000001</v>
      </c>
      <c r="F43" s="395">
        <v>1046776.02001</v>
      </c>
      <c r="G43" s="395">
        <v>1184885.26676</v>
      </c>
      <c r="H43" s="395">
        <v>1206911.0806300002</v>
      </c>
      <c r="I43" s="395">
        <v>1222801.4710899999</v>
      </c>
      <c r="J43" s="395">
        <v>1301706.33464</v>
      </c>
      <c r="K43" s="395">
        <v>1323391.2736099998</v>
      </c>
    </row>
    <row r="44" spans="1:11" s="16" customFormat="1" ht="15" customHeight="1" thickTop="1">
      <c r="A44" s="147" t="s">
        <v>298</v>
      </c>
      <c r="B44" s="114">
        <v>381857.6</v>
      </c>
      <c r="C44" s="114">
        <v>423929</v>
      </c>
      <c r="D44" s="114">
        <v>470178.8</v>
      </c>
      <c r="E44" s="114">
        <v>511751.3</v>
      </c>
      <c r="F44" s="114">
        <v>548080.6</v>
      </c>
      <c r="G44" s="114">
        <v>582276.19999999995</v>
      </c>
      <c r="H44" s="114">
        <v>627467.9</v>
      </c>
      <c r="I44" s="114">
        <v>639472.9</v>
      </c>
      <c r="J44" s="114">
        <v>696683.9</v>
      </c>
      <c r="K44" s="114">
        <v>696683.9</v>
      </c>
    </row>
    <row r="45" spans="1:11" s="16" customFormat="1" ht="15" customHeight="1">
      <c r="A45" s="147" t="s">
        <v>302</v>
      </c>
      <c r="B45" s="114">
        <v>116.006</v>
      </c>
      <c r="C45" s="114">
        <v>116.006</v>
      </c>
      <c r="D45" s="114">
        <v>116.006</v>
      </c>
      <c r="E45" s="114">
        <v>116.006</v>
      </c>
      <c r="F45" s="114">
        <v>116.006</v>
      </c>
      <c r="G45" s="114">
        <v>8691.0059999999994</v>
      </c>
      <c r="H45" s="114">
        <v>8691.0059999999994</v>
      </c>
      <c r="I45" s="114">
        <v>13691.005999999999</v>
      </c>
      <c r="J45" s="114">
        <v>116.006</v>
      </c>
      <c r="K45" s="114">
        <v>13691.005999999999</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191272.55361</v>
      </c>
      <c r="C47" s="114">
        <v>235985.99624000001</v>
      </c>
      <c r="D47" s="114">
        <v>288492.64520999999</v>
      </c>
      <c r="E47" s="114">
        <v>335884.79914999998</v>
      </c>
      <c r="F47" s="114">
        <v>377020.99018000002</v>
      </c>
      <c r="G47" s="114">
        <v>428093.49338</v>
      </c>
      <c r="H47" s="114">
        <v>496875.58707999997</v>
      </c>
      <c r="I47" s="114">
        <v>503920.29372000002</v>
      </c>
      <c r="J47" s="114">
        <v>503920.29372000002</v>
      </c>
      <c r="K47" s="114">
        <v>514018.90720999998</v>
      </c>
    </row>
    <row r="48" spans="1:11" s="16" customFormat="1" ht="15" customHeight="1">
      <c r="A48" s="147" t="s">
        <v>312</v>
      </c>
      <c r="B48" s="114">
        <v>112415.59926999999</v>
      </c>
      <c r="C48" s="114">
        <v>127922.86136</v>
      </c>
      <c r="D48" s="114">
        <v>116091.44354000001</v>
      </c>
      <c r="E48" s="114">
        <v>101078.85874</v>
      </c>
      <c r="F48" s="114">
        <v>121558.42383</v>
      </c>
      <c r="G48" s="114">
        <v>165824.56737999999</v>
      </c>
      <c r="H48" s="114">
        <v>73876.587549999997</v>
      </c>
      <c r="I48" s="114">
        <v>65717.271370000002</v>
      </c>
      <c r="J48" s="114">
        <v>100986.13492</v>
      </c>
      <c r="K48" s="114">
        <v>98997.460400000011</v>
      </c>
    </row>
    <row r="49" spans="1:11" s="16" customFormat="1" ht="15" customHeight="1">
      <c r="A49" s="148" t="s">
        <v>608</v>
      </c>
      <c r="B49" s="114">
        <v>0</v>
      </c>
      <c r="C49" s="114">
        <v>0</v>
      </c>
      <c r="D49" s="114">
        <v>0</v>
      </c>
      <c r="E49" s="114">
        <v>0</v>
      </c>
      <c r="F49" s="114">
        <v>0</v>
      </c>
      <c r="G49" s="114">
        <v>0</v>
      </c>
      <c r="H49" s="114">
        <v>3430</v>
      </c>
      <c r="I49" s="114">
        <v>43636</v>
      </c>
      <c r="J49" s="114">
        <v>0</v>
      </c>
      <c r="K49" s="114">
        <v>67453.353329999998</v>
      </c>
    </row>
    <row r="50" spans="1:11" s="17" customFormat="1" ht="15" customHeight="1" thickBot="1">
      <c r="A50" s="148" t="s">
        <v>609</v>
      </c>
      <c r="B50" s="114">
        <v>112415.59926999999</v>
      </c>
      <c r="C50" s="114">
        <v>127922.86136</v>
      </c>
      <c r="D50" s="114">
        <v>116091.44354000001</v>
      </c>
      <c r="E50" s="114">
        <v>101078.85874</v>
      </c>
      <c r="F50" s="114">
        <v>121558.42383</v>
      </c>
      <c r="G50" s="114">
        <v>165824.56737999999</v>
      </c>
      <c r="H50" s="114">
        <v>70446.587549999997</v>
      </c>
      <c r="I50" s="114">
        <v>22081.271370000002</v>
      </c>
      <c r="J50" s="114">
        <v>100986.13492</v>
      </c>
      <c r="K50" s="114">
        <v>31544.107070000002</v>
      </c>
    </row>
    <row r="51" spans="1:11" ht="15" customHeight="1" thickTop="1" thickBot="1">
      <c r="A51" s="394" t="s">
        <v>610</v>
      </c>
      <c r="B51" s="395">
        <v>8421990.5261000004</v>
      </c>
      <c r="C51" s="395">
        <v>10017234.596170001</v>
      </c>
      <c r="D51" s="395">
        <v>11161700.99265</v>
      </c>
      <c r="E51" s="395">
        <v>12339902.262969999</v>
      </c>
      <c r="F51" s="395">
        <v>14206381.12785</v>
      </c>
      <c r="G51" s="395">
        <v>15302837.484719999</v>
      </c>
      <c r="H51" s="395">
        <v>17472143.46751</v>
      </c>
      <c r="I51" s="395">
        <v>17765308.739429999</v>
      </c>
      <c r="J51" s="395">
        <v>19101938.411330003</v>
      </c>
      <c r="K51" s="395">
        <v>19361193.817460001</v>
      </c>
    </row>
    <row r="52" spans="1:11" s="16" customFormat="1" ht="15" customHeight="1" thickTop="1">
      <c r="A52" s="113" t="s">
        <v>611</v>
      </c>
      <c r="B52" s="114">
        <v>54574.304619999995</v>
      </c>
      <c r="C52" s="114">
        <v>51511.406240000004</v>
      </c>
      <c r="D52" s="114">
        <v>50907.77145</v>
      </c>
      <c r="E52" s="114">
        <v>42296.655880000006</v>
      </c>
      <c r="F52" s="114">
        <v>41461.66719</v>
      </c>
      <c r="G52" s="114">
        <v>86447.862930000003</v>
      </c>
      <c r="H52" s="114">
        <v>136082.15575999999</v>
      </c>
      <c r="I52" s="114">
        <v>146494.02349000002</v>
      </c>
      <c r="J52" s="114">
        <v>212207.88043000002</v>
      </c>
      <c r="K52" s="114">
        <v>215297.68496000001</v>
      </c>
    </row>
    <row r="53" spans="1:11" s="17" customFormat="1" ht="15" customHeight="1">
      <c r="A53" s="148" t="s">
        <v>612</v>
      </c>
      <c r="B53" s="114">
        <v>0</v>
      </c>
      <c r="C53" s="114">
        <v>0</v>
      </c>
      <c r="D53" s="114">
        <v>0</v>
      </c>
      <c r="E53" s="114">
        <v>0</v>
      </c>
      <c r="F53" s="114">
        <v>0</v>
      </c>
      <c r="G53" s="114">
        <v>0</v>
      </c>
      <c r="H53" s="114">
        <v>0</v>
      </c>
      <c r="I53" s="114">
        <v>0</v>
      </c>
      <c r="J53" s="114">
        <v>0</v>
      </c>
      <c r="K53" s="114">
        <v>0</v>
      </c>
    </row>
    <row r="54" spans="1:11" s="17" customFormat="1" ht="15" customHeight="1">
      <c r="A54" s="148" t="s">
        <v>613</v>
      </c>
      <c r="B54" s="114">
        <v>54574.304619999995</v>
      </c>
      <c r="C54" s="114">
        <v>51511.406240000004</v>
      </c>
      <c r="D54" s="114">
        <v>50907.77145</v>
      </c>
      <c r="E54" s="114">
        <v>42296.655880000006</v>
      </c>
      <c r="F54" s="114">
        <v>41115.424460000002</v>
      </c>
      <c r="G54" s="114">
        <v>83581.378549999994</v>
      </c>
      <c r="H54" s="114">
        <v>133701.299</v>
      </c>
      <c r="I54" s="114">
        <v>143947.24275</v>
      </c>
      <c r="J54" s="114">
        <v>209820.31949000002</v>
      </c>
      <c r="K54" s="114">
        <v>212826.48824000001</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0</v>
      </c>
      <c r="C56" s="114">
        <v>0</v>
      </c>
      <c r="D56" s="114">
        <v>0</v>
      </c>
      <c r="E56" s="114">
        <v>0</v>
      </c>
      <c r="F56" s="114">
        <v>346.24272999999999</v>
      </c>
      <c r="G56" s="114">
        <v>2866.4843799999999</v>
      </c>
      <c r="H56" s="114">
        <v>2380.8567599999997</v>
      </c>
      <c r="I56" s="114">
        <v>2546.7807400000002</v>
      </c>
      <c r="J56" s="114">
        <v>2387.5609399999998</v>
      </c>
      <c r="K56" s="114">
        <v>2471.1967200000004</v>
      </c>
    </row>
    <row r="57" spans="1:11" s="17" customFormat="1" ht="15" customHeight="1">
      <c r="A57" s="148" t="s">
        <v>616</v>
      </c>
      <c r="B57" s="114">
        <v>0</v>
      </c>
      <c r="C57" s="114">
        <v>0</v>
      </c>
      <c r="D57" s="114">
        <v>0</v>
      </c>
      <c r="E57" s="114">
        <v>0</v>
      </c>
      <c r="F57" s="114">
        <v>0</v>
      </c>
      <c r="G57" s="114">
        <v>0</v>
      </c>
      <c r="H57" s="114">
        <v>0</v>
      </c>
      <c r="I57" s="114">
        <v>0</v>
      </c>
      <c r="J57" s="114">
        <v>0</v>
      </c>
      <c r="K57" s="114">
        <v>0</v>
      </c>
    </row>
    <row r="58" spans="1:11" s="17" customFormat="1" ht="15" customHeight="1">
      <c r="A58" s="147" t="s">
        <v>617</v>
      </c>
      <c r="B58" s="114">
        <v>16495307.077889999</v>
      </c>
      <c r="C58" s="114">
        <v>17752805.970869999</v>
      </c>
      <c r="D58" s="114">
        <v>19149388.5823</v>
      </c>
      <c r="E58" s="114">
        <v>27538396.063720003</v>
      </c>
      <c r="F58" s="114">
        <v>29215690.563700002</v>
      </c>
      <c r="G58" s="114">
        <v>23489326.466839999</v>
      </c>
      <c r="H58" s="114">
        <v>23684534.056589998</v>
      </c>
      <c r="I58" s="114">
        <v>23591062.256950002</v>
      </c>
      <c r="J58" s="114">
        <v>22588406.866909999</v>
      </c>
      <c r="K58" s="114">
        <v>22287958.697799999</v>
      </c>
    </row>
    <row r="59" spans="1:11" ht="30" customHeight="1">
      <c r="A59" s="396" t="s">
        <v>618</v>
      </c>
      <c r="B59" s="397">
        <v>1091386.98765</v>
      </c>
      <c r="C59" s="397">
        <v>1123932.1481400002</v>
      </c>
      <c r="D59" s="397">
        <v>1188306.96753</v>
      </c>
      <c r="E59" s="397">
        <v>1254271.7965499999</v>
      </c>
      <c r="F59" s="397">
        <v>1340198.53207</v>
      </c>
      <c r="G59" s="397">
        <v>1454631.40356</v>
      </c>
      <c r="H59" s="397">
        <v>1473746.35953</v>
      </c>
      <c r="I59" s="397">
        <v>347238.03877999994</v>
      </c>
      <c r="J59" s="397">
        <v>1460538.39949</v>
      </c>
      <c r="K59" s="397">
        <v>401458.88927999994</v>
      </c>
    </row>
    <row r="60" spans="1:11" ht="15" customHeight="1">
      <c r="A60" s="148" t="s">
        <v>619</v>
      </c>
      <c r="B60" s="114">
        <v>-211007.14366999999</v>
      </c>
      <c r="C60" s="114">
        <v>-246866.77799</v>
      </c>
      <c r="D60" s="114">
        <v>-276113.39298</v>
      </c>
      <c r="E60" s="114">
        <v>-288986.94026999996</v>
      </c>
      <c r="F60" s="114">
        <v>-361461.53937000001</v>
      </c>
      <c r="G60" s="114">
        <v>-440756.04674999998</v>
      </c>
      <c r="H60" s="114">
        <v>-512289.65941000002</v>
      </c>
      <c r="I60" s="114">
        <v>-143179.98587</v>
      </c>
      <c r="J60" s="114">
        <v>-607823.82821000007</v>
      </c>
      <c r="K60" s="114">
        <v>-159735.25077000001</v>
      </c>
    </row>
    <row r="61" spans="1:11" ht="15" customHeight="1">
      <c r="A61" s="147" t="s">
        <v>620</v>
      </c>
      <c r="B61" s="114">
        <v>880379.84398000001</v>
      </c>
      <c r="C61" s="114">
        <v>877065.37014999997</v>
      </c>
      <c r="D61" s="114">
        <v>912193.5745499999</v>
      </c>
      <c r="E61" s="114">
        <v>965284.85627999995</v>
      </c>
      <c r="F61" s="114">
        <v>978736.99270000006</v>
      </c>
      <c r="G61" s="114">
        <v>1013875.3568099999</v>
      </c>
      <c r="H61" s="114">
        <v>961456.70012000005</v>
      </c>
      <c r="I61" s="114">
        <v>204058.05291</v>
      </c>
      <c r="J61" s="114">
        <v>852714.57127999992</v>
      </c>
      <c r="K61" s="114">
        <v>241723.63850999999</v>
      </c>
    </row>
    <row r="62" spans="1:11" ht="15" customHeight="1">
      <c r="A62" s="116" t="s">
        <v>621</v>
      </c>
      <c r="B62" s="114">
        <v>59004.361340000003</v>
      </c>
      <c r="C62" s="114">
        <v>59172.612430000001</v>
      </c>
      <c r="D62" s="114">
        <v>65720.562569999995</v>
      </c>
      <c r="E62" s="114">
        <v>84660.754310000004</v>
      </c>
      <c r="F62" s="114">
        <v>120432.92621999999</v>
      </c>
      <c r="G62" s="114">
        <v>164742.79603</v>
      </c>
      <c r="H62" s="114">
        <v>159494.17306</v>
      </c>
      <c r="I62" s="114">
        <v>38775.94053</v>
      </c>
      <c r="J62" s="114">
        <v>165257.92322999999</v>
      </c>
      <c r="K62" s="114">
        <v>46113.001549999994</v>
      </c>
    </row>
    <row r="63" spans="1:11" ht="15" customHeight="1">
      <c r="A63" s="148" t="s">
        <v>622</v>
      </c>
      <c r="B63" s="114">
        <v>-16829.037620000003</v>
      </c>
      <c r="C63" s="114">
        <v>-23892.005160000001</v>
      </c>
      <c r="D63" s="114">
        <v>-25427.658729999999</v>
      </c>
      <c r="E63" s="114">
        <v>-40360.431810000002</v>
      </c>
      <c r="F63" s="114">
        <v>-66182.570630000002</v>
      </c>
      <c r="G63" s="114">
        <v>-94926.096769999989</v>
      </c>
      <c r="H63" s="114">
        <v>-90959.415549999991</v>
      </c>
      <c r="I63" s="114">
        <v>-20056.14662</v>
      </c>
      <c r="J63" s="114">
        <v>-66521.548760000005</v>
      </c>
      <c r="K63" s="114">
        <v>-18275.364550000002</v>
      </c>
    </row>
    <row r="64" spans="1:11" ht="15" customHeight="1">
      <c r="A64" s="117" t="s">
        <v>623</v>
      </c>
      <c r="B64" s="114">
        <v>922555.16769999999</v>
      </c>
      <c r="C64" s="114">
        <v>912345.97742000001</v>
      </c>
      <c r="D64" s="114">
        <v>952486.47838999995</v>
      </c>
      <c r="E64" s="114">
        <v>1009585.17878</v>
      </c>
      <c r="F64" s="114">
        <v>1032987.34829</v>
      </c>
      <c r="G64" s="114">
        <v>1083692.0560699999</v>
      </c>
      <c r="H64" s="114">
        <v>1029991.45763</v>
      </c>
      <c r="I64" s="114">
        <v>222777.84682000001</v>
      </c>
      <c r="J64" s="114">
        <v>951450.94574999996</v>
      </c>
      <c r="K64" s="114">
        <v>269561.27551000001</v>
      </c>
    </row>
    <row r="65" spans="1:11" ht="15" customHeight="1">
      <c r="A65" s="116" t="s">
        <v>624</v>
      </c>
      <c r="B65" s="114">
        <v>337224.46931000001</v>
      </c>
      <c r="C65" s="114">
        <v>368425.90216</v>
      </c>
      <c r="D65" s="114">
        <v>455776.79748000001</v>
      </c>
      <c r="E65" s="114">
        <v>295032.48439</v>
      </c>
      <c r="F65" s="114">
        <v>262810.08393999998</v>
      </c>
      <c r="G65" s="114">
        <v>227027.34500999999</v>
      </c>
      <c r="H65" s="114">
        <v>223825.69580000002</v>
      </c>
      <c r="I65" s="114">
        <v>129054.24998000001</v>
      </c>
      <c r="J65" s="114">
        <v>721815.73161000002</v>
      </c>
      <c r="K65" s="114">
        <v>71932.869519999993</v>
      </c>
    </row>
    <row r="66" spans="1:11" ht="15" customHeight="1">
      <c r="A66" s="116" t="s">
        <v>625</v>
      </c>
      <c r="B66" s="114">
        <v>-442346.79618</v>
      </c>
      <c r="C66" s="114">
        <v>-401934.47813</v>
      </c>
      <c r="D66" s="114">
        <v>-512736.05941000005</v>
      </c>
      <c r="E66" s="114">
        <v>-412620.05598</v>
      </c>
      <c r="F66" s="114">
        <v>-361951.99536</v>
      </c>
      <c r="G66" s="114">
        <v>-296324.53206</v>
      </c>
      <c r="H66" s="114">
        <v>-420644.48715</v>
      </c>
      <c r="I66" s="114">
        <v>-124645.56737</v>
      </c>
      <c r="J66" s="114">
        <v>-763045.17614999996</v>
      </c>
      <c r="K66" s="114">
        <v>-80637.736819999991</v>
      </c>
    </row>
    <row r="67" spans="1:11" ht="15" customHeight="1">
      <c r="A67" s="147" t="s">
        <v>626</v>
      </c>
      <c r="B67" s="114">
        <v>817432.84083</v>
      </c>
      <c r="C67" s="114">
        <v>878837.40145</v>
      </c>
      <c r="D67" s="114">
        <v>895527.21646000003</v>
      </c>
      <c r="E67" s="114">
        <v>891997.60719000001</v>
      </c>
      <c r="F67" s="114">
        <v>933845.43686999998</v>
      </c>
      <c r="G67" s="114">
        <v>1014394.86902</v>
      </c>
      <c r="H67" s="114">
        <v>833172.66628</v>
      </c>
      <c r="I67" s="114">
        <v>227186.52943</v>
      </c>
      <c r="J67" s="114">
        <v>910221.50121000002</v>
      </c>
      <c r="K67" s="114">
        <v>260856.40820999999</v>
      </c>
    </row>
    <row r="68" spans="1:11" ht="15" customHeight="1">
      <c r="A68" s="148" t="s">
        <v>627</v>
      </c>
      <c r="B68" s="114">
        <v>-614116.95146999997</v>
      </c>
      <c r="C68" s="114">
        <v>-684466.28977000003</v>
      </c>
      <c r="D68" s="114">
        <v>-727316.39347000001</v>
      </c>
      <c r="E68" s="114">
        <v>-714572.1474299999</v>
      </c>
      <c r="F68" s="114">
        <v>-709394.35049999994</v>
      </c>
      <c r="G68" s="114">
        <v>-700478.06172</v>
      </c>
      <c r="H68" s="114">
        <v>-670010.90045000007</v>
      </c>
      <c r="I68" s="114">
        <v>-192583.60788</v>
      </c>
      <c r="J68" s="114">
        <v>-687467.30546000006</v>
      </c>
      <c r="K68" s="114">
        <v>-195289.08283</v>
      </c>
    </row>
    <row r="69" spans="1:11" ht="15" customHeight="1">
      <c r="A69" s="117" t="s">
        <v>628</v>
      </c>
      <c r="B69" s="114">
        <v>203315.88936</v>
      </c>
      <c r="C69" s="114">
        <v>194371.11168</v>
      </c>
      <c r="D69" s="114">
        <v>168210.82299000002</v>
      </c>
      <c r="E69" s="114">
        <v>177425.45976</v>
      </c>
      <c r="F69" s="114">
        <v>224451.08637</v>
      </c>
      <c r="G69" s="114">
        <v>313916.80729999999</v>
      </c>
      <c r="H69" s="114">
        <v>163161.76583000002</v>
      </c>
      <c r="I69" s="114">
        <v>34602.921549999999</v>
      </c>
      <c r="J69" s="114">
        <v>222754.19575000001</v>
      </c>
      <c r="K69" s="114">
        <v>65567.325380000009</v>
      </c>
    </row>
    <row r="70" spans="1:11" ht="15" customHeight="1">
      <c r="A70" s="117" t="s">
        <v>629</v>
      </c>
      <c r="B70" s="114">
        <v>429.23811999999998</v>
      </c>
      <c r="C70" s="114">
        <v>306.24799000000002</v>
      </c>
      <c r="D70" s="114">
        <v>278.70802000000003</v>
      </c>
      <c r="E70" s="114">
        <v>301.04732000000001</v>
      </c>
      <c r="F70" s="114">
        <v>330.08352000000002</v>
      </c>
      <c r="G70" s="114">
        <v>120.45735999999999</v>
      </c>
      <c r="H70" s="114">
        <v>455.64657</v>
      </c>
      <c r="I70" s="114">
        <v>-157.66548</v>
      </c>
      <c r="J70" s="114">
        <v>-106.34108999999999</v>
      </c>
      <c r="K70" s="114">
        <v>15.66333</v>
      </c>
    </row>
    <row r="71" spans="1:11" ht="15" customHeight="1">
      <c r="A71" s="115" t="s">
        <v>978</v>
      </c>
      <c r="B71" s="114">
        <v>0</v>
      </c>
      <c r="C71" s="114">
        <v>0</v>
      </c>
      <c r="D71" s="114">
        <v>0</v>
      </c>
      <c r="E71" s="114">
        <v>61.049970000000002</v>
      </c>
      <c r="F71" s="114">
        <v>2.2899999999999999E-3</v>
      </c>
      <c r="G71" s="114">
        <v>-28.87182</v>
      </c>
      <c r="H71" s="114">
        <v>359.57911000000001</v>
      </c>
      <c r="I71" s="114">
        <v>-174.59954000000002</v>
      </c>
      <c r="J71" s="114">
        <v>-161.91202999999999</v>
      </c>
      <c r="K71" s="114">
        <v>-1.6653800000000001</v>
      </c>
    </row>
    <row r="72" spans="1:11" ht="15" customHeight="1">
      <c r="A72" s="115" t="s">
        <v>979</v>
      </c>
      <c r="B72" s="114">
        <v>429.23811999999998</v>
      </c>
      <c r="C72" s="114">
        <v>306.24799000000002</v>
      </c>
      <c r="D72" s="114">
        <v>278.70802000000003</v>
      </c>
      <c r="E72" s="114">
        <v>239.99735000000001</v>
      </c>
      <c r="F72" s="114">
        <v>330.08123000000001</v>
      </c>
      <c r="G72" s="114">
        <v>149.32917999999998</v>
      </c>
      <c r="H72" s="114">
        <v>96.067460000000011</v>
      </c>
      <c r="I72" s="114">
        <v>16.934060000000002</v>
      </c>
      <c r="J72" s="114">
        <v>55.57094</v>
      </c>
      <c r="K72" s="114">
        <v>17.328709999999997</v>
      </c>
    </row>
    <row r="73" spans="1:11" ht="15" customHeight="1">
      <c r="A73" s="147" t="s">
        <v>630</v>
      </c>
      <c r="B73" s="114">
        <v>-169.13926999999998</v>
      </c>
      <c r="C73" s="114">
        <v>-166.83216000000002</v>
      </c>
      <c r="D73" s="114">
        <v>-104.90402</v>
      </c>
      <c r="E73" s="114">
        <v>-96.949079999999995</v>
      </c>
      <c r="F73" s="114">
        <v>-52.558450000000001</v>
      </c>
      <c r="G73" s="114">
        <v>-21.5702</v>
      </c>
      <c r="H73" s="114">
        <v>-15.095469999999999</v>
      </c>
      <c r="I73" s="114">
        <v>-2.16736</v>
      </c>
      <c r="J73" s="114">
        <v>-7.0910699999999993</v>
      </c>
      <c r="K73" s="114">
        <v>-2.20017</v>
      </c>
    </row>
    <row r="74" spans="1:11" ht="15" customHeight="1">
      <c r="A74" s="147" t="s">
        <v>1312</v>
      </c>
      <c r="B74" s="114">
        <v>0</v>
      </c>
      <c r="C74" s="114">
        <v>0</v>
      </c>
      <c r="D74" s="114">
        <v>0</v>
      </c>
      <c r="E74" s="114">
        <v>-2.4648300000000001</v>
      </c>
      <c r="F74" s="114">
        <v>0</v>
      </c>
      <c r="G74" s="114">
        <v>0</v>
      </c>
      <c r="H74" s="114">
        <v>0</v>
      </c>
      <c r="I74" s="114">
        <v>0</v>
      </c>
      <c r="J74" s="114">
        <v>0</v>
      </c>
      <c r="K74" s="114">
        <v>0</v>
      </c>
    </row>
    <row r="75" spans="1:11" ht="15" customHeight="1">
      <c r="A75" s="148" t="s">
        <v>434</v>
      </c>
      <c r="B75" s="114">
        <v>-169.13926999999998</v>
      </c>
      <c r="C75" s="114">
        <v>-166.83216000000002</v>
      </c>
      <c r="D75" s="114">
        <v>-104.90402</v>
      </c>
      <c r="E75" s="114">
        <v>-94.484250000000003</v>
      </c>
      <c r="F75" s="114">
        <v>-52.558450000000001</v>
      </c>
      <c r="G75" s="114">
        <v>-21.5702</v>
      </c>
      <c r="H75" s="114">
        <v>-15.095469999999999</v>
      </c>
      <c r="I75" s="114">
        <v>-2.16736</v>
      </c>
      <c r="J75" s="114">
        <v>-7.0910699999999993</v>
      </c>
      <c r="K75" s="114">
        <v>-2.20017</v>
      </c>
    </row>
    <row r="76" spans="1:11" ht="15" customHeight="1">
      <c r="A76" s="147" t="s">
        <v>631</v>
      </c>
      <c r="B76" s="114">
        <v>203575.98821000001</v>
      </c>
      <c r="C76" s="114">
        <v>194510.52750999999</v>
      </c>
      <c r="D76" s="114">
        <v>168384.62699000002</v>
      </c>
      <c r="E76" s="114">
        <v>177629.55799999999</v>
      </c>
      <c r="F76" s="114">
        <v>224728.61144000001</v>
      </c>
      <c r="G76" s="114">
        <v>314015.69445999997</v>
      </c>
      <c r="H76" s="114">
        <v>163602.31693</v>
      </c>
      <c r="I76" s="114">
        <v>34443.088710000004</v>
      </c>
      <c r="J76" s="114">
        <v>222640.76359000002</v>
      </c>
      <c r="K76" s="114">
        <v>65580.788539999994</v>
      </c>
    </row>
    <row r="77" spans="1:11" ht="15" customHeight="1">
      <c r="A77" s="149" t="s">
        <v>969</v>
      </c>
      <c r="B77" s="114">
        <v>5003.2693399999998</v>
      </c>
      <c r="C77" s="114">
        <v>4503.9907300000004</v>
      </c>
      <c r="D77" s="114">
        <v>4907.8018499999998</v>
      </c>
      <c r="E77" s="114">
        <v>5648.5809300000001</v>
      </c>
      <c r="F77" s="114">
        <v>5439.52261</v>
      </c>
      <c r="G77" s="114">
        <v>4456.2914700000001</v>
      </c>
      <c r="H77" s="114">
        <v>8731.6310599999997</v>
      </c>
      <c r="I77" s="114">
        <v>674.13840000000005</v>
      </c>
      <c r="J77" s="114">
        <v>2855.8467099999998</v>
      </c>
      <c r="K77" s="114">
        <v>663.52006999999992</v>
      </c>
    </row>
    <row r="78" spans="1:11" ht="15" customHeight="1">
      <c r="A78" s="117" t="s">
        <v>632</v>
      </c>
      <c r="B78" s="114">
        <v>208579.25755000001</v>
      </c>
      <c r="C78" s="114">
        <v>199014.51824</v>
      </c>
      <c r="D78" s="114">
        <v>173292.42884000001</v>
      </c>
      <c r="E78" s="114">
        <v>183278.13893000002</v>
      </c>
      <c r="F78" s="114">
        <v>230168.13405000002</v>
      </c>
      <c r="G78" s="114">
        <v>318471.98593000002</v>
      </c>
      <c r="H78" s="114">
        <v>172333.94799000002</v>
      </c>
      <c r="I78" s="114">
        <v>35117.22711</v>
      </c>
      <c r="J78" s="114">
        <v>225496.6103</v>
      </c>
      <c r="K78" s="114">
        <v>66244.308609999993</v>
      </c>
    </row>
    <row r="79" spans="1:11" ht="15" customHeight="1">
      <c r="A79" s="116" t="s">
        <v>633</v>
      </c>
      <c r="B79" s="114">
        <v>-11591.63428</v>
      </c>
      <c r="C79" s="114">
        <v>-9366.6458699999985</v>
      </c>
      <c r="D79" s="114">
        <v>900.98169999999993</v>
      </c>
      <c r="E79" s="114">
        <v>-2515.5125600000001</v>
      </c>
      <c r="F79" s="114">
        <v>-406.46295000000003</v>
      </c>
      <c r="G79" s="114">
        <v>3599.0408199999997</v>
      </c>
      <c r="H79" s="114">
        <v>3133.9957899999999</v>
      </c>
      <c r="I79" s="114">
        <v>2518.5872599999998</v>
      </c>
      <c r="J79" s="114">
        <v>1950.4208999999998</v>
      </c>
      <c r="K79" s="114">
        <v>-133.87154000000001</v>
      </c>
    </row>
    <row r="80" spans="1:11" ht="15" customHeight="1">
      <c r="A80" s="147" t="s">
        <v>634</v>
      </c>
      <c r="B80" s="114">
        <v>196987.62327000001</v>
      </c>
      <c r="C80" s="114">
        <v>189647.87237</v>
      </c>
      <c r="D80" s="114">
        <v>174193.41053999998</v>
      </c>
      <c r="E80" s="114">
        <v>180762.62637000001</v>
      </c>
      <c r="F80" s="114">
        <v>229761.67110000001</v>
      </c>
      <c r="G80" s="114">
        <v>322071.02675000002</v>
      </c>
      <c r="H80" s="114">
        <v>175467.94378</v>
      </c>
      <c r="I80" s="114">
        <v>37635.81437</v>
      </c>
      <c r="J80" s="114">
        <v>227447.0312</v>
      </c>
      <c r="K80" s="114">
        <v>66110.43707</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196987.62327000001</v>
      </c>
      <c r="C82" s="114">
        <v>189647.87237</v>
      </c>
      <c r="D82" s="114">
        <v>174193.41053999998</v>
      </c>
      <c r="E82" s="114">
        <v>180762.62637000001</v>
      </c>
      <c r="F82" s="114">
        <v>229761.67110000001</v>
      </c>
      <c r="G82" s="114">
        <v>322071.02675000002</v>
      </c>
      <c r="H82" s="114">
        <v>175467.94378</v>
      </c>
      <c r="I82" s="114">
        <v>37635.81437</v>
      </c>
      <c r="J82" s="114">
        <v>227447.0312</v>
      </c>
      <c r="K82" s="114">
        <v>66110.43707</v>
      </c>
    </row>
    <row r="83" spans="1:11" ht="15" customHeight="1" thickBot="1">
      <c r="A83" s="116" t="s">
        <v>637</v>
      </c>
      <c r="B83" s="114">
        <v>-84572.024000000005</v>
      </c>
      <c r="C83" s="114">
        <v>-61725.011009999995</v>
      </c>
      <c r="D83" s="114">
        <v>-58101.966999999997</v>
      </c>
      <c r="E83" s="114">
        <v>-79683.767630000002</v>
      </c>
      <c r="F83" s="114">
        <v>-108203.24726999999</v>
      </c>
      <c r="G83" s="114">
        <v>-156246.45937</v>
      </c>
      <c r="H83" s="114">
        <v>-105021.35623</v>
      </c>
      <c r="I83" s="114">
        <v>-15554.543</v>
      </c>
      <c r="J83" s="114">
        <v>-126460.89628</v>
      </c>
      <c r="K83" s="114">
        <v>-34566.33</v>
      </c>
    </row>
    <row r="84" spans="1:11" ht="15" customHeight="1" thickTop="1" thickBot="1">
      <c r="A84" s="394" t="s">
        <v>638</v>
      </c>
      <c r="B84" s="395">
        <v>112415.59926999999</v>
      </c>
      <c r="C84" s="395">
        <v>127922.86136</v>
      </c>
      <c r="D84" s="395">
        <v>116091.44354000001</v>
      </c>
      <c r="E84" s="395">
        <v>101078.85874</v>
      </c>
      <c r="F84" s="395">
        <v>121558.42383</v>
      </c>
      <c r="G84" s="395">
        <v>165824.56737999999</v>
      </c>
      <c r="H84" s="395">
        <v>70446.587549999997</v>
      </c>
      <c r="I84" s="395">
        <v>22081.271370000002</v>
      </c>
      <c r="J84" s="395">
        <v>100986.13492</v>
      </c>
      <c r="K84" s="395">
        <v>31544.107070000002</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K1"/>
    </sheetView>
  </sheetViews>
  <sheetFormatPr defaultRowHeight="18"/>
  <cols>
    <col min="1" max="1" width="89.85546875" style="14" bestFit="1" customWidth="1"/>
    <col min="2" max="10" width="15.7109375" style="14" customWidth="1"/>
    <col min="11" max="11" width="15.7109375" style="18" customWidth="1"/>
    <col min="12" max="16384" width="9.140625" style="14"/>
  </cols>
  <sheetData>
    <row r="1" spans="1:12" ht="30" customHeight="1">
      <c r="A1" s="749" t="s">
        <v>440</v>
      </c>
      <c r="B1" s="749"/>
      <c r="C1" s="749"/>
      <c r="D1" s="749"/>
      <c r="E1" s="749"/>
      <c r="F1" s="749"/>
      <c r="G1" s="749"/>
      <c r="H1" s="749"/>
      <c r="I1" s="749"/>
      <c r="J1" s="749"/>
      <c r="K1" s="749"/>
      <c r="L1" s="47"/>
    </row>
    <row r="2" spans="1:12" ht="15" customHeight="1">
      <c r="A2" s="750" t="s">
        <v>573</v>
      </c>
      <c r="B2" s="750"/>
      <c r="C2" s="750"/>
      <c r="D2" s="750"/>
      <c r="E2" s="750"/>
      <c r="F2" s="750"/>
      <c r="G2" s="750"/>
      <c r="H2" s="750"/>
      <c r="I2" s="750"/>
      <c r="J2" s="750"/>
      <c r="K2" s="750"/>
      <c r="L2" s="47"/>
    </row>
    <row r="3" spans="1:12" ht="15" customHeight="1">
      <c r="A3" s="750" t="s">
        <v>648</v>
      </c>
      <c r="B3" s="750"/>
      <c r="C3" s="750"/>
      <c r="D3" s="750"/>
      <c r="E3" s="750"/>
      <c r="F3" s="750"/>
      <c r="G3" s="750"/>
      <c r="H3" s="750"/>
      <c r="I3" s="750"/>
      <c r="J3" s="750"/>
      <c r="K3" s="750"/>
      <c r="L3" s="47"/>
    </row>
    <row r="4" spans="1:12" ht="30" customHeight="1">
      <c r="A4" s="751" t="s">
        <v>512</v>
      </c>
      <c r="B4" s="751"/>
      <c r="C4" s="751"/>
      <c r="D4" s="751"/>
      <c r="E4" s="751"/>
      <c r="F4" s="751"/>
      <c r="G4" s="751"/>
      <c r="H4" s="751"/>
      <c r="I4" s="751"/>
      <c r="J4" s="751"/>
      <c r="K4" s="751"/>
      <c r="L4" s="47"/>
    </row>
    <row r="5" spans="1:12" ht="3.75" customHeight="1" thickBot="1">
      <c r="A5" s="47"/>
      <c r="B5" s="47"/>
      <c r="C5" s="47"/>
      <c r="D5" s="47"/>
      <c r="E5" s="47"/>
      <c r="F5" s="47"/>
      <c r="G5" s="47"/>
      <c r="H5" s="47"/>
      <c r="I5" s="47"/>
      <c r="J5" s="47"/>
      <c r="K5" s="47"/>
      <c r="L5" s="47"/>
    </row>
    <row r="6" spans="1:12" s="15" customFormat="1" ht="30" customHeight="1" thickTop="1" thickBot="1">
      <c r="A6" s="554"/>
      <c r="B6" s="392" t="s">
        <v>575</v>
      </c>
      <c r="C6" s="392" t="s">
        <v>576</v>
      </c>
      <c r="D6" s="392" t="s">
        <v>577</v>
      </c>
      <c r="E6" s="392" t="s">
        <v>578</v>
      </c>
      <c r="F6" s="392" t="s">
        <v>579</v>
      </c>
      <c r="G6" s="392" t="s">
        <v>580</v>
      </c>
      <c r="H6" s="392" t="s">
        <v>1271</v>
      </c>
      <c r="I6" s="392" t="s">
        <v>1486</v>
      </c>
      <c r="J6" s="392" t="s">
        <v>1363</v>
      </c>
      <c r="K6" s="392" t="s">
        <v>1487</v>
      </c>
      <c r="L6" s="393"/>
    </row>
    <row r="7" spans="1:12" ht="15" customHeight="1" thickTop="1" thickBot="1">
      <c r="A7" s="394" t="s">
        <v>581</v>
      </c>
      <c r="B7" s="395">
        <v>1934414.21848</v>
      </c>
      <c r="C7" s="395">
        <v>2439824.36779</v>
      </c>
      <c r="D7" s="395">
        <v>2855732.0057600001</v>
      </c>
      <c r="E7" s="395">
        <v>3459594.7146799997</v>
      </c>
      <c r="F7" s="395">
        <v>3648036.2588000004</v>
      </c>
      <c r="G7" s="395">
        <v>3912356.5817899997</v>
      </c>
      <c r="H7" s="395">
        <v>4263274.21373</v>
      </c>
      <c r="I7" s="395">
        <v>4339185.1661800006</v>
      </c>
      <c r="J7" s="395">
        <v>4522238.1017299993</v>
      </c>
      <c r="K7" s="395">
        <v>4762982.8080799999</v>
      </c>
      <c r="L7" s="47"/>
    </row>
    <row r="8" spans="1:12" s="16" customFormat="1" ht="15" customHeight="1" thickTop="1">
      <c r="A8" s="147" t="s">
        <v>162</v>
      </c>
      <c r="B8" s="114">
        <v>130686.21718000001</v>
      </c>
      <c r="C8" s="114">
        <v>351127.66879000003</v>
      </c>
      <c r="D8" s="114">
        <v>203220.68465000001</v>
      </c>
      <c r="E8" s="114">
        <v>329779.06680000003</v>
      </c>
      <c r="F8" s="114">
        <v>304954.58866000001</v>
      </c>
      <c r="G8" s="114">
        <v>276078.946</v>
      </c>
      <c r="H8" s="114">
        <v>315547.88936000003</v>
      </c>
      <c r="I8" s="114">
        <v>456021.78752999997</v>
      </c>
      <c r="J8" s="114">
        <v>367300.46312999999</v>
      </c>
      <c r="K8" s="114">
        <v>373336.32633000001</v>
      </c>
      <c r="L8" s="47"/>
    </row>
    <row r="9" spans="1:12" s="16" customFormat="1" ht="15" customHeight="1">
      <c r="A9" s="147" t="s">
        <v>171</v>
      </c>
      <c r="B9" s="114">
        <v>239554.27930000002</v>
      </c>
      <c r="C9" s="114">
        <v>232629.31975999998</v>
      </c>
      <c r="D9" s="114">
        <v>325998.55343000003</v>
      </c>
      <c r="E9" s="114">
        <v>223827.99674</v>
      </c>
      <c r="F9" s="114">
        <v>256781.43862</v>
      </c>
      <c r="G9" s="114">
        <v>310001.10595</v>
      </c>
      <c r="H9" s="114">
        <v>232364.56693999999</v>
      </c>
      <c r="I9" s="114">
        <v>255350.11394000001</v>
      </c>
      <c r="J9" s="114">
        <v>311172.57084</v>
      </c>
      <c r="K9" s="114">
        <v>362041.11894999997</v>
      </c>
      <c r="L9" s="47"/>
    </row>
    <row r="10" spans="1:12" s="16" customFormat="1" ht="15" customHeight="1">
      <c r="A10" s="147" t="s">
        <v>180</v>
      </c>
      <c r="B10" s="114">
        <v>1432854.34717</v>
      </c>
      <c r="C10" s="114">
        <v>1790074.0258299999</v>
      </c>
      <c r="D10" s="114">
        <v>2176950.8648200002</v>
      </c>
      <c r="E10" s="114">
        <v>2559176.5441900003</v>
      </c>
      <c r="F10" s="114">
        <v>2803734.1227899999</v>
      </c>
      <c r="G10" s="114">
        <v>3031629.5279000001</v>
      </c>
      <c r="H10" s="114">
        <v>3317433.5394000001</v>
      </c>
      <c r="I10" s="114">
        <v>3241617.9879299998</v>
      </c>
      <c r="J10" s="114">
        <v>3562328.4162300001</v>
      </c>
      <c r="K10" s="114">
        <v>3698416.2712900001</v>
      </c>
      <c r="L10" s="47"/>
    </row>
    <row r="11" spans="1:12" s="16" customFormat="1" ht="15" customHeight="1">
      <c r="A11" s="148" t="s">
        <v>582</v>
      </c>
      <c r="B11" s="114">
        <v>1424671.8925000001</v>
      </c>
      <c r="C11" s="114">
        <v>1774494.4452500001</v>
      </c>
      <c r="D11" s="114">
        <v>2163783.6082199998</v>
      </c>
      <c r="E11" s="114">
        <v>2536751.4440600001</v>
      </c>
      <c r="F11" s="114">
        <v>2788000.0942600002</v>
      </c>
      <c r="G11" s="114">
        <v>3025964.5660199998</v>
      </c>
      <c r="H11" s="114">
        <v>3171923.64451</v>
      </c>
      <c r="I11" s="114">
        <v>3088295.2141199997</v>
      </c>
      <c r="J11" s="114">
        <v>3378197.3480100003</v>
      </c>
      <c r="K11" s="114">
        <v>3491456.1982800001</v>
      </c>
      <c r="L11" s="47"/>
    </row>
    <row r="12" spans="1:12" s="16" customFormat="1" ht="15" customHeight="1">
      <c r="A12" s="148" t="s">
        <v>583</v>
      </c>
      <c r="B12" s="114">
        <v>1407430.2734700001</v>
      </c>
      <c r="C12" s="114">
        <v>1738289.69781</v>
      </c>
      <c r="D12" s="114">
        <v>2092904.9965899999</v>
      </c>
      <c r="E12" s="114">
        <v>2445387.97645</v>
      </c>
      <c r="F12" s="114">
        <v>2677203.0827100002</v>
      </c>
      <c r="G12" s="114">
        <v>2897583.8065399998</v>
      </c>
      <c r="H12" s="114">
        <v>3042596.1340100002</v>
      </c>
      <c r="I12" s="114">
        <v>2890149.9493800001</v>
      </c>
      <c r="J12" s="114">
        <v>2628882.3251300002</v>
      </c>
      <c r="K12" s="114">
        <v>2682241.8316199998</v>
      </c>
      <c r="L12" s="47"/>
    </row>
    <row r="13" spans="1:12" s="16" customFormat="1" ht="15" customHeight="1">
      <c r="A13" s="148" t="s">
        <v>584</v>
      </c>
      <c r="B13" s="114">
        <v>17241.619030000002</v>
      </c>
      <c r="C13" s="114">
        <v>36204.747439999999</v>
      </c>
      <c r="D13" s="114">
        <v>70878.611629999999</v>
      </c>
      <c r="E13" s="114">
        <v>91363.467609999992</v>
      </c>
      <c r="F13" s="114">
        <v>110797.01155</v>
      </c>
      <c r="G13" s="114">
        <v>128380.75948000001</v>
      </c>
      <c r="H13" s="114">
        <v>129327.5105</v>
      </c>
      <c r="I13" s="114">
        <v>198145.26474000001</v>
      </c>
      <c r="J13" s="114">
        <v>749315.02287999995</v>
      </c>
      <c r="K13" s="114">
        <v>809214.36665999994</v>
      </c>
      <c r="L13" s="47"/>
    </row>
    <row r="14" spans="1:12" s="16" customFormat="1" ht="15" customHeight="1">
      <c r="A14" s="148" t="s">
        <v>585</v>
      </c>
      <c r="B14" s="114">
        <v>11057.344789999999</v>
      </c>
      <c r="C14" s="114">
        <v>6650.9694200000004</v>
      </c>
      <c r="D14" s="114">
        <v>8431.69211</v>
      </c>
      <c r="E14" s="114">
        <v>8925.5644800000009</v>
      </c>
      <c r="F14" s="114">
        <v>4798.8216299999995</v>
      </c>
      <c r="G14" s="114">
        <v>4429.6493099999998</v>
      </c>
      <c r="H14" s="114">
        <v>563.31220999999994</v>
      </c>
      <c r="I14" s="114">
        <v>3262.3498500000001</v>
      </c>
      <c r="J14" s="114">
        <v>2180.1635699999997</v>
      </c>
      <c r="K14" s="114">
        <v>9448.0504099999998</v>
      </c>
      <c r="L14" s="47"/>
    </row>
    <row r="15" spans="1:12" s="16" customFormat="1" ht="15" customHeight="1">
      <c r="A15" s="148" t="s">
        <v>586</v>
      </c>
      <c r="B15" s="114">
        <v>10468.95919</v>
      </c>
      <c r="C15" s="114">
        <v>5392.2072600000001</v>
      </c>
      <c r="D15" s="114">
        <v>7643.7509500000006</v>
      </c>
      <c r="E15" s="114">
        <v>7293.2806300000002</v>
      </c>
      <c r="F15" s="114">
        <v>3972.4027500000002</v>
      </c>
      <c r="G15" s="114">
        <v>2735.7403399999998</v>
      </c>
      <c r="H15" s="114">
        <v>540.70716000000004</v>
      </c>
      <c r="I15" s="114">
        <v>2083.7856099999999</v>
      </c>
      <c r="J15" s="114">
        <v>1942.09834</v>
      </c>
      <c r="K15" s="114">
        <v>8180.5340300000007</v>
      </c>
      <c r="L15" s="47"/>
    </row>
    <row r="16" spans="1:12" s="16" customFormat="1" ht="15" customHeight="1">
      <c r="A16" s="148" t="s">
        <v>587</v>
      </c>
      <c r="B16" s="114">
        <v>588.38559999999995</v>
      </c>
      <c r="C16" s="114">
        <v>1258.76216</v>
      </c>
      <c r="D16" s="114">
        <v>787.94116000000008</v>
      </c>
      <c r="E16" s="114">
        <v>1632.28385</v>
      </c>
      <c r="F16" s="114">
        <v>826.41888000000006</v>
      </c>
      <c r="G16" s="114">
        <v>1693.90897</v>
      </c>
      <c r="H16" s="114">
        <v>22.605049999999999</v>
      </c>
      <c r="I16" s="114">
        <v>1178.5642399999999</v>
      </c>
      <c r="J16" s="114">
        <v>238.06523000000001</v>
      </c>
      <c r="K16" s="114">
        <v>1267.5163799999998</v>
      </c>
      <c r="L16" s="47"/>
    </row>
    <row r="17" spans="1:12" s="16" customFormat="1" ht="15" customHeight="1">
      <c r="A17" s="148" t="s">
        <v>588</v>
      </c>
      <c r="B17" s="114">
        <v>24526.887850000003</v>
      </c>
      <c r="C17" s="114">
        <v>33364.796090000003</v>
      </c>
      <c r="D17" s="114">
        <v>33309.543210000003</v>
      </c>
      <c r="E17" s="114">
        <v>40333.713429999996</v>
      </c>
      <c r="F17" s="114">
        <v>34707.496140000003</v>
      </c>
      <c r="G17" s="114">
        <v>37752.454960000003</v>
      </c>
      <c r="H17" s="114">
        <v>43044.90913</v>
      </c>
      <c r="I17" s="114">
        <v>41377.555810000005</v>
      </c>
      <c r="J17" s="114">
        <v>63668.286060000006</v>
      </c>
      <c r="K17" s="114">
        <v>75875.45051000001</v>
      </c>
      <c r="L17" s="47"/>
    </row>
    <row r="18" spans="1:12" s="16" customFormat="1" ht="15" customHeight="1">
      <c r="A18" s="148" t="s">
        <v>589</v>
      </c>
      <c r="B18" s="114">
        <v>23830.44685</v>
      </c>
      <c r="C18" s="114">
        <v>32285.394670000001</v>
      </c>
      <c r="D18" s="114">
        <v>30457.52403</v>
      </c>
      <c r="E18" s="114">
        <v>33727.065820000003</v>
      </c>
      <c r="F18" s="114">
        <v>30134.68664</v>
      </c>
      <c r="G18" s="114">
        <v>29472.084159999999</v>
      </c>
      <c r="H18" s="114">
        <v>34372.727650000001</v>
      </c>
      <c r="I18" s="114">
        <v>32705.374329999999</v>
      </c>
      <c r="J18" s="114">
        <v>45460.78039</v>
      </c>
      <c r="K18" s="114">
        <v>55265.52706</v>
      </c>
      <c r="L18" s="47"/>
    </row>
    <row r="19" spans="1:12" s="16" customFormat="1" ht="15" customHeight="1">
      <c r="A19" s="148" t="s">
        <v>590</v>
      </c>
      <c r="B19" s="114">
        <v>696.44100000000003</v>
      </c>
      <c r="C19" s="114">
        <v>1079.4014199999999</v>
      </c>
      <c r="D19" s="114">
        <v>2852.0191800000002</v>
      </c>
      <c r="E19" s="114">
        <v>6606.64761</v>
      </c>
      <c r="F19" s="114">
        <v>4572.8095000000003</v>
      </c>
      <c r="G19" s="114">
        <v>8280.3708000000006</v>
      </c>
      <c r="H19" s="114">
        <v>8672.1814800000011</v>
      </c>
      <c r="I19" s="114">
        <v>8672.1814800000011</v>
      </c>
      <c r="J19" s="114">
        <v>18207.505670000002</v>
      </c>
      <c r="K19" s="114">
        <v>20609.923449999998</v>
      </c>
      <c r="L19" s="47"/>
    </row>
    <row r="20" spans="1:12" s="16" customFormat="1" ht="15" customHeight="1">
      <c r="A20" s="148" t="s">
        <v>193</v>
      </c>
      <c r="B20" s="114">
        <v>16126.42491</v>
      </c>
      <c r="C20" s="114">
        <v>18598.86347</v>
      </c>
      <c r="D20" s="114">
        <v>21222.589929999998</v>
      </c>
      <c r="E20" s="114">
        <v>26782.188300000002</v>
      </c>
      <c r="F20" s="114">
        <v>25741.91145</v>
      </c>
      <c r="G20" s="114">
        <v>28422.532440000003</v>
      </c>
      <c r="H20" s="114">
        <v>182975.7328</v>
      </c>
      <c r="I20" s="114">
        <v>192136.07163999998</v>
      </c>
      <c r="J20" s="114">
        <v>219028.58533</v>
      </c>
      <c r="K20" s="114">
        <v>224424.74625999999</v>
      </c>
      <c r="L20" s="47"/>
    </row>
    <row r="21" spans="1:12" s="16" customFormat="1" ht="15" customHeight="1">
      <c r="A21" s="148" t="s">
        <v>591</v>
      </c>
      <c r="B21" s="114">
        <v>-43528.202880000004</v>
      </c>
      <c r="C21" s="114">
        <v>-43035.0484</v>
      </c>
      <c r="D21" s="114">
        <v>-49796.568650000001</v>
      </c>
      <c r="E21" s="114">
        <v>-53616.36608</v>
      </c>
      <c r="F21" s="114">
        <v>-49514.200689999998</v>
      </c>
      <c r="G21" s="114">
        <v>-64939.674829999996</v>
      </c>
      <c r="H21" s="114">
        <v>-81074.059250000006</v>
      </c>
      <c r="I21" s="114">
        <v>-83453.20349</v>
      </c>
      <c r="J21" s="114">
        <v>-100745.96673999999</v>
      </c>
      <c r="K21" s="114">
        <v>-102788.17417</v>
      </c>
      <c r="L21" s="47"/>
    </row>
    <row r="22" spans="1:12" s="16" customFormat="1" ht="15" customHeight="1">
      <c r="A22" s="147" t="s">
        <v>206</v>
      </c>
      <c r="B22" s="114">
        <v>4619.1308499999996</v>
      </c>
      <c r="C22" s="114">
        <v>11416.49048</v>
      </c>
      <c r="D22" s="114">
        <v>11828.348749999999</v>
      </c>
      <c r="E22" s="114">
        <v>14998.940849999999</v>
      </c>
      <c r="F22" s="114">
        <v>17906.96688</v>
      </c>
      <c r="G22" s="114">
        <v>12570.45408</v>
      </c>
      <c r="H22" s="114">
        <v>27706.396820000002</v>
      </c>
      <c r="I22" s="114">
        <v>28054.283950000001</v>
      </c>
      <c r="J22" s="114">
        <v>31716.97928</v>
      </c>
      <c r="K22" s="114">
        <v>35314.366719999998</v>
      </c>
      <c r="L22" s="47"/>
    </row>
    <row r="23" spans="1:12" s="16" customFormat="1" ht="15" customHeight="1">
      <c r="A23" s="147" t="s">
        <v>212</v>
      </c>
      <c r="B23" s="114">
        <v>773.2471700000001</v>
      </c>
      <c r="C23" s="114">
        <v>1478.6486299999999</v>
      </c>
      <c r="D23" s="114">
        <v>1615.4557199999999</v>
      </c>
      <c r="E23" s="114">
        <v>2583.4821200000001</v>
      </c>
      <c r="F23" s="114">
        <v>3707.3757700000001</v>
      </c>
      <c r="G23" s="114">
        <v>2133.6224900000002</v>
      </c>
      <c r="H23" s="114">
        <v>3116.5825599999998</v>
      </c>
      <c r="I23" s="114">
        <v>2651.8195499999997</v>
      </c>
      <c r="J23" s="114">
        <v>1048.6255200000001</v>
      </c>
      <c r="K23" s="114">
        <v>888.45540000000005</v>
      </c>
      <c r="L23" s="47"/>
    </row>
    <row r="24" spans="1:12" s="16" customFormat="1" ht="15" customHeight="1">
      <c r="A24" s="147" t="s">
        <v>592</v>
      </c>
      <c r="B24" s="114">
        <v>84575.583989999999</v>
      </c>
      <c r="C24" s="114">
        <v>19046.391190000002</v>
      </c>
      <c r="D24" s="114">
        <v>98659.676390000008</v>
      </c>
      <c r="E24" s="114">
        <v>278467.70543999999</v>
      </c>
      <c r="F24" s="114">
        <v>218109.92190000002</v>
      </c>
      <c r="G24" s="114">
        <v>236650.08141999997</v>
      </c>
      <c r="H24" s="114">
        <v>313609.29226000002</v>
      </c>
      <c r="I24" s="114">
        <v>305559.56804000004</v>
      </c>
      <c r="J24" s="114">
        <v>207305.57259</v>
      </c>
      <c r="K24" s="114">
        <v>251775.44455000001</v>
      </c>
      <c r="L24" s="47"/>
    </row>
    <row r="25" spans="1:12" s="16" customFormat="1" ht="15" customHeight="1">
      <c r="A25" s="147" t="s">
        <v>223</v>
      </c>
      <c r="B25" s="114">
        <v>34441.461579999996</v>
      </c>
      <c r="C25" s="114">
        <v>29437.187020000001</v>
      </c>
      <c r="D25" s="114">
        <v>26975.363819999999</v>
      </c>
      <c r="E25" s="114">
        <v>26653.453590000001</v>
      </c>
      <c r="F25" s="114">
        <v>38936.559670000002</v>
      </c>
      <c r="G25" s="114">
        <v>38972.86507</v>
      </c>
      <c r="H25" s="114">
        <v>39247.404310000005</v>
      </c>
      <c r="I25" s="114">
        <v>38398.222179999997</v>
      </c>
      <c r="J25" s="114">
        <v>35374.629670000002</v>
      </c>
      <c r="K25" s="114">
        <v>34756.19872</v>
      </c>
      <c r="L25" s="47"/>
    </row>
    <row r="26" spans="1:12" s="16" customFormat="1" ht="15" customHeight="1">
      <c r="A26" s="147" t="s">
        <v>593</v>
      </c>
      <c r="B26" s="114">
        <v>6909.9512400000003</v>
      </c>
      <c r="C26" s="114">
        <v>4614.63609</v>
      </c>
      <c r="D26" s="114">
        <v>10483.05818</v>
      </c>
      <c r="E26" s="114">
        <v>24107.524949999999</v>
      </c>
      <c r="F26" s="114">
        <v>3905.28451</v>
      </c>
      <c r="G26" s="114">
        <v>4319.9788799999997</v>
      </c>
      <c r="H26" s="114">
        <v>14248.542079999999</v>
      </c>
      <c r="I26" s="114">
        <v>11531.38306</v>
      </c>
      <c r="J26" s="114">
        <v>5990.84447</v>
      </c>
      <c r="K26" s="114">
        <v>6454.6261199999999</v>
      </c>
      <c r="L26" s="47"/>
    </row>
    <row r="27" spans="1:12" s="17" customFormat="1" ht="15" customHeight="1" thickBot="1">
      <c r="A27" s="147" t="s">
        <v>239</v>
      </c>
      <c r="B27" s="114">
        <v>0</v>
      </c>
      <c r="C27" s="114">
        <v>0</v>
      </c>
      <c r="D27" s="114">
        <v>0</v>
      </c>
      <c r="E27" s="114">
        <v>0</v>
      </c>
      <c r="F27" s="114">
        <v>0</v>
      </c>
      <c r="G27" s="114">
        <v>0</v>
      </c>
      <c r="H27" s="114">
        <v>0</v>
      </c>
      <c r="I27" s="114">
        <v>0</v>
      </c>
      <c r="J27" s="114">
        <v>0</v>
      </c>
      <c r="K27" s="114">
        <v>0</v>
      </c>
      <c r="L27" s="47"/>
    </row>
    <row r="28" spans="1:12" ht="15" customHeight="1" thickTop="1" thickBot="1">
      <c r="A28" s="394" t="s">
        <v>594</v>
      </c>
      <c r="B28" s="395">
        <v>1722232.8607900001</v>
      </c>
      <c r="C28" s="395">
        <v>2217189.5920500001</v>
      </c>
      <c r="D28" s="395">
        <v>2616940.3010800001</v>
      </c>
      <c r="E28" s="395">
        <v>3204220.0764600001</v>
      </c>
      <c r="F28" s="395">
        <v>3380372.2189499997</v>
      </c>
      <c r="G28" s="395">
        <v>3614999.0419099997</v>
      </c>
      <c r="H28" s="395">
        <v>3958685.5974499998</v>
      </c>
      <c r="I28" s="395">
        <v>4030614.0602500001</v>
      </c>
      <c r="J28" s="395">
        <v>4196554.2468600003</v>
      </c>
      <c r="K28" s="395">
        <v>4431945.5226400001</v>
      </c>
      <c r="L28" s="47"/>
    </row>
    <row r="29" spans="1:12" s="16" customFormat="1" ht="15" customHeight="1" thickTop="1">
      <c r="A29" s="147" t="s">
        <v>595</v>
      </c>
      <c r="B29" s="114">
        <v>1646364.2689100001</v>
      </c>
      <c r="C29" s="114">
        <v>2078498.1110499999</v>
      </c>
      <c r="D29" s="114">
        <v>2352349.7970100003</v>
      </c>
      <c r="E29" s="114">
        <v>2752463.5214800001</v>
      </c>
      <c r="F29" s="114">
        <v>2791074.8232199997</v>
      </c>
      <c r="G29" s="114">
        <v>3001070.3019899996</v>
      </c>
      <c r="H29" s="114">
        <v>3098648.4368199999</v>
      </c>
      <c r="I29" s="114">
        <v>3138735.4813800002</v>
      </c>
      <c r="J29" s="114">
        <v>3348269.3779699998</v>
      </c>
      <c r="K29" s="114">
        <v>3343768.3312499998</v>
      </c>
      <c r="L29" s="47"/>
    </row>
    <row r="30" spans="1:12" s="16" customFormat="1" ht="15" customHeight="1">
      <c r="A30" s="148" t="s">
        <v>596</v>
      </c>
      <c r="B30" s="114">
        <v>69455.001329999999</v>
      </c>
      <c r="C30" s="114">
        <v>277283.06708999997</v>
      </c>
      <c r="D30" s="114">
        <v>379860.32263999997</v>
      </c>
      <c r="E30" s="114">
        <v>532731.01381999999</v>
      </c>
      <c r="F30" s="114">
        <v>475195.45869999996</v>
      </c>
      <c r="G30" s="114">
        <v>321734.37663000001</v>
      </c>
      <c r="H30" s="114">
        <v>262159.05592000001</v>
      </c>
      <c r="I30" s="114">
        <v>318083.04652999999</v>
      </c>
      <c r="J30" s="114">
        <v>255221.76853</v>
      </c>
      <c r="K30" s="114">
        <v>267848.93299</v>
      </c>
      <c r="L30" s="47"/>
    </row>
    <row r="31" spans="1:12" s="16" customFormat="1" ht="15" customHeight="1">
      <c r="A31" s="148" t="s">
        <v>597</v>
      </c>
      <c r="B31" s="114">
        <v>342103.72805000003</v>
      </c>
      <c r="C31" s="114">
        <v>483978.25658999995</v>
      </c>
      <c r="D31" s="114">
        <v>539509.81249000004</v>
      </c>
      <c r="E31" s="114">
        <v>477599.23894999997</v>
      </c>
      <c r="F31" s="114">
        <v>459772.40957000002</v>
      </c>
      <c r="G31" s="114">
        <v>398344.59422000003</v>
      </c>
      <c r="H31" s="114">
        <v>330391.10892000003</v>
      </c>
      <c r="I31" s="114">
        <v>374092.44560000004</v>
      </c>
      <c r="J31" s="114">
        <v>478542.77104000002</v>
      </c>
      <c r="K31" s="114">
        <v>492801.20218999998</v>
      </c>
      <c r="L31" s="47"/>
    </row>
    <row r="32" spans="1:12" s="16" customFormat="1" ht="15" customHeight="1">
      <c r="A32" s="148" t="s">
        <v>598</v>
      </c>
      <c r="B32" s="114">
        <v>159181.81762000002</v>
      </c>
      <c r="C32" s="114">
        <v>55200.600359999997</v>
      </c>
      <c r="D32" s="114">
        <v>15345.49404</v>
      </c>
      <c r="E32" s="114">
        <v>4944.1660099999999</v>
      </c>
      <c r="F32" s="114">
        <v>3862.1358700000001</v>
      </c>
      <c r="G32" s="114">
        <v>2690.8866699999999</v>
      </c>
      <c r="H32" s="114">
        <v>1632.55863</v>
      </c>
      <c r="I32" s="114">
        <v>1609.1453600000002</v>
      </c>
      <c r="J32" s="114">
        <v>860.07776999999999</v>
      </c>
      <c r="K32" s="114">
        <v>855.59371999999996</v>
      </c>
      <c r="L32" s="47"/>
    </row>
    <row r="33" spans="1:12" s="16" customFormat="1" ht="15" customHeight="1">
      <c r="A33" s="148" t="s">
        <v>599</v>
      </c>
      <c r="B33" s="114">
        <v>76796.933019999997</v>
      </c>
      <c r="C33" s="114">
        <v>116033.91826000001</v>
      </c>
      <c r="D33" s="114">
        <v>167802.75224999999</v>
      </c>
      <c r="E33" s="114">
        <v>255558.22453000001</v>
      </c>
      <c r="F33" s="114">
        <v>159934.64649000001</v>
      </c>
      <c r="G33" s="114">
        <v>57369.133959999999</v>
      </c>
      <c r="H33" s="114">
        <v>75349.875910000002</v>
      </c>
      <c r="I33" s="114">
        <v>89719.020449999996</v>
      </c>
      <c r="J33" s="114">
        <v>107059.04929000001</v>
      </c>
      <c r="K33" s="114">
        <v>111720.24348</v>
      </c>
      <c r="L33" s="47"/>
    </row>
    <row r="34" spans="1:12" s="16" customFormat="1" ht="15" customHeight="1">
      <c r="A34" s="148" t="s">
        <v>600</v>
      </c>
      <c r="B34" s="114">
        <v>930194.26676000003</v>
      </c>
      <c r="C34" s="114">
        <v>1054192.02101</v>
      </c>
      <c r="D34" s="114">
        <v>1132900.5906199999</v>
      </c>
      <c r="E34" s="114">
        <v>1328458.0327300001</v>
      </c>
      <c r="F34" s="114">
        <v>1509226.74493</v>
      </c>
      <c r="G34" s="114">
        <v>2015600.80547</v>
      </c>
      <c r="H34" s="114">
        <v>2229756.4098800002</v>
      </c>
      <c r="I34" s="114">
        <v>2146706.4494699999</v>
      </c>
      <c r="J34" s="114">
        <v>2293887.9976300001</v>
      </c>
      <c r="K34" s="114">
        <v>2247825.9030399998</v>
      </c>
      <c r="L34" s="47"/>
    </row>
    <row r="35" spans="1:12" s="16" customFormat="1" ht="15" customHeight="1">
      <c r="A35" s="148" t="s">
        <v>601</v>
      </c>
      <c r="B35" s="114">
        <v>68632.522129999998</v>
      </c>
      <c r="C35" s="114">
        <v>91810.247739999992</v>
      </c>
      <c r="D35" s="114">
        <v>116930.82497</v>
      </c>
      <c r="E35" s="114">
        <v>153172.84544</v>
      </c>
      <c r="F35" s="114">
        <v>183083.42765999999</v>
      </c>
      <c r="G35" s="114">
        <v>205330.50503999999</v>
      </c>
      <c r="H35" s="114">
        <v>199359.42756000001</v>
      </c>
      <c r="I35" s="114">
        <v>208525.37396999999</v>
      </c>
      <c r="J35" s="114">
        <v>212697.71371000001</v>
      </c>
      <c r="K35" s="114">
        <v>222716.45583000002</v>
      </c>
      <c r="L35" s="47"/>
    </row>
    <row r="36" spans="1:12" s="16" customFormat="1" ht="15" customHeight="1">
      <c r="A36" s="147" t="s">
        <v>602</v>
      </c>
      <c r="B36" s="114">
        <v>10.089120000000001</v>
      </c>
      <c r="C36" s="114">
        <v>12.73329</v>
      </c>
      <c r="D36" s="114">
        <v>14.508620000000001</v>
      </c>
      <c r="E36" s="114">
        <v>20.07995</v>
      </c>
      <c r="F36" s="114">
        <v>72.091970000000003</v>
      </c>
      <c r="G36" s="114">
        <v>37.620800000000003</v>
      </c>
      <c r="H36" s="114">
        <v>16862.61131</v>
      </c>
      <c r="I36" s="114">
        <v>12628.176599999999</v>
      </c>
      <c r="J36" s="114">
        <v>8447.5147500000003</v>
      </c>
      <c r="K36" s="114">
        <v>4230.6034600000003</v>
      </c>
      <c r="L36" s="47"/>
    </row>
    <row r="37" spans="1:12" s="16" customFormat="1" ht="15" customHeight="1">
      <c r="A37" s="147" t="s">
        <v>603</v>
      </c>
      <c r="B37" s="114">
        <v>26939.016030000003</v>
      </c>
      <c r="C37" s="114">
        <v>42935.949270000005</v>
      </c>
      <c r="D37" s="114">
        <v>76878.21819</v>
      </c>
      <c r="E37" s="114">
        <v>244281.04586000001</v>
      </c>
      <c r="F37" s="114">
        <v>327754.68007999996</v>
      </c>
      <c r="G37" s="114">
        <v>396387.55960000004</v>
      </c>
      <c r="H37" s="114">
        <v>533552.59722</v>
      </c>
      <c r="I37" s="114">
        <v>672218.36453999998</v>
      </c>
      <c r="J37" s="114">
        <v>671976.20438999997</v>
      </c>
      <c r="K37" s="114">
        <v>813935.31450999994</v>
      </c>
      <c r="L37" s="47"/>
    </row>
    <row r="38" spans="1:12" s="16" customFormat="1" ht="15" customHeight="1">
      <c r="A38" s="147" t="s">
        <v>604</v>
      </c>
      <c r="B38" s="114">
        <v>31729.656199999998</v>
      </c>
      <c r="C38" s="114">
        <v>38834.72178</v>
      </c>
      <c r="D38" s="114">
        <v>43171.326420000005</v>
      </c>
      <c r="E38" s="114">
        <v>58643.95102</v>
      </c>
      <c r="F38" s="114">
        <v>64646.73661</v>
      </c>
      <c r="G38" s="114">
        <v>48647.239880000001</v>
      </c>
      <c r="H38" s="114">
        <v>48484.881799999996</v>
      </c>
      <c r="I38" s="114">
        <v>51809.936460000004</v>
      </c>
      <c r="J38" s="114">
        <v>45622.398860000001</v>
      </c>
      <c r="K38" s="114">
        <v>50488.399259999998</v>
      </c>
      <c r="L38" s="47"/>
    </row>
    <row r="39" spans="1:12" s="16" customFormat="1" ht="15" customHeight="1">
      <c r="A39" s="147" t="s">
        <v>277</v>
      </c>
      <c r="B39" s="114">
        <v>15704.16719</v>
      </c>
      <c r="C39" s="114">
        <v>20410.746649999997</v>
      </c>
      <c r="D39" s="114">
        <v>27486.06609</v>
      </c>
      <c r="E39" s="114">
        <v>31710.423079999997</v>
      </c>
      <c r="F39" s="114">
        <v>35630.223389999999</v>
      </c>
      <c r="G39" s="114">
        <v>38298.730819999997</v>
      </c>
      <c r="H39" s="114">
        <v>52650.743990000003</v>
      </c>
      <c r="I39" s="114">
        <v>50607.791979999995</v>
      </c>
      <c r="J39" s="114">
        <v>53177.02781</v>
      </c>
      <c r="K39" s="114">
        <v>53539.947630000002</v>
      </c>
      <c r="L39" s="47"/>
    </row>
    <row r="40" spans="1:12" s="16" customFormat="1" ht="15" customHeight="1">
      <c r="A40" s="147" t="s">
        <v>283</v>
      </c>
      <c r="B40" s="114">
        <v>0</v>
      </c>
      <c r="C40" s="114">
        <v>0</v>
      </c>
      <c r="D40" s="114">
        <v>35242.005749999997</v>
      </c>
      <c r="E40" s="114">
        <v>35251.314460000001</v>
      </c>
      <c r="F40" s="114">
        <v>17630.5615</v>
      </c>
      <c r="G40" s="114">
        <v>0</v>
      </c>
      <c r="H40" s="114">
        <v>0</v>
      </c>
      <c r="I40" s="114">
        <v>0</v>
      </c>
      <c r="J40" s="114">
        <v>0</v>
      </c>
      <c r="K40" s="114">
        <v>0</v>
      </c>
      <c r="L40" s="47"/>
    </row>
    <row r="41" spans="1:12" s="16" customFormat="1" ht="15" customHeight="1">
      <c r="A41" s="147" t="s">
        <v>605</v>
      </c>
      <c r="B41" s="114">
        <v>1485.6633400000001</v>
      </c>
      <c r="C41" s="114">
        <v>36497.330009999998</v>
      </c>
      <c r="D41" s="114">
        <v>81798.379000000001</v>
      </c>
      <c r="E41" s="114">
        <v>81849.740609999993</v>
      </c>
      <c r="F41" s="114">
        <v>81930.896030000004</v>
      </c>
      <c r="G41" s="114">
        <v>81997.088599999988</v>
      </c>
      <c r="H41" s="114">
        <v>82076.493969999996</v>
      </c>
      <c r="I41" s="114">
        <v>83270.061060000007</v>
      </c>
      <c r="J41" s="114">
        <v>46910.196750000003</v>
      </c>
      <c r="K41" s="114">
        <v>97464.176330000002</v>
      </c>
      <c r="L41" s="47"/>
    </row>
    <row r="42" spans="1:12" s="17" customFormat="1" ht="15" customHeight="1" thickBot="1">
      <c r="A42" s="147" t="s">
        <v>455</v>
      </c>
      <c r="B42" s="114">
        <v>0</v>
      </c>
      <c r="C42" s="114">
        <v>0</v>
      </c>
      <c r="D42" s="114">
        <v>0</v>
      </c>
      <c r="E42" s="114">
        <v>0</v>
      </c>
      <c r="F42" s="114">
        <v>61632.206149999998</v>
      </c>
      <c r="G42" s="114">
        <v>48560.500220000002</v>
      </c>
      <c r="H42" s="114">
        <v>126409.83234000001</v>
      </c>
      <c r="I42" s="114">
        <v>21344.248230000001</v>
      </c>
      <c r="J42" s="114">
        <v>22151.526329999997</v>
      </c>
      <c r="K42" s="114">
        <v>68518.750200000009</v>
      </c>
      <c r="L42" s="47"/>
    </row>
    <row r="43" spans="1:12" ht="15" customHeight="1" thickTop="1" thickBot="1">
      <c r="A43" s="394" t="s">
        <v>606</v>
      </c>
      <c r="B43" s="395">
        <v>212181.35756999999</v>
      </c>
      <c r="C43" s="395">
        <v>222634.77574000001</v>
      </c>
      <c r="D43" s="395">
        <v>238791.7047</v>
      </c>
      <c r="E43" s="395">
        <v>255374.63812000002</v>
      </c>
      <c r="F43" s="395">
        <v>267664.03976000001</v>
      </c>
      <c r="G43" s="395">
        <v>297357.53933</v>
      </c>
      <c r="H43" s="395">
        <v>304588.61603999999</v>
      </c>
      <c r="I43" s="395">
        <v>308571.10567999998</v>
      </c>
      <c r="J43" s="395">
        <v>325683.85470999999</v>
      </c>
      <c r="K43" s="395">
        <v>331037.28529000003</v>
      </c>
      <c r="L43" s="47"/>
    </row>
    <row r="44" spans="1:12" s="16" customFormat="1" ht="15" customHeight="1" thickTop="1">
      <c r="A44" s="147" t="s">
        <v>298</v>
      </c>
      <c r="B44" s="114">
        <v>176574.1</v>
      </c>
      <c r="C44" s="114">
        <v>195123.6</v>
      </c>
      <c r="D44" s="114">
        <v>202361.2</v>
      </c>
      <c r="E44" s="114">
        <v>202361.2</v>
      </c>
      <c r="F44" s="114">
        <v>202361.2</v>
      </c>
      <c r="G44" s="114">
        <v>230710.2</v>
      </c>
      <c r="H44" s="114">
        <v>230710.2</v>
      </c>
      <c r="I44" s="114">
        <v>230710.2</v>
      </c>
      <c r="J44" s="114">
        <v>282995.09999999998</v>
      </c>
      <c r="K44" s="114">
        <v>282995.09999999998</v>
      </c>
      <c r="L44" s="47"/>
    </row>
    <row r="45" spans="1:12" s="16" customFormat="1" ht="15" customHeight="1">
      <c r="A45" s="147" t="s">
        <v>302</v>
      </c>
      <c r="B45" s="114">
        <v>1905.7043799999999</v>
      </c>
      <c r="C45" s="114">
        <v>1905.7043799999999</v>
      </c>
      <c r="D45" s="114">
        <v>807.38058000000001</v>
      </c>
      <c r="E45" s="114">
        <v>807.38058000000001</v>
      </c>
      <c r="F45" s="114">
        <v>807.38058000000001</v>
      </c>
      <c r="G45" s="114">
        <v>458.37430999999998</v>
      </c>
      <c r="H45" s="114">
        <v>458.37430999999998</v>
      </c>
      <c r="I45" s="114">
        <v>458.37430999999998</v>
      </c>
      <c r="J45" s="114">
        <v>2171.7570299999998</v>
      </c>
      <c r="K45" s="114">
        <v>2171.7570299999998</v>
      </c>
      <c r="L45" s="47"/>
    </row>
    <row r="46" spans="1:12" s="16" customFormat="1" ht="15" customHeight="1">
      <c r="A46" s="147" t="s">
        <v>306</v>
      </c>
      <c r="B46" s="114">
        <v>0</v>
      </c>
      <c r="C46" s="114">
        <v>0</v>
      </c>
      <c r="D46" s="114">
        <v>0</v>
      </c>
      <c r="E46" s="114">
        <v>0</v>
      </c>
      <c r="F46" s="114">
        <v>0</v>
      </c>
      <c r="G46" s="114">
        <v>0</v>
      </c>
      <c r="H46" s="114">
        <v>0</v>
      </c>
      <c r="I46" s="114">
        <v>0</v>
      </c>
      <c r="J46" s="114">
        <v>0</v>
      </c>
      <c r="K46" s="114">
        <v>0</v>
      </c>
      <c r="L46" s="47"/>
    </row>
    <row r="47" spans="1:12" s="16" customFormat="1" ht="15" customHeight="1">
      <c r="A47" s="147" t="s">
        <v>607</v>
      </c>
      <c r="B47" s="114">
        <v>8463.5225200000004</v>
      </c>
      <c r="C47" s="114">
        <v>10987.2708</v>
      </c>
      <c r="D47" s="114">
        <v>12449.031080000001</v>
      </c>
      <c r="E47" s="114">
        <v>14766.371289999999</v>
      </c>
      <c r="F47" s="114">
        <v>17536.987929999999</v>
      </c>
      <c r="G47" s="114">
        <v>20095.824079999999</v>
      </c>
      <c r="H47" s="114">
        <v>21627.80716</v>
      </c>
      <c r="I47" s="114">
        <v>23765.248600000003</v>
      </c>
      <c r="J47" s="114">
        <v>22963.708059999997</v>
      </c>
      <c r="K47" s="114">
        <v>24375.714459999999</v>
      </c>
      <c r="L47" s="47"/>
    </row>
    <row r="48" spans="1:12" s="16" customFormat="1" ht="15" customHeight="1">
      <c r="A48" s="147" t="s">
        <v>312</v>
      </c>
      <c r="B48" s="114">
        <v>25238.03067</v>
      </c>
      <c r="C48" s="114">
        <v>14618.200560000001</v>
      </c>
      <c r="D48" s="114">
        <v>23174.09304</v>
      </c>
      <c r="E48" s="114">
        <v>37439.686249999999</v>
      </c>
      <c r="F48" s="114">
        <v>46958.471250000002</v>
      </c>
      <c r="G48" s="114">
        <v>46093.140939999997</v>
      </c>
      <c r="H48" s="114">
        <v>51792.234570000001</v>
      </c>
      <c r="I48" s="114">
        <v>53637.282770000005</v>
      </c>
      <c r="J48" s="114">
        <v>17553.28962</v>
      </c>
      <c r="K48" s="114">
        <v>21494.713800000001</v>
      </c>
      <c r="L48" s="47"/>
    </row>
    <row r="49" spans="1:12" s="16" customFormat="1" ht="15" customHeight="1">
      <c r="A49" s="148" t="s">
        <v>608</v>
      </c>
      <c r="B49" s="114">
        <v>0.54796</v>
      </c>
      <c r="C49" s="114">
        <v>0.59782000000000002</v>
      </c>
      <c r="D49" s="114">
        <v>0.69096999999999997</v>
      </c>
      <c r="E49" s="114">
        <v>9733.519839999999</v>
      </c>
      <c r="F49" s="114">
        <v>21370.109789999999</v>
      </c>
      <c r="G49" s="114">
        <v>33326.61535</v>
      </c>
      <c r="H49" s="114">
        <v>38433.225590000002</v>
      </c>
      <c r="I49" s="114">
        <v>49654.793130000005</v>
      </c>
      <c r="J49" s="114">
        <v>3433.22559</v>
      </c>
      <c r="K49" s="114">
        <v>15845.70384</v>
      </c>
      <c r="L49" s="47"/>
    </row>
    <row r="50" spans="1:12" s="17" customFormat="1" ht="15" customHeight="1" thickBot="1">
      <c r="A50" s="148" t="s">
        <v>609</v>
      </c>
      <c r="B50" s="114">
        <v>25237.48271</v>
      </c>
      <c r="C50" s="114">
        <v>14617.60274</v>
      </c>
      <c r="D50" s="114">
        <v>23173.40207</v>
      </c>
      <c r="E50" s="114">
        <v>27706.166410000002</v>
      </c>
      <c r="F50" s="114">
        <v>25588.36146</v>
      </c>
      <c r="G50" s="114">
        <v>12766.525589999999</v>
      </c>
      <c r="H50" s="114">
        <v>13359.008980000001</v>
      </c>
      <c r="I50" s="114">
        <v>3982.4896400000002</v>
      </c>
      <c r="J50" s="114">
        <v>14120.06403</v>
      </c>
      <c r="K50" s="114">
        <v>5649.0099600000003</v>
      </c>
      <c r="L50" s="47"/>
    </row>
    <row r="51" spans="1:12" ht="15" customHeight="1" thickTop="1" thickBot="1">
      <c r="A51" s="394" t="s">
        <v>610</v>
      </c>
      <c r="B51" s="395">
        <v>1934414.2183599998</v>
      </c>
      <c r="C51" s="395">
        <v>2439824.36779</v>
      </c>
      <c r="D51" s="395">
        <v>2855732.0057800002</v>
      </c>
      <c r="E51" s="395">
        <v>3459594.7145799999</v>
      </c>
      <c r="F51" s="395">
        <v>3648036.2587100002</v>
      </c>
      <c r="G51" s="395">
        <v>3912356.5812399997</v>
      </c>
      <c r="H51" s="395">
        <v>4263274.21349</v>
      </c>
      <c r="I51" s="395">
        <v>4339185.1659300001</v>
      </c>
      <c r="J51" s="395">
        <v>4522238.1015699999</v>
      </c>
      <c r="K51" s="395">
        <v>4762982.8079300001</v>
      </c>
      <c r="L51" s="47"/>
    </row>
    <row r="52" spans="1:12" s="16" customFormat="1" ht="15" customHeight="1" thickTop="1">
      <c r="A52" s="113" t="s">
        <v>611</v>
      </c>
      <c r="B52" s="114">
        <v>131736.03101999999</v>
      </c>
      <c r="C52" s="114">
        <v>220665.89622999998</v>
      </c>
      <c r="D52" s="114">
        <v>392672.43607999996</v>
      </c>
      <c r="E52" s="114">
        <v>480287.29174000002</v>
      </c>
      <c r="F52" s="114">
        <v>490562.03149000002</v>
      </c>
      <c r="G52" s="114">
        <v>524619.88508000004</v>
      </c>
      <c r="H52" s="114">
        <v>427926.27739</v>
      </c>
      <c r="I52" s="114">
        <v>398224.25876999996</v>
      </c>
      <c r="J52" s="114">
        <v>384956.83626000001</v>
      </c>
      <c r="K52" s="114">
        <v>336364.92802999995</v>
      </c>
      <c r="L52" s="47"/>
    </row>
    <row r="53" spans="1:12" s="17" customFormat="1" ht="15" customHeight="1">
      <c r="A53" s="148" t="s">
        <v>612</v>
      </c>
      <c r="B53" s="114">
        <v>0</v>
      </c>
      <c r="C53" s="114">
        <v>0</v>
      </c>
      <c r="D53" s="114">
        <v>0</v>
      </c>
      <c r="E53" s="114">
        <v>0</v>
      </c>
      <c r="F53" s="114">
        <v>0</v>
      </c>
      <c r="G53" s="114">
        <v>0</v>
      </c>
      <c r="H53" s="114">
        <v>0</v>
      </c>
      <c r="I53" s="114">
        <v>0</v>
      </c>
      <c r="J53" s="114">
        <v>0</v>
      </c>
      <c r="K53" s="114">
        <v>0</v>
      </c>
      <c r="L53" s="47"/>
    </row>
    <row r="54" spans="1:12" s="17" customFormat="1" ht="15" customHeight="1">
      <c r="A54" s="148" t="s">
        <v>613</v>
      </c>
      <c r="B54" s="114">
        <v>97385.62887</v>
      </c>
      <c r="C54" s="114">
        <v>213293.11921999999</v>
      </c>
      <c r="D54" s="114">
        <v>384138.34349</v>
      </c>
      <c r="E54" s="114">
        <v>457941.81912</v>
      </c>
      <c r="F54" s="114">
        <v>462524.20606</v>
      </c>
      <c r="G54" s="114">
        <v>495934.58816000004</v>
      </c>
      <c r="H54" s="114">
        <v>403863.13005000004</v>
      </c>
      <c r="I54" s="114">
        <v>373152.86266000004</v>
      </c>
      <c r="J54" s="114">
        <v>358984.28233999998</v>
      </c>
      <c r="K54" s="114">
        <v>309388.70882999996</v>
      </c>
      <c r="L54" s="47"/>
    </row>
    <row r="55" spans="1:12" s="17" customFormat="1" ht="15" customHeight="1">
      <c r="A55" s="148" t="s">
        <v>614</v>
      </c>
      <c r="B55" s="114">
        <v>0</v>
      </c>
      <c r="C55" s="114">
        <v>0</v>
      </c>
      <c r="D55" s="114">
        <v>0</v>
      </c>
      <c r="E55" s="114">
        <v>0</v>
      </c>
      <c r="F55" s="114">
        <v>0</v>
      </c>
      <c r="G55" s="114">
        <v>0</v>
      </c>
      <c r="H55" s="114">
        <v>0</v>
      </c>
      <c r="I55" s="114">
        <v>0</v>
      </c>
      <c r="J55" s="114">
        <v>0</v>
      </c>
      <c r="K55" s="114">
        <v>0</v>
      </c>
      <c r="L55" s="47"/>
    </row>
    <row r="56" spans="1:12" s="17" customFormat="1" ht="15" customHeight="1">
      <c r="A56" s="148" t="s">
        <v>615</v>
      </c>
      <c r="B56" s="114">
        <v>34350.402150000002</v>
      </c>
      <c r="C56" s="114">
        <v>7372.7770099999998</v>
      </c>
      <c r="D56" s="114">
        <v>8534.0925900000002</v>
      </c>
      <c r="E56" s="114">
        <v>22345.47262</v>
      </c>
      <c r="F56" s="114">
        <v>28037.825430000001</v>
      </c>
      <c r="G56" s="114">
        <v>28685.296920000001</v>
      </c>
      <c r="H56" s="114">
        <v>24063.14734</v>
      </c>
      <c r="I56" s="114">
        <v>25071.396109999998</v>
      </c>
      <c r="J56" s="114">
        <v>25972.553920000002</v>
      </c>
      <c r="K56" s="114">
        <v>26976.2192</v>
      </c>
      <c r="L56" s="47"/>
    </row>
    <row r="57" spans="1:12" s="17" customFormat="1" ht="15" customHeight="1">
      <c r="A57" s="148" t="s">
        <v>616</v>
      </c>
      <c r="B57" s="114">
        <v>0</v>
      </c>
      <c r="C57" s="114">
        <v>0</v>
      </c>
      <c r="D57" s="114">
        <v>0</v>
      </c>
      <c r="E57" s="114">
        <v>0</v>
      </c>
      <c r="F57" s="114">
        <v>0</v>
      </c>
      <c r="G57" s="114">
        <v>0</v>
      </c>
      <c r="H57" s="114">
        <v>0</v>
      </c>
      <c r="I57" s="114">
        <v>0</v>
      </c>
      <c r="J57" s="114">
        <v>0</v>
      </c>
      <c r="K57" s="114">
        <v>0</v>
      </c>
      <c r="L57" s="47"/>
    </row>
    <row r="58" spans="1:12" s="17" customFormat="1" ht="15" customHeight="1">
      <c r="A58" s="147" t="s">
        <v>617</v>
      </c>
      <c r="B58" s="114">
        <v>2738907.3331999998</v>
      </c>
      <c r="C58" s="114">
        <v>3750902.8826799998</v>
      </c>
      <c r="D58" s="114">
        <v>5007020.8373400001</v>
      </c>
      <c r="E58" s="114">
        <v>5309298.7753800005</v>
      </c>
      <c r="F58" s="114">
        <v>6370945.6190900002</v>
      </c>
      <c r="G58" s="114">
        <v>9002541.5042300001</v>
      </c>
      <c r="H58" s="114">
        <v>9984297.7286900003</v>
      </c>
      <c r="I58" s="114">
        <v>8768288.7782600001</v>
      </c>
      <c r="J58" s="114">
        <v>7708059.6044399999</v>
      </c>
      <c r="K58" s="114">
        <v>7814344.2116800006</v>
      </c>
      <c r="L58" s="47"/>
    </row>
    <row r="59" spans="1:12" ht="30" customHeight="1">
      <c r="A59" s="396" t="s">
        <v>618</v>
      </c>
      <c r="B59" s="397">
        <v>224367.09713000001</v>
      </c>
      <c r="C59" s="397">
        <v>227246.32863</v>
      </c>
      <c r="D59" s="397">
        <v>254156.50466000001</v>
      </c>
      <c r="E59" s="397">
        <v>286397.82311</v>
      </c>
      <c r="F59" s="397">
        <v>298673.40239999996</v>
      </c>
      <c r="G59" s="397">
        <v>314099.98681999999</v>
      </c>
      <c r="H59" s="397">
        <v>330470.00485000003</v>
      </c>
      <c r="I59" s="397">
        <v>80479.749559999997</v>
      </c>
      <c r="J59" s="397">
        <v>333656.16897000006</v>
      </c>
      <c r="K59" s="397">
        <v>88772.766749999995</v>
      </c>
      <c r="L59" s="47"/>
    </row>
    <row r="60" spans="1:12" ht="15" customHeight="1">
      <c r="A60" s="148" t="s">
        <v>619</v>
      </c>
      <c r="B60" s="114">
        <v>-45371.639430000003</v>
      </c>
      <c r="C60" s="114">
        <v>-51412.703689999995</v>
      </c>
      <c r="D60" s="114">
        <v>-57848.743820000003</v>
      </c>
      <c r="E60" s="114">
        <v>-70803.382409999991</v>
      </c>
      <c r="F60" s="114">
        <v>-88064.167629999996</v>
      </c>
      <c r="G60" s="114">
        <v>-111125.15849</v>
      </c>
      <c r="H60" s="114">
        <v>-126722.3887</v>
      </c>
      <c r="I60" s="114">
        <v>-35407.209060000001</v>
      </c>
      <c r="J60" s="114">
        <v>-147313.75403000001</v>
      </c>
      <c r="K60" s="114">
        <v>-38443.15352</v>
      </c>
      <c r="L60" s="47"/>
    </row>
    <row r="61" spans="1:12" ht="15" customHeight="1">
      <c r="A61" s="147" t="s">
        <v>620</v>
      </c>
      <c r="B61" s="114">
        <v>178995.4577</v>
      </c>
      <c r="C61" s="114">
        <v>175833.62494000001</v>
      </c>
      <c r="D61" s="114">
        <v>196307.76084</v>
      </c>
      <c r="E61" s="114">
        <v>215594.44069999998</v>
      </c>
      <c r="F61" s="114">
        <v>210609.23477000001</v>
      </c>
      <c r="G61" s="114">
        <v>202974.82833000002</v>
      </c>
      <c r="H61" s="114">
        <v>203747.61615000002</v>
      </c>
      <c r="I61" s="114">
        <v>45072.540500000003</v>
      </c>
      <c r="J61" s="114">
        <v>186342.41493999999</v>
      </c>
      <c r="K61" s="114">
        <v>50329.613229999995</v>
      </c>
      <c r="L61" s="47"/>
    </row>
    <row r="62" spans="1:12" ht="15" customHeight="1">
      <c r="A62" s="116" t="s">
        <v>621</v>
      </c>
      <c r="B62" s="114">
        <v>37362.405630000001</v>
      </c>
      <c r="C62" s="114">
        <v>24782.796280000002</v>
      </c>
      <c r="D62" s="114">
        <v>26015.26816</v>
      </c>
      <c r="E62" s="114">
        <v>26379.87946</v>
      </c>
      <c r="F62" s="114">
        <v>40990.440190000001</v>
      </c>
      <c r="G62" s="114">
        <v>53646.611299999997</v>
      </c>
      <c r="H62" s="114">
        <v>43493.289629999999</v>
      </c>
      <c r="I62" s="114">
        <v>11707.27339</v>
      </c>
      <c r="J62" s="114">
        <v>49985.550029999999</v>
      </c>
      <c r="K62" s="114">
        <v>10008.803400000001</v>
      </c>
      <c r="L62" s="47"/>
    </row>
    <row r="63" spans="1:12" ht="15" customHeight="1">
      <c r="A63" s="148" t="s">
        <v>622</v>
      </c>
      <c r="B63" s="114">
        <v>-5106.0971500000005</v>
      </c>
      <c r="C63" s="114">
        <v>-7733.8010400000003</v>
      </c>
      <c r="D63" s="114">
        <v>-14694.033170000001</v>
      </c>
      <c r="E63" s="114">
        <v>-18207.593659999999</v>
      </c>
      <c r="F63" s="114">
        <v>-24327.985199999999</v>
      </c>
      <c r="G63" s="114">
        <v>-28755.592850000001</v>
      </c>
      <c r="H63" s="114">
        <v>-25785.806969999998</v>
      </c>
      <c r="I63" s="114">
        <v>-7244.8922599999996</v>
      </c>
      <c r="J63" s="114">
        <v>-22727.756739999997</v>
      </c>
      <c r="K63" s="114">
        <v>-5285.1703399999997</v>
      </c>
      <c r="L63" s="47"/>
    </row>
    <row r="64" spans="1:12" ht="15" customHeight="1">
      <c r="A64" s="117" t="s">
        <v>623</v>
      </c>
      <c r="B64" s="114">
        <v>211251.76618000001</v>
      </c>
      <c r="C64" s="114">
        <v>192882.62018</v>
      </c>
      <c r="D64" s="114">
        <v>207628.99583</v>
      </c>
      <c r="E64" s="114">
        <v>223766.72649999999</v>
      </c>
      <c r="F64" s="114">
        <v>227271.68975999998</v>
      </c>
      <c r="G64" s="114">
        <v>227865.84677999999</v>
      </c>
      <c r="H64" s="114">
        <v>221455.09881</v>
      </c>
      <c r="I64" s="114">
        <v>49534.921630000004</v>
      </c>
      <c r="J64" s="114">
        <v>213600.20822999999</v>
      </c>
      <c r="K64" s="114">
        <v>55053.246289999995</v>
      </c>
      <c r="L64" s="47"/>
    </row>
    <row r="65" spans="1:12" ht="15" customHeight="1">
      <c r="A65" s="116" t="s">
        <v>624</v>
      </c>
      <c r="B65" s="114">
        <v>37335.84921</v>
      </c>
      <c r="C65" s="114">
        <v>21040.606079999998</v>
      </c>
      <c r="D65" s="114">
        <v>22430.774679999999</v>
      </c>
      <c r="E65" s="114">
        <v>26109.016390000001</v>
      </c>
      <c r="F65" s="114">
        <v>32825.895210000002</v>
      </c>
      <c r="G65" s="114">
        <v>27946.583999999999</v>
      </c>
      <c r="H65" s="114">
        <v>26990.55557</v>
      </c>
      <c r="I65" s="114">
        <v>7202.1586299999999</v>
      </c>
      <c r="J65" s="114">
        <v>36061.705130000002</v>
      </c>
      <c r="K65" s="114">
        <v>8149.4131299999999</v>
      </c>
      <c r="L65" s="47"/>
    </row>
    <row r="66" spans="1:12" ht="15" customHeight="1">
      <c r="A66" s="116" t="s">
        <v>625</v>
      </c>
      <c r="B66" s="114">
        <v>-58104.614860000001</v>
      </c>
      <c r="C66" s="114">
        <v>-38944.961479999998</v>
      </c>
      <c r="D66" s="114">
        <v>-48157.102719999995</v>
      </c>
      <c r="E66" s="114">
        <v>-48417.174509999997</v>
      </c>
      <c r="F66" s="114">
        <v>-52338.789629999999</v>
      </c>
      <c r="G66" s="114">
        <v>-63760.210979999996</v>
      </c>
      <c r="H66" s="114">
        <v>-68148.512060000008</v>
      </c>
      <c r="I66" s="114">
        <v>-9178.2258299999994</v>
      </c>
      <c r="J66" s="114">
        <v>-71852.780859999999</v>
      </c>
      <c r="K66" s="114">
        <v>-13482.311599999999</v>
      </c>
      <c r="L66" s="47"/>
    </row>
    <row r="67" spans="1:12" ht="15" customHeight="1">
      <c r="A67" s="147" t="s">
        <v>626</v>
      </c>
      <c r="B67" s="114">
        <v>190483.00052999999</v>
      </c>
      <c r="C67" s="114">
        <v>174978.26478</v>
      </c>
      <c r="D67" s="114">
        <v>181902.66778999998</v>
      </c>
      <c r="E67" s="114">
        <v>201458.56837999998</v>
      </c>
      <c r="F67" s="114">
        <v>207758.79534000001</v>
      </c>
      <c r="G67" s="114">
        <v>192052.21980000002</v>
      </c>
      <c r="H67" s="114">
        <v>180297.14231999998</v>
      </c>
      <c r="I67" s="114">
        <v>47558.854429999999</v>
      </c>
      <c r="J67" s="114">
        <v>177809.13250000001</v>
      </c>
      <c r="K67" s="114">
        <v>49720.347820000003</v>
      </c>
      <c r="L67" s="47"/>
    </row>
    <row r="68" spans="1:12" ht="15" customHeight="1">
      <c r="A68" s="148" t="s">
        <v>627</v>
      </c>
      <c r="B68" s="114">
        <v>-164753.6152</v>
      </c>
      <c r="C68" s="114">
        <v>-160127.64431999999</v>
      </c>
      <c r="D68" s="114">
        <v>-148172.07943000001</v>
      </c>
      <c r="E68" s="114">
        <v>-153363.45594999997</v>
      </c>
      <c r="F68" s="114">
        <v>-163962.62675</v>
      </c>
      <c r="G68" s="114">
        <v>-174436.79997999998</v>
      </c>
      <c r="H68" s="114">
        <v>-162165.50211</v>
      </c>
      <c r="I68" s="114">
        <v>-42763.076009999997</v>
      </c>
      <c r="J68" s="114">
        <v>-158595.07605999999</v>
      </c>
      <c r="K68" s="114">
        <v>-42250.935789999996</v>
      </c>
      <c r="L68" s="47"/>
    </row>
    <row r="69" spans="1:12" ht="15" customHeight="1">
      <c r="A69" s="117" t="s">
        <v>628</v>
      </c>
      <c r="B69" s="114">
        <v>25729.385329999997</v>
      </c>
      <c r="C69" s="114">
        <v>14850.62046</v>
      </c>
      <c r="D69" s="114">
        <v>33730.588360000002</v>
      </c>
      <c r="E69" s="114">
        <v>48095.112430000001</v>
      </c>
      <c r="F69" s="114">
        <v>43796.168590000001</v>
      </c>
      <c r="G69" s="114">
        <v>17615.419819999999</v>
      </c>
      <c r="H69" s="114">
        <v>18131.640210000001</v>
      </c>
      <c r="I69" s="114">
        <v>4795.7784199999996</v>
      </c>
      <c r="J69" s="114">
        <v>19214.05644</v>
      </c>
      <c r="K69" s="114">
        <v>7469.4120300000004</v>
      </c>
      <c r="L69" s="47"/>
    </row>
    <row r="70" spans="1:12" ht="15" customHeight="1">
      <c r="A70" s="117" t="s">
        <v>629</v>
      </c>
      <c r="B70" s="114">
        <v>801.68379000000004</v>
      </c>
      <c r="C70" s="114">
        <v>222.65700000000001</v>
      </c>
      <c r="D70" s="114">
        <v>72.082139999999995</v>
      </c>
      <c r="E70" s="114">
        <v>7.9551000000000007</v>
      </c>
      <c r="F70" s="114">
        <v>4.8084100000000003</v>
      </c>
      <c r="G70" s="114">
        <v>2.5566799999999996</v>
      </c>
      <c r="H70" s="114">
        <v>6.6732500000000003</v>
      </c>
      <c r="I70" s="114">
        <v>5.6229499999999994</v>
      </c>
      <c r="J70" s="114">
        <v>0.46166000000000001</v>
      </c>
      <c r="K70" s="114">
        <v>9.4049999999999995E-2</v>
      </c>
      <c r="L70" s="47"/>
    </row>
    <row r="71" spans="1:12" ht="15" customHeight="1">
      <c r="A71" s="115" t="s">
        <v>978</v>
      </c>
      <c r="B71" s="114">
        <v>1.482E-2</v>
      </c>
      <c r="C71" s="114">
        <v>2.5699999999999998E-3</v>
      </c>
      <c r="D71" s="114">
        <v>5.9999999999999995E-4</v>
      </c>
      <c r="E71" s="114">
        <v>2.0999999999999998E-4</v>
      </c>
      <c r="F71" s="114">
        <v>8.0000000000000007E-5</v>
      </c>
      <c r="G71" s="114">
        <v>5.2000000000000006E-4</v>
      </c>
      <c r="H71" s="114">
        <v>5.4338800000000003</v>
      </c>
      <c r="I71" s="114">
        <v>5.4342100000000002</v>
      </c>
      <c r="J71" s="114">
        <v>8.4999999999999995E-4</v>
      </c>
      <c r="K71" s="114">
        <v>4.6999999999999999E-4</v>
      </c>
      <c r="L71" s="47"/>
    </row>
    <row r="72" spans="1:12" ht="15" customHeight="1">
      <c r="A72" s="115" t="s">
        <v>979</v>
      </c>
      <c r="B72" s="114">
        <v>801.66896999999994</v>
      </c>
      <c r="C72" s="114">
        <v>222.65442999999999</v>
      </c>
      <c r="D72" s="114">
        <v>72.08153999999999</v>
      </c>
      <c r="E72" s="114">
        <v>7.9548900000000007</v>
      </c>
      <c r="F72" s="114">
        <v>4.8083299999999998</v>
      </c>
      <c r="G72" s="114">
        <v>2.5561599999999998</v>
      </c>
      <c r="H72" s="114">
        <v>1.2393699999999999</v>
      </c>
      <c r="I72" s="114">
        <v>0.18874000000000002</v>
      </c>
      <c r="J72" s="114">
        <v>0.46081</v>
      </c>
      <c r="K72" s="114">
        <v>9.3579999999999997E-2</v>
      </c>
      <c r="L72" s="47"/>
    </row>
    <row r="73" spans="1:12" ht="15" customHeight="1">
      <c r="A73" s="147" t="s">
        <v>630</v>
      </c>
      <c r="B73" s="114">
        <v>-32.508220000000001</v>
      </c>
      <c r="C73" s="114">
        <v>-19.879660000000001</v>
      </c>
      <c r="D73" s="114">
        <v>-12.867790000000001</v>
      </c>
      <c r="E73" s="114">
        <v>-7.3488299999999995</v>
      </c>
      <c r="F73" s="114">
        <v>-5.3454700000000006</v>
      </c>
      <c r="G73" s="114">
        <v>-2.6881999999999997</v>
      </c>
      <c r="H73" s="114">
        <v>-52.034179999999999</v>
      </c>
      <c r="I73" s="114">
        <v>-26.581759999999999</v>
      </c>
      <c r="J73" s="114">
        <v>-80.922160000000005</v>
      </c>
      <c r="K73" s="114">
        <v>-21.731439999999999</v>
      </c>
      <c r="L73" s="47"/>
    </row>
    <row r="74" spans="1:12" ht="15" customHeight="1">
      <c r="A74" s="147" t="s">
        <v>1312</v>
      </c>
      <c r="B74" s="114">
        <v>-1.2289999999999999E-2</v>
      </c>
      <c r="C74" s="114">
        <v>-4.9199999999999999E-3</v>
      </c>
      <c r="D74" s="114">
        <v>-1.7700000000000001E-3</v>
      </c>
      <c r="E74" s="114">
        <v>-1.2700000000000001E-3</v>
      </c>
      <c r="F74" s="114">
        <v>-9.5999999999999992E-4</v>
      </c>
      <c r="G74" s="114">
        <v>-2.9999999999999997E-5</v>
      </c>
      <c r="H74" s="114">
        <v>-7.9000000000000001E-4</v>
      </c>
      <c r="I74" s="114">
        <v>-4.0000000000000003E-5</v>
      </c>
      <c r="J74" s="114">
        <v>-7.0999999999999991E-4</v>
      </c>
      <c r="K74" s="114">
        <v>-6.4000000000000005E-4</v>
      </c>
      <c r="L74" s="47"/>
    </row>
    <row r="75" spans="1:12" ht="15" customHeight="1">
      <c r="A75" s="148" t="s">
        <v>434</v>
      </c>
      <c r="B75" s="114">
        <v>-32.495930000000001</v>
      </c>
      <c r="C75" s="114">
        <v>-19.874740000000003</v>
      </c>
      <c r="D75" s="114">
        <v>-12.866020000000001</v>
      </c>
      <c r="E75" s="114">
        <v>-7.3475600000000005</v>
      </c>
      <c r="F75" s="114">
        <v>-5.3445100000000005</v>
      </c>
      <c r="G75" s="114">
        <v>-2.6881699999999999</v>
      </c>
      <c r="H75" s="114">
        <v>-52.033389999999997</v>
      </c>
      <c r="I75" s="114">
        <v>-26.581720000000001</v>
      </c>
      <c r="J75" s="114">
        <v>-80.921449999999993</v>
      </c>
      <c r="K75" s="114">
        <v>-21.730799999999999</v>
      </c>
      <c r="L75" s="47"/>
    </row>
    <row r="76" spans="1:12" ht="15" customHeight="1">
      <c r="A76" s="147" t="s">
        <v>631</v>
      </c>
      <c r="B76" s="114">
        <v>26498.560899999997</v>
      </c>
      <c r="C76" s="114">
        <v>15053.397800000001</v>
      </c>
      <c r="D76" s="114">
        <v>33789.802710000004</v>
      </c>
      <c r="E76" s="114">
        <v>48095.718700000005</v>
      </c>
      <c r="F76" s="114">
        <v>43795.631529999999</v>
      </c>
      <c r="G76" s="114">
        <v>17615.2883</v>
      </c>
      <c r="H76" s="114">
        <v>18086.279280000002</v>
      </c>
      <c r="I76" s="114">
        <v>4774.8196100000005</v>
      </c>
      <c r="J76" s="114">
        <v>19133.595940000003</v>
      </c>
      <c r="K76" s="114">
        <v>7447.7746399999996</v>
      </c>
      <c r="L76" s="47"/>
    </row>
    <row r="77" spans="1:12" ht="15" customHeight="1">
      <c r="A77" s="149" t="s">
        <v>969</v>
      </c>
      <c r="B77" s="114">
        <v>0</v>
      </c>
      <c r="C77" s="114">
        <v>0</v>
      </c>
      <c r="D77" s="114">
        <v>0</v>
      </c>
      <c r="E77" s="114">
        <v>0</v>
      </c>
      <c r="F77" s="114">
        <v>0</v>
      </c>
      <c r="G77" s="114">
        <v>0</v>
      </c>
      <c r="H77" s="114">
        <v>0</v>
      </c>
      <c r="I77" s="114">
        <v>0</v>
      </c>
      <c r="J77" s="114">
        <v>0</v>
      </c>
      <c r="K77" s="114">
        <v>0</v>
      </c>
      <c r="L77" s="47"/>
    </row>
    <row r="78" spans="1:12" ht="15" customHeight="1">
      <c r="A78" s="117" t="s">
        <v>632</v>
      </c>
      <c r="B78" s="114">
        <v>26498.560899999997</v>
      </c>
      <c r="C78" s="114">
        <v>15053.397800000001</v>
      </c>
      <c r="D78" s="114">
        <v>33789.802710000004</v>
      </c>
      <c r="E78" s="114">
        <v>48095.718700000005</v>
      </c>
      <c r="F78" s="114">
        <v>43795.631529999999</v>
      </c>
      <c r="G78" s="114">
        <v>17615.2883</v>
      </c>
      <c r="H78" s="114">
        <v>18086.279280000002</v>
      </c>
      <c r="I78" s="114">
        <v>4774.8196100000005</v>
      </c>
      <c r="J78" s="114">
        <v>19133.595940000003</v>
      </c>
      <c r="K78" s="114">
        <v>7447.7746399999996</v>
      </c>
      <c r="L78" s="47"/>
    </row>
    <row r="79" spans="1:12" ht="15" customHeight="1">
      <c r="A79" s="116" t="s">
        <v>633</v>
      </c>
      <c r="B79" s="114">
        <v>-590.33849999999995</v>
      </c>
      <c r="C79" s="114">
        <v>448.31334999999996</v>
      </c>
      <c r="D79" s="114">
        <v>-1244.5894499999999</v>
      </c>
      <c r="E79" s="114">
        <v>-713.48620999999991</v>
      </c>
      <c r="F79" s="114">
        <v>-55.093290000000003</v>
      </c>
      <c r="G79" s="114">
        <v>-66.314539999999994</v>
      </c>
      <c r="H79" s="114">
        <v>-159.27939000000001</v>
      </c>
      <c r="I79" s="114">
        <v>0</v>
      </c>
      <c r="J79" s="114">
        <v>32.276810000000005</v>
      </c>
      <c r="K79" s="114">
        <v>-231.94064</v>
      </c>
      <c r="L79" s="47"/>
    </row>
    <row r="80" spans="1:12" ht="15" customHeight="1">
      <c r="A80" s="147" t="s">
        <v>634</v>
      </c>
      <c r="B80" s="114">
        <v>25908.222399999999</v>
      </c>
      <c r="C80" s="114">
        <v>15501.711150000001</v>
      </c>
      <c r="D80" s="114">
        <v>32545.21326</v>
      </c>
      <c r="E80" s="114">
        <v>47382.232490000002</v>
      </c>
      <c r="F80" s="114">
        <v>43740.538240000002</v>
      </c>
      <c r="G80" s="114">
        <v>17548.973760000001</v>
      </c>
      <c r="H80" s="114">
        <v>17926.999889999999</v>
      </c>
      <c r="I80" s="114">
        <v>4774.8196100000005</v>
      </c>
      <c r="J80" s="114">
        <v>19165.872749999999</v>
      </c>
      <c r="K80" s="114">
        <v>7215.8339999999998</v>
      </c>
      <c r="L80" s="47"/>
    </row>
    <row r="81" spans="1:12" ht="15" customHeight="1">
      <c r="A81" s="116" t="s">
        <v>635</v>
      </c>
      <c r="B81" s="114">
        <v>0</v>
      </c>
      <c r="C81" s="114">
        <v>0</v>
      </c>
      <c r="D81" s="114">
        <v>0</v>
      </c>
      <c r="E81" s="114">
        <v>4.0000000000000003E-5</v>
      </c>
      <c r="F81" s="114">
        <v>0</v>
      </c>
      <c r="G81" s="114">
        <v>-4.0000000000000003E-5</v>
      </c>
      <c r="H81" s="114">
        <v>0</v>
      </c>
      <c r="I81" s="114">
        <v>0</v>
      </c>
      <c r="J81" s="114">
        <v>-5.9999999999999995E-5</v>
      </c>
      <c r="K81" s="114">
        <v>-4.0000000000000003E-5</v>
      </c>
      <c r="L81" s="47"/>
    </row>
    <row r="82" spans="1:12" ht="15" customHeight="1">
      <c r="A82" s="147" t="s">
        <v>636</v>
      </c>
      <c r="B82" s="114">
        <v>25908.222399999999</v>
      </c>
      <c r="C82" s="114">
        <v>15501.711150000001</v>
      </c>
      <c r="D82" s="114">
        <v>32545.21326</v>
      </c>
      <c r="E82" s="114">
        <v>47382.232530000001</v>
      </c>
      <c r="F82" s="114">
        <v>43740.538240000002</v>
      </c>
      <c r="G82" s="114">
        <v>17548.973719999998</v>
      </c>
      <c r="H82" s="114">
        <v>17926.999889999999</v>
      </c>
      <c r="I82" s="114">
        <v>4774.8196100000005</v>
      </c>
      <c r="J82" s="114">
        <v>19165.87269</v>
      </c>
      <c r="K82" s="114">
        <v>7215.8339599999999</v>
      </c>
      <c r="L82" s="47"/>
    </row>
    <row r="83" spans="1:12" ht="15" customHeight="1" thickBot="1">
      <c r="A83" s="116" t="s">
        <v>637</v>
      </c>
      <c r="B83" s="114">
        <v>-670.7396</v>
      </c>
      <c r="C83" s="114">
        <v>-884.10841000000005</v>
      </c>
      <c r="D83" s="114">
        <v>-9371.8111900000004</v>
      </c>
      <c r="E83" s="114">
        <v>-19676.06612</v>
      </c>
      <c r="F83" s="114">
        <v>-18152.176780000002</v>
      </c>
      <c r="G83" s="114">
        <v>-4782.4481299999998</v>
      </c>
      <c r="H83" s="114">
        <v>-4567.9909000000007</v>
      </c>
      <c r="I83" s="114">
        <v>-792.32997</v>
      </c>
      <c r="J83" s="114">
        <v>-5045.8086600000006</v>
      </c>
      <c r="K83" s="114">
        <v>-1566.8240000000001</v>
      </c>
      <c r="L83" s="47"/>
    </row>
    <row r="84" spans="1:12" ht="15" customHeight="1" thickTop="1" thickBot="1">
      <c r="A84" s="394" t="s">
        <v>638</v>
      </c>
      <c r="B84" s="395">
        <v>25237.482800000002</v>
      </c>
      <c r="C84" s="395">
        <v>14617.60274</v>
      </c>
      <c r="D84" s="395">
        <v>23173.40207</v>
      </c>
      <c r="E84" s="395">
        <v>27706.166410000002</v>
      </c>
      <c r="F84" s="395">
        <v>25588.36146</v>
      </c>
      <c r="G84" s="395">
        <v>12766.525589999999</v>
      </c>
      <c r="H84" s="395">
        <v>13359.00899</v>
      </c>
      <c r="I84" s="395">
        <v>3982.4896400000002</v>
      </c>
      <c r="J84" s="395">
        <v>14120.06403</v>
      </c>
      <c r="K84" s="395">
        <v>5649.0099600000003</v>
      </c>
      <c r="L84" s="47"/>
    </row>
    <row r="85" spans="1:12" ht="3.75" customHeight="1" thickTop="1" thickBot="1">
      <c r="A85" s="118"/>
      <c r="B85" s="119"/>
      <c r="C85" s="119"/>
      <c r="D85" s="119"/>
      <c r="E85" s="119"/>
      <c r="F85" s="119"/>
      <c r="G85" s="119"/>
      <c r="H85" s="119"/>
      <c r="I85" s="119"/>
      <c r="J85" s="119"/>
      <c r="K85" s="119"/>
      <c r="L85" s="47"/>
    </row>
    <row r="86" spans="1:12" ht="15" customHeight="1" thickTop="1">
      <c r="A86" s="70"/>
      <c r="B86" s="25"/>
      <c r="C86" s="25"/>
      <c r="D86" s="25"/>
      <c r="E86" s="25"/>
      <c r="F86" s="25"/>
      <c r="G86" s="25"/>
      <c r="H86" s="25"/>
      <c r="I86" s="25"/>
      <c r="J86" s="25"/>
      <c r="K86" s="25"/>
      <c r="L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5.7109375" style="14" customWidth="1"/>
    <col min="11" max="11" width="15.7109375" style="18"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649</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4"/>
      <c r="B6" s="392" t="s">
        <v>575</v>
      </c>
      <c r="C6" s="392" t="s">
        <v>576</v>
      </c>
      <c r="D6" s="392" t="s">
        <v>577</v>
      </c>
      <c r="E6" s="392" t="s">
        <v>578</v>
      </c>
      <c r="F6" s="392" t="s">
        <v>579</v>
      </c>
      <c r="G6" s="392" t="s">
        <v>580</v>
      </c>
      <c r="H6" s="392" t="s">
        <v>1271</v>
      </c>
      <c r="I6" s="392" t="s">
        <v>1486</v>
      </c>
      <c r="J6" s="392" t="s">
        <v>1363</v>
      </c>
      <c r="K6" s="392" t="s">
        <v>1487</v>
      </c>
    </row>
    <row r="7" spans="1:11" ht="15" customHeight="1" thickTop="1" thickBot="1">
      <c r="A7" s="394" t="s">
        <v>581</v>
      </c>
      <c r="B7" s="395">
        <v>6928794.4940499999</v>
      </c>
      <c r="C7" s="395">
        <v>10555018.613540001</v>
      </c>
      <c r="D7" s="395">
        <v>13390413.32316</v>
      </c>
      <c r="E7" s="395">
        <v>15400481.48141</v>
      </c>
      <c r="F7" s="395">
        <v>15783016.923839999</v>
      </c>
      <c r="G7" s="395">
        <v>18455683.636990003</v>
      </c>
      <c r="H7" s="395">
        <v>23823974.905650001</v>
      </c>
      <c r="I7" s="395">
        <v>25226451.32181</v>
      </c>
      <c r="J7" s="395">
        <v>27410439.24092</v>
      </c>
      <c r="K7" s="395">
        <v>28397854.519200001</v>
      </c>
    </row>
    <row r="8" spans="1:11" s="16" customFormat="1" ht="15" customHeight="1" thickTop="1">
      <c r="A8" s="147" t="s">
        <v>162</v>
      </c>
      <c r="B8" s="114">
        <v>251207.64466999998</v>
      </c>
      <c r="C8" s="114">
        <v>607790.74752999994</v>
      </c>
      <c r="D8" s="114">
        <v>1296882.7536600002</v>
      </c>
      <c r="E8" s="114">
        <v>714230.36064999993</v>
      </c>
      <c r="F8" s="114">
        <v>736116.58507999999</v>
      </c>
      <c r="G8" s="114">
        <v>723488.85248999996</v>
      </c>
      <c r="H8" s="114">
        <v>629520.19776999997</v>
      </c>
      <c r="I8" s="114">
        <v>1826626.3637699999</v>
      </c>
      <c r="J8" s="114">
        <v>1398500.81666</v>
      </c>
      <c r="K8" s="114">
        <v>1361866.0566400001</v>
      </c>
    </row>
    <row r="9" spans="1:11" s="16" customFormat="1" ht="15" customHeight="1">
      <c r="A9" s="147" t="s">
        <v>171</v>
      </c>
      <c r="B9" s="114">
        <v>1656095.2707199999</v>
      </c>
      <c r="C9" s="114">
        <v>1281851.0505899999</v>
      </c>
      <c r="D9" s="114">
        <v>1028918.26213</v>
      </c>
      <c r="E9" s="114">
        <v>2038567.09791</v>
      </c>
      <c r="F9" s="114">
        <v>1457695.4839999999</v>
      </c>
      <c r="G9" s="114">
        <v>1483072.3910099999</v>
      </c>
      <c r="H9" s="114">
        <v>1768812.40063</v>
      </c>
      <c r="I9" s="114">
        <v>1802304.2385999998</v>
      </c>
      <c r="J9" s="114">
        <v>1873085.08898</v>
      </c>
      <c r="K9" s="114">
        <v>1801282.49382</v>
      </c>
    </row>
    <row r="10" spans="1:11" s="16" customFormat="1" ht="15" customHeight="1">
      <c r="A10" s="147" t="s">
        <v>180</v>
      </c>
      <c r="B10" s="114">
        <v>3912369.10702</v>
      </c>
      <c r="C10" s="114">
        <v>7356902.2834899994</v>
      </c>
      <c r="D10" s="114">
        <v>9547806.7724699993</v>
      </c>
      <c r="E10" s="114">
        <v>11077410.87671</v>
      </c>
      <c r="F10" s="114">
        <v>11682678.885600001</v>
      </c>
      <c r="G10" s="114">
        <v>13760530.03383</v>
      </c>
      <c r="H10" s="114">
        <v>17244076.2071</v>
      </c>
      <c r="I10" s="114">
        <v>17067692.528590001</v>
      </c>
      <c r="J10" s="114">
        <v>19206935.96322</v>
      </c>
      <c r="K10" s="114">
        <v>20227946.058189999</v>
      </c>
    </row>
    <row r="11" spans="1:11" s="16" customFormat="1" ht="15" customHeight="1">
      <c r="A11" s="148" t="s">
        <v>582</v>
      </c>
      <c r="B11" s="114">
        <v>3911137.9084899998</v>
      </c>
      <c r="C11" s="114">
        <v>7325777.5816000002</v>
      </c>
      <c r="D11" s="114">
        <v>9490897.0851199999</v>
      </c>
      <c r="E11" s="114">
        <v>11003273.696309999</v>
      </c>
      <c r="F11" s="114">
        <v>11608089.59522</v>
      </c>
      <c r="G11" s="114">
        <v>13694948.67581</v>
      </c>
      <c r="H11" s="114">
        <v>16716198.357559999</v>
      </c>
      <c r="I11" s="114">
        <v>16506241.35166</v>
      </c>
      <c r="J11" s="114">
        <v>18514243.486200001</v>
      </c>
      <c r="K11" s="114">
        <v>19460675.226180002</v>
      </c>
    </row>
    <row r="12" spans="1:11" s="16" customFormat="1" ht="15" customHeight="1">
      <c r="A12" s="148" t="s">
        <v>583</v>
      </c>
      <c r="B12" s="114">
        <v>3901712.5547699998</v>
      </c>
      <c r="C12" s="114">
        <v>7305986.4491400002</v>
      </c>
      <c r="D12" s="114">
        <v>9457654.3342499994</v>
      </c>
      <c r="E12" s="114">
        <v>10951235.74845</v>
      </c>
      <c r="F12" s="114">
        <v>11438137.119760001</v>
      </c>
      <c r="G12" s="114">
        <v>13494857.32088</v>
      </c>
      <c r="H12" s="114">
        <v>16537124.5101</v>
      </c>
      <c r="I12" s="114">
        <v>16333958.61647</v>
      </c>
      <c r="J12" s="114">
        <v>17706686.620960001</v>
      </c>
      <c r="K12" s="114">
        <v>18575203.660599999</v>
      </c>
    </row>
    <row r="13" spans="1:11" s="16" customFormat="1" ht="15" customHeight="1">
      <c r="A13" s="148" t="s">
        <v>584</v>
      </c>
      <c r="B13" s="114">
        <v>9425.353720000001</v>
      </c>
      <c r="C13" s="114">
        <v>19791.132460000001</v>
      </c>
      <c r="D13" s="114">
        <v>33242.750870000003</v>
      </c>
      <c r="E13" s="114">
        <v>52037.94786</v>
      </c>
      <c r="F13" s="114">
        <v>169952.47546000002</v>
      </c>
      <c r="G13" s="114">
        <v>200091.35493</v>
      </c>
      <c r="H13" s="114">
        <v>179073.84746000002</v>
      </c>
      <c r="I13" s="114">
        <v>172282.73519000001</v>
      </c>
      <c r="J13" s="114">
        <v>807556.86523999996</v>
      </c>
      <c r="K13" s="114">
        <v>885471.56558000005</v>
      </c>
    </row>
    <row r="14" spans="1:11" s="16" customFormat="1" ht="15" customHeight="1">
      <c r="A14" s="148" t="s">
        <v>585</v>
      </c>
      <c r="B14" s="114">
        <v>4464.6438799999996</v>
      </c>
      <c r="C14" s="114">
        <v>7004.6350999999995</v>
      </c>
      <c r="D14" s="114">
        <v>7625.2023899999995</v>
      </c>
      <c r="E14" s="114">
        <v>24079.965359999998</v>
      </c>
      <c r="F14" s="114">
        <v>18922.275460000001</v>
      </c>
      <c r="G14" s="114">
        <v>13889.64841</v>
      </c>
      <c r="H14" s="114">
        <v>15063.95363</v>
      </c>
      <c r="I14" s="114">
        <v>40420.524909999993</v>
      </c>
      <c r="J14" s="114">
        <v>6081.0828499999998</v>
      </c>
      <c r="K14" s="114">
        <v>20172.002239999998</v>
      </c>
    </row>
    <row r="15" spans="1:11" s="16" customFormat="1" ht="15" customHeight="1">
      <c r="A15" s="148" t="s">
        <v>586</v>
      </c>
      <c r="B15" s="114">
        <v>4437.6018300000005</v>
      </c>
      <c r="C15" s="114">
        <v>6937.8136799999993</v>
      </c>
      <c r="D15" s="114">
        <v>7573.5859500000006</v>
      </c>
      <c r="E15" s="114">
        <v>21342.492579999998</v>
      </c>
      <c r="F15" s="114">
        <v>17143.75333</v>
      </c>
      <c r="G15" s="114">
        <v>11777.14726</v>
      </c>
      <c r="H15" s="114">
        <v>11359.32402</v>
      </c>
      <c r="I15" s="114">
        <v>29123.637710000003</v>
      </c>
      <c r="J15" s="114">
        <v>5760.6976199999999</v>
      </c>
      <c r="K15" s="114">
        <v>15743.43347</v>
      </c>
    </row>
    <row r="16" spans="1:11" s="16" customFormat="1" ht="15" customHeight="1">
      <c r="A16" s="148" t="s">
        <v>587</v>
      </c>
      <c r="B16" s="114">
        <v>27.04205</v>
      </c>
      <c r="C16" s="114">
        <v>66.821420000000003</v>
      </c>
      <c r="D16" s="114">
        <v>51.616440000000004</v>
      </c>
      <c r="E16" s="114">
        <v>2737.4727799999996</v>
      </c>
      <c r="F16" s="114">
        <v>1778.5221299999998</v>
      </c>
      <c r="G16" s="114">
        <v>2112.5011500000001</v>
      </c>
      <c r="H16" s="114">
        <v>3704.62961</v>
      </c>
      <c r="I16" s="114">
        <v>11296.887199999999</v>
      </c>
      <c r="J16" s="114">
        <v>320.38522999999998</v>
      </c>
      <c r="K16" s="114">
        <v>4428.5687699999999</v>
      </c>
    </row>
    <row r="17" spans="1:11" s="16" customFormat="1" ht="15" customHeight="1">
      <c r="A17" s="148" t="s">
        <v>588</v>
      </c>
      <c r="B17" s="114">
        <v>4273.5110500000001</v>
      </c>
      <c r="C17" s="114">
        <v>8549.791369999999</v>
      </c>
      <c r="D17" s="114">
        <v>16553.979739999999</v>
      </c>
      <c r="E17" s="114">
        <v>56396.626210000002</v>
      </c>
      <c r="F17" s="114">
        <v>70417.806400000001</v>
      </c>
      <c r="G17" s="114">
        <v>46563.423450000002</v>
      </c>
      <c r="H17" s="114">
        <v>44063.526979999995</v>
      </c>
      <c r="I17" s="114">
        <v>48766.894249999998</v>
      </c>
      <c r="J17" s="114">
        <v>47293.578759999997</v>
      </c>
      <c r="K17" s="114">
        <v>45248.059390000002</v>
      </c>
    </row>
    <row r="18" spans="1:11" s="16" customFormat="1" ht="15" customHeight="1">
      <c r="A18" s="148" t="s">
        <v>589</v>
      </c>
      <c r="B18" s="114">
        <v>4173.7039500000001</v>
      </c>
      <c r="C18" s="114">
        <v>8549.791369999999</v>
      </c>
      <c r="D18" s="114">
        <v>16013.863539999998</v>
      </c>
      <c r="E18" s="114">
        <v>52464.16934</v>
      </c>
      <c r="F18" s="114">
        <v>61097.411619999999</v>
      </c>
      <c r="G18" s="114">
        <v>33068.461009999999</v>
      </c>
      <c r="H18" s="114">
        <v>30849.657859999999</v>
      </c>
      <c r="I18" s="114">
        <v>34596.330860000002</v>
      </c>
      <c r="J18" s="114">
        <v>36584.554109999997</v>
      </c>
      <c r="K18" s="114">
        <v>35702.384570000002</v>
      </c>
    </row>
    <row r="19" spans="1:11" s="16" customFormat="1" ht="15" customHeight="1">
      <c r="A19" s="148" t="s">
        <v>590</v>
      </c>
      <c r="B19" s="114">
        <v>99.807100000000005</v>
      </c>
      <c r="C19" s="114">
        <v>0</v>
      </c>
      <c r="D19" s="114">
        <v>540.11619999999994</v>
      </c>
      <c r="E19" s="114">
        <v>3932.45687</v>
      </c>
      <c r="F19" s="114">
        <v>9320.3947799999987</v>
      </c>
      <c r="G19" s="114">
        <v>13494.962439999999</v>
      </c>
      <c r="H19" s="114">
        <v>13213.869119999999</v>
      </c>
      <c r="I19" s="114">
        <v>14170.563390000001</v>
      </c>
      <c r="J19" s="114">
        <v>10709.024650000001</v>
      </c>
      <c r="K19" s="114">
        <v>9545.6748200000002</v>
      </c>
    </row>
    <row r="20" spans="1:11" s="16" customFormat="1" ht="15" customHeight="1">
      <c r="A20" s="148" t="s">
        <v>193</v>
      </c>
      <c r="B20" s="114">
        <v>45999.1708</v>
      </c>
      <c r="C20" s="114">
        <v>78945.784719999996</v>
      </c>
      <c r="D20" s="114">
        <v>104788.86968</v>
      </c>
      <c r="E20" s="114">
        <v>123394.87181999999</v>
      </c>
      <c r="F20" s="114">
        <v>132636.14377</v>
      </c>
      <c r="G20" s="114">
        <v>156564.19725999999</v>
      </c>
      <c r="H20" s="114">
        <v>639981.67159000004</v>
      </c>
      <c r="I20" s="114">
        <v>652294.25636</v>
      </c>
      <c r="J20" s="114">
        <v>811254.08984000003</v>
      </c>
      <c r="K20" s="114">
        <v>884481.09966999991</v>
      </c>
    </row>
    <row r="21" spans="1:11" s="16" customFormat="1" ht="15" customHeight="1">
      <c r="A21" s="148" t="s">
        <v>591</v>
      </c>
      <c r="B21" s="114">
        <v>-53506.127200000003</v>
      </c>
      <c r="C21" s="114">
        <v>-63375.509299999998</v>
      </c>
      <c r="D21" s="114">
        <v>-72058.364459999997</v>
      </c>
      <c r="E21" s="114">
        <v>-129734.28298999999</v>
      </c>
      <c r="F21" s="114">
        <v>-147386.93525000001</v>
      </c>
      <c r="G21" s="114">
        <v>-151435.9111</v>
      </c>
      <c r="H21" s="114">
        <v>-171231.30265999999</v>
      </c>
      <c r="I21" s="114">
        <v>-180030.49859</v>
      </c>
      <c r="J21" s="114">
        <v>-171936.27443000002</v>
      </c>
      <c r="K21" s="114">
        <v>-182630.32928999999</v>
      </c>
    </row>
    <row r="22" spans="1:11" s="16" customFormat="1" ht="15" customHeight="1">
      <c r="A22" s="147" t="s">
        <v>206</v>
      </c>
      <c r="B22" s="114">
        <v>29958.829839999999</v>
      </c>
      <c r="C22" s="114">
        <v>28030.512420000003</v>
      </c>
      <c r="D22" s="114">
        <v>67465.965730000011</v>
      </c>
      <c r="E22" s="114">
        <v>90471.693769999998</v>
      </c>
      <c r="F22" s="114">
        <v>63990.037149999996</v>
      </c>
      <c r="G22" s="114">
        <v>116718.85565000001</v>
      </c>
      <c r="H22" s="114">
        <v>356370.23969999998</v>
      </c>
      <c r="I22" s="114">
        <v>412815.88475000003</v>
      </c>
      <c r="J22" s="114">
        <v>434763.66197000002</v>
      </c>
      <c r="K22" s="114">
        <v>444504.75774000003</v>
      </c>
    </row>
    <row r="23" spans="1:11" s="16" customFormat="1" ht="15" customHeight="1">
      <c r="A23" s="147" t="s">
        <v>212</v>
      </c>
      <c r="B23" s="114">
        <v>0</v>
      </c>
      <c r="C23" s="114">
        <v>0</v>
      </c>
      <c r="D23" s="114">
        <v>0</v>
      </c>
      <c r="E23" s="114">
        <v>244.31368000000001</v>
      </c>
      <c r="F23" s="114">
        <v>2412.8171400000001</v>
      </c>
      <c r="G23" s="114">
        <v>40.145420000000001</v>
      </c>
      <c r="H23" s="114">
        <v>1359.4031599999998</v>
      </c>
      <c r="I23" s="114">
        <v>1661.7839199999999</v>
      </c>
      <c r="J23" s="114">
        <v>2882.5722799999999</v>
      </c>
      <c r="K23" s="114">
        <v>3053.60925</v>
      </c>
    </row>
    <row r="24" spans="1:11" s="16" customFormat="1" ht="15" customHeight="1">
      <c r="A24" s="147" t="s">
        <v>592</v>
      </c>
      <c r="B24" s="114">
        <v>848755.55294000008</v>
      </c>
      <c r="C24" s="114">
        <v>1006102.39258</v>
      </c>
      <c r="D24" s="114">
        <v>1118975.5491300002</v>
      </c>
      <c r="E24" s="114">
        <v>824294.46001000004</v>
      </c>
      <c r="F24" s="114">
        <v>841756.2850700001</v>
      </c>
      <c r="G24" s="114">
        <v>977560.37724000006</v>
      </c>
      <c r="H24" s="114">
        <v>2187649.3993200003</v>
      </c>
      <c r="I24" s="114">
        <v>2387673.8180399998</v>
      </c>
      <c r="J24" s="114">
        <v>2810495.7595500001</v>
      </c>
      <c r="K24" s="114">
        <v>2866465.8620799999</v>
      </c>
    </row>
    <row r="25" spans="1:11" s="16" customFormat="1" ht="15" customHeight="1">
      <c r="A25" s="147" t="s">
        <v>223</v>
      </c>
      <c r="B25" s="114">
        <v>169653.97206</v>
      </c>
      <c r="C25" s="114">
        <v>215770.51506999999</v>
      </c>
      <c r="D25" s="114">
        <v>266024.09836</v>
      </c>
      <c r="E25" s="114">
        <v>563354.27161000005</v>
      </c>
      <c r="F25" s="114">
        <v>895982.21461999998</v>
      </c>
      <c r="G25" s="114">
        <v>1237358.18533</v>
      </c>
      <c r="H25" s="114">
        <v>1474368.7453000001</v>
      </c>
      <c r="I25" s="114">
        <v>1533436.1608800001</v>
      </c>
      <c r="J25" s="114">
        <v>1437898.96954</v>
      </c>
      <c r="K25" s="114">
        <v>1429069.95187</v>
      </c>
    </row>
    <row r="26" spans="1:11" s="16" customFormat="1" ht="15" customHeight="1">
      <c r="A26" s="147" t="s">
        <v>593</v>
      </c>
      <c r="B26" s="114">
        <v>60754.116799999996</v>
      </c>
      <c r="C26" s="114">
        <v>58571.111859999997</v>
      </c>
      <c r="D26" s="114">
        <v>64339.921679999999</v>
      </c>
      <c r="E26" s="114">
        <v>91908.407069999987</v>
      </c>
      <c r="F26" s="114">
        <v>102384.61518000001</v>
      </c>
      <c r="G26" s="114">
        <v>156914.79602000001</v>
      </c>
      <c r="H26" s="114">
        <v>161818.31266999998</v>
      </c>
      <c r="I26" s="114">
        <v>194240.54325999998</v>
      </c>
      <c r="J26" s="114">
        <v>245876.40872000001</v>
      </c>
      <c r="K26" s="114">
        <v>263665.72961000004</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6220367.0407600002</v>
      </c>
      <c r="C28" s="395">
        <v>9606374.7908700015</v>
      </c>
      <c r="D28" s="395">
        <v>12331918.0842</v>
      </c>
      <c r="E28" s="395">
        <v>14328041.458690001</v>
      </c>
      <c r="F28" s="395">
        <v>14671739.76369</v>
      </c>
      <c r="G28" s="395">
        <v>17322120.1373</v>
      </c>
      <c r="H28" s="395">
        <v>22436876.13405</v>
      </c>
      <c r="I28" s="395">
        <v>23836289.39717</v>
      </c>
      <c r="J28" s="395">
        <v>25964969.61953</v>
      </c>
      <c r="K28" s="395">
        <v>26946288.995790001</v>
      </c>
    </row>
    <row r="29" spans="1:11" s="16" customFormat="1" ht="15" customHeight="1" thickTop="1">
      <c r="A29" s="147" t="s">
        <v>595</v>
      </c>
      <c r="B29" s="114">
        <v>5433483.1614799993</v>
      </c>
      <c r="C29" s="114">
        <v>8774122.8007199988</v>
      </c>
      <c r="D29" s="114">
        <v>11136470.252660001</v>
      </c>
      <c r="E29" s="114">
        <v>12439630.223620001</v>
      </c>
      <c r="F29" s="114">
        <v>12908495.97745</v>
      </c>
      <c r="G29" s="114">
        <v>14127369.116250001</v>
      </c>
      <c r="H29" s="114">
        <v>16602840.1625</v>
      </c>
      <c r="I29" s="114">
        <v>17907691.687939998</v>
      </c>
      <c r="J29" s="114">
        <v>20256000.560560003</v>
      </c>
      <c r="K29" s="114">
        <v>21110824.730860002</v>
      </c>
    </row>
    <row r="30" spans="1:11" s="16" customFormat="1" ht="15" customHeight="1">
      <c r="A30" s="148" t="s">
        <v>596</v>
      </c>
      <c r="B30" s="114">
        <v>787359.51185999997</v>
      </c>
      <c r="C30" s="114">
        <v>1636571.4682</v>
      </c>
      <c r="D30" s="114">
        <v>1296411.5383199998</v>
      </c>
      <c r="E30" s="114">
        <v>1786716.45765</v>
      </c>
      <c r="F30" s="114">
        <v>2447189.8410900002</v>
      </c>
      <c r="G30" s="114">
        <v>2599329.87292</v>
      </c>
      <c r="H30" s="114">
        <v>3272023.5285100001</v>
      </c>
      <c r="I30" s="114">
        <v>3755153.9084299998</v>
      </c>
      <c r="J30" s="114">
        <v>3206198.11791</v>
      </c>
      <c r="K30" s="114">
        <v>3733553.1903499998</v>
      </c>
    </row>
    <row r="31" spans="1:11" s="16" customFormat="1" ht="15" customHeight="1">
      <c r="A31" s="148" t="s">
        <v>597</v>
      </c>
      <c r="B31" s="114">
        <v>1128989.4476099999</v>
      </c>
      <c r="C31" s="114">
        <v>2393788.43499</v>
      </c>
      <c r="D31" s="114">
        <v>3223787.8549099998</v>
      </c>
      <c r="E31" s="114">
        <v>2333224.1933599999</v>
      </c>
      <c r="F31" s="114">
        <v>2043822.0907999999</v>
      </c>
      <c r="G31" s="114">
        <v>2288814.7550599999</v>
      </c>
      <c r="H31" s="114">
        <v>3400596.3085700003</v>
      </c>
      <c r="I31" s="114">
        <v>3313625.37604</v>
      </c>
      <c r="J31" s="114">
        <v>4074578.6261300002</v>
      </c>
      <c r="K31" s="114">
        <v>4277861.4754799996</v>
      </c>
    </row>
    <row r="32" spans="1:11" s="16" customFormat="1" ht="15" customHeight="1">
      <c r="A32" s="148" t="s">
        <v>598</v>
      </c>
      <c r="B32" s="114">
        <v>463629.25268000003</v>
      </c>
      <c r="C32" s="114">
        <v>332927.28954999999</v>
      </c>
      <c r="D32" s="114">
        <v>326340.92251999996</v>
      </c>
      <c r="E32" s="114">
        <v>320013.49056999997</v>
      </c>
      <c r="F32" s="114">
        <v>313400.41452999995</v>
      </c>
      <c r="G32" s="114">
        <v>171432.46499000001</v>
      </c>
      <c r="H32" s="114">
        <v>171836.90826</v>
      </c>
      <c r="I32" s="114">
        <v>169846.93559000001</v>
      </c>
      <c r="J32" s="114">
        <v>113143.88792000001</v>
      </c>
      <c r="K32" s="114">
        <v>113144.63889</v>
      </c>
    </row>
    <row r="33" spans="1:11" s="16" customFormat="1" ht="15" customHeight="1">
      <c r="A33" s="148" t="s">
        <v>599</v>
      </c>
      <c r="B33" s="114">
        <v>1510793.4400599999</v>
      </c>
      <c r="C33" s="114">
        <v>805107.74895000004</v>
      </c>
      <c r="D33" s="114">
        <v>435565.19364999997</v>
      </c>
      <c r="E33" s="114">
        <v>995233.53265999991</v>
      </c>
      <c r="F33" s="114">
        <v>176822.23196</v>
      </c>
      <c r="G33" s="114">
        <v>316052.15268</v>
      </c>
      <c r="H33" s="114">
        <v>468610.48381000001</v>
      </c>
      <c r="I33" s="114">
        <v>542242.34159000008</v>
      </c>
      <c r="J33" s="114">
        <v>1333796.6608599999</v>
      </c>
      <c r="K33" s="114">
        <v>1316234.4731099999</v>
      </c>
    </row>
    <row r="34" spans="1:11" s="16" customFormat="1" ht="15" customHeight="1">
      <c r="A34" s="148" t="s">
        <v>600</v>
      </c>
      <c r="B34" s="114">
        <v>1325632.15702</v>
      </c>
      <c r="C34" s="114">
        <v>3299814.4236599999</v>
      </c>
      <c r="D34" s="114">
        <v>5454995.8648100002</v>
      </c>
      <c r="E34" s="114">
        <v>6401939.2095699999</v>
      </c>
      <c r="F34" s="114">
        <v>7079839.3135600006</v>
      </c>
      <c r="G34" s="114">
        <v>7760237.0081599997</v>
      </c>
      <c r="H34" s="114">
        <v>8068529.7485100003</v>
      </c>
      <c r="I34" s="114">
        <v>8830847.6667500008</v>
      </c>
      <c r="J34" s="114">
        <v>10035841.245440001</v>
      </c>
      <c r="K34" s="114">
        <v>10111270.0011</v>
      </c>
    </row>
    <row r="35" spans="1:11" s="16" customFormat="1" ht="15" customHeight="1">
      <c r="A35" s="148" t="s">
        <v>601</v>
      </c>
      <c r="B35" s="114">
        <v>217079.35225</v>
      </c>
      <c r="C35" s="114">
        <v>305913.43537000002</v>
      </c>
      <c r="D35" s="114">
        <v>399368.87844999996</v>
      </c>
      <c r="E35" s="114">
        <v>602503.33980999992</v>
      </c>
      <c r="F35" s="114">
        <v>847422.08551</v>
      </c>
      <c r="G35" s="114">
        <v>991502.86244000006</v>
      </c>
      <c r="H35" s="114">
        <v>1221243.18484</v>
      </c>
      <c r="I35" s="114">
        <v>1295975.45954</v>
      </c>
      <c r="J35" s="114">
        <v>1492442.0222999998</v>
      </c>
      <c r="K35" s="114">
        <v>1558760.95193</v>
      </c>
    </row>
    <row r="36" spans="1:11" s="16" customFormat="1" ht="15" customHeight="1">
      <c r="A36" s="147" t="s">
        <v>602</v>
      </c>
      <c r="B36" s="114">
        <v>2.0088200000000001</v>
      </c>
      <c r="C36" s="114">
        <v>3.8591599999999997</v>
      </c>
      <c r="D36" s="114">
        <v>2.7092199999999997</v>
      </c>
      <c r="E36" s="114">
        <v>16.543230000000001</v>
      </c>
      <c r="F36" s="114">
        <v>27.669930000000001</v>
      </c>
      <c r="G36" s="114">
        <v>24.968220000000002</v>
      </c>
      <c r="H36" s="114">
        <v>13.6783</v>
      </c>
      <c r="I36" s="114">
        <v>28.4147</v>
      </c>
      <c r="J36" s="114">
        <v>36.032820000000001</v>
      </c>
      <c r="K36" s="114">
        <v>52.925890000000003</v>
      </c>
    </row>
    <row r="37" spans="1:11" s="16" customFormat="1" ht="15" customHeight="1">
      <c r="A37" s="147" t="s">
        <v>603</v>
      </c>
      <c r="B37" s="114">
        <v>569138.52127000003</v>
      </c>
      <c r="C37" s="114">
        <v>590013.77720000001</v>
      </c>
      <c r="D37" s="114">
        <v>827729.49369999999</v>
      </c>
      <c r="E37" s="114">
        <v>1234216.09907</v>
      </c>
      <c r="F37" s="114">
        <v>1126385.9618599999</v>
      </c>
      <c r="G37" s="114">
        <v>1693190.2831900001</v>
      </c>
      <c r="H37" s="114">
        <v>3722047.6556199999</v>
      </c>
      <c r="I37" s="114">
        <v>3838946.9221100002</v>
      </c>
      <c r="J37" s="114">
        <v>3549130.6769599998</v>
      </c>
      <c r="K37" s="114">
        <v>3796828.6193499998</v>
      </c>
    </row>
    <row r="38" spans="1:11" s="16" customFormat="1" ht="15" customHeight="1">
      <c r="A38" s="147" t="s">
        <v>604</v>
      </c>
      <c r="B38" s="114">
        <v>93102.736519999991</v>
      </c>
      <c r="C38" s="114">
        <v>90622.149080000003</v>
      </c>
      <c r="D38" s="114">
        <v>174157.50930999999</v>
      </c>
      <c r="E38" s="114">
        <v>273404.63263000001</v>
      </c>
      <c r="F38" s="114">
        <v>280955.07743</v>
      </c>
      <c r="G38" s="114">
        <v>373302.76199000003</v>
      </c>
      <c r="H38" s="114">
        <v>475485.11501999997</v>
      </c>
      <c r="I38" s="114">
        <v>501190.49729999999</v>
      </c>
      <c r="J38" s="114">
        <v>848858.5385599999</v>
      </c>
      <c r="K38" s="114">
        <v>724812.31108000001</v>
      </c>
    </row>
    <row r="39" spans="1:11" s="16" customFormat="1" ht="15" customHeight="1">
      <c r="A39" s="147" t="s">
        <v>277</v>
      </c>
      <c r="B39" s="114">
        <v>52323.211200000005</v>
      </c>
      <c r="C39" s="114">
        <v>95534.341560000001</v>
      </c>
      <c r="D39" s="114">
        <v>102489.7301</v>
      </c>
      <c r="E39" s="114">
        <v>114614.13407</v>
      </c>
      <c r="F39" s="114">
        <v>127574.32278</v>
      </c>
      <c r="G39" s="114">
        <v>282404.71826999995</v>
      </c>
      <c r="H39" s="114">
        <v>206393.58449000001</v>
      </c>
      <c r="I39" s="114">
        <v>205596.60978999999</v>
      </c>
      <c r="J39" s="114">
        <v>348455.00120999996</v>
      </c>
      <c r="K39" s="114">
        <v>377225.24727999995</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605</v>
      </c>
      <c r="B41" s="114">
        <v>72317.401469999997</v>
      </c>
      <c r="C41" s="114">
        <v>56077.863149999997</v>
      </c>
      <c r="D41" s="114">
        <v>91068.389209999994</v>
      </c>
      <c r="E41" s="114">
        <v>74808.028449999998</v>
      </c>
      <c r="F41" s="114">
        <v>49405.248</v>
      </c>
      <c r="G41" s="114">
        <v>78414.839900000006</v>
      </c>
      <c r="H41" s="114">
        <v>461703.07227999996</v>
      </c>
      <c r="I41" s="114">
        <v>449547.54431000003</v>
      </c>
      <c r="J41" s="114">
        <v>448668.98122000002</v>
      </c>
      <c r="K41" s="114">
        <v>436972.48517</v>
      </c>
    </row>
    <row r="42" spans="1:11" s="17" customFormat="1" ht="15" customHeight="1" thickBot="1">
      <c r="A42" s="147" t="s">
        <v>455</v>
      </c>
      <c r="B42" s="114">
        <v>0</v>
      </c>
      <c r="C42" s="114">
        <v>0</v>
      </c>
      <c r="D42" s="114">
        <v>0</v>
      </c>
      <c r="E42" s="114">
        <v>191351.79762</v>
      </c>
      <c r="F42" s="114">
        <v>178895.50624000002</v>
      </c>
      <c r="G42" s="114">
        <v>767413.44948000007</v>
      </c>
      <c r="H42" s="114">
        <v>968392.86583999998</v>
      </c>
      <c r="I42" s="114">
        <v>933287.72101999994</v>
      </c>
      <c r="J42" s="114">
        <v>513819.82819999999</v>
      </c>
      <c r="K42" s="114">
        <v>499572.67616000003</v>
      </c>
    </row>
    <row r="43" spans="1:11" ht="15" customHeight="1" thickTop="1" thickBot="1">
      <c r="A43" s="394" t="s">
        <v>606</v>
      </c>
      <c r="B43" s="395">
        <v>708427.45328999998</v>
      </c>
      <c r="C43" s="395">
        <v>948643.82266999991</v>
      </c>
      <c r="D43" s="395">
        <v>1058495.23896</v>
      </c>
      <c r="E43" s="395">
        <v>1072440.02272</v>
      </c>
      <c r="F43" s="395">
        <v>1111277.1601500001</v>
      </c>
      <c r="G43" s="395">
        <v>1133563.49969</v>
      </c>
      <c r="H43" s="395">
        <v>1387098.7715999999</v>
      </c>
      <c r="I43" s="395">
        <v>1390161.9246400001</v>
      </c>
      <c r="J43" s="395">
        <v>1445469.6213900002</v>
      </c>
      <c r="K43" s="395">
        <v>1451565.5234100001</v>
      </c>
    </row>
    <row r="44" spans="1:11" s="16" customFormat="1" ht="15" customHeight="1" thickTop="1">
      <c r="A44" s="147" t="s">
        <v>298</v>
      </c>
      <c r="B44" s="114">
        <v>434700</v>
      </c>
      <c r="C44" s="114">
        <v>808144</v>
      </c>
      <c r="D44" s="114">
        <v>912494</v>
      </c>
      <c r="E44" s="114">
        <v>970068</v>
      </c>
      <c r="F44" s="114">
        <v>1002954</v>
      </c>
      <c r="G44" s="114">
        <v>1057681</v>
      </c>
      <c r="H44" s="114">
        <v>1181220.5</v>
      </c>
      <c r="I44" s="114">
        <v>1191103</v>
      </c>
      <c r="J44" s="114">
        <v>1214978</v>
      </c>
      <c r="K44" s="114">
        <v>1243956</v>
      </c>
    </row>
    <row r="45" spans="1:11" s="16" customFormat="1" ht="15" customHeight="1">
      <c r="A45" s="147" t="s">
        <v>302</v>
      </c>
      <c r="B45" s="114">
        <v>100139.57923999999</v>
      </c>
      <c r="C45" s="114">
        <v>139.57924</v>
      </c>
      <c r="D45" s="114">
        <v>139.57924</v>
      </c>
      <c r="E45" s="114">
        <v>139.57924</v>
      </c>
      <c r="F45" s="114">
        <v>139.57924</v>
      </c>
      <c r="G45" s="114">
        <v>139.57924</v>
      </c>
      <c r="H45" s="114">
        <v>137113.07924000002</v>
      </c>
      <c r="I45" s="114">
        <v>137113.57924000002</v>
      </c>
      <c r="J45" s="114">
        <v>137113.57924000002</v>
      </c>
      <c r="K45" s="114">
        <v>137113.57924000002</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88321.052909999999</v>
      </c>
      <c r="C47" s="114">
        <v>20271.86478</v>
      </c>
      <c r="D47" s="114">
        <v>32234.940710000003</v>
      </c>
      <c r="E47" s="114">
        <v>43597.056579999997</v>
      </c>
      <c r="F47" s="114">
        <v>49460.595270000005</v>
      </c>
      <c r="G47" s="114">
        <v>55333.20177</v>
      </c>
      <c r="H47" s="114">
        <v>57782.5317</v>
      </c>
      <c r="I47" s="114">
        <v>58882.192360000001</v>
      </c>
      <c r="J47" s="114">
        <v>58882.192360000001</v>
      </c>
      <c r="K47" s="114">
        <v>62330.291159999993</v>
      </c>
    </row>
    <row r="48" spans="1:11" s="16" customFormat="1" ht="15" customHeight="1">
      <c r="A48" s="147" t="s">
        <v>312</v>
      </c>
      <c r="B48" s="114">
        <v>85266.82114</v>
      </c>
      <c r="C48" s="114">
        <v>120088.37865</v>
      </c>
      <c r="D48" s="114">
        <v>113626.71901</v>
      </c>
      <c r="E48" s="114">
        <v>58635.386899999998</v>
      </c>
      <c r="F48" s="114">
        <v>58722.985639999999</v>
      </c>
      <c r="G48" s="114">
        <v>20409.718679999998</v>
      </c>
      <c r="H48" s="114">
        <v>10982.66066</v>
      </c>
      <c r="I48" s="114">
        <v>3063.1530400000001</v>
      </c>
      <c r="J48" s="114">
        <v>34495.84979</v>
      </c>
      <c r="K48" s="114">
        <v>8165.65301</v>
      </c>
    </row>
    <row r="49" spans="1:11" s="16" customFormat="1" ht="15" customHeight="1">
      <c r="A49" s="148" t="s">
        <v>608</v>
      </c>
      <c r="B49" s="114">
        <v>0</v>
      </c>
      <c r="C49" s="114">
        <v>0</v>
      </c>
      <c r="D49" s="114">
        <v>0</v>
      </c>
      <c r="E49" s="114">
        <v>0</v>
      </c>
      <c r="F49" s="114">
        <v>0</v>
      </c>
      <c r="G49" s="114">
        <v>0</v>
      </c>
      <c r="H49" s="114">
        <v>0</v>
      </c>
      <c r="I49" s="114">
        <v>0</v>
      </c>
      <c r="J49" s="114">
        <v>0</v>
      </c>
      <c r="K49" s="114">
        <v>1655.80079</v>
      </c>
    </row>
    <row r="50" spans="1:11" s="17" customFormat="1" ht="15" customHeight="1" thickBot="1">
      <c r="A50" s="148" t="s">
        <v>609</v>
      </c>
      <c r="B50" s="114">
        <v>85266.82114</v>
      </c>
      <c r="C50" s="114">
        <v>120088.37865</v>
      </c>
      <c r="D50" s="114">
        <v>113626.71901</v>
      </c>
      <c r="E50" s="114">
        <v>58635.386899999998</v>
      </c>
      <c r="F50" s="114">
        <v>58722.985639999999</v>
      </c>
      <c r="G50" s="114">
        <v>20409.718679999998</v>
      </c>
      <c r="H50" s="114">
        <v>10982.66066</v>
      </c>
      <c r="I50" s="114">
        <v>3063.1530400000001</v>
      </c>
      <c r="J50" s="114">
        <v>34495.84979</v>
      </c>
      <c r="K50" s="114">
        <v>6509.8522199999998</v>
      </c>
    </row>
    <row r="51" spans="1:11" ht="15" customHeight="1" thickTop="1" thickBot="1">
      <c r="A51" s="394" t="s">
        <v>610</v>
      </c>
      <c r="B51" s="395">
        <v>6928794.4940499999</v>
      </c>
      <c r="C51" s="395">
        <v>10555018.613540001</v>
      </c>
      <c r="D51" s="395">
        <v>13390413.32316</v>
      </c>
      <c r="E51" s="395">
        <v>15400481.48141</v>
      </c>
      <c r="F51" s="395">
        <v>15783016.923839999</v>
      </c>
      <c r="G51" s="395">
        <v>18455683.636990003</v>
      </c>
      <c r="H51" s="395">
        <v>23823974.905650001</v>
      </c>
      <c r="I51" s="395">
        <v>25226451.32181</v>
      </c>
      <c r="J51" s="395">
        <v>27410439.24092</v>
      </c>
      <c r="K51" s="395">
        <v>28397854.519200001</v>
      </c>
    </row>
    <row r="52" spans="1:11" s="16" customFormat="1" ht="15" customHeight="1" thickTop="1">
      <c r="A52" s="113" t="s">
        <v>611</v>
      </c>
      <c r="B52" s="114">
        <v>188990.49086000002</v>
      </c>
      <c r="C52" s="114">
        <v>290850.51474000001</v>
      </c>
      <c r="D52" s="114">
        <v>305353.38844000001</v>
      </c>
      <c r="E52" s="114">
        <v>361984.04281999997</v>
      </c>
      <c r="F52" s="114">
        <v>409859.25811</v>
      </c>
      <c r="G52" s="114">
        <v>424259.93031999998</v>
      </c>
      <c r="H52" s="114">
        <v>373106.79962000001</v>
      </c>
      <c r="I52" s="114">
        <v>350003.07893999998</v>
      </c>
      <c r="J52" s="114">
        <v>423511.22766000003</v>
      </c>
      <c r="K52" s="114">
        <v>447626.79012999998</v>
      </c>
    </row>
    <row r="53" spans="1:11" s="17" customFormat="1" ht="15" customHeight="1">
      <c r="A53" s="148" t="s">
        <v>612</v>
      </c>
      <c r="B53" s="114">
        <v>0</v>
      </c>
      <c r="C53" s="114">
        <v>1002.91828</v>
      </c>
      <c r="D53" s="114">
        <v>2556.7220000000002</v>
      </c>
      <c r="E53" s="114">
        <v>324.8553</v>
      </c>
      <c r="F53" s="114">
        <v>0</v>
      </c>
      <c r="G53" s="114">
        <v>8842.2488599999997</v>
      </c>
      <c r="H53" s="114">
        <v>0</v>
      </c>
      <c r="I53" s="114">
        <v>0</v>
      </c>
      <c r="J53" s="114">
        <v>0</v>
      </c>
      <c r="K53" s="114">
        <v>2670.6048599999999</v>
      </c>
    </row>
    <row r="54" spans="1:11" s="17" customFormat="1" ht="15" customHeight="1">
      <c r="A54" s="148" t="s">
        <v>613</v>
      </c>
      <c r="B54" s="114">
        <v>181124.10074000002</v>
      </c>
      <c r="C54" s="114">
        <v>275390.81757999997</v>
      </c>
      <c r="D54" s="114">
        <v>267457.76481000002</v>
      </c>
      <c r="E54" s="114">
        <v>285748.73956999998</v>
      </c>
      <c r="F54" s="114">
        <v>317556.50456999999</v>
      </c>
      <c r="G54" s="114">
        <v>307149.01385000005</v>
      </c>
      <c r="H54" s="114">
        <v>220063.39291999998</v>
      </c>
      <c r="I54" s="114">
        <v>207245.46212000001</v>
      </c>
      <c r="J54" s="114">
        <v>230630.00580000001</v>
      </c>
      <c r="K54" s="114">
        <v>231918.41537</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594.37497999999994</v>
      </c>
      <c r="C56" s="114">
        <v>12507.3889</v>
      </c>
      <c r="D56" s="114">
        <v>27804.547129999999</v>
      </c>
      <c r="E56" s="114">
        <v>65289.4951</v>
      </c>
      <c r="F56" s="114">
        <v>81704.796489999993</v>
      </c>
      <c r="G56" s="114">
        <v>97670.710560000007</v>
      </c>
      <c r="H56" s="114">
        <v>142445.44965</v>
      </c>
      <c r="I56" s="114">
        <v>132159.65977</v>
      </c>
      <c r="J56" s="114">
        <v>182436.80809000001</v>
      </c>
      <c r="K56" s="114">
        <v>202593.35613</v>
      </c>
    </row>
    <row r="57" spans="1:11" s="17" customFormat="1" ht="15" customHeight="1">
      <c r="A57" s="148" t="s">
        <v>616</v>
      </c>
      <c r="B57" s="114">
        <v>7272.0151399999995</v>
      </c>
      <c r="C57" s="114">
        <v>1949.3899799999999</v>
      </c>
      <c r="D57" s="114">
        <v>7534.3545000000004</v>
      </c>
      <c r="E57" s="114">
        <v>10620.95285</v>
      </c>
      <c r="F57" s="114">
        <v>10597.957050000001</v>
      </c>
      <c r="G57" s="114">
        <v>10597.957050000001</v>
      </c>
      <c r="H57" s="114">
        <v>10597.957050000001</v>
      </c>
      <c r="I57" s="114">
        <v>10597.957050000001</v>
      </c>
      <c r="J57" s="114">
        <v>10444.413769999999</v>
      </c>
      <c r="K57" s="114">
        <v>10444.413769999999</v>
      </c>
    </row>
    <row r="58" spans="1:11" s="17" customFormat="1" ht="15" customHeight="1">
      <c r="A58" s="147" t="s">
        <v>617</v>
      </c>
      <c r="B58" s="114">
        <v>11368296.23557</v>
      </c>
      <c r="C58" s="114">
        <v>20996604.198009998</v>
      </c>
      <c r="D58" s="114">
        <v>31862224.228860002</v>
      </c>
      <c r="E58" s="114">
        <v>36432517.510109998</v>
      </c>
      <c r="F58" s="114">
        <v>39449666.363540001</v>
      </c>
      <c r="G58" s="114">
        <v>45292050.535470001</v>
      </c>
      <c r="H58" s="114">
        <v>51711439.661250003</v>
      </c>
      <c r="I58" s="114">
        <v>51609086.051010005</v>
      </c>
      <c r="J58" s="114">
        <v>55981461.906149998</v>
      </c>
      <c r="K58" s="114">
        <v>57747054.909469999</v>
      </c>
    </row>
    <row r="59" spans="1:11" ht="30" customHeight="1">
      <c r="A59" s="396" t="s">
        <v>618</v>
      </c>
      <c r="B59" s="397">
        <v>736957.95082999999</v>
      </c>
      <c r="C59" s="397">
        <v>718765.58522000001</v>
      </c>
      <c r="D59" s="397">
        <v>902725.39007000008</v>
      </c>
      <c r="E59" s="397">
        <v>974554.48198000004</v>
      </c>
      <c r="F59" s="397">
        <v>1130081.9409700001</v>
      </c>
      <c r="G59" s="397">
        <v>1156223.26988</v>
      </c>
      <c r="H59" s="397">
        <v>1347358.89775</v>
      </c>
      <c r="I59" s="397">
        <v>369017.1618</v>
      </c>
      <c r="J59" s="397">
        <v>1535262.46431</v>
      </c>
      <c r="K59" s="397">
        <v>415675.84960000002</v>
      </c>
    </row>
    <row r="60" spans="1:11" ht="15" customHeight="1">
      <c r="A60" s="148" t="s">
        <v>619</v>
      </c>
      <c r="B60" s="114">
        <v>-217606.31305000003</v>
      </c>
      <c r="C60" s="114">
        <v>-226574.46098</v>
      </c>
      <c r="D60" s="114">
        <v>-298226.14016000001</v>
      </c>
      <c r="E60" s="114">
        <v>-401732.80704000004</v>
      </c>
      <c r="F60" s="114">
        <v>-491312.39350999997</v>
      </c>
      <c r="G60" s="114">
        <v>-566007.05900000001</v>
      </c>
      <c r="H60" s="114">
        <v>-711307.41527999996</v>
      </c>
      <c r="I60" s="114">
        <v>-205951.93781</v>
      </c>
      <c r="J60" s="114">
        <v>-856258.01283000002</v>
      </c>
      <c r="K60" s="114">
        <v>-228824.80728000001</v>
      </c>
    </row>
    <row r="61" spans="1:11" ht="15" customHeight="1">
      <c r="A61" s="147" t="s">
        <v>620</v>
      </c>
      <c r="B61" s="114">
        <v>519351.63777999999</v>
      </c>
      <c r="C61" s="114">
        <v>492191.12424000003</v>
      </c>
      <c r="D61" s="114">
        <v>604499.24991000001</v>
      </c>
      <c r="E61" s="114">
        <v>572821.67494000006</v>
      </c>
      <c r="F61" s="114">
        <v>638769.54746000003</v>
      </c>
      <c r="G61" s="114">
        <v>590216.21088000003</v>
      </c>
      <c r="H61" s="114">
        <v>636051.48247000005</v>
      </c>
      <c r="I61" s="114">
        <v>163065.22399</v>
      </c>
      <c r="J61" s="114">
        <v>679004.45148000005</v>
      </c>
      <c r="K61" s="114">
        <v>186851.04231999998</v>
      </c>
    </row>
    <row r="62" spans="1:11" ht="15" customHeight="1">
      <c r="A62" s="116" t="s">
        <v>621</v>
      </c>
      <c r="B62" s="114">
        <v>111508.59396</v>
      </c>
      <c r="C62" s="114">
        <v>169001.18350000001</v>
      </c>
      <c r="D62" s="114">
        <v>194612.77684999999</v>
      </c>
      <c r="E62" s="114">
        <v>199488.05674999999</v>
      </c>
      <c r="F62" s="114">
        <v>145941.35793999999</v>
      </c>
      <c r="G62" s="114">
        <v>188545.68038000001</v>
      </c>
      <c r="H62" s="114">
        <v>229110.91686000003</v>
      </c>
      <c r="I62" s="114">
        <v>60875.217520000006</v>
      </c>
      <c r="J62" s="114">
        <v>824302.56839999999</v>
      </c>
      <c r="K62" s="114">
        <v>147709.82268000001</v>
      </c>
    </row>
    <row r="63" spans="1:11" ht="15" customHeight="1">
      <c r="A63" s="148" t="s">
        <v>622</v>
      </c>
      <c r="B63" s="114">
        <v>-29062.982949999998</v>
      </c>
      <c r="C63" s="114">
        <v>-35814.325859999997</v>
      </c>
      <c r="D63" s="114">
        <v>-70485.337310000003</v>
      </c>
      <c r="E63" s="114">
        <v>-72189.936690000002</v>
      </c>
      <c r="F63" s="114">
        <v>-57699.739860000001</v>
      </c>
      <c r="G63" s="114">
        <v>-89679.904370000004</v>
      </c>
      <c r="H63" s="114">
        <v>-122473.8</v>
      </c>
      <c r="I63" s="114">
        <v>-31160.042750000001</v>
      </c>
      <c r="J63" s="114">
        <v>-421226.20400000003</v>
      </c>
      <c r="K63" s="114">
        <v>-85353.518159999992</v>
      </c>
    </row>
    <row r="64" spans="1:11" ht="15" customHeight="1">
      <c r="A64" s="117" t="s">
        <v>623</v>
      </c>
      <c r="B64" s="114">
        <v>601797.24878999998</v>
      </c>
      <c r="C64" s="114">
        <v>625377.98187999998</v>
      </c>
      <c r="D64" s="114">
        <v>728626.68945000006</v>
      </c>
      <c r="E64" s="114">
        <v>700119.79500000004</v>
      </c>
      <c r="F64" s="114">
        <v>727011.16553999996</v>
      </c>
      <c r="G64" s="114">
        <v>689081.98688999994</v>
      </c>
      <c r="H64" s="114">
        <v>742688.59933</v>
      </c>
      <c r="I64" s="114">
        <v>192780.39875999998</v>
      </c>
      <c r="J64" s="114">
        <v>1082080.8158800001</v>
      </c>
      <c r="K64" s="114">
        <v>249207.34684000001</v>
      </c>
    </row>
    <row r="65" spans="1:11" ht="15" customHeight="1">
      <c r="A65" s="116" t="s">
        <v>624</v>
      </c>
      <c r="B65" s="114">
        <v>357111.62952999998</v>
      </c>
      <c r="C65" s="114">
        <v>255595.25618</v>
      </c>
      <c r="D65" s="114">
        <v>317210.39086000004</v>
      </c>
      <c r="E65" s="114">
        <v>416213.38131999999</v>
      </c>
      <c r="F65" s="114">
        <v>525127.13893000002</v>
      </c>
      <c r="G65" s="114">
        <v>723170.81715999998</v>
      </c>
      <c r="H65" s="114">
        <v>627731.91960000002</v>
      </c>
      <c r="I65" s="114">
        <v>231388.82668</v>
      </c>
      <c r="J65" s="114">
        <v>751178.46938000002</v>
      </c>
      <c r="K65" s="114">
        <v>180348.52390999999</v>
      </c>
    </row>
    <row r="66" spans="1:11" ht="15" customHeight="1">
      <c r="A66" s="116" t="s">
        <v>625</v>
      </c>
      <c r="B66" s="114">
        <v>-510613.31107999996</v>
      </c>
      <c r="C66" s="114">
        <v>-335135.9278</v>
      </c>
      <c r="D66" s="114">
        <v>-396475.05914999999</v>
      </c>
      <c r="E66" s="114">
        <v>-511912.33143999998</v>
      </c>
      <c r="F66" s="114">
        <v>-589964.29249000002</v>
      </c>
      <c r="G66" s="114">
        <v>-803044.10296000005</v>
      </c>
      <c r="H66" s="114">
        <v>-710581.92327000003</v>
      </c>
      <c r="I66" s="114">
        <v>-251715.56759999998</v>
      </c>
      <c r="J66" s="114">
        <v>-926303.41616000002</v>
      </c>
      <c r="K66" s="114">
        <v>-230703.81419999999</v>
      </c>
    </row>
    <row r="67" spans="1:11" ht="15" customHeight="1">
      <c r="A67" s="147" t="s">
        <v>626</v>
      </c>
      <c r="B67" s="114">
        <v>448295.56724</v>
      </c>
      <c r="C67" s="114">
        <v>545837.31025999994</v>
      </c>
      <c r="D67" s="114">
        <v>649362.02116</v>
      </c>
      <c r="E67" s="114">
        <v>604420.84487999999</v>
      </c>
      <c r="F67" s="114">
        <v>662174.01198000007</v>
      </c>
      <c r="G67" s="114">
        <v>609208.70108999999</v>
      </c>
      <c r="H67" s="114">
        <v>659838.59565999999</v>
      </c>
      <c r="I67" s="114">
        <v>172453.65784</v>
      </c>
      <c r="J67" s="114">
        <v>906955.86910000001</v>
      </c>
      <c r="K67" s="114">
        <v>198852.05655000001</v>
      </c>
    </row>
    <row r="68" spans="1:11" ht="15" customHeight="1">
      <c r="A68" s="148" t="s">
        <v>627</v>
      </c>
      <c r="B68" s="114">
        <v>-357159.25375999999</v>
      </c>
      <c r="C68" s="114">
        <v>-424099.81219999999</v>
      </c>
      <c r="D68" s="114">
        <v>-506339.20746000001</v>
      </c>
      <c r="E68" s="114">
        <v>-544186.22055999993</v>
      </c>
      <c r="F68" s="114">
        <v>-602173.44016</v>
      </c>
      <c r="G68" s="114">
        <v>-587993.43698999996</v>
      </c>
      <c r="H68" s="114">
        <v>-645419.60876999993</v>
      </c>
      <c r="I68" s="114">
        <v>-169390.55715000001</v>
      </c>
      <c r="J68" s="114">
        <v>-820031.39574000007</v>
      </c>
      <c r="K68" s="114">
        <v>-192342.25602999999</v>
      </c>
    </row>
    <row r="69" spans="1:11" ht="15" customHeight="1">
      <c r="A69" s="117" t="s">
        <v>628</v>
      </c>
      <c r="B69" s="114">
        <v>91136.313479999997</v>
      </c>
      <c r="C69" s="114">
        <v>121737.49806</v>
      </c>
      <c r="D69" s="114">
        <v>143022.8137</v>
      </c>
      <c r="E69" s="114">
        <v>60234.624320000003</v>
      </c>
      <c r="F69" s="114">
        <v>60000.571819999997</v>
      </c>
      <c r="G69" s="114">
        <v>21215.2641</v>
      </c>
      <c r="H69" s="114">
        <v>14418.98689</v>
      </c>
      <c r="I69" s="114">
        <v>3063.1006899999998</v>
      </c>
      <c r="J69" s="114">
        <v>86924.473360000004</v>
      </c>
      <c r="K69" s="114">
        <v>6509.8005199999998</v>
      </c>
    </row>
    <row r="70" spans="1:11" ht="15" customHeight="1">
      <c r="A70" s="117" t="s">
        <v>629</v>
      </c>
      <c r="B70" s="114">
        <v>3.02569</v>
      </c>
      <c r="C70" s="114">
        <v>6.9729700000000001</v>
      </c>
      <c r="D70" s="114">
        <v>0.81476999999999999</v>
      </c>
      <c r="E70" s="114">
        <v>0.71129999999999993</v>
      </c>
      <c r="F70" s="114">
        <v>0.59577000000000002</v>
      </c>
      <c r="G70" s="114">
        <v>0.45504</v>
      </c>
      <c r="H70" s="114">
        <v>0.29266000000000003</v>
      </c>
      <c r="I70" s="114">
        <v>5.2350000000000001E-2</v>
      </c>
      <c r="J70" s="114">
        <v>0.16883000000000001</v>
      </c>
      <c r="K70" s="114">
        <v>5.1700000000000003E-2</v>
      </c>
    </row>
    <row r="71" spans="1:11" ht="15" customHeight="1">
      <c r="A71" s="115" t="s">
        <v>978</v>
      </c>
      <c r="B71" s="114">
        <v>0</v>
      </c>
      <c r="C71" s="114">
        <v>6.0239700000000003</v>
      </c>
      <c r="D71" s="114">
        <v>0</v>
      </c>
      <c r="E71" s="114">
        <v>0</v>
      </c>
      <c r="F71" s="114">
        <v>0</v>
      </c>
      <c r="G71" s="114">
        <v>0</v>
      </c>
      <c r="H71" s="114">
        <v>0</v>
      </c>
      <c r="I71" s="114">
        <v>0</v>
      </c>
      <c r="J71" s="114">
        <v>0</v>
      </c>
      <c r="K71" s="114">
        <v>0</v>
      </c>
    </row>
    <row r="72" spans="1:11" ht="15" customHeight="1">
      <c r="A72" s="115" t="s">
        <v>979</v>
      </c>
      <c r="B72" s="114">
        <v>3.02569</v>
      </c>
      <c r="C72" s="114">
        <v>0.94899999999999995</v>
      </c>
      <c r="D72" s="114">
        <v>0.81476999999999999</v>
      </c>
      <c r="E72" s="114">
        <v>0.71129999999999993</v>
      </c>
      <c r="F72" s="114">
        <v>0.59577000000000002</v>
      </c>
      <c r="G72" s="114">
        <v>0.45504</v>
      </c>
      <c r="H72" s="114">
        <v>0.29266000000000003</v>
      </c>
      <c r="I72" s="114">
        <v>5.2350000000000001E-2</v>
      </c>
      <c r="J72" s="114">
        <v>0.16883000000000001</v>
      </c>
      <c r="K72" s="114">
        <v>5.1700000000000003E-2</v>
      </c>
    </row>
    <row r="73" spans="1:11" ht="15" customHeight="1">
      <c r="A73" s="147" t="s">
        <v>630</v>
      </c>
      <c r="B73" s="114">
        <v>0</v>
      </c>
      <c r="C73" s="114">
        <v>-3.5999999999999997E-4</v>
      </c>
      <c r="D73" s="114">
        <v>-4.0000000000000003E-5</v>
      </c>
      <c r="E73" s="114">
        <v>0</v>
      </c>
      <c r="F73" s="114">
        <v>0</v>
      </c>
      <c r="G73" s="114">
        <v>0</v>
      </c>
      <c r="H73" s="114">
        <v>0</v>
      </c>
      <c r="I73" s="114">
        <v>0</v>
      </c>
      <c r="J73" s="114">
        <v>0</v>
      </c>
      <c r="K73" s="114">
        <v>0</v>
      </c>
    </row>
    <row r="74" spans="1:11" ht="15" customHeight="1">
      <c r="A74" s="147" t="s">
        <v>1312</v>
      </c>
      <c r="B74" s="114">
        <v>0</v>
      </c>
      <c r="C74" s="114">
        <v>0</v>
      </c>
      <c r="D74" s="114">
        <v>0</v>
      </c>
      <c r="E74" s="114">
        <v>0</v>
      </c>
      <c r="F74" s="114">
        <v>0</v>
      </c>
      <c r="G74" s="114">
        <v>0</v>
      </c>
      <c r="H74" s="114">
        <v>0</v>
      </c>
      <c r="I74" s="114">
        <v>0</v>
      </c>
      <c r="J74" s="114">
        <v>0</v>
      </c>
      <c r="K74" s="114">
        <v>0</v>
      </c>
    </row>
    <row r="75" spans="1:11" ht="15" customHeight="1">
      <c r="A75" s="148" t="s">
        <v>434</v>
      </c>
      <c r="B75" s="114">
        <v>0</v>
      </c>
      <c r="C75" s="114">
        <v>-3.5999999999999997E-4</v>
      </c>
      <c r="D75" s="114">
        <v>-4.0000000000000003E-5</v>
      </c>
      <c r="E75" s="114">
        <v>0</v>
      </c>
      <c r="F75" s="114">
        <v>0</v>
      </c>
      <c r="G75" s="114">
        <v>0</v>
      </c>
      <c r="H75" s="114">
        <v>0</v>
      </c>
      <c r="I75" s="114">
        <v>0</v>
      </c>
      <c r="J75" s="114">
        <v>0</v>
      </c>
      <c r="K75" s="114">
        <v>0</v>
      </c>
    </row>
    <row r="76" spans="1:11" ht="15" customHeight="1">
      <c r="A76" s="147" t="s">
        <v>631</v>
      </c>
      <c r="B76" s="114">
        <v>91139.339170000007</v>
      </c>
      <c r="C76" s="114">
        <v>121744.47067</v>
      </c>
      <c r="D76" s="114">
        <v>143023.62843000001</v>
      </c>
      <c r="E76" s="114">
        <v>60235.335619999998</v>
      </c>
      <c r="F76" s="114">
        <v>60001.167590000005</v>
      </c>
      <c r="G76" s="114">
        <v>21215.719140000001</v>
      </c>
      <c r="H76" s="114">
        <v>14419.279550000001</v>
      </c>
      <c r="I76" s="114">
        <v>3063.1530400000001</v>
      </c>
      <c r="J76" s="114">
        <v>86924.642189999999</v>
      </c>
      <c r="K76" s="114">
        <v>6509.8522199999998</v>
      </c>
    </row>
    <row r="77" spans="1:11" ht="15" customHeight="1">
      <c r="A77" s="149" t="s">
        <v>969</v>
      </c>
      <c r="B77" s="114">
        <v>0</v>
      </c>
      <c r="C77" s="114">
        <v>0</v>
      </c>
      <c r="D77" s="114">
        <v>0</v>
      </c>
      <c r="E77" s="114">
        <v>0</v>
      </c>
      <c r="F77" s="114">
        <v>958.99843999999996</v>
      </c>
      <c r="G77" s="114">
        <v>0</v>
      </c>
      <c r="H77" s="114">
        <v>418.46</v>
      </c>
      <c r="I77" s="114">
        <v>0</v>
      </c>
      <c r="J77" s="114">
        <v>0</v>
      </c>
      <c r="K77" s="114">
        <v>0</v>
      </c>
    </row>
    <row r="78" spans="1:11" ht="15" customHeight="1">
      <c r="A78" s="117" t="s">
        <v>632</v>
      </c>
      <c r="B78" s="114">
        <v>91139.339170000007</v>
      </c>
      <c r="C78" s="114">
        <v>121744.47067</v>
      </c>
      <c r="D78" s="114">
        <v>143023.62843000001</v>
      </c>
      <c r="E78" s="114">
        <v>60235.335619999998</v>
      </c>
      <c r="F78" s="114">
        <v>60960.16603</v>
      </c>
      <c r="G78" s="114">
        <v>21215.719140000001</v>
      </c>
      <c r="H78" s="114">
        <v>14837.73955</v>
      </c>
      <c r="I78" s="114">
        <v>3063.1530400000001</v>
      </c>
      <c r="J78" s="114">
        <v>86924.642189999999</v>
      </c>
      <c r="K78" s="114">
        <v>6509.8522199999998</v>
      </c>
    </row>
    <row r="79" spans="1:11" ht="15" customHeight="1">
      <c r="A79" s="116" t="s">
        <v>633</v>
      </c>
      <c r="B79" s="114">
        <v>-243.78003000000001</v>
      </c>
      <c r="C79" s="114">
        <v>521.66197999999997</v>
      </c>
      <c r="D79" s="114">
        <v>71.349580000000003</v>
      </c>
      <c r="E79" s="114">
        <v>-1599.9477199999999</v>
      </c>
      <c r="F79" s="114">
        <v>-24.209389999999999</v>
      </c>
      <c r="G79" s="114">
        <v>1629.4755400000001</v>
      </c>
      <c r="H79" s="114">
        <v>709.79810999999995</v>
      </c>
      <c r="I79" s="114">
        <v>0</v>
      </c>
      <c r="J79" s="114">
        <v>-462.59540000000004</v>
      </c>
      <c r="K79" s="114">
        <v>0</v>
      </c>
    </row>
    <row r="80" spans="1:11" ht="15" customHeight="1">
      <c r="A80" s="147" t="s">
        <v>634</v>
      </c>
      <c r="B80" s="114">
        <v>90895.559139999998</v>
      </c>
      <c r="C80" s="114">
        <v>122266.13265</v>
      </c>
      <c r="D80" s="114">
        <v>143094.97800999999</v>
      </c>
      <c r="E80" s="114">
        <v>58635.387900000002</v>
      </c>
      <c r="F80" s="114">
        <v>60935.956640000004</v>
      </c>
      <c r="G80" s="114">
        <v>22845.194680000001</v>
      </c>
      <c r="H80" s="114">
        <v>15547.53766</v>
      </c>
      <c r="I80" s="114">
        <v>3063.1530400000001</v>
      </c>
      <c r="J80" s="114">
        <v>86462.046790000008</v>
      </c>
      <c r="K80" s="114">
        <v>6509.8522199999998</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90895.559139999998</v>
      </c>
      <c r="C82" s="114">
        <v>122266.13265</v>
      </c>
      <c r="D82" s="114">
        <v>143094.97800999999</v>
      </c>
      <c r="E82" s="114">
        <v>58635.387900000002</v>
      </c>
      <c r="F82" s="114">
        <v>60935.956640000004</v>
      </c>
      <c r="G82" s="114">
        <v>22845.194680000001</v>
      </c>
      <c r="H82" s="114">
        <v>15547.53766</v>
      </c>
      <c r="I82" s="114">
        <v>3063.1530400000001</v>
      </c>
      <c r="J82" s="114">
        <v>86462.046790000008</v>
      </c>
      <c r="K82" s="114">
        <v>6509.8522199999998</v>
      </c>
    </row>
    <row r="83" spans="1:11" ht="15" customHeight="1" thickBot="1">
      <c r="A83" s="116" t="s">
        <v>637</v>
      </c>
      <c r="B83" s="114">
        <v>-5628.7380000000003</v>
      </c>
      <c r="C83" s="114">
        <v>-2177.7539999999999</v>
      </c>
      <c r="D83" s="114">
        <v>-29468.258999999998</v>
      </c>
      <c r="E83" s="114">
        <v>-1E-3</v>
      </c>
      <c r="F83" s="114">
        <v>-2212.971</v>
      </c>
      <c r="G83" s="114">
        <v>-2435.4760000000001</v>
      </c>
      <c r="H83" s="114">
        <v>-4564.8770000000004</v>
      </c>
      <c r="I83" s="114">
        <v>0</v>
      </c>
      <c r="J83" s="114">
        <v>-51966.197</v>
      </c>
      <c r="K83" s="114">
        <v>0</v>
      </c>
    </row>
    <row r="84" spans="1:11" ht="15" customHeight="1" thickTop="1" thickBot="1">
      <c r="A84" s="394" t="s">
        <v>638</v>
      </c>
      <c r="B84" s="395">
        <v>85266.82114</v>
      </c>
      <c r="C84" s="395">
        <v>120088.37865</v>
      </c>
      <c r="D84" s="395">
        <v>113626.71901</v>
      </c>
      <c r="E84" s="395">
        <v>58635.386899999998</v>
      </c>
      <c r="F84" s="395">
        <v>58722.985639999999</v>
      </c>
      <c r="G84" s="395">
        <v>20409.718679999998</v>
      </c>
      <c r="H84" s="395">
        <v>10982.66066</v>
      </c>
      <c r="I84" s="395">
        <v>3063.1530400000001</v>
      </c>
      <c r="J84" s="395">
        <v>34495.84979</v>
      </c>
      <c r="K84" s="395">
        <v>6509.8522199999998</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5.7109375" style="14" customWidth="1"/>
    <col min="11" max="11" width="15.7109375" style="18" customWidth="1"/>
    <col min="12" max="16384" width="9.140625" style="14"/>
  </cols>
  <sheetData>
    <row r="1" spans="1:11" ht="30" customHeight="1">
      <c r="A1" s="749" t="s">
        <v>440</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650</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4"/>
      <c r="B6" s="392" t="s">
        <v>575</v>
      </c>
      <c r="C6" s="392" t="s">
        <v>576</v>
      </c>
      <c r="D6" s="392" t="s">
        <v>577</v>
      </c>
      <c r="E6" s="392" t="s">
        <v>578</v>
      </c>
      <c r="F6" s="392" t="s">
        <v>579</v>
      </c>
      <c r="G6" s="392" t="s">
        <v>580</v>
      </c>
      <c r="H6" s="392" t="s">
        <v>1271</v>
      </c>
      <c r="I6" s="392" t="s">
        <v>1486</v>
      </c>
      <c r="J6" s="392" t="s">
        <v>1363</v>
      </c>
      <c r="K6" s="392" t="s">
        <v>1487</v>
      </c>
    </row>
    <row r="7" spans="1:11" ht="15" customHeight="1" thickTop="1" thickBot="1">
      <c r="A7" s="394" t="s">
        <v>581</v>
      </c>
      <c r="B7" s="395">
        <v>6235055.9260600004</v>
      </c>
      <c r="C7" s="395">
        <v>7115436.9610100007</v>
      </c>
      <c r="D7" s="395">
        <v>7792013.1160200005</v>
      </c>
      <c r="E7" s="395">
        <v>8543735.2245300002</v>
      </c>
      <c r="F7" s="395">
        <v>9286432.2984299995</v>
      </c>
      <c r="G7" s="395">
        <v>9049783.9762700014</v>
      </c>
      <c r="H7" s="395">
        <v>9121125.3314999994</v>
      </c>
      <c r="I7" s="395">
        <v>9147659.5787700005</v>
      </c>
      <c r="J7" s="395">
        <v>10026021.856069999</v>
      </c>
      <c r="K7" s="395">
        <v>9868377.3418899998</v>
      </c>
    </row>
    <row r="8" spans="1:11" s="16" customFormat="1" ht="15" customHeight="1" thickTop="1">
      <c r="A8" s="147" t="s">
        <v>162</v>
      </c>
      <c r="B8" s="114">
        <v>492699.84088999999</v>
      </c>
      <c r="C8" s="114">
        <v>466679.92</v>
      </c>
      <c r="D8" s="114">
        <v>443184.47908999998</v>
      </c>
      <c r="E8" s="114">
        <v>453964.56268000003</v>
      </c>
      <c r="F8" s="114">
        <v>463572.68935</v>
      </c>
      <c r="G8" s="114">
        <v>708192.24774000002</v>
      </c>
      <c r="H8" s="114">
        <v>710339.35304999992</v>
      </c>
      <c r="I8" s="114">
        <v>710461.11470999999</v>
      </c>
      <c r="J8" s="114">
        <v>640767.03370999999</v>
      </c>
      <c r="K8" s="114">
        <v>585124.54749000003</v>
      </c>
    </row>
    <row r="9" spans="1:11" s="16" customFormat="1" ht="15" customHeight="1">
      <c r="A9" s="147" t="s">
        <v>171</v>
      </c>
      <c r="B9" s="114">
        <v>480119.58558999997</v>
      </c>
      <c r="C9" s="114">
        <v>583689.46020000009</v>
      </c>
      <c r="D9" s="114">
        <v>698905.38219000003</v>
      </c>
      <c r="E9" s="114">
        <v>641288.06994000007</v>
      </c>
      <c r="F9" s="114">
        <v>491627.73608999996</v>
      </c>
      <c r="G9" s="114">
        <v>1269.45353</v>
      </c>
      <c r="H9" s="114">
        <v>362.40181000000001</v>
      </c>
      <c r="I9" s="114">
        <v>56179.889860000003</v>
      </c>
      <c r="J9" s="114">
        <v>67724.080979999999</v>
      </c>
      <c r="K9" s="114">
        <v>22668.463960000001</v>
      </c>
    </row>
    <row r="10" spans="1:11" s="16" customFormat="1" ht="15" customHeight="1">
      <c r="A10" s="147" t="s">
        <v>180</v>
      </c>
      <c r="B10" s="114">
        <v>5006393.8929700004</v>
      </c>
      <c r="C10" s="114">
        <v>5684238.4734799992</v>
      </c>
      <c r="D10" s="114">
        <v>6354894.1213800004</v>
      </c>
      <c r="E10" s="114">
        <v>7085325.7449099999</v>
      </c>
      <c r="F10" s="114">
        <v>7951630.0270400001</v>
      </c>
      <c r="G10" s="114">
        <v>8183425.7253599996</v>
      </c>
      <c r="H10" s="114">
        <v>8199707.6084399996</v>
      </c>
      <c r="I10" s="114">
        <v>8183202.2895299997</v>
      </c>
      <c r="J10" s="114">
        <v>9078802.5460800007</v>
      </c>
      <c r="K10" s="114">
        <v>9016710.0245499983</v>
      </c>
    </row>
    <row r="11" spans="1:11" s="16" customFormat="1" ht="15" customHeight="1">
      <c r="A11" s="148" t="s">
        <v>582</v>
      </c>
      <c r="B11" s="114">
        <v>5045758.9105900005</v>
      </c>
      <c r="C11" s="114">
        <v>5722118.9777499996</v>
      </c>
      <c r="D11" s="114">
        <v>6380607.00196</v>
      </c>
      <c r="E11" s="114">
        <v>7113569.5045200009</v>
      </c>
      <c r="F11" s="114">
        <v>7987773.6406100001</v>
      </c>
      <c r="G11" s="114">
        <v>8222974.2915200004</v>
      </c>
      <c r="H11" s="114">
        <v>7704811.3923900006</v>
      </c>
      <c r="I11" s="114">
        <v>7668236.8185000001</v>
      </c>
      <c r="J11" s="114">
        <v>8490542.884779999</v>
      </c>
      <c r="K11" s="114">
        <v>8453253.2517900001</v>
      </c>
    </row>
    <row r="12" spans="1:11" s="16" customFormat="1" ht="15" customHeight="1">
      <c r="A12" s="148" t="s">
        <v>583</v>
      </c>
      <c r="B12" s="114">
        <v>5022167.42631</v>
      </c>
      <c r="C12" s="114">
        <v>5674768.82283</v>
      </c>
      <c r="D12" s="114">
        <v>6305680.1382400002</v>
      </c>
      <c r="E12" s="114">
        <v>6945186.1997600002</v>
      </c>
      <c r="F12" s="114">
        <v>7753538.4148399998</v>
      </c>
      <c r="G12" s="114">
        <v>7932844.0391000006</v>
      </c>
      <c r="H12" s="114">
        <v>7395149.2234700006</v>
      </c>
      <c r="I12" s="114">
        <v>7199089.3708300004</v>
      </c>
      <c r="J12" s="114">
        <v>6625597.6672900002</v>
      </c>
      <c r="K12" s="114">
        <v>6555584.8494300004</v>
      </c>
    </row>
    <row r="13" spans="1:11" s="16" customFormat="1" ht="15" customHeight="1">
      <c r="A13" s="148" t="s">
        <v>584</v>
      </c>
      <c r="B13" s="114">
        <v>23591.484280000001</v>
      </c>
      <c r="C13" s="114">
        <v>47350.154920000001</v>
      </c>
      <c r="D13" s="114">
        <v>74926.863719999994</v>
      </c>
      <c r="E13" s="114">
        <v>168383.30476</v>
      </c>
      <c r="F13" s="114">
        <v>234235.22577000002</v>
      </c>
      <c r="G13" s="114">
        <v>290130.25242000003</v>
      </c>
      <c r="H13" s="114">
        <v>309662.16892000003</v>
      </c>
      <c r="I13" s="114">
        <v>469147.44767000002</v>
      </c>
      <c r="J13" s="114">
        <v>1864945.21749</v>
      </c>
      <c r="K13" s="114">
        <v>1897668.4023599999</v>
      </c>
    </row>
    <row r="14" spans="1:11" s="16" customFormat="1" ht="15" customHeight="1">
      <c r="A14" s="148" t="s">
        <v>585</v>
      </c>
      <c r="B14" s="114">
        <v>30036.166949999999</v>
      </c>
      <c r="C14" s="114">
        <v>33265.296649999997</v>
      </c>
      <c r="D14" s="114">
        <v>37796.531670000004</v>
      </c>
      <c r="E14" s="114">
        <v>29968.302050000002</v>
      </c>
      <c r="F14" s="114">
        <v>31581.92726</v>
      </c>
      <c r="G14" s="114">
        <v>22863.08628</v>
      </c>
      <c r="H14" s="114">
        <v>12184.138000000001</v>
      </c>
      <c r="I14" s="114">
        <v>14960.595359999999</v>
      </c>
      <c r="J14" s="114">
        <v>33949.322110000001</v>
      </c>
      <c r="K14" s="114">
        <v>29865.407769999998</v>
      </c>
    </row>
    <row r="15" spans="1:11" s="16" customFormat="1" ht="15" customHeight="1">
      <c r="A15" s="148" t="s">
        <v>586</v>
      </c>
      <c r="B15" s="114">
        <v>29443.295050000001</v>
      </c>
      <c r="C15" s="114">
        <v>31722.048050000001</v>
      </c>
      <c r="D15" s="114">
        <v>35890.053650000002</v>
      </c>
      <c r="E15" s="114">
        <v>26539.715670000001</v>
      </c>
      <c r="F15" s="114">
        <v>25492.571800000002</v>
      </c>
      <c r="G15" s="114">
        <v>17698.45825</v>
      </c>
      <c r="H15" s="114">
        <v>9134.7622499999998</v>
      </c>
      <c r="I15" s="114">
        <v>11307.6165</v>
      </c>
      <c r="J15" s="114">
        <v>22794.051159999999</v>
      </c>
      <c r="K15" s="114">
        <v>16656.968789999999</v>
      </c>
    </row>
    <row r="16" spans="1:11" s="16" customFormat="1" ht="15" customHeight="1">
      <c r="A16" s="148" t="s">
        <v>587</v>
      </c>
      <c r="B16" s="114">
        <v>592.87189999999998</v>
      </c>
      <c r="C16" s="114">
        <v>1543.2486000000001</v>
      </c>
      <c r="D16" s="114">
        <v>1906.47802</v>
      </c>
      <c r="E16" s="114">
        <v>3428.5863799999997</v>
      </c>
      <c r="F16" s="114">
        <v>6089.3554599999998</v>
      </c>
      <c r="G16" s="114">
        <v>5164.6280299999999</v>
      </c>
      <c r="H16" s="114">
        <v>3049.3757500000002</v>
      </c>
      <c r="I16" s="114">
        <v>3652.9788599999997</v>
      </c>
      <c r="J16" s="114">
        <v>11155.27095</v>
      </c>
      <c r="K16" s="114">
        <v>13208.438980000001</v>
      </c>
    </row>
    <row r="17" spans="1:11" s="16" customFormat="1" ht="15" customHeight="1">
      <c r="A17" s="148" t="s">
        <v>588</v>
      </c>
      <c r="B17" s="114">
        <v>37302.27895</v>
      </c>
      <c r="C17" s="114">
        <v>34021.848279999998</v>
      </c>
      <c r="D17" s="114">
        <v>46782.226750000002</v>
      </c>
      <c r="E17" s="114">
        <v>49240.689810000003</v>
      </c>
      <c r="F17" s="114">
        <v>48830.327420000001</v>
      </c>
      <c r="G17" s="114">
        <v>60760.448520000005</v>
      </c>
      <c r="H17" s="114">
        <v>46561.24106</v>
      </c>
      <c r="I17" s="114">
        <v>43256.503130000005</v>
      </c>
      <c r="J17" s="114">
        <v>33570.272640000003</v>
      </c>
      <c r="K17" s="114">
        <v>43489.522119999994</v>
      </c>
    </row>
    <row r="18" spans="1:11" s="16" customFormat="1" ht="15" customHeight="1">
      <c r="A18" s="148" t="s">
        <v>589</v>
      </c>
      <c r="B18" s="114">
        <v>34750.634850000002</v>
      </c>
      <c r="C18" s="114">
        <v>31042.05026</v>
      </c>
      <c r="D18" s="114">
        <v>43285.414530000002</v>
      </c>
      <c r="E18" s="114">
        <v>43718.485229999998</v>
      </c>
      <c r="F18" s="114">
        <v>39511.983140000004</v>
      </c>
      <c r="G18" s="114">
        <v>45821.209799999997</v>
      </c>
      <c r="H18" s="114">
        <v>37413.397969999998</v>
      </c>
      <c r="I18" s="114">
        <v>34295.181049999999</v>
      </c>
      <c r="J18" s="114">
        <v>25545.341350000002</v>
      </c>
      <c r="K18" s="114">
        <v>31057.325399999998</v>
      </c>
    </row>
    <row r="19" spans="1:11" s="16" customFormat="1" ht="15" customHeight="1">
      <c r="A19" s="148" t="s">
        <v>590</v>
      </c>
      <c r="B19" s="114">
        <v>2551.6441</v>
      </c>
      <c r="C19" s="114">
        <v>2979.7980200000002</v>
      </c>
      <c r="D19" s="114">
        <v>3496.8122200000003</v>
      </c>
      <c r="E19" s="114">
        <v>5522.2045799999996</v>
      </c>
      <c r="F19" s="114">
        <v>9318.3442799999993</v>
      </c>
      <c r="G19" s="114">
        <v>14939.238720000001</v>
      </c>
      <c r="H19" s="114">
        <v>9147.8430900000003</v>
      </c>
      <c r="I19" s="114">
        <v>8961.3220799999999</v>
      </c>
      <c r="J19" s="114">
        <v>8024.9312900000004</v>
      </c>
      <c r="K19" s="114">
        <v>12432.19672</v>
      </c>
    </row>
    <row r="20" spans="1:11" s="16" customFormat="1" ht="15" customHeight="1">
      <c r="A20" s="148" t="s">
        <v>193</v>
      </c>
      <c r="B20" s="114">
        <v>65979.397490000003</v>
      </c>
      <c r="C20" s="114">
        <v>74617.68323000001</v>
      </c>
      <c r="D20" s="114">
        <v>84183.02102</v>
      </c>
      <c r="E20" s="114">
        <v>95249.370060000001</v>
      </c>
      <c r="F20" s="114">
        <v>108207.53383</v>
      </c>
      <c r="G20" s="114">
        <v>117035.01586</v>
      </c>
      <c r="H20" s="114">
        <v>705571.01032</v>
      </c>
      <c r="I20" s="114">
        <v>727141.28346000006</v>
      </c>
      <c r="J20" s="114">
        <v>773998.67882999999</v>
      </c>
      <c r="K20" s="114">
        <v>750358.06053000002</v>
      </c>
    </row>
    <row r="21" spans="1:11" s="16" customFormat="1" ht="15" customHeight="1">
      <c r="A21" s="148" t="s">
        <v>591</v>
      </c>
      <c r="B21" s="114">
        <v>-172682.86100999999</v>
      </c>
      <c r="C21" s="114">
        <v>-179785.33243000001</v>
      </c>
      <c r="D21" s="114">
        <v>-194474.66002000001</v>
      </c>
      <c r="E21" s="114">
        <v>-202702.12153</v>
      </c>
      <c r="F21" s="114">
        <v>-224763.40208</v>
      </c>
      <c r="G21" s="114">
        <v>-240207.11682</v>
      </c>
      <c r="H21" s="114">
        <v>-269420.17332999996</v>
      </c>
      <c r="I21" s="114">
        <v>-270392.91091999999</v>
      </c>
      <c r="J21" s="114">
        <v>-253258.61228</v>
      </c>
      <c r="K21" s="114">
        <v>-260256.21765999999</v>
      </c>
    </row>
    <row r="22" spans="1:11" s="16" customFormat="1" ht="15" customHeight="1">
      <c r="A22" s="147" t="s">
        <v>206</v>
      </c>
      <c r="B22" s="114">
        <v>43554.379639999999</v>
      </c>
      <c r="C22" s="114">
        <v>44843.306090000005</v>
      </c>
      <c r="D22" s="114">
        <v>64571.687030000001</v>
      </c>
      <c r="E22" s="114">
        <v>64536.874250000001</v>
      </c>
      <c r="F22" s="114">
        <v>63266.957390000003</v>
      </c>
      <c r="G22" s="114">
        <v>64169.214060000006</v>
      </c>
      <c r="H22" s="114">
        <v>126630.5343</v>
      </c>
      <c r="I22" s="114">
        <v>116815.26392</v>
      </c>
      <c r="J22" s="114">
        <v>125191.9783</v>
      </c>
      <c r="K22" s="114">
        <v>129861.30626000001</v>
      </c>
    </row>
    <row r="23" spans="1:11" s="16" customFormat="1" ht="15" customHeight="1">
      <c r="A23" s="147" t="s">
        <v>212</v>
      </c>
      <c r="B23" s="114">
        <v>104.20549000000001</v>
      </c>
      <c r="C23" s="114">
        <v>107.07675999999999</v>
      </c>
      <c r="D23" s="114">
        <v>238.16916000000001</v>
      </c>
      <c r="E23" s="114">
        <v>2324.0547799999999</v>
      </c>
      <c r="F23" s="114">
        <v>2056.9290099999998</v>
      </c>
      <c r="G23" s="114">
        <v>2612.6034500000001</v>
      </c>
      <c r="H23" s="114">
        <v>2508.6480899999997</v>
      </c>
      <c r="I23" s="114">
        <v>2129.1298700000002</v>
      </c>
      <c r="J23" s="114">
        <v>1785.36572</v>
      </c>
      <c r="K23" s="114">
        <v>1660.9797599999999</v>
      </c>
    </row>
    <row r="24" spans="1:11" s="16" customFormat="1" ht="15" customHeight="1">
      <c r="A24" s="147" t="s">
        <v>592</v>
      </c>
      <c r="B24" s="114">
        <v>126212.80089</v>
      </c>
      <c r="C24" s="114">
        <v>259325.13633000001</v>
      </c>
      <c r="D24" s="114">
        <v>157653.84516999999</v>
      </c>
      <c r="E24" s="114">
        <v>227720.18949000002</v>
      </c>
      <c r="F24" s="114">
        <v>252241.80240000002</v>
      </c>
      <c r="G24" s="114">
        <v>31647.753059999999</v>
      </c>
      <c r="H24" s="114">
        <v>34152.49194</v>
      </c>
      <c r="I24" s="114">
        <v>33748.110780000003</v>
      </c>
      <c r="J24" s="114">
        <v>70531.15112000001</v>
      </c>
      <c r="K24" s="114">
        <v>70831.412180000014</v>
      </c>
    </row>
    <row r="25" spans="1:11" s="16" customFormat="1" ht="15" customHeight="1">
      <c r="A25" s="147" t="s">
        <v>223</v>
      </c>
      <c r="B25" s="114">
        <v>70612.992840000006</v>
      </c>
      <c r="C25" s="114">
        <v>61382.408859999996</v>
      </c>
      <c r="D25" s="114">
        <v>60240.961040000002</v>
      </c>
      <c r="E25" s="114">
        <v>56552.185850000002</v>
      </c>
      <c r="F25" s="114">
        <v>52064.344789999996</v>
      </c>
      <c r="G25" s="114">
        <v>48077.80962</v>
      </c>
      <c r="H25" s="114">
        <v>39007.609320000003</v>
      </c>
      <c r="I25" s="114">
        <v>36965.718919999999</v>
      </c>
      <c r="J25" s="114">
        <v>34244.203460000004</v>
      </c>
      <c r="K25" s="114">
        <v>34008.566310000002</v>
      </c>
    </row>
    <row r="26" spans="1:11" s="16" customFormat="1" ht="15" customHeight="1">
      <c r="A26" s="147" t="s">
        <v>593</v>
      </c>
      <c r="B26" s="114">
        <v>15358.22775</v>
      </c>
      <c r="C26" s="114">
        <v>15171.179289999998</v>
      </c>
      <c r="D26" s="114">
        <v>12324.470960000001</v>
      </c>
      <c r="E26" s="114">
        <v>12023.54263</v>
      </c>
      <c r="F26" s="114">
        <v>9971.8123599999999</v>
      </c>
      <c r="G26" s="114">
        <v>10389.169449999999</v>
      </c>
      <c r="H26" s="114">
        <v>8416.6845499999999</v>
      </c>
      <c r="I26" s="114">
        <v>8158.0611799999997</v>
      </c>
      <c r="J26" s="114">
        <v>6975.4967000000006</v>
      </c>
      <c r="K26" s="114">
        <v>7512.0413799999997</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5711587.9390000002</v>
      </c>
      <c r="C28" s="395">
        <v>6523087.4262200007</v>
      </c>
      <c r="D28" s="395">
        <v>7120031.0131099997</v>
      </c>
      <c r="E28" s="395">
        <v>7797449.0514899995</v>
      </c>
      <c r="F28" s="395">
        <v>8462744.5353599992</v>
      </c>
      <c r="G28" s="395">
        <v>8104661.1399900001</v>
      </c>
      <c r="H28" s="395">
        <v>8150202.4007799998</v>
      </c>
      <c r="I28" s="395">
        <v>8162084.8193600001</v>
      </c>
      <c r="J28" s="395">
        <v>8980775.0411900003</v>
      </c>
      <c r="K28" s="395">
        <v>8794051.4045000002</v>
      </c>
    </row>
    <row r="29" spans="1:11" s="16" customFormat="1" ht="15" customHeight="1" thickTop="1">
      <c r="A29" s="147" t="s">
        <v>595</v>
      </c>
      <c r="B29" s="114">
        <v>5024053.32015</v>
      </c>
      <c r="C29" s="114">
        <v>5879045.8973199995</v>
      </c>
      <c r="D29" s="114">
        <v>6512108.0117899999</v>
      </c>
      <c r="E29" s="114">
        <v>6857811.4040000001</v>
      </c>
      <c r="F29" s="114">
        <v>7565552.3805499999</v>
      </c>
      <c r="G29" s="114">
        <v>6621167.3259799993</v>
      </c>
      <c r="H29" s="114">
        <v>6763235.7255500006</v>
      </c>
      <c r="I29" s="114">
        <v>6872512.76437</v>
      </c>
      <c r="J29" s="114">
        <v>7513125.4583100006</v>
      </c>
      <c r="K29" s="114">
        <v>7359574.1297800001</v>
      </c>
    </row>
    <row r="30" spans="1:11" s="16" customFormat="1" ht="15" customHeight="1">
      <c r="A30" s="148" t="s">
        <v>596</v>
      </c>
      <c r="B30" s="114">
        <v>36772.214700000004</v>
      </c>
      <c r="C30" s="114">
        <v>38625.268069999998</v>
      </c>
      <c r="D30" s="114">
        <v>36827.817299999995</v>
      </c>
      <c r="E30" s="114">
        <v>44285.182350000003</v>
      </c>
      <c r="F30" s="114">
        <v>53233.516649999998</v>
      </c>
      <c r="G30" s="114">
        <v>21094.585620000002</v>
      </c>
      <c r="H30" s="114">
        <v>8299.00036</v>
      </c>
      <c r="I30" s="114">
        <v>10504.614820000001</v>
      </c>
      <c r="J30" s="114">
        <v>17120.120329999998</v>
      </c>
      <c r="K30" s="114">
        <v>16859.589030000003</v>
      </c>
    </row>
    <row r="31" spans="1:11" s="16" customFormat="1" ht="15" customHeight="1">
      <c r="A31" s="148" t="s">
        <v>597</v>
      </c>
      <c r="B31" s="114">
        <v>1767913.91258</v>
      </c>
      <c r="C31" s="114">
        <v>1761333.85103</v>
      </c>
      <c r="D31" s="114">
        <v>1856812.06794</v>
      </c>
      <c r="E31" s="114">
        <v>1996776.81443</v>
      </c>
      <c r="F31" s="114">
        <v>2257607.83029</v>
      </c>
      <c r="G31" s="114">
        <v>1878970.3016600001</v>
      </c>
      <c r="H31" s="114">
        <v>1848446.8095999998</v>
      </c>
      <c r="I31" s="114">
        <v>1935761.99071</v>
      </c>
      <c r="J31" s="114">
        <v>2019403.7691600001</v>
      </c>
      <c r="K31" s="114">
        <v>1940722.1551199998</v>
      </c>
    </row>
    <row r="32" spans="1:11" s="16" customFormat="1" ht="15" customHeight="1">
      <c r="A32" s="148" t="s">
        <v>598</v>
      </c>
      <c r="B32" s="114">
        <v>121725.52303</v>
      </c>
      <c r="C32" s="114">
        <v>39996.651539999999</v>
      </c>
      <c r="D32" s="114">
        <v>25718.469840000002</v>
      </c>
      <c r="E32" s="114">
        <v>14518.404759999999</v>
      </c>
      <c r="F32" s="114">
        <v>8899.987070000001</v>
      </c>
      <c r="G32" s="114">
        <v>3026.5209300000001</v>
      </c>
      <c r="H32" s="114">
        <v>2291.6935099999996</v>
      </c>
      <c r="I32" s="114">
        <v>2153.9853499999999</v>
      </c>
      <c r="J32" s="114">
        <v>1614.4276499999999</v>
      </c>
      <c r="K32" s="114">
        <v>1512.6546899999998</v>
      </c>
    </row>
    <row r="33" spans="1:11" s="16" customFormat="1" ht="15" customHeight="1">
      <c r="A33" s="148" t="s">
        <v>599</v>
      </c>
      <c r="B33" s="114">
        <v>52481.221950000006</v>
      </c>
      <c r="C33" s="114">
        <v>46617.626979999994</v>
      </c>
      <c r="D33" s="114">
        <v>58762.237759999996</v>
      </c>
      <c r="E33" s="114">
        <v>59434.135880000002</v>
      </c>
      <c r="F33" s="114">
        <v>62060.621509999997</v>
      </c>
      <c r="G33" s="114">
        <v>57386.023520000002</v>
      </c>
      <c r="H33" s="114">
        <v>54736.71931</v>
      </c>
      <c r="I33" s="114">
        <v>58158.220560000002</v>
      </c>
      <c r="J33" s="114">
        <v>87828.600099999996</v>
      </c>
      <c r="K33" s="114">
        <v>77165.564900000012</v>
      </c>
    </row>
    <row r="34" spans="1:11" s="16" customFormat="1" ht="15" customHeight="1">
      <c r="A34" s="148" t="s">
        <v>600</v>
      </c>
      <c r="B34" s="114">
        <v>2845291.5095799998</v>
      </c>
      <c r="C34" s="114">
        <v>3703802.6225399999</v>
      </c>
      <c r="D34" s="114">
        <v>4159475.9601599998</v>
      </c>
      <c r="E34" s="114">
        <v>4282178.1687500002</v>
      </c>
      <c r="F34" s="114">
        <v>4658322.7273399998</v>
      </c>
      <c r="G34" s="114">
        <v>4087296.3019599998</v>
      </c>
      <c r="H34" s="114">
        <v>4184480.4608899998</v>
      </c>
      <c r="I34" s="114">
        <v>4212580.7121399995</v>
      </c>
      <c r="J34" s="114">
        <v>4666455.1336099999</v>
      </c>
      <c r="K34" s="114">
        <v>4631019.1921899999</v>
      </c>
    </row>
    <row r="35" spans="1:11" s="16" customFormat="1" ht="15" customHeight="1">
      <c r="A35" s="148" t="s">
        <v>601</v>
      </c>
      <c r="B35" s="114">
        <v>199868.93831</v>
      </c>
      <c r="C35" s="114">
        <v>288669.87716000003</v>
      </c>
      <c r="D35" s="114">
        <v>374511.45879</v>
      </c>
      <c r="E35" s="114">
        <v>460618.69782999996</v>
      </c>
      <c r="F35" s="114">
        <v>525427.69768999994</v>
      </c>
      <c r="G35" s="114">
        <v>573393.59228999994</v>
      </c>
      <c r="H35" s="114">
        <v>664981.04188000003</v>
      </c>
      <c r="I35" s="114">
        <v>653353.24078999995</v>
      </c>
      <c r="J35" s="114">
        <v>720703.40746000002</v>
      </c>
      <c r="K35" s="114">
        <v>692294.97385000007</v>
      </c>
    </row>
    <row r="36" spans="1:11" s="16" customFormat="1" ht="15" customHeight="1">
      <c r="A36" s="147" t="s">
        <v>602</v>
      </c>
      <c r="B36" s="114">
        <v>9617.6268700000001</v>
      </c>
      <c r="C36" s="114">
        <v>6032.2792300000001</v>
      </c>
      <c r="D36" s="114">
        <v>627.54165999999998</v>
      </c>
      <c r="E36" s="114">
        <v>4883.7588399999995</v>
      </c>
      <c r="F36" s="114">
        <v>5038.8527899999999</v>
      </c>
      <c r="G36" s="114">
        <v>848.29186000000004</v>
      </c>
      <c r="H36" s="114">
        <v>549.44732999999997</v>
      </c>
      <c r="I36" s="114">
        <v>228.48526999999999</v>
      </c>
      <c r="J36" s="114">
        <v>3043.23972</v>
      </c>
      <c r="K36" s="114">
        <v>732.79330000000004</v>
      </c>
    </row>
    <row r="37" spans="1:11" s="16" customFormat="1" ht="15" customHeight="1">
      <c r="A37" s="147" t="s">
        <v>603</v>
      </c>
      <c r="B37" s="114">
        <v>296432.97174000001</v>
      </c>
      <c r="C37" s="114">
        <v>299331.56112000003</v>
      </c>
      <c r="D37" s="114">
        <v>207794.89728</v>
      </c>
      <c r="E37" s="114">
        <v>463977.04412999999</v>
      </c>
      <c r="F37" s="114">
        <v>459531.27639999997</v>
      </c>
      <c r="G37" s="114">
        <v>577996.89549000002</v>
      </c>
      <c r="H37" s="114">
        <v>444205.24343999999</v>
      </c>
      <c r="I37" s="114">
        <v>406912.89425999997</v>
      </c>
      <c r="J37" s="114">
        <v>635861.90785000008</v>
      </c>
      <c r="K37" s="114">
        <v>569479.17660000001</v>
      </c>
    </row>
    <row r="38" spans="1:11" s="16" customFormat="1" ht="15" customHeight="1">
      <c r="A38" s="147" t="s">
        <v>604</v>
      </c>
      <c r="B38" s="114">
        <v>138049.63529000001</v>
      </c>
      <c r="C38" s="114">
        <v>148446.22865999999</v>
      </c>
      <c r="D38" s="114">
        <v>180192.05544</v>
      </c>
      <c r="E38" s="114">
        <v>243704.43306000001</v>
      </c>
      <c r="F38" s="114">
        <v>223359.894</v>
      </c>
      <c r="G38" s="114">
        <v>310557.33114999998</v>
      </c>
      <c r="H38" s="114">
        <v>351747.38481999998</v>
      </c>
      <c r="I38" s="114">
        <v>279480.88193000003</v>
      </c>
      <c r="J38" s="114">
        <v>161812.88774000001</v>
      </c>
      <c r="K38" s="114">
        <v>205373.04996999999</v>
      </c>
    </row>
    <row r="39" spans="1:11" s="16" customFormat="1" ht="15" customHeight="1">
      <c r="A39" s="147" t="s">
        <v>277</v>
      </c>
      <c r="B39" s="114">
        <v>163732.26771000001</v>
      </c>
      <c r="C39" s="114">
        <v>170492.81667</v>
      </c>
      <c r="D39" s="114">
        <v>178764.15963000001</v>
      </c>
      <c r="E39" s="114">
        <v>192813.42274000001</v>
      </c>
      <c r="F39" s="114">
        <v>203958.74363999997</v>
      </c>
      <c r="G39" s="114">
        <v>215733.88756</v>
      </c>
      <c r="H39" s="114">
        <v>227547.90375999999</v>
      </c>
      <c r="I39" s="114">
        <v>227041.00347999998</v>
      </c>
      <c r="J39" s="114">
        <v>241886.74371000001</v>
      </c>
      <c r="K39" s="114">
        <v>242867.25899999999</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605</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79702.117239999992</v>
      </c>
      <c r="C42" s="114">
        <v>19738.643219999998</v>
      </c>
      <c r="D42" s="114">
        <v>40544.347310000005</v>
      </c>
      <c r="E42" s="114">
        <v>34258.988720000001</v>
      </c>
      <c r="F42" s="114">
        <v>5303.3879800000004</v>
      </c>
      <c r="G42" s="114">
        <v>378357.40794999996</v>
      </c>
      <c r="H42" s="114">
        <v>362916.69588000001</v>
      </c>
      <c r="I42" s="114">
        <v>375908.79005000001</v>
      </c>
      <c r="J42" s="114">
        <v>425044.80385999999</v>
      </c>
      <c r="K42" s="114">
        <v>416024.99585000001</v>
      </c>
    </row>
    <row r="43" spans="1:11" ht="15" customHeight="1" thickTop="1" thickBot="1">
      <c r="A43" s="394" t="s">
        <v>606</v>
      </c>
      <c r="B43" s="395">
        <v>523467.98706000001</v>
      </c>
      <c r="C43" s="395">
        <v>592349.53478999995</v>
      </c>
      <c r="D43" s="395">
        <v>671982.10291000002</v>
      </c>
      <c r="E43" s="395">
        <v>746286.17303999991</v>
      </c>
      <c r="F43" s="395">
        <v>823687.7630700001</v>
      </c>
      <c r="G43" s="395">
        <v>945122.83627999993</v>
      </c>
      <c r="H43" s="395">
        <v>970922.93072000006</v>
      </c>
      <c r="I43" s="395">
        <v>985574.75940999994</v>
      </c>
      <c r="J43" s="395">
        <v>1045246.81488</v>
      </c>
      <c r="K43" s="395">
        <v>1074325.9373900001</v>
      </c>
    </row>
    <row r="44" spans="1:11" s="16" customFormat="1" ht="15" customHeight="1" thickTop="1">
      <c r="A44" s="147" t="s">
        <v>298</v>
      </c>
      <c r="B44" s="114">
        <v>381026.6</v>
      </c>
      <c r="C44" s="114">
        <v>428774.1</v>
      </c>
      <c r="D44" s="114">
        <v>501416.2</v>
      </c>
      <c r="E44" s="114">
        <v>545511.6</v>
      </c>
      <c r="F44" s="114">
        <v>614137.69999999995</v>
      </c>
      <c r="G44" s="114">
        <v>680130.4</v>
      </c>
      <c r="H44" s="114">
        <v>743268.1</v>
      </c>
      <c r="I44" s="114">
        <v>743268.1</v>
      </c>
      <c r="J44" s="114">
        <v>823361.7</v>
      </c>
      <c r="K44" s="114">
        <v>823361.7</v>
      </c>
    </row>
    <row r="45" spans="1:11" s="16" customFormat="1" ht="15" customHeight="1">
      <c r="A45" s="147" t="s">
        <v>302</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114">
        <v>5529.5283099999997</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50417.392159999996</v>
      </c>
      <c r="C47" s="114">
        <v>59066.763989999999</v>
      </c>
      <c r="D47" s="114">
        <v>68964.603409999996</v>
      </c>
      <c r="E47" s="114">
        <v>78571.705700000006</v>
      </c>
      <c r="F47" s="114">
        <v>90238.844819999998</v>
      </c>
      <c r="G47" s="114">
        <v>101616.85947</v>
      </c>
      <c r="H47" s="114">
        <v>120558.22588</v>
      </c>
      <c r="I47" s="114">
        <v>120558.22588</v>
      </c>
      <c r="J47" s="114">
        <v>130714.78189</v>
      </c>
      <c r="K47" s="114">
        <v>139278.66524</v>
      </c>
    </row>
    <row r="48" spans="1:11" s="16" customFormat="1" ht="15" customHeight="1">
      <c r="A48" s="147" t="s">
        <v>312</v>
      </c>
      <c r="B48" s="114">
        <v>86494.466589999996</v>
      </c>
      <c r="C48" s="114">
        <v>98979.142489999998</v>
      </c>
      <c r="D48" s="114">
        <v>96071.771189999999</v>
      </c>
      <c r="E48" s="114">
        <v>116673.33903</v>
      </c>
      <c r="F48" s="114">
        <v>113781.68994</v>
      </c>
      <c r="G48" s="114">
        <v>157846.0485</v>
      </c>
      <c r="H48" s="114">
        <v>101567.07653000001</v>
      </c>
      <c r="I48" s="114">
        <v>116218.90522</v>
      </c>
      <c r="J48" s="114">
        <v>85640.804680000001</v>
      </c>
      <c r="K48" s="114">
        <v>106156.04384</v>
      </c>
    </row>
    <row r="49" spans="1:11" s="16" customFormat="1" ht="15" customHeight="1">
      <c r="A49" s="148" t="s">
        <v>608</v>
      </c>
      <c r="B49" s="114">
        <v>0.74833000000000005</v>
      </c>
      <c r="C49" s="114">
        <v>0.74833000000000005</v>
      </c>
      <c r="D49" s="114">
        <v>0.74833000000000005</v>
      </c>
      <c r="E49" s="114">
        <v>1.9478199999999999</v>
      </c>
      <c r="F49" s="114">
        <v>1.5434300000000001</v>
      </c>
      <c r="G49" s="114">
        <v>1.3284100000000001</v>
      </c>
      <c r="H49" s="114">
        <v>1.5164500000000001</v>
      </c>
      <c r="I49" s="114">
        <v>101567.07653000001</v>
      </c>
      <c r="J49" s="114">
        <v>1.97123</v>
      </c>
      <c r="K49" s="114">
        <v>77076.921329999997</v>
      </c>
    </row>
    <row r="50" spans="1:11" s="17" customFormat="1" ht="15" customHeight="1" thickBot="1">
      <c r="A50" s="148" t="s">
        <v>609</v>
      </c>
      <c r="B50" s="114">
        <v>86493.718260000009</v>
      </c>
      <c r="C50" s="114">
        <v>98978.394159999996</v>
      </c>
      <c r="D50" s="114">
        <v>96071.022859999997</v>
      </c>
      <c r="E50" s="114">
        <v>116671.39120999999</v>
      </c>
      <c r="F50" s="114">
        <v>113780.14651000001</v>
      </c>
      <c r="G50" s="114">
        <v>157844.72009000002</v>
      </c>
      <c r="H50" s="114">
        <v>101565.56008</v>
      </c>
      <c r="I50" s="114">
        <v>14651.82869</v>
      </c>
      <c r="J50" s="114">
        <v>85638.833450000006</v>
      </c>
      <c r="K50" s="114">
        <v>29079.122510000001</v>
      </c>
    </row>
    <row r="51" spans="1:11" ht="15" customHeight="1" thickTop="1" thickBot="1">
      <c r="A51" s="394" t="s">
        <v>610</v>
      </c>
      <c r="B51" s="395">
        <v>6235055.9260600004</v>
      </c>
      <c r="C51" s="395">
        <v>7115436.9610100007</v>
      </c>
      <c r="D51" s="395">
        <v>7792013.1160200005</v>
      </c>
      <c r="E51" s="395">
        <v>8543735.2245300002</v>
      </c>
      <c r="F51" s="395">
        <v>9286432.2984299995</v>
      </c>
      <c r="G51" s="395">
        <v>9049783.9762700014</v>
      </c>
      <c r="H51" s="395">
        <v>9121125.3314999994</v>
      </c>
      <c r="I51" s="395">
        <v>9147659.5787700005</v>
      </c>
      <c r="J51" s="395">
        <v>10026021.856069999</v>
      </c>
      <c r="K51" s="395">
        <v>9868377.3418899998</v>
      </c>
    </row>
    <row r="52" spans="1:11" s="16" customFormat="1" ht="15" customHeight="1" thickTop="1">
      <c r="A52" s="113" t="s">
        <v>611</v>
      </c>
      <c r="B52" s="114">
        <v>105581.37276</v>
      </c>
      <c r="C52" s="114">
        <v>119828.16426000001</v>
      </c>
      <c r="D52" s="114">
        <v>140403.91438999999</v>
      </c>
      <c r="E52" s="114">
        <v>138896.77283999999</v>
      </c>
      <c r="F52" s="114">
        <v>149469.97477999999</v>
      </c>
      <c r="G52" s="114">
        <v>211382.58894999998</v>
      </c>
      <c r="H52" s="114">
        <v>219758.06788999998</v>
      </c>
      <c r="I52" s="114">
        <v>225981.63299000001</v>
      </c>
      <c r="J52" s="114">
        <v>285013.8296</v>
      </c>
      <c r="K52" s="114">
        <v>302168.64694999997</v>
      </c>
    </row>
    <row r="53" spans="1:11" s="17" customFormat="1" ht="15" customHeight="1">
      <c r="A53" s="148" t="s">
        <v>612</v>
      </c>
      <c r="B53" s="114">
        <v>0</v>
      </c>
      <c r="C53" s="114">
        <v>0</v>
      </c>
      <c r="D53" s="114">
        <v>0</v>
      </c>
      <c r="E53" s="114">
        <v>0</v>
      </c>
      <c r="F53" s="114">
        <v>0</v>
      </c>
      <c r="G53" s="114">
        <v>0</v>
      </c>
      <c r="H53" s="114">
        <v>0</v>
      </c>
      <c r="I53" s="114">
        <v>0</v>
      </c>
      <c r="J53" s="114">
        <v>0</v>
      </c>
      <c r="K53" s="114">
        <v>0</v>
      </c>
    </row>
    <row r="54" spans="1:11" s="17" customFormat="1" ht="15" customHeight="1">
      <c r="A54" s="148" t="s">
        <v>613</v>
      </c>
      <c r="B54" s="114">
        <v>19197.408219999998</v>
      </c>
      <c r="C54" s="114">
        <v>13735.037390000001</v>
      </c>
      <c r="D54" s="114">
        <v>16888.105329999999</v>
      </c>
      <c r="E54" s="114">
        <v>25429.590579999996</v>
      </c>
      <c r="F54" s="114">
        <v>23294.650899999997</v>
      </c>
      <c r="G54" s="114">
        <v>33478.727489999997</v>
      </c>
      <c r="H54" s="114">
        <v>25132.794819999999</v>
      </c>
      <c r="I54" s="114">
        <v>21857.521210000003</v>
      </c>
      <c r="J54" s="114">
        <v>38229.122490000002</v>
      </c>
      <c r="K54" s="114">
        <v>34890.99699</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86383.964540000001</v>
      </c>
      <c r="C56" s="114">
        <v>106093.12687000001</v>
      </c>
      <c r="D56" s="114">
        <v>123515.80906</v>
      </c>
      <c r="E56" s="114">
        <v>113467.18226</v>
      </c>
      <c r="F56" s="114">
        <v>126175.32388</v>
      </c>
      <c r="G56" s="114">
        <v>177903.86146000001</v>
      </c>
      <c r="H56" s="114">
        <v>194625.27307</v>
      </c>
      <c r="I56" s="114">
        <v>204124.11178000001</v>
      </c>
      <c r="J56" s="114">
        <v>246784.70711000002</v>
      </c>
      <c r="K56" s="114">
        <v>267277.64996000001</v>
      </c>
    </row>
    <row r="57" spans="1:11" s="17" customFormat="1" ht="15" customHeight="1">
      <c r="A57" s="148" t="s">
        <v>616</v>
      </c>
      <c r="B57" s="114">
        <v>0</v>
      </c>
      <c r="C57" s="114">
        <v>0</v>
      </c>
      <c r="D57" s="114">
        <v>0</v>
      </c>
      <c r="E57" s="114">
        <v>0</v>
      </c>
      <c r="F57" s="114">
        <v>0</v>
      </c>
      <c r="G57" s="114">
        <v>0</v>
      </c>
      <c r="H57" s="114">
        <v>0</v>
      </c>
      <c r="I57" s="114">
        <v>0</v>
      </c>
      <c r="J57" s="114">
        <v>0</v>
      </c>
      <c r="K57" s="114">
        <v>0</v>
      </c>
    </row>
    <row r="58" spans="1:11" s="17" customFormat="1" ht="15" customHeight="1">
      <c r="A58" s="147" t="s">
        <v>617</v>
      </c>
      <c r="B58" s="114">
        <v>13225489.3358</v>
      </c>
      <c r="C58" s="114">
        <v>13080050.99769</v>
      </c>
      <c r="D58" s="114">
        <v>12842725.342020001</v>
      </c>
      <c r="E58" s="114">
        <v>12712497.120129999</v>
      </c>
      <c r="F58" s="114">
        <v>13720722.951459998</v>
      </c>
      <c r="G58" s="114">
        <v>14241248.981120002</v>
      </c>
      <c r="H58" s="114">
        <v>13823414.638489999</v>
      </c>
      <c r="I58" s="114">
        <v>13639025.052990001</v>
      </c>
      <c r="J58" s="114">
        <v>12805344.0264</v>
      </c>
      <c r="K58" s="114">
        <v>12242380.611749999</v>
      </c>
    </row>
    <row r="59" spans="1:11" ht="30" customHeight="1">
      <c r="A59" s="396" t="s">
        <v>618</v>
      </c>
      <c r="B59" s="397">
        <v>728055.37435000006</v>
      </c>
      <c r="C59" s="397">
        <v>807292.66583000007</v>
      </c>
      <c r="D59" s="397">
        <v>866943.64954000001</v>
      </c>
      <c r="E59" s="397">
        <v>969283.22855999996</v>
      </c>
      <c r="F59" s="397">
        <v>1041257.6391199999</v>
      </c>
      <c r="G59" s="397">
        <v>1130190.6468399998</v>
      </c>
      <c r="H59" s="397">
        <v>1045136.58813</v>
      </c>
      <c r="I59" s="397">
        <v>217189.45771000002</v>
      </c>
      <c r="J59" s="397">
        <v>937251.54380999994</v>
      </c>
      <c r="K59" s="397">
        <v>265695.32322999998</v>
      </c>
    </row>
    <row r="60" spans="1:11" ht="15" customHeight="1">
      <c r="A60" s="148" t="s">
        <v>619</v>
      </c>
      <c r="B60" s="114">
        <v>-114304.05764</v>
      </c>
      <c r="C60" s="114">
        <v>-161523.51059999998</v>
      </c>
      <c r="D60" s="114">
        <v>-175714.48936000001</v>
      </c>
      <c r="E60" s="114">
        <v>-189522.00684000002</v>
      </c>
      <c r="F60" s="114">
        <v>-217489.25453000001</v>
      </c>
      <c r="G60" s="114">
        <v>-238563.47290999998</v>
      </c>
      <c r="H60" s="114">
        <v>-245337.64655</v>
      </c>
      <c r="I60" s="114">
        <v>-63229.672920000005</v>
      </c>
      <c r="J60" s="114">
        <v>-286438.53281</v>
      </c>
      <c r="K60" s="114">
        <v>-78471.723599999998</v>
      </c>
    </row>
    <row r="61" spans="1:11" ht="15" customHeight="1">
      <c r="A61" s="147" t="s">
        <v>620</v>
      </c>
      <c r="B61" s="114">
        <v>613751.31671000004</v>
      </c>
      <c r="C61" s="114">
        <v>645769.15523000003</v>
      </c>
      <c r="D61" s="114">
        <v>691229.16017999989</v>
      </c>
      <c r="E61" s="114">
        <v>779761.22172000003</v>
      </c>
      <c r="F61" s="114">
        <v>823768.38459000003</v>
      </c>
      <c r="G61" s="114">
        <v>891627.17392999993</v>
      </c>
      <c r="H61" s="114">
        <v>799798.9415800001</v>
      </c>
      <c r="I61" s="114">
        <v>153959.78479000001</v>
      </c>
      <c r="J61" s="114">
        <v>650813.01100000006</v>
      </c>
      <c r="K61" s="114">
        <v>187223.59962999998</v>
      </c>
    </row>
    <row r="62" spans="1:11" ht="15" customHeight="1">
      <c r="A62" s="116" t="s">
        <v>621</v>
      </c>
      <c r="B62" s="114">
        <v>53686.046689999996</v>
      </c>
      <c r="C62" s="114">
        <v>56810.019130000001</v>
      </c>
      <c r="D62" s="114">
        <v>64966.660779999998</v>
      </c>
      <c r="E62" s="114">
        <v>71281.566800000001</v>
      </c>
      <c r="F62" s="114">
        <v>79655.711009999999</v>
      </c>
      <c r="G62" s="114">
        <v>82202.246780000001</v>
      </c>
      <c r="H62" s="114">
        <v>65919.029049999997</v>
      </c>
      <c r="I62" s="114">
        <v>16618.39284</v>
      </c>
      <c r="J62" s="114">
        <v>72463.750349999988</v>
      </c>
      <c r="K62" s="114">
        <v>17191.731210000002</v>
      </c>
    </row>
    <row r="63" spans="1:11" ht="15" customHeight="1">
      <c r="A63" s="148" t="s">
        <v>622</v>
      </c>
      <c r="B63" s="114">
        <v>-10422.336160000001</v>
      </c>
      <c r="C63" s="114">
        <v>-5553.8753499999993</v>
      </c>
      <c r="D63" s="114">
        <v>-8624.2229499999994</v>
      </c>
      <c r="E63" s="114">
        <v>-12931.085439999999</v>
      </c>
      <c r="F63" s="114">
        <v>-16257.63492</v>
      </c>
      <c r="G63" s="114">
        <v>-12993.02729</v>
      </c>
      <c r="H63" s="114">
        <v>-6032.8593200000005</v>
      </c>
      <c r="I63" s="114">
        <v>-3100.4590099999996</v>
      </c>
      <c r="J63" s="114">
        <v>-16167.15294</v>
      </c>
      <c r="K63" s="114">
        <v>-1794.4552699999999</v>
      </c>
    </row>
    <row r="64" spans="1:11" ht="15" customHeight="1">
      <c r="A64" s="117" t="s">
        <v>623</v>
      </c>
      <c r="B64" s="114">
        <v>657015.02723999997</v>
      </c>
      <c r="C64" s="114">
        <v>697025.29900999996</v>
      </c>
      <c r="D64" s="114">
        <v>747571.59800999996</v>
      </c>
      <c r="E64" s="114">
        <v>838111.70308000001</v>
      </c>
      <c r="F64" s="114">
        <v>887166.4606799999</v>
      </c>
      <c r="G64" s="114">
        <v>960836.39341999998</v>
      </c>
      <c r="H64" s="114">
        <v>859685.11130999995</v>
      </c>
      <c r="I64" s="114">
        <v>167477.71862</v>
      </c>
      <c r="J64" s="114">
        <v>707109.60840999999</v>
      </c>
      <c r="K64" s="114">
        <v>202620.87557</v>
      </c>
    </row>
    <row r="65" spans="1:11" ht="15" customHeight="1">
      <c r="A65" s="116" t="s">
        <v>624</v>
      </c>
      <c r="B65" s="114">
        <v>110046.76972</v>
      </c>
      <c r="C65" s="114">
        <v>45882.119909999994</v>
      </c>
      <c r="D65" s="114">
        <v>61503.475310000002</v>
      </c>
      <c r="E65" s="114">
        <v>52429.434639999999</v>
      </c>
      <c r="F65" s="114">
        <v>72885.3554</v>
      </c>
      <c r="G65" s="114">
        <v>46046.54924</v>
      </c>
      <c r="H65" s="114">
        <v>119786.76036</v>
      </c>
      <c r="I65" s="114">
        <v>15085.495630000001</v>
      </c>
      <c r="J65" s="114">
        <v>85038.816709999999</v>
      </c>
      <c r="K65" s="114">
        <v>14494.555560000001</v>
      </c>
    </row>
    <row r="66" spans="1:11" ht="15" customHeight="1">
      <c r="A66" s="116" t="s">
        <v>625</v>
      </c>
      <c r="B66" s="114">
        <v>-152907.41668999998</v>
      </c>
      <c r="C66" s="114">
        <v>-87168.698810000002</v>
      </c>
      <c r="D66" s="114">
        <v>-99874.302629999991</v>
      </c>
      <c r="E66" s="114">
        <v>-104004.85210999999</v>
      </c>
      <c r="F66" s="114">
        <v>-136226.27563999998</v>
      </c>
      <c r="G66" s="114">
        <v>-97705.843689999994</v>
      </c>
      <c r="H66" s="114">
        <v>-186174.51588999998</v>
      </c>
      <c r="I66" s="114">
        <v>-22788.678680000001</v>
      </c>
      <c r="J66" s="114">
        <v>-130826.16206</v>
      </c>
      <c r="K66" s="114">
        <v>-24275.62053</v>
      </c>
    </row>
    <row r="67" spans="1:11" ht="15" customHeight="1">
      <c r="A67" s="147" t="s">
        <v>626</v>
      </c>
      <c r="B67" s="114">
        <v>614154.38026999997</v>
      </c>
      <c r="C67" s="114">
        <v>655738.72010999999</v>
      </c>
      <c r="D67" s="114">
        <v>709200.77069000003</v>
      </c>
      <c r="E67" s="114">
        <v>786536.28561000002</v>
      </c>
      <c r="F67" s="114">
        <v>823825.54044000001</v>
      </c>
      <c r="G67" s="114">
        <v>909177.09897000005</v>
      </c>
      <c r="H67" s="114">
        <v>793297.35577999998</v>
      </c>
      <c r="I67" s="114">
        <v>159774.53557000001</v>
      </c>
      <c r="J67" s="114">
        <v>661322.26305999991</v>
      </c>
      <c r="K67" s="114">
        <v>192839.8106</v>
      </c>
    </row>
    <row r="68" spans="1:11" ht="15" customHeight="1">
      <c r="A68" s="148" t="s">
        <v>627</v>
      </c>
      <c r="B68" s="114">
        <v>-484709.78129000001</v>
      </c>
      <c r="C68" s="114">
        <v>-508522.32158999995</v>
      </c>
      <c r="D68" s="114">
        <v>-528367.57660999999</v>
      </c>
      <c r="E68" s="114">
        <v>-562227.1632999999</v>
      </c>
      <c r="F68" s="114">
        <v>-610536.03590999998</v>
      </c>
      <c r="G68" s="114">
        <v>-601995.20588999998</v>
      </c>
      <c r="H68" s="114">
        <v>-551039.22473000002</v>
      </c>
      <c r="I68" s="114">
        <v>-130735.81729000001</v>
      </c>
      <c r="J68" s="114">
        <v>-514585.96256000001</v>
      </c>
      <c r="K68" s="114">
        <v>-139723.82378999999</v>
      </c>
    </row>
    <row r="69" spans="1:11" ht="15" customHeight="1">
      <c r="A69" s="117" t="s">
        <v>628</v>
      </c>
      <c r="B69" s="114">
        <v>129444.59898000001</v>
      </c>
      <c r="C69" s="114">
        <v>147216.39852000002</v>
      </c>
      <c r="D69" s="114">
        <v>180833.19408000002</v>
      </c>
      <c r="E69" s="114">
        <v>224309.12231000001</v>
      </c>
      <c r="F69" s="114">
        <v>213289.50453000001</v>
      </c>
      <c r="G69" s="114">
        <v>307181.89308000001</v>
      </c>
      <c r="H69" s="114">
        <v>242258.13105000003</v>
      </c>
      <c r="I69" s="114">
        <v>29038.718280000001</v>
      </c>
      <c r="J69" s="114">
        <v>146736.30050000001</v>
      </c>
      <c r="K69" s="114">
        <v>53115.986810000002</v>
      </c>
    </row>
    <row r="70" spans="1:11" ht="15" customHeight="1">
      <c r="A70" s="117" t="s">
        <v>629</v>
      </c>
      <c r="B70" s="114">
        <v>7.7675400000000003</v>
      </c>
      <c r="C70" s="114">
        <v>5.51898</v>
      </c>
      <c r="D70" s="114">
        <v>0.25373000000000001</v>
      </c>
      <c r="E70" s="114">
        <v>8.7660000000000002E-2</v>
      </c>
      <c r="F70" s="114">
        <v>-1225.01749</v>
      </c>
      <c r="G70" s="114">
        <v>-712.07596999999998</v>
      </c>
      <c r="H70" s="114">
        <v>-394.20569</v>
      </c>
      <c r="I70" s="114">
        <v>-90.026899999999998</v>
      </c>
      <c r="J70" s="114">
        <v>-133.76563000000002</v>
      </c>
      <c r="K70" s="114">
        <v>-23.439820000000001</v>
      </c>
    </row>
    <row r="71" spans="1:11" ht="15" customHeight="1">
      <c r="A71" s="115" t="s">
        <v>978</v>
      </c>
      <c r="B71" s="114">
        <v>0</v>
      </c>
      <c r="C71" s="114">
        <v>0.22036</v>
      </c>
      <c r="D71" s="114">
        <v>6.6060000000000008E-2</v>
      </c>
      <c r="E71" s="114">
        <v>8.7660000000000002E-2</v>
      </c>
      <c r="F71" s="114">
        <v>-1225.01749</v>
      </c>
      <c r="G71" s="114">
        <v>-712.07596999999998</v>
      </c>
      <c r="H71" s="114">
        <v>-394.20569</v>
      </c>
      <c r="I71" s="114">
        <v>-90.026899999999998</v>
      </c>
      <c r="J71" s="114">
        <v>-133.76563000000002</v>
      </c>
      <c r="K71" s="114">
        <v>-23.439820000000001</v>
      </c>
    </row>
    <row r="72" spans="1:11" ht="15" customHeight="1">
      <c r="A72" s="115" t="s">
        <v>979</v>
      </c>
      <c r="B72" s="114">
        <v>7.7675400000000003</v>
      </c>
      <c r="C72" s="114">
        <v>5.2986199999999997</v>
      </c>
      <c r="D72" s="114">
        <v>0.18766999999999998</v>
      </c>
      <c r="E72" s="114">
        <v>0</v>
      </c>
      <c r="F72" s="114">
        <v>0</v>
      </c>
      <c r="G72" s="114">
        <v>0</v>
      </c>
      <c r="H72" s="114">
        <v>0</v>
      </c>
      <c r="I72" s="114">
        <v>0</v>
      </c>
      <c r="J72" s="114">
        <v>0</v>
      </c>
      <c r="K72" s="114">
        <v>0</v>
      </c>
    </row>
    <row r="73" spans="1:11" ht="15" customHeight="1">
      <c r="A73" s="147" t="s">
        <v>630</v>
      </c>
      <c r="B73" s="114">
        <v>-1.28094</v>
      </c>
      <c r="C73" s="114">
        <v>-0.91016999999999992</v>
      </c>
      <c r="D73" s="114">
        <v>-0.55646000000000007</v>
      </c>
      <c r="E73" s="114">
        <v>-0.42066000000000003</v>
      </c>
      <c r="F73" s="114">
        <v>-0.27731</v>
      </c>
      <c r="G73" s="114">
        <v>-0.38402999999999998</v>
      </c>
      <c r="H73" s="114">
        <v>-0.41164999999999996</v>
      </c>
      <c r="I73" s="114">
        <v>-0.11743000000000001</v>
      </c>
      <c r="J73" s="114">
        <v>-0.41031000000000001</v>
      </c>
      <c r="K73" s="114">
        <v>-0.13136</v>
      </c>
    </row>
    <row r="74" spans="1:11" ht="15" customHeight="1">
      <c r="A74" s="147" t="s">
        <v>1312</v>
      </c>
      <c r="B74" s="114">
        <v>0</v>
      </c>
      <c r="C74" s="114">
        <v>-3.4070000000000003E-2</v>
      </c>
      <c r="D74" s="114">
        <v>0</v>
      </c>
      <c r="E74" s="114">
        <v>-8.3999999999999993E-4</v>
      </c>
      <c r="F74" s="114">
        <v>-4.0999999999999999E-4</v>
      </c>
      <c r="G74" s="114">
        <v>0</v>
      </c>
      <c r="H74" s="114">
        <v>0</v>
      </c>
      <c r="I74" s="114">
        <v>0</v>
      </c>
      <c r="J74" s="114">
        <v>0</v>
      </c>
      <c r="K74" s="114">
        <v>0</v>
      </c>
    </row>
    <row r="75" spans="1:11" ht="15" customHeight="1">
      <c r="A75" s="148" t="s">
        <v>434</v>
      </c>
      <c r="B75" s="114">
        <v>-1.28094</v>
      </c>
      <c r="C75" s="114">
        <v>-0.87609999999999999</v>
      </c>
      <c r="D75" s="114">
        <v>-0.55646000000000007</v>
      </c>
      <c r="E75" s="114">
        <v>-0.41981999999999997</v>
      </c>
      <c r="F75" s="114">
        <v>-0.27689999999999998</v>
      </c>
      <c r="G75" s="114">
        <v>-0.38402999999999998</v>
      </c>
      <c r="H75" s="114">
        <v>-0.41164999999999996</v>
      </c>
      <c r="I75" s="114">
        <v>-0.11743000000000001</v>
      </c>
      <c r="J75" s="114">
        <v>-0.41031000000000001</v>
      </c>
      <c r="K75" s="114">
        <v>-0.13136</v>
      </c>
    </row>
    <row r="76" spans="1:11" ht="15" customHeight="1">
      <c r="A76" s="147" t="s">
        <v>631</v>
      </c>
      <c r="B76" s="114">
        <v>129451.08558</v>
      </c>
      <c r="C76" s="114">
        <v>147221.00733000002</v>
      </c>
      <c r="D76" s="114">
        <v>180832.89134999999</v>
      </c>
      <c r="E76" s="114">
        <v>224308.78930999999</v>
      </c>
      <c r="F76" s="114">
        <v>212064.20973</v>
      </c>
      <c r="G76" s="114">
        <v>306469.43307999999</v>
      </c>
      <c r="H76" s="114">
        <v>241863.51371</v>
      </c>
      <c r="I76" s="114">
        <v>28948.573949999998</v>
      </c>
      <c r="J76" s="114">
        <v>146602.12456</v>
      </c>
      <c r="K76" s="114">
        <v>53092.415630000003</v>
      </c>
    </row>
    <row r="77" spans="1:11" ht="15" customHeight="1">
      <c r="A77" s="149" t="s">
        <v>969</v>
      </c>
      <c r="B77" s="114">
        <v>40.690300000000001</v>
      </c>
      <c r="C77" s="114">
        <v>227.16127</v>
      </c>
      <c r="D77" s="114">
        <v>38.612790000000004</v>
      </c>
      <c r="E77" s="114">
        <v>41.520449999999997</v>
      </c>
      <c r="F77" s="114">
        <v>385.86338000000001</v>
      </c>
      <c r="G77" s="114">
        <v>-3927.1448</v>
      </c>
      <c r="H77" s="114">
        <v>-2167.0021499999998</v>
      </c>
      <c r="I77" s="114">
        <v>214.05197000000001</v>
      </c>
      <c r="J77" s="114">
        <v>-1238.24443</v>
      </c>
      <c r="K77" s="114">
        <v>22.761200000000002</v>
      </c>
    </row>
    <row r="78" spans="1:11" ht="15" customHeight="1">
      <c r="A78" s="117" t="s">
        <v>632</v>
      </c>
      <c r="B78" s="114">
        <v>129491.77588</v>
      </c>
      <c r="C78" s="114">
        <v>147448.1686</v>
      </c>
      <c r="D78" s="114">
        <v>180871.50413999998</v>
      </c>
      <c r="E78" s="114">
        <v>224350.30976</v>
      </c>
      <c r="F78" s="114">
        <v>212450.07311000003</v>
      </c>
      <c r="G78" s="114">
        <v>302542.28827999998</v>
      </c>
      <c r="H78" s="114">
        <v>239696.51156000001</v>
      </c>
      <c r="I78" s="114">
        <v>29162.625920000002</v>
      </c>
      <c r="J78" s="114">
        <v>145363.88013000001</v>
      </c>
      <c r="K78" s="114">
        <v>53115.176829999997</v>
      </c>
    </row>
    <row r="79" spans="1:11" ht="15" customHeight="1">
      <c r="A79" s="116" t="s">
        <v>633</v>
      </c>
      <c r="B79" s="114">
        <v>592.79438000000005</v>
      </c>
      <c r="C79" s="114">
        <v>1098.39356</v>
      </c>
      <c r="D79" s="114">
        <v>-12149.770909999999</v>
      </c>
      <c r="E79" s="114">
        <v>-6156.5924199999999</v>
      </c>
      <c r="F79" s="114">
        <v>859.3036800000001</v>
      </c>
      <c r="G79" s="114">
        <v>2057.3665900000001</v>
      </c>
      <c r="H79" s="114">
        <v>5042.0407000000005</v>
      </c>
      <c r="I79" s="114">
        <v>607.82474999999999</v>
      </c>
      <c r="J79" s="114">
        <v>1408.26332</v>
      </c>
      <c r="K79" s="114">
        <v>104.3858</v>
      </c>
    </row>
    <row r="80" spans="1:11" ht="15" customHeight="1">
      <c r="A80" s="147" t="s">
        <v>634</v>
      </c>
      <c r="B80" s="114">
        <v>130084.57026000001</v>
      </c>
      <c r="C80" s="114">
        <v>148546.56216</v>
      </c>
      <c r="D80" s="114">
        <v>168721.73322999998</v>
      </c>
      <c r="E80" s="114">
        <v>218193.71734</v>
      </c>
      <c r="F80" s="114">
        <v>213309.37678999998</v>
      </c>
      <c r="G80" s="114">
        <v>304599.65487000003</v>
      </c>
      <c r="H80" s="114">
        <v>244738.55226</v>
      </c>
      <c r="I80" s="114">
        <v>29770.450670000002</v>
      </c>
      <c r="J80" s="114">
        <v>146772.14344999997</v>
      </c>
      <c r="K80" s="114">
        <v>53219.56263</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130084.57026000001</v>
      </c>
      <c r="C82" s="114">
        <v>148546.56216</v>
      </c>
      <c r="D82" s="114">
        <v>168721.73322999998</v>
      </c>
      <c r="E82" s="114">
        <v>218193.71734</v>
      </c>
      <c r="F82" s="114">
        <v>213309.37678999998</v>
      </c>
      <c r="G82" s="114">
        <v>304599.65487000003</v>
      </c>
      <c r="H82" s="114">
        <v>244738.55226</v>
      </c>
      <c r="I82" s="114">
        <v>29770.450670000002</v>
      </c>
      <c r="J82" s="114">
        <v>146772.14344999997</v>
      </c>
      <c r="K82" s="114">
        <v>53219.56263</v>
      </c>
    </row>
    <row r="83" spans="1:11" ht="15" customHeight="1" thickBot="1">
      <c r="A83" s="116" t="s">
        <v>637</v>
      </c>
      <c r="B83" s="114">
        <v>-43590.851999999999</v>
      </c>
      <c r="C83" s="114">
        <v>-49568.167999999998</v>
      </c>
      <c r="D83" s="114">
        <v>-72650.710370000001</v>
      </c>
      <c r="E83" s="114">
        <v>-101522.32613</v>
      </c>
      <c r="F83" s="114">
        <v>-99529.230280000003</v>
      </c>
      <c r="G83" s="114">
        <v>-146754.93478000001</v>
      </c>
      <c r="H83" s="114">
        <v>-143172.99218</v>
      </c>
      <c r="I83" s="114">
        <v>-15118.62198</v>
      </c>
      <c r="J83" s="114">
        <v>-61133.31</v>
      </c>
      <c r="K83" s="114">
        <v>-24140.440119999999</v>
      </c>
    </row>
    <row r="84" spans="1:11" ht="15" customHeight="1" thickTop="1" thickBot="1">
      <c r="A84" s="394" t="s">
        <v>638</v>
      </c>
      <c r="B84" s="395">
        <v>86493.718260000009</v>
      </c>
      <c r="C84" s="395">
        <v>98978.394159999996</v>
      </c>
      <c r="D84" s="395">
        <v>96071.022859999997</v>
      </c>
      <c r="E84" s="395">
        <v>116671.39120999999</v>
      </c>
      <c r="F84" s="395">
        <v>113780.14651000001</v>
      </c>
      <c r="G84" s="395">
        <v>157844.72009000002</v>
      </c>
      <c r="H84" s="395">
        <v>101565.56008</v>
      </c>
      <c r="I84" s="395">
        <v>14651.82869</v>
      </c>
      <c r="J84" s="395">
        <v>85638.833450000006</v>
      </c>
      <c r="K84" s="395">
        <v>29079.122510000001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sqref="A1:O1"/>
    </sheetView>
  </sheetViews>
  <sheetFormatPr defaultColWidth="9.140625" defaultRowHeight="12.75"/>
  <cols>
    <col min="1" max="1" width="85.5703125" style="33" customWidth="1"/>
    <col min="2" max="15" width="15.7109375" style="635" customWidth="1"/>
    <col min="16" max="16384" width="9.140625" style="635"/>
  </cols>
  <sheetData>
    <row r="1" spans="1:15" ht="30" customHeight="1">
      <c r="A1" s="749" t="s">
        <v>440</v>
      </c>
      <c r="B1" s="759"/>
      <c r="C1" s="759"/>
      <c r="D1" s="759"/>
      <c r="E1" s="759"/>
      <c r="F1" s="759"/>
      <c r="G1" s="759"/>
      <c r="H1" s="759"/>
      <c r="I1" s="759"/>
      <c r="J1" s="759"/>
      <c r="K1" s="759"/>
      <c r="L1" s="759"/>
      <c r="M1" s="759"/>
      <c r="N1" s="759"/>
      <c r="O1" s="759"/>
    </row>
    <row r="2" spans="1:15" ht="18">
      <c r="A2" s="750" t="s">
        <v>651</v>
      </c>
      <c r="B2" s="760"/>
      <c r="C2" s="760"/>
      <c r="D2" s="760"/>
      <c r="E2" s="760"/>
      <c r="F2" s="760"/>
      <c r="G2" s="760"/>
      <c r="H2" s="760"/>
      <c r="I2" s="760"/>
      <c r="J2" s="760"/>
      <c r="K2" s="760"/>
      <c r="L2" s="760"/>
      <c r="M2" s="760"/>
      <c r="N2" s="760"/>
      <c r="O2" s="760"/>
    </row>
    <row r="3" spans="1:15" ht="15" customHeight="1">
      <c r="A3" s="761" t="s">
        <v>1483</v>
      </c>
      <c r="B3" s="762"/>
      <c r="C3" s="762"/>
      <c r="D3" s="762"/>
      <c r="E3" s="762"/>
      <c r="F3" s="762"/>
      <c r="G3" s="762"/>
      <c r="H3" s="762"/>
      <c r="I3" s="762"/>
      <c r="J3" s="762"/>
      <c r="K3" s="762"/>
      <c r="L3" s="762"/>
      <c r="M3" s="762"/>
      <c r="N3" s="762"/>
      <c r="O3" s="762"/>
    </row>
    <row r="4" spans="1:15" s="78" customFormat="1" ht="30" customHeight="1">
      <c r="A4" s="751" t="s">
        <v>652</v>
      </c>
      <c r="B4" s="763"/>
      <c r="C4" s="763"/>
      <c r="D4" s="763"/>
      <c r="E4" s="763"/>
      <c r="F4" s="763"/>
      <c r="G4" s="763"/>
      <c r="H4" s="763"/>
      <c r="I4" s="763"/>
      <c r="J4" s="763"/>
      <c r="K4" s="763"/>
      <c r="L4" s="763"/>
      <c r="M4" s="763"/>
      <c r="N4" s="763"/>
      <c r="O4" s="763"/>
    </row>
    <row r="5" spans="1:15" ht="3.75" customHeight="1">
      <c r="A5" s="47"/>
      <c r="B5" s="47"/>
      <c r="C5" s="47"/>
      <c r="D5" s="47"/>
      <c r="E5" s="47"/>
      <c r="F5" s="47"/>
      <c r="G5" s="47"/>
      <c r="H5" s="47"/>
      <c r="I5" s="47"/>
      <c r="J5" s="47"/>
      <c r="K5" s="47"/>
      <c r="L5" s="47"/>
      <c r="M5" s="47"/>
      <c r="N5" s="47"/>
      <c r="O5" s="47"/>
    </row>
    <row r="6" spans="1:15" s="19" customFormat="1" ht="30" customHeight="1">
      <c r="A6" s="239"/>
      <c r="B6" s="240" t="s">
        <v>34</v>
      </c>
      <c r="C6" s="240" t="s">
        <v>117</v>
      </c>
      <c r="D6" s="240" t="s">
        <v>36</v>
      </c>
      <c r="E6" s="240" t="s">
        <v>38</v>
      </c>
      <c r="F6" s="240" t="s">
        <v>46</v>
      </c>
      <c r="G6" s="240" t="s">
        <v>44</v>
      </c>
      <c r="H6" s="240" t="s">
        <v>40</v>
      </c>
      <c r="I6" s="240" t="s">
        <v>42</v>
      </c>
      <c r="J6" s="240" t="s">
        <v>48</v>
      </c>
      <c r="K6" s="240" t="s">
        <v>50</v>
      </c>
      <c r="L6" s="240" t="s">
        <v>52</v>
      </c>
      <c r="M6" s="240" t="s">
        <v>54</v>
      </c>
      <c r="N6" s="369" t="s">
        <v>56</v>
      </c>
      <c r="O6" s="369" t="s">
        <v>519</v>
      </c>
    </row>
    <row r="7" spans="1:15" s="20" customFormat="1" ht="15" customHeight="1">
      <c r="A7" s="241" t="s">
        <v>653</v>
      </c>
      <c r="B7" s="242">
        <v>0.1293</v>
      </c>
      <c r="C7" s="242">
        <v>0.1089</v>
      </c>
      <c r="D7" s="242">
        <v>0.1216</v>
      </c>
      <c r="E7" s="242">
        <v>0.1203</v>
      </c>
      <c r="F7" s="242">
        <v>0.1192</v>
      </c>
      <c r="G7" s="242">
        <v>0.1157</v>
      </c>
      <c r="H7" s="242">
        <v>0.1157</v>
      </c>
      <c r="I7" s="242">
        <v>0.13150000000000001</v>
      </c>
      <c r="J7" s="242">
        <v>0.70079999999999998</v>
      </c>
      <c r="K7" s="242">
        <v>0.1182</v>
      </c>
      <c r="L7" s="242">
        <v>0.1172</v>
      </c>
      <c r="M7" s="242">
        <v>0.111</v>
      </c>
      <c r="N7" s="242">
        <v>0.1239</v>
      </c>
      <c r="O7" s="242">
        <v>0.1198</v>
      </c>
    </row>
    <row r="8" spans="1:15" s="78" customFormat="1" ht="15" customHeight="1">
      <c r="A8" s="120" t="s">
        <v>654</v>
      </c>
      <c r="B8" s="121">
        <v>7612930163.3100004</v>
      </c>
      <c r="C8" s="121">
        <v>42825405614.059998</v>
      </c>
      <c r="D8" s="121">
        <v>9606472445.6299992</v>
      </c>
      <c r="E8" s="121">
        <v>7117897583.0600004</v>
      </c>
      <c r="F8" s="121">
        <v>4536633008.2399998</v>
      </c>
      <c r="G8" s="121">
        <v>3526770353.0300002</v>
      </c>
      <c r="H8" s="121">
        <v>2019931546.5699999</v>
      </c>
      <c r="I8" s="121">
        <v>1091317498.02</v>
      </c>
      <c r="J8" s="121">
        <v>75314189.109999999</v>
      </c>
      <c r="K8" s="121">
        <v>2538051213.5799999</v>
      </c>
      <c r="L8" s="121">
        <v>547760819.63</v>
      </c>
      <c r="M8" s="121">
        <v>5964768846.8599997</v>
      </c>
      <c r="N8" s="121">
        <v>696441333.98000002</v>
      </c>
      <c r="O8" s="121">
        <v>88159694615.080002</v>
      </c>
    </row>
    <row r="9" spans="1:15" s="78" customFormat="1" ht="15" customHeight="1">
      <c r="A9" s="120" t="s">
        <v>655</v>
      </c>
      <c r="B9" s="121">
        <v>27931208.559999999</v>
      </c>
      <c r="C9" s="121">
        <v>0</v>
      </c>
      <c r="D9" s="121">
        <v>0</v>
      </c>
      <c r="E9" s="121">
        <v>0</v>
      </c>
      <c r="F9" s="121">
        <v>39808164.079999998</v>
      </c>
      <c r="G9" s="121">
        <v>0</v>
      </c>
      <c r="H9" s="121">
        <v>10440008.99</v>
      </c>
      <c r="I9" s="121">
        <v>0</v>
      </c>
      <c r="J9" s="121">
        <v>0</v>
      </c>
      <c r="K9" s="121">
        <v>0</v>
      </c>
      <c r="L9" s="121">
        <v>0</v>
      </c>
      <c r="M9" s="121">
        <v>0</v>
      </c>
      <c r="N9" s="121">
        <v>0</v>
      </c>
      <c r="O9" s="121">
        <v>78179381.629999995</v>
      </c>
    </row>
    <row r="10" spans="1:15" s="21" customFormat="1" ht="15" customHeight="1">
      <c r="A10" s="120" t="s">
        <v>656</v>
      </c>
      <c r="B10" s="121">
        <v>4931087776.4899998</v>
      </c>
      <c r="C10" s="121">
        <v>2753751989.2399998</v>
      </c>
      <c r="D10" s="121">
        <v>4429498136.1099997</v>
      </c>
      <c r="E10" s="121">
        <v>7296572247.3500004</v>
      </c>
      <c r="F10" s="121">
        <v>5150322184.5699997</v>
      </c>
      <c r="G10" s="121">
        <v>1287857238.6400001</v>
      </c>
      <c r="H10" s="121">
        <v>1659693253.73</v>
      </c>
      <c r="I10" s="121">
        <v>2204083674.7199998</v>
      </c>
      <c r="J10" s="121">
        <v>23702208.510000002</v>
      </c>
      <c r="K10" s="121">
        <v>1718999239.05</v>
      </c>
      <c r="L10" s="121">
        <v>1327364592.5699999</v>
      </c>
      <c r="M10" s="121">
        <v>336563486.87</v>
      </c>
      <c r="N10" s="121">
        <v>160117846.69</v>
      </c>
      <c r="O10" s="121">
        <v>33279613874.540001</v>
      </c>
    </row>
    <row r="11" spans="1:15" s="21" customFormat="1" ht="15" customHeight="1">
      <c r="A11" s="120" t="s">
        <v>657</v>
      </c>
      <c r="B11" s="121">
        <v>6463575893.6400003</v>
      </c>
      <c r="C11" s="121">
        <v>4723221425.6199999</v>
      </c>
      <c r="D11" s="121">
        <v>15207777766.32</v>
      </c>
      <c r="E11" s="121">
        <v>889383547.13</v>
      </c>
      <c r="F11" s="121">
        <v>4695096812.1300001</v>
      </c>
      <c r="G11" s="121">
        <v>2975036329.4099998</v>
      </c>
      <c r="H11" s="121">
        <v>1923075630.51</v>
      </c>
      <c r="I11" s="121">
        <v>332285865.42000002</v>
      </c>
      <c r="J11" s="121">
        <v>0</v>
      </c>
      <c r="K11" s="121">
        <v>1887412323.9100001</v>
      </c>
      <c r="L11" s="121">
        <v>870695414.30999994</v>
      </c>
      <c r="M11" s="121">
        <v>2572309344.0799999</v>
      </c>
      <c r="N11" s="121">
        <v>391022169.75</v>
      </c>
      <c r="O11" s="121">
        <v>42930892522.230003</v>
      </c>
    </row>
    <row r="12" spans="1:15" s="21" customFormat="1" ht="15" customHeight="1">
      <c r="A12" s="120" t="s">
        <v>658</v>
      </c>
      <c r="B12" s="121">
        <v>5496567465.8699999</v>
      </c>
      <c r="C12" s="121">
        <v>7452769051.1700001</v>
      </c>
      <c r="D12" s="121">
        <v>3738180865.7800002</v>
      </c>
      <c r="E12" s="121">
        <v>8684638417.7800007</v>
      </c>
      <c r="F12" s="121">
        <v>4915610994.5</v>
      </c>
      <c r="G12" s="121">
        <v>4333521031.9399996</v>
      </c>
      <c r="H12" s="121">
        <v>3684984321.1999998</v>
      </c>
      <c r="I12" s="121">
        <v>297350161.38999999</v>
      </c>
      <c r="J12" s="121">
        <v>77315153.109999999</v>
      </c>
      <c r="K12" s="121">
        <v>2722459396.8400002</v>
      </c>
      <c r="L12" s="121">
        <v>964224118.09000003</v>
      </c>
      <c r="M12" s="121">
        <v>9338828868.7099991</v>
      </c>
      <c r="N12" s="121">
        <v>1332131465.8099999</v>
      </c>
      <c r="O12" s="121">
        <v>53038581312.190002</v>
      </c>
    </row>
    <row r="13" spans="1:15" s="21" customFormat="1" ht="15" customHeight="1">
      <c r="A13" s="120" t="s">
        <v>659</v>
      </c>
      <c r="B13" s="121">
        <v>9789435078.3299999</v>
      </c>
      <c r="C13" s="121">
        <v>12163231882.02</v>
      </c>
      <c r="D13" s="121">
        <v>8566599039.8400002</v>
      </c>
      <c r="E13" s="121">
        <v>8505356824.5600004</v>
      </c>
      <c r="F13" s="121">
        <v>7772912171.0600004</v>
      </c>
      <c r="G13" s="121">
        <v>4714231267.3199997</v>
      </c>
      <c r="H13" s="121">
        <v>4083507626.1599998</v>
      </c>
      <c r="I13" s="121">
        <v>14195480412</v>
      </c>
      <c r="J13" s="121">
        <v>63086805.43</v>
      </c>
      <c r="K13" s="121">
        <v>10872718993.99</v>
      </c>
      <c r="L13" s="121">
        <v>2109757227.4300001</v>
      </c>
      <c r="M13" s="121">
        <v>10777977333.120001</v>
      </c>
      <c r="N13" s="121">
        <v>7775897893.4300003</v>
      </c>
      <c r="O13" s="121">
        <v>101390192554.69</v>
      </c>
    </row>
    <row r="14" spans="1:15" s="21" customFormat="1" ht="15" customHeight="1">
      <c r="A14" s="243" t="s">
        <v>660</v>
      </c>
      <c r="B14" s="122">
        <v>34321527586.200001</v>
      </c>
      <c r="C14" s="122">
        <v>69918379962.110001</v>
      </c>
      <c r="D14" s="122">
        <v>41548528253.68</v>
      </c>
      <c r="E14" s="122">
        <v>32493848619.880001</v>
      </c>
      <c r="F14" s="122">
        <v>27110383334.580002</v>
      </c>
      <c r="G14" s="122">
        <v>16837416220.34</v>
      </c>
      <c r="H14" s="122">
        <v>13381632387.16</v>
      </c>
      <c r="I14" s="122">
        <v>18120517611.549999</v>
      </c>
      <c r="J14" s="122">
        <v>239418356.16</v>
      </c>
      <c r="K14" s="122">
        <v>19739641167.369999</v>
      </c>
      <c r="L14" s="122">
        <v>5819802172.0299997</v>
      </c>
      <c r="M14" s="122">
        <v>28990447879.639999</v>
      </c>
      <c r="N14" s="122">
        <v>10355610709.66</v>
      </c>
      <c r="O14" s="122">
        <v>318877154260.35999</v>
      </c>
    </row>
    <row r="15" spans="1:15" s="22" customFormat="1" ht="15" customHeight="1">
      <c r="A15" s="120" t="s">
        <v>661</v>
      </c>
      <c r="B15" s="121">
        <v>18132659300.706501</v>
      </c>
      <c r="C15" s="121">
        <v>20665169781.0555</v>
      </c>
      <c r="D15" s="121">
        <v>19860023199.556999</v>
      </c>
      <c r="E15" s="121">
        <v>16922841860.93</v>
      </c>
      <c r="F15" s="121">
        <v>14841214076.322001</v>
      </c>
      <c r="G15" s="121">
        <v>9709461653.7080002</v>
      </c>
      <c r="H15" s="121">
        <v>8141766333.96</v>
      </c>
      <c r="I15" s="121">
        <v>15025452700.696501</v>
      </c>
      <c r="J15" s="121">
        <v>125813611.9645</v>
      </c>
      <c r="K15" s="121">
        <v>14202069551.385</v>
      </c>
      <c r="L15" s="121">
        <v>3533745941.6665001</v>
      </c>
      <c r="M15" s="121">
        <v>19135566354.066502</v>
      </c>
      <c r="N15" s="121">
        <v>9002531147.0004997</v>
      </c>
      <c r="O15" s="121">
        <v>169298315513.01801</v>
      </c>
    </row>
    <row r="16" spans="1:15" s="23" customFormat="1" ht="15" customHeight="1">
      <c r="A16" s="244" t="s">
        <v>662</v>
      </c>
      <c r="B16" s="123">
        <v>0.52829999999999999</v>
      </c>
      <c r="C16" s="123">
        <v>0.29559999999999997</v>
      </c>
      <c r="D16" s="123">
        <v>0.47799999999999998</v>
      </c>
      <c r="E16" s="123">
        <v>0.52080000000000004</v>
      </c>
      <c r="F16" s="123">
        <v>0.5474</v>
      </c>
      <c r="G16" s="123">
        <v>0.57669999999999999</v>
      </c>
      <c r="H16" s="123">
        <v>0.60840000000000005</v>
      </c>
      <c r="I16" s="123">
        <v>0.82920000000000005</v>
      </c>
      <c r="J16" s="123">
        <v>0.52549999999999997</v>
      </c>
      <c r="K16" s="123">
        <v>0.71950000000000003</v>
      </c>
      <c r="L16" s="123">
        <v>0.60719999999999996</v>
      </c>
      <c r="M16" s="123">
        <v>0.66010000000000002</v>
      </c>
      <c r="N16" s="123">
        <v>0.86929999999999996</v>
      </c>
      <c r="O16" s="123">
        <v>0.53090000000000004</v>
      </c>
    </row>
    <row r="17" spans="1:15" s="21" customFormat="1" ht="15" customHeight="1">
      <c r="A17" s="243" t="s">
        <v>663</v>
      </c>
      <c r="B17" s="122">
        <v>1813265930.0706999</v>
      </c>
      <c r="C17" s="122">
        <v>2066516978.1056001</v>
      </c>
      <c r="D17" s="122">
        <v>1986002319.9556999</v>
      </c>
      <c r="E17" s="122">
        <v>1692284186.0929999</v>
      </c>
      <c r="F17" s="122">
        <v>1484121407.6322</v>
      </c>
      <c r="G17" s="122">
        <v>970946165.37080002</v>
      </c>
      <c r="H17" s="122">
        <v>814176633.39600003</v>
      </c>
      <c r="I17" s="122">
        <v>1502545270.0697</v>
      </c>
      <c r="J17" s="122">
        <v>12581361.1965</v>
      </c>
      <c r="K17" s="122">
        <v>1420206955.1385</v>
      </c>
      <c r="L17" s="122">
        <v>353374594.16670001</v>
      </c>
      <c r="M17" s="122">
        <v>1913556635.4066999</v>
      </c>
      <c r="N17" s="122">
        <v>900253114.70009995</v>
      </c>
      <c r="O17" s="122">
        <v>16929831551.3018</v>
      </c>
    </row>
    <row r="18" spans="1:15" s="21" customFormat="1" ht="15" customHeight="1">
      <c r="A18" s="120" t="s">
        <v>664</v>
      </c>
      <c r="B18" s="121">
        <v>1907893778</v>
      </c>
      <c r="C18" s="121">
        <v>2405456318</v>
      </c>
      <c r="D18" s="121">
        <v>2044179674</v>
      </c>
      <c r="E18" s="121">
        <v>1690050446</v>
      </c>
      <c r="F18" s="121">
        <v>1434095727</v>
      </c>
      <c r="G18" s="121">
        <v>872601226</v>
      </c>
      <c r="H18" s="121">
        <v>759338361</v>
      </c>
      <c r="I18" s="121">
        <v>1664997701</v>
      </c>
      <c r="J18" s="121">
        <v>107582168</v>
      </c>
      <c r="K18" s="121">
        <v>1200603326</v>
      </c>
      <c r="L18" s="121">
        <v>309542572</v>
      </c>
      <c r="M18" s="121">
        <v>1443260290</v>
      </c>
      <c r="N18" s="121">
        <v>954076481</v>
      </c>
      <c r="O18" s="121">
        <v>16793678068</v>
      </c>
    </row>
    <row r="19" spans="1:15" s="21" customFormat="1" ht="15" customHeight="1">
      <c r="A19" s="120" t="s">
        <v>665</v>
      </c>
      <c r="B19" s="121">
        <v>0</v>
      </c>
      <c r="C19" s="121">
        <v>0</v>
      </c>
      <c r="D19" s="121">
        <v>0</v>
      </c>
      <c r="E19" s="121">
        <v>0</v>
      </c>
      <c r="F19" s="121">
        <v>0</v>
      </c>
      <c r="G19" s="121">
        <v>0</v>
      </c>
      <c r="H19" s="121">
        <v>0</v>
      </c>
      <c r="I19" s="121">
        <v>0</v>
      </c>
      <c r="J19" s="121">
        <v>0</v>
      </c>
      <c r="K19" s="121">
        <v>0</v>
      </c>
      <c r="L19" s="121">
        <v>28378</v>
      </c>
      <c r="M19" s="121">
        <v>0</v>
      </c>
      <c r="N19" s="121">
        <v>0</v>
      </c>
      <c r="O19" s="121">
        <v>28378</v>
      </c>
    </row>
    <row r="20" spans="1:15" s="21" customFormat="1" ht="15" customHeight="1">
      <c r="A20" s="244" t="s">
        <v>666</v>
      </c>
      <c r="B20" s="121">
        <v>0</v>
      </c>
      <c r="C20" s="121">
        <v>0</v>
      </c>
      <c r="D20" s="121">
        <v>0</v>
      </c>
      <c r="E20" s="121">
        <v>0</v>
      </c>
      <c r="F20" s="121">
        <v>0</v>
      </c>
      <c r="G20" s="121">
        <v>0</v>
      </c>
      <c r="H20" s="121">
        <v>0</v>
      </c>
      <c r="I20" s="121">
        <v>0</v>
      </c>
      <c r="J20" s="121">
        <v>0</v>
      </c>
      <c r="K20" s="121">
        <v>0</v>
      </c>
      <c r="L20" s="121">
        <v>0</v>
      </c>
      <c r="M20" s="121">
        <v>0</v>
      </c>
      <c r="N20" s="121">
        <v>0</v>
      </c>
      <c r="O20" s="121">
        <v>0</v>
      </c>
    </row>
    <row r="21" spans="1:15" s="21" customFormat="1" ht="15" customHeight="1">
      <c r="A21" s="120" t="s">
        <v>667</v>
      </c>
      <c r="B21" s="121">
        <v>0</v>
      </c>
      <c r="C21" s="121">
        <v>185480</v>
      </c>
      <c r="D21" s="121">
        <v>0</v>
      </c>
      <c r="E21" s="121">
        <v>0</v>
      </c>
      <c r="F21" s="121">
        <v>11212722</v>
      </c>
      <c r="G21" s="121">
        <v>0</v>
      </c>
      <c r="H21" s="121">
        <v>961</v>
      </c>
      <c r="I21" s="121">
        <v>0</v>
      </c>
      <c r="J21" s="121">
        <v>19413002</v>
      </c>
      <c r="K21" s="121">
        <v>0</v>
      </c>
      <c r="L21" s="121">
        <v>15721</v>
      </c>
      <c r="M21" s="121">
        <v>0</v>
      </c>
      <c r="N21" s="121">
        <v>0</v>
      </c>
      <c r="O21" s="121">
        <v>30827886</v>
      </c>
    </row>
    <row r="22" spans="1:15" s="21" customFormat="1" ht="15" customHeight="1">
      <c r="A22" s="243" t="s">
        <v>668</v>
      </c>
      <c r="B22" s="122">
        <v>1907893778</v>
      </c>
      <c r="C22" s="122">
        <v>2405270838</v>
      </c>
      <c r="D22" s="122">
        <v>2044179674</v>
      </c>
      <c r="E22" s="122">
        <v>1690050446</v>
      </c>
      <c r="F22" s="122">
        <v>1422883005</v>
      </c>
      <c r="G22" s="122">
        <v>872601226</v>
      </c>
      <c r="H22" s="122">
        <v>759337400</v>
      </c>
      <c r="I22" s="122">
        <v>1664997701</v>
      </c>
      <c r="J22" s="122">
        <v>88169166</v>
      </c>
      <c r="K22" s="122">
        <v>1200603326</v>
      </c>
      <c r="L22" s="122">
        <v>309498473</v>
      </c>
      <c r="M22" s="122">
        <v>1443260290</v>
      </c>
      <c r="N22" s="122">
        <v>954076481</v>
      </c>
      <c r="O22" s="122">
        <v>16762821804</v>
      </c>
    </row>
    <row r="23" spans="1:15" s="21" customFormat="1" ht="15" customHeight="1">
      <c r="A23" s="120" t="s">
        <v>669</v>
      </c>
      <c r="B23" s="121">
        <v>354274587</v>
      </c>
      <c r="C23" s="121">
        <v>0</v>
      </c>
      <c r="D23" s="121">
        <v>316134000</v>
      </c>
      <c r="E23" s="121">
        <v>214748333</v>
      </c>
      <c r="F23" s="121">
        <v>304566780</v>
      </c>
      <c r="G23" s="121">
        <v>202300000</v>
      </c>
      <c r="H23" s="121">
        <v>150815000</v>
      </c>
      <c r="I23" s="121">
        <v>210000000</v>
      </c>
      <c r="J23" s="121">
        <v>0</v>
      </c>
      <c r="K23" s="121">
        <v>328625000</v>
      </c>
      <c r="L23" s="121">
        <v>87000000</v>
      </c>
      <c r="M23" s="121">
        <v>429653414</v>
      </c>
      <c r="N23" s="121">
        <v>0</v>
      </c>
      <c r="O23" s="121">
        <v>2598117114</v>
      </c>
    </row>
    <row r="24" spans="1:15" s="21" customFormat="1" ht="15" customHeight="1">
      <c r="A24" s="120" t="s">
        <v>670</v>
      </c>
      <c r="B24" s="121">
        <v>0</v>
      </c>
      <c r="C24" s="121">
        <v>0</v>
      </c>
      <c r="D24" s="121">
        <v>0</v>
      </c>
      <c r="E24" s="121">
        <v>0</v>
      </c>
      <c r="F24" s="121">
        <v>0</v>
      </c>
      <c r="G24" s="121">
        <v>0</v>
      </c>
      <c r="H24" s="121">
        <v>0</v>
      </c>
      <c r="I24" s="121">
        <v>0</v>
      </c>
      <c r="J24" s="121">
        <v>0</v>
      </c>
      <c r="K24" s="121">
        <v>0</v>
      </c>
      <c r="L24" s="121">
        <v>0</v>
      </c>
      <c r="M24" s="121">
        <v>0</v>
      </c>
      <c r="N24" s="121">
        <v>0</v>
      </c>
      <c r="O24" s="121">
        <v>0</v>
      </c>
    </row>
    <row r="25" spans="1:15" s="24" customFormat="1" ht="15" customHeight="1">
      <c r="A25" s="120" t="s">
        <v>671</v>
      </c>
      <c r="B25" s="121">
        <v>0</v>
      </c>
      <c r="C25" s="121">
        <v>0</v>
      </c>
      <c r="D25" s="121">
        <v>0</v>
      </c>
      <c r="E25" s="121">
        <v>0</v>
      </c>
      <c r="F25" s="121">
        <v>0</v>
      </c>
      <c r="G25" s="121">
        <v>0</v>
      </c>
      <c r="H25" s="121">
        <v>0</v>
      </c>
      <c r="I25" s="121">
        <v>0</v>
      </c>
      <c r="J25" s="121">
        <v>0</v>
      </c>
      <c r="K25" s="121">
        <v>0</v>
      </c>
      <c r="L25" s="121">
        <v>0</v>
      </c>
      <c r="M25" s="121">
        <v>0</v>
      </c>
      <c r="N25" s="121">
        <v>0</v>
      </c>
      <c r="O25" s="121">
        <v>0</v>
      </c>
    </row>
    <row r="26" spans="1:15" s="21" customFormat="1" ht="15" customHeight="1">
      <c r="A26" s="120" t="s">
        <v>672</v>
      </c>
      <c r="B26" s="121">
        <v>354274587</v>
      </c>
      <c r="C26" s="121">
        <v>0</v>
      </c>
      <c r="D26" s="121">
        <v>316134000</v>
      </c>
      <c r="E26" s="121">
        <v>214748333</v>
      </c>
      <c r="F26" s="121">
        <v>304566780</v>
      </c>
      <c r="G26" s="121">
        <v>202300000</v>
      </c>
      <c r="H26" s="121">
        <v>150815000</v>
      </c>
      <c r="I26" s="121">
        <v>210000000</v>
      </c>
      <c r="J26" s="121">
        <v>0</v>
      </c>
      <c r="K26" s="121">
        <v>328625000</v>
      </c>
      <c r="L26" s="121">
        <v>87000000</v>
      </c>
      <c r="M26" s="121">
        <v>429653414</v>
      </c>
      <c r="N26" s="121">
        <v>0</v>
      </c>
      <c r="O26" s="121">
        <v>2598117114</v>
      </c>
    </row>
    <row r="27" spans="1:15" s="25" customFormat="1" ht="15" customHeight="1">
      <c r="A27" s="244" t="s">
        <v>673</v>
      </c>
      <c r="B27" s="121">
        <v>114965764</v>
      </c>
      <c r="C27" s="121">
        <v>165117324</v>
      </c>
      <c r="D27" s="121">
        <v>90432029</v>
      </c>
      <c r="E27" s="121">
        <v>175390707</v>
      </c>
      <c r="F27" s="121">
        <v>76917540</v>
      </c>
      <c r="G27" s="121">
        <v>57721754</v>
      </c>
      <c r="H27" s="121">
        <v>45266945</v>
      </c>
      <c r="I27" s="121">
        <v>101808524</v>
      </c>
      <c r="J27" s="121">
        <v>0</v>
      </c>
      <c r="K27" s="121">
        <v>149962682</v>
      </c>
      <c r="L27" s="121">
        <v>17598092</v>
      </c>
      <c r="M27" s="121">
        <v>251456912</v>
      </c>
      <c r="N27" s="121">
        <v>162471861</v>
      </c>
      <c r="O27" s="121">
        <v>1409110134</v>
      </c>
    </row>
    <row r="28" spans="1:15" s="26" customFormat="1" ht="15" customHeight="1">
      <c r="A28" s="244" t="s">
        <v>674</v>
      </c>
      <c r="B28" s="121">
        <v>0</v>
      </c>
      <c r="C28" s="121">
        <v>0</v>
      </c>
      <c r="D28" s="121">
        <v>0</v>
      </c>
      <c r="E28" s="121">
        <v>0</v>
      </c>
      <c r="F28" s="121">
        <v>0</v>
      </c>
      <c r="G28" s="121">
        <v>0</v>
      </c>
      <c r="H28" s="121">
        <v>0</v>
      </c>
      <c r="I28" s="121">
        <v>0</v>
      </c>
      <c r="J28" s="121">
        <v>0</v>
      </c>
      <c r="K28" s="121">
        <v>0</v>
      </c>
      <c r="L28" s="121">
        <v>0</v>
      </c>
      <c r="M28" s="121">
        <v>0</v>
      </c>
      <c r="N28" s="121">
        <v>0</v>
      </c>
      <c r="O28" s="121">
        <v>0</v>
      </c>
    </row>
    <row r="29" spans="1:15" s="21" customFormat="1" ht="15" customHeight="1">
      <c r="A29" s="245" t="s">
        <v>675</v>
      </c>
      <c r="B29" s="122">
        <v>469240351</v>
      </c>
      <c r="C29" s="122">
        <v>165117324</v>
      </c>
      <c r="D29" s="122">
        <v>406566029</v>
      </c>
      <c r="E29" s="122">
        <v>390139040</v>
      </c>
      <c r="F29" s="122">
        <v>381484320</v>
      </c>
      <c r="G29" s="122">
        <v>260021754</v>
      </c>
      <c r="H29" s="122">
        <v>196081945</v>
      </c>
      <c r="I29" s="122">
        <v>311808524</v>
      </c>
      <c r="J29" s="122">
        <v>0</v>
      </c>
      <c r="K29" s="122">
        <v>478587682</v>
      </c>
      <c r="L29" s="122">
        <v>104598092</v>
      </c>
      <c r="M29" s="122">
        <v>681110326</v>
      </c>
      <c r="N29" s="122">
        <v>162471861</v>
      </c>
      <c r="O29" s="122">
        <v>4007227248</v>
      </c>
    </row>
    <row r="30" spans="1:15" s="21" customFormat="1" ht="15" customHeight="1">
      <c r="A30" s="244" t="s">
        <v>676</v>
      </c>
      <c r="B30" s="121">
        <v>0</v>
      </c>
      <c r="C30" s="121">
        <v>172955233</v>
      </c>
      <c r="D30" s="121">
        <v>0</v>
      </c>
      <c r="E30" s="121">
        <v>0</v>
      </c>
      <c r="F30" s="121">
        <v>0</v>
      </c>
      <c r="G30" s="121">
        <v>0</v>
      </c>
      <c r="H30" s="121">
        <v>0</v>
      </c>
      <c r="I30" s="121">
        <v>0</v>
      </c>
      <c r="J30" s="121">
        <v>0</v>
      </c>
      <c r="K30" s="121">
        <v>0</v>
      </c>
      <c r="L30" s="121">
        <v>0</v>
      </c>
      <c r="M30" s="121">
        <v>0</v>
      </c>
      <c r="N30" s="121">
        <v>0</v>
      </c>
      <c r="O30" s="121">
        <v>172955233</v>
      </c>
    </row>
    <row r="31" spans="1:15" s="21" customFormat="1" ht="15" customHeight="1">
      <c r="A31" s="244" t="s">
        <v>677</v>
      </c>
      <c r="B31" s="121">
        <v>32986916</v>
      </c>
      <c r="C31" s="121">
        <v>146723442</v>
      </c>
      <c r="D31" s="121">
        <v>35158145</v>
      </c>
      <c r="E31" s="121">
        <v>44665288</v>
      </c>
      <c r="F31" s="121">
        <v>35289979</v>
      </c>
      <c r="G31" s="121">
        <v>9479652</v>
      </c>
      <c r="H31" s="121">
        <v>13791302</v>
      </c>
      <c r="I31" s="121">
        <v>1517706</v>
      </c>
      <c r="J31" s="121">
        <v>0</v>
      </c>
      <c r="K31" s="121">
        <v>699700</v>
      </c>
      <c r="L31" s="121">
        <v>0</v>
      </c>
      <c r="M31" s="121">
        <v>0</v>
      </c>
      <c r="N31" s="121">
        <v>998900</v>
      </c>
      <c r="O31" s="121">
        <v>321311030</v>
      </c>
    </row>
    <row r="32" spans="1:15" s="21" customFormat="1" ht="15" customHeight="1">
      <c r="A32" s="243" t="s">
        <v>678</v>
      </c>
      <c r="B32" s="122">
        <v>2344147213</v>
      </c>
      <c r="C32" s="122">
        <v>2250709487</v>
      </c>
      <c r="D32" s="122">
        <v>2415587558</v>
      </c>
      <c r="E32" s="122">
        <v>2035524198</v>
      </c>
      <c r="F32" s="122">
        <v>1769077346</v>
      </c>
      <c r="G32" s="122">
        <v>1123143328</v>
      </c>
      <c r="H32" s="122">
        <v>941628043</v>
      </c>
      <c r="I32" s="122">
        <v>1975288519</v>
      </c>
      <c r="J32" s="122">
        <v>88169166</v>
      </c>
      <c r="K32" s="122">
        <v>1678491308</v>
      </c>
      <c r="L32" s="122">
        <v>414096565</v>
      </c>
      <c r="M32" s="122">
        <v>2124370616</v>
      </c>
      <c r="N32" s="122">
        <v>1115549442</v>
      </c>
      <c r="O32" s="122">
        <v>20275782789</v>
      </c>
    </row>
    <row r="33" spans="1:15" s="78" customFormat="1" ht="15" customHeight="1">
      <c r="A33" s="120" t="s">
        <v>679</v>
      </c>
      <c r="B33" s="121">
        <v>530881282.92940003</v>
      </c>
      <c r="C33" s="121">
        <v>184192508.89449999</v>
      </c>
      <c r="D33" s="121">
        <v>429585238.04430002</v>
      </c>
      <c r="E33" s="121">
        <v>343240011.90700001</v>
      </c>
      <c r="F33" s="121">
        <v>284955938.3678</v>
      </c>
      <c r="G33" s="121">
        <v>152197162.62920001</v>
      </c>
      <c r="H33" s="121">
        <v>127451409.604</v>
      </c>
      <c r="I33" s="121">
        <v>472743248.93040001</v>
      </c>
      <c r="J33" s="121">
        <v>75587804.803599998</v>
      </c>
      <c r="K33" s="121">
        <v>258284352.86149999</v>
      </c>
      <c r="L33" s="121">
        <v>60721970.833400004</v>
      </c>
      <c r="M33" s="121">
        <v>210813980.5934</v>
      </c>
      <c r="N33" s="121">
        <v>215296327.30000001</v>
      </c>
      <c r="O33" s="121">
        <v>3345951237.6982002</v>
      </c>
    </row>
    <row r="34" spans="1:15" s="27" customFormat="1" ht="15" customHeight="1">
      <c r="A34" s="120" t="s">
        <v>680</v>
      </c>
      <c r="B34" s="246">
        <v>0.15970000000000001</v>
      </c>
      <c r="C34" s="246">
        <v>0.29380000000000001</v>
      </c>
      <c r="D34" s="246">
        <v>0.21820000000000001</v>
      </c>
      <c r="E34" s="246">
        <v>0.27710000000000001</v>
      </c>
      <c r="F34" s="246">
        <v>0.11609999999999999</v>
      </c>
      <c r="G34" s="246">
        <v>0.42349999999999999</v>
      </c>
      <c r="H34" s="246">
        <v>0.22670000000000001</v>
      </c>
      <c r="I34" s="408">
        <v>0.13700000000000001</v>
      </c>
      <c r="J34" s="246">
        <v>1.7600000000000001E-2</v>
      </c>
      <c r="K34" s="246">
        <v>0.13750000000000001</v>
      </c>
      <c r="L34" s="246">
        <v>9.7500000000000003E-2</v>
      </c>
      <c r="M34" s="246">
        <v>0.70189999999999997</v>
      </c>
      <c r="N34" s="246">
        <v>3.5900000000000001E-2</v>
      </c>
      <c r="O34" s="246">
        <v>0.25159999999999999</v>
      </c>
    </row>
    <row r="35" spans="1:15" ht="3.75" customHeight="1" thickBot="1">
      <c r="A35" s="118"/>
      <c r="B35" s="118"/>
      <c r="C35" s="118"/>
      <c r="D35" s="118"/>
      <c r="E35" s="118"/>
      <c r="F35" s="118"/>
      <c r="G35" s="118"/>
      <c r="H35" s="118"/>
      <c r="I35" s="118"/>
      <c r="J35" s="118"/>
      <c r="K35" s="118"/>
      <c r="L35" s="118"/>
      <c r="M35" s="118"/>
      <c r="N35" s="118"/>
      <c r="O35" s="118"/>
    </row>
    <row r="36" spans="1:15" ht="15" customHeight="1" thickTop="1">
      <c r="A36" s="124" t="s">
        <v>681</v>
      </c>
      <c r="B36" s="47"/>
      <c r="C36" s="47"/>
      <c r="D36" s="47"/>
      <c r="E36" s="47"/>
      <c r="F36" s="47"/>
      <c r="G36" s="47"/>
      <c r="H36" s="47"/>
      <c r="I36" s="47"/>
      <c r="J36" s="47"/>
      <c r="K36" s="47"/>
      <c r="L36" s="47"/>
      <c r="M36" s="47"/>
      <c r="N36" s="47"/>
      <c r="O36" s="47"/>
    </row>
    <row r="37" spans="1:15" ht="15" customHeight="1">
      <c r="A37" s="120"/>
      <c r="B37" s="47"/>
      <c r="C37" s="47"/>
      <c r="D37" s="47"/>
      <c r="E37" s="47"/>
      <c r="F37" s="47"/>
      <c r="G37" s="47"/>
      <c r="H37" s="47"/>
      <c r="I37" s="47"/>
      <c r="J37" s="47"/>
      <c r="K37" s="47"/>
      <c r="L37" s="47"/>
      <c r="M37" s="47"/>
      <c r="N37" s="47"/>
      <c r="O37" s="47"/>
    </row>
  </sheetData>
  <mergeCells count="4">
    <mergeCell ref="A1:O1"/>
    <mergeCell ref="A2:O2"/>
    <mergeCell ref="A3:O3"/>
    <mergeCell ref="A4:O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sqref="A1:P1"/>
    </sheetView>
  </sheetViews>
  <sheetFormatPr defaultColWidth="9.140625" defaultRowHeight="12.75"/>
  <cols>
    <col min="1" max="1" width="38.28515625" style="33" customWidth="1"/>
    <col min="2" max="16" width="15.7109375" style="635" customWidth="1"/>
    <col min="17" max="256" width="9.140625" style="635"/>
    <col min="257" max="257" width="38.28515625" style="635" customWidth="1"/>
    <col min="258" max="270" width="13.85546875" style="635" customWidth="1"/>
    <col min="271" max="271" width="14.140625" style="635" customWidth="1"/>
    <col min="272" max="272" width="12.140625" style="635" customWidth="1"/>
    <col min="273" max="512" width="9.140625" style="635"/>
    <col min="513" max="513" width="38.28515625" style="635" customWidth="1"/>
    <col min="514" max="526" width="13.85546875" style="635" customWidth="1"/>
    <col min="527" max="527" width="14.140625" style="635" customWidth="1"/>
    <col min="528" max="528" width="12.140625" style="635" customWidth="1"/>
    <col min="529" max="768" width="9.140625" style="635"/>
    <col min="769" max="769" width="38.28515625" style="635" customWidth="1"/>
    <col min="770" max="782" width="13.85546875" style="635" customWidth="1"/>
    <col min="783" max="783" width="14.140625" style="635" customWidth="1"/>
    <col min="784" max="784" width="12.140625" style="635" customWidth="1"/>
    <col min="785" max="1024" width="9.140625" style="635"/>
    <col min="1025" max="1025" width="38.28515625" style="635" customWidth="1"/>
    <col min="1026" max="1038" width="13.85546875" style="635" customWidth="1"/>
    <col min="1039" max="1039" width="14.140625" style="635" customWidth="1"/>
    <col min="1040" max="1040" width="12.140625" style="635" customWidth="1"/>
    <col min="1041" max="1280" width="9.140625" style="635"/>
    <col min="1281" max="1281" width="38.28515625" style="635" customWidth="1"/>
    <col min="1282" max="1294" width="13.85546875" style="635" customWidth="1"/>
    <col min="1295" max="1295" width="14.140625" style="635" customWidth="1"/>
    <col min="1296" max="1296" width="12.140625" style="635" customWidth="1"/>
    <col min="1297" max="1536" width="9.140625" style="635"/>
    <col min="1537" max="1537" width="38.28515625" style="635" customWidth="1"/>
    <col min="1538" max="1550" width="13.85546875" style="635" customWidth="1"/>
    <col min="1551" max="1551" width="14.140625" style="635" customWidth="1"/>
    <col min="1552" max="1552" width="12.140625" style="635" customWidth="1"/>
    <col min="1553" max="1792" width="9.140625" style="635"/>
    <col min="1793" max="1793" width="38.28515625" style="635" customWidth="1"/>
    <col min="1794" max="1806" width="13.85546875" style="635" customWidth="1"/>
    <col min="1807" max="1807" width="14.140625" style="635" customWidth="1"/>
    <col min="1808" max="1808" width="12.140625" style="635" customWidth="1"/>
    <col min="1809" max="2048" width="9.140625" style="635"/>
    <col min="2049" max="2049" width="38.28515625" style="635" customWidth="1"/>
    <col min="2050" max="2062" width="13.85546875" style="635" customWidth="1"/>
    <col min="2063" max="2063" width="14.140625" style="635" customWidth="1"/>
    <col min="2064" max="2064" width="12.140625" style="635" customWidth="1"/>
    <col min="2065" max="2304" width="9.140625" style="635"/>
    <col min="2305" max="2305" width="38.28515625" style="635" customWidth="1"/>
    <col min="2306" max="2318" width="13.85546875" style="635" customWidth="1"/>
    <col min="2319" max="2319" width="14.140625" style="635" customWidth="1"/>
    <col min="2320" max="2320" width="12.140625" style="635" customWidth="1"/>
    <col min="2321" max="2560" width="9.140625" style="635"/>
    <col min="2561" max="2561" width="38.28515625" style="635" customWidth="1"/>
    <col min="2562" max="2574" width="13.85546875" style="635" customWidth="1"/>
    <col min="2575" max="2575" width="14.140625" style="635" customWidth="1"/>
    <col min="2576" max="2576" width="12.140625" style="635" customWidth="1"/>
    <col min="2577" max="2816" width="9.140625" style="635"/>
    <col min="2817" max="2817" width="38.28515625" style="635" customWidth="1"/>
    <col min="2818" max="2830" width="13.85546875" style="635" customWidth="1"/>
    <col min="2831" max="2831" width="14.140625" style="635" customWidth="1"/>
    <col min="2832" max="2832" width="12.140625" style="635" customWidth="1"/>
    <col min="2833" max="3072" width="9.140625" style="635"/>
    <col min="3073" max="3073" width="38.28515625" style="635" customWidth="1"/>
    <col min="3074" max="3086" width="13.85546875" style="635" customWidth="1"/>
    <col min="3087" max="3087" width="14.140625" style="635" customWidth="1"/>
    <col min="3088" max="3088" width="12.140625" style="635" customWidth="1"/>
    <col min="3089" max="3328" width="9.140625" style="635"/>
    <col min="3329" max="3329" width="38.28515625" style="635" customWidth="1"/>
    <col min="3330" max="3342" width="13.85546875" style="635" customWidth="1"/>
    <col min="3343" max="3343" width="14.140625" style="635" customWidth="1"/>
    <col min="3344" max="3344" width="12.140625" style="635" customWidth="1"/>
    <col min="3345" max="3584" width="9.140625" style="635"/>
    <col min="3585" max="3585" width="38.28515625" style="635" customWidth="1"/>
    <col min="3586" max="3598" width="13.85546875" style="635" customWidth="1"/>
    <col min="3599" max="3599" width="14.140625" style="635" customWidth="1"/>
    <col min="3600" max="3600" width="12.140625" style="635" customWidth="1"/>
    <col min="3601" max="3840" width="9.140625" style="635"/>
    <col min="3841" max="3841" width="38.28515625" style="635" customWidth="1"/>
    <col min="3842" max="3854" width="13.85546875" style="635" customWidth="1"/>
    <col min="3855" max="3855" width="14.140625" style="635" customWidth="1"/>
    <col min="3856" max="3856" width="12.140625" style="635" customWidth="1"/>
    <col min="3857" max="4096" width="9.140625" style="635"/>
    <col min="4097" max="4097" width="38.28515625" style="635" customWidth="1"/>
    <col min="4098" max="4110" width="13.85546875" style="635" customWidth="1"/>
    <col min="4111" max="4111" width="14.140625" style="635" customWidth="1"/>
    <col min="4112" max="4112" width="12.140625" style="635" customWidth="1"/>
    <col min="4113" max="4352" width="9.140625" style="635"/>
    <col min="4353" max="4353" width="38.28515625" style="635" customWidth="1"/>
    <col min="4354" max="4366" width="13.85546875" style="635" customWidth="1"/>
    <col min="4367" max="4367" width="14.140625" style="635" customWidth="1"/>
    <col min="4368" max="4368" width="12.140625" style="635" customWidth="1"/>
    <col min="4369" max="4608" width="9.140625" style="635"/>
    <col min="4609" max="4609" width="38.28515625" style="635" customWidth="1"/>
    <col min="4610" max="4622" width="13.85546875" style="635" customWidth="1"/>
    <col min="4623" max="4623" width="14.140625" style="635" customWidth="1"/>
    <col min="4624" max="4624" width="12.140625" style="635" customWidth="1"/>
    <col min="4625" max="4864" width="9.140625" style="635"/>
    <col min="4865" max="4865" width="38.28515625" style="635" customWidth="1"/>
    <col min="4866" max="4878" width="13.85546875" style="635" customWidth="1"/>
    <col min="4879" max="4879" width="14.140625" style="635" customWidth="1"/>
    <col min="4880" max="4880" width="12.140625" style="635" customWidth="1"/>
    <col min="4881" max="5120" width="9.140625" style="635"/>
    <col min="5121" max="5121" width="38.28515625" style="635" customWidth="1"/>
    <col min="5122" max="5134" width="13.85546875" style="635" customWidth="1"/>
    <col min="5135" max="5135" width="14.140625" style="635" customWidth="1"/>
    <col min="5136" max="5136" width="12.140625" style="635" customWidth="1"/>
    <col min="5137" max="5376" width="9.140625" style="635"/>
    <col min="5377" max="5377" width="38.28515625" style="635" customWidth="1"/>
    <col min="5378" max="5390" width="13.85546875" style="635" customWidth="1"/>
    <col min="5391" max="5391" width="14.140625" style="635" customWidth="1"/>
    <col min="5392" max="5392" width="12.140625" style="635" customWidth="1"/>
    <col min="5393" max="5632" width="9.140625" style="635"/>
    <col min="5633" max="5633" width="38.28515625" style="635" customWidth="1"/>
    <col min="5634" max="5646" width="13.85546875" style="635" customWidth="1"/>
    <col min="5647" max="5647" width="14.140625" style="635" customWidth="1"/>
    <col min="5648" max="5648" width="12.140625" style="635" customWidth="1"/>
    <col min="5649" max="5888" width="9.140625" style="635"/>
    <col min="5889" max="5889" width="38.28515625" style="635" customWidth="1"/>
    <col min="5890" max="5902" width="13.85546875" style="635" customWidth="1"/>
    <col min="5903" max="5903" width="14.140625" style="635" customWidth="1"/>
    <col min="5904" max="5904" width="12.140625" style="635" customWidth="1"/>
    <col min="5905" max="6144" width="9.140625" style="635"/>
    <col min="6145" max="6145" width="38.28515625" style="635" customWidth="1"/>
    <col min="6146" max="6158" width="13.85546875" style="635" customWidth="1"/>
    <col min="6159" max="6159" width="14.140625" style="635" customWidth="1"/>
    <col min="6160" max="6160" width="12.140625" style="635" customWidth="1"/>
    <col min="6161" max="6400" width="9.140625" style="635"/>
    <col min="6401" max="6401" width="38.28515625" style="635" customWidth="1"/>
    <col min="6402" max="6414" width="13.85546875" style="635" customWidth="1"/>
    <col min="6415" max="6415" width="14.140625" style="635" customWidth="1"/>
    <col min="6416" max="6416" width="12.140625" style="635" customWidth="1"/>
    <col min="6417" max="6656" width="9.140625" style="635"/>
    <col min="6657" max="6657" width="38.28515625" style="635" customWidth="1"/>
    <col min="6658" max="6670" width="13.85546875" style="635" customWidth="1"/>
    <col min="6671" max="6671" width="14.140625" style="635" customWidth="1"/>
    <col min="6672" max="6672" width="12.140625" style="635" customWidth="1"/>
    <col min="6673" max="6912" width="9.140625" style="635"/>
    <col min="6913" max="6913" width="38.28515625" style="635" customWidth="1"/>
    <col min="6914" max="6926" width="13.85546875" style="635" customWidth="1"/>
    <col min="6927" max="6927" width="14.140625" style="635" customWidth="1"/>
    <col min="6928" max="6928" width="12.140625" style="635" customWidth="1"/>
    <col min="6929" max="7168" width="9.140625" style="635"/>
    <col min="7169" max="7169" width="38.28515625" style="635" customWidth="1"/>
    <col min="7170" max="7182" width="13.85546875" style="635" customWidth="1"/>
    <col min="7183" max="7183" width="14.140625" style="635" customWidth="1"/>
    <col min="7184" max="7184" width="12.140625" style="635" customWidth="1"/>
    <col min="7185" max="7424" width="9.140625" style="635"/>
    <col min="7425" max="7425" width="38.28515625" style="635" customWidth="1"/>
    <col min="7426" max="7438" width="13.85546875" style="635" customWidth="1"/>
    <col min="7439" max="7439" width="14.140625" style="635" customWidth="1"/>
    <col min="7440" max="7440" width="12.140625" style="635" customWidth="1"/>
    <col min="7441" max="7680" width="9.140625" style="635"/>
    <col min="7681" max="7681" width="38.28515625" style="635" customWidth="1"/>
    <col min="7682" max="7694" width="13.85546875" style="635" customWidth="1"/>
    <col min="7695" max="7695" width="14.140625" style="635" customWidth="1"/>
    <col min="7696" max="7696" width="12.140625" style="635" customWidth="1"/>
    <col min="7697" max="7936" width="9.140625" style="635"/>
    <col min="7937" max="7937" width="38.28515625" style="635" customWidth="1"/>
    <col min="7938" max="7950" width="13.85546875" style="635" customWidth="1"/>
    <col min="7951" max="7951" width="14.140625" style="635" customWidth="1"/>
    <col min="7952" max="7952" width="12.140625" style="635" customWidth="1"/>
    <col min="7953" max="8192" width="9.140625" style="635"/>
    <col min="8193" max="8193" width="38.28515625" style="635" customWidth="1"/>
    <col min="8194" max="8206" width="13.85546875" style="635" customWidth="1"/>
    <col min="8207" max="8207" width="14.140625" style="635" customWidth="1"/>
    <col min="8208" max="8208" width="12.140625" style="635" customWidth="1"/>
    <col min="8209" max="8448" width="9.140625" style="635"/>
    <col min="8449" max="8449" width="38.28515625" style="635" customWidth="1"/>
    <col min="8450" max="8462" width="13.85546875" style="635" customWidth="1"/>
    <col min="8463" max="8463" width="14.140625" style="635" customWidth="1"/>
    <col min="8464" max="8464" width="12.140625" style="635" customWidth="1"/>
    <col min="8465" max="8704" width="9.140625" style="635"/>
    <col min="8705" max="8705" width="38.28515625" style="635" customWidth="1"/>
    <col min="8706" max="8718" width="13.85546875" style="635" customWidth="1"/>
    <col min="8719" max="8719" width="14.140625" style="635" customWidth="1"/>
    <col min="8720" max="8720" width="12.140625" style="635" customWidth="1"/>
    <col min="8721" max="8960" width="9.140625" style="635"/>
    <col min="8961" max="8961" width="38.28515625" style="635" customWidth="1"/>
    <col min="8962" max="8974" width="13.85546875" style="635" customWidth="1"/>
    <col min="8975" max="8975" width="14.140625" style="635" customWidth="1"/>
    <col min="8976" max="8976" width="12.140625" style="635" customWidth="1"/>
    <col min="8977" max="9216" width="9.140625" style="635"/>
    <col min="9217" max="9217" width="38.28515625" style="635" customWidth="1"/>
    <col min="9218" max="9230" width="13.85546875" style="635" customWidth="1"/>
    <col min="9231" max="9231" width="14.140625" style="635" customWidth="1"/>
    <col min="9232" max="9232" width="12.140625" style="635" customWidth="1"/>
    <col min="9233" max="9472" width="9.140625" style="635"/>
    <col min="9473" max="9473" width="38.28515625" style="635" customWidth="1"/>
    <col min="9474" max="9486" width="13.85546875" style="635" customWidth="1"/>
    <col min="9487" max="9487" width="14.140625" style="635" customWidth="1"/>
    <col min="9488" max="9488" width="12.140625" style="635" customWidth="1"/>
    <col min="9489" max="9728" width="9.140625" style="635"/>
    <col min="9729" max="9729" width="38.28515625" style="635" customWidth="1"/>
    <col min="9730" max="9742" width="13.85546875" style="635" customWidth="1"/>
    <col min="9743" max="9743" width="14.140625" style="635" customWidth="1"/>
    <col min="9744" max="9744" width="12.140625" style="635" customWidth="1"/>
    <col min="9745" max="9984" width="9.140625" style="635"/>
    <col min="9985" max="9985" width="38.28515625" style="635" customWidth="1"/>
    <col min="9986" max="9998" width="13.85546875" style="635" customWidth="1"/>
    <col min="9999" max="9999" width="14.140625" style="635" customWidth="1"/>
    <col min="10000" max="10000" width="12.140625" style="635" customWidth="1"/>
    <col min="10001" max="10240" width="9.140625" style="635"/>
    <col min="10241" max="10241" width="38.28515625" style="635" customWidth="1"/>
    <col min="10242" max="10254" width="13.85546875" style="635" customWidth="1"/>
    <col min="10255" max="10255" width="14.140625" style="635" customWidth="1"/>
    <col min="10256" max="10256" width="12.140625" style="635" customWidth="1"/>
    <col min="10257" max="10496" width="9.140625" style="635"/>
    <col min="10497" max="10497" width="38.28515625" style="635" customWidth="1"/>
    <col min="10498" max="10510" width="13.85546875" style="635" customWidth="1"/>
    <col min="10511" max="10511" width="14.140625" style="635" customWidth="1"/>
    <col min="10512" max="10512" width="12.140625" style="635" customWidth="1"/>
    <col min="10513" max="10752" width="9.140625" style="635"/>
    <col min="10753" max="10753" width="38.28515625" style="635" customWidth="1"/>
    <col min="10754" max="10766" width="13.85546875" style="635" customWidth="1"/>
    <col min="10767" max="10767" width="14.140625" style="635" customWidth="1"/>
    <col min="10768" max="10768" width="12.140625" style="635" customWidth="1"/>
    <col min="10769" max="11008" width="9.140625" style="635"/>
    <col min="11009" max="11009" width="38.28515625" style="635" customWidth="1"/>
    <col min="11010" max="11022" width="13.85546875" style="635" customWidth="1"/>
    <col min="11023" max="11023" width="14.140625" style="635" customWidth="1"/>
    <col min="11024" max="11024" width="12.140625" style="635" customWidth="1"/>
    <col min="11025" max="11264" width="9.140625" style="635"/>
    <col min="11265" max="11265" width="38.28515625" style="635" customWidth="1"/>
    <col min="11266" max="11278" width="13.85546875" style="635" customWidth="1"/>
    <col min="11279" max="11279" width="14.140625" style="635" customWidth="1"/>
    <col min="11280" max="11280" width="12.140625" style="635" customWidth="1"/>
    <col min="11281" max="11520" width="9.140625" style="635"/>
    <col min="11521" max="11521" width="38.28515625" style="635" customWidth="1"/>
    <col min="11522" max="11534" width="13.85546875" style="635" customWidth="1"/>
    <col min="11535" max="11535" width="14.140625" style="635" customWidth="1"/>
    <col min="11536" max="11536" width="12.140625" style="635" customWidth="1"/>
    <col min="11537" max="11776" width="9.140625" style="635"/>
    <col min="11777" max="11777" width="38.28515625" style="635" customWidth="1"/>
    <col min="11778" max="11790" width="13.85546875" style="635" customWidth="1"/>
    <col min="11791" max="11791" width="14.140625" style="635" customWidth="1"/>
    <col min="11792" max="11792" width="12.140625" style="635" customWidth="1"/>
    <col min="11793" max="12032" width="9.140625" style="635"/>
    <col min="12033" max="12033" width="38.28515625" style="635" customWidth="1"/>
    <col min="12034" max="12046" width="13.85546875" style="635" customWidth="1"/>
    <col min="12047" max="12047" width="14.140625" style="635" customWidth="1"/>
    <col min="12048" max="12048" width="12.140625" style="635" customWidth="1"/>
    <col min="12049" max="12288" width="9.140625" style="635"/>
    <col min="12289" max="12289" width="38.28515625" style="635" customWidth="1"/>
    <col min="12290" max="12302" width="13.85546875" style="635" customWidth="1"/>
    <col min="12303" max="12303" width="14.140625" style="635" customWidth="1"/>
    <col min="12304" max="12304" width="12.140625" style="635" customWidth="1"/>
    <col min="12305" max="12544" width="9.140625" style="635"/>
    <col min="12545" max="12545" width="38.28515625" style="635" customWidth="1"/>
    <col min="12546" max="12558" width="13.85546875" style="635" customWidth="1"/>
    <col min="12559" max="12559" width="14.140625" style="635" customWidth="1"/>
    <col min="12560" max="12560" width="12.140625" style="635" customWidth="1"/>
    <col min="12561" max="12800" width="9.140625" style="635"/>
    <col min="12801" max="12801" width="38.28515625" style="635" customWidth="1"/>
    <col min="12802" max="12814" width="13.85546875" style="635" customWidth="1"/>
    <col min="12815" max="12815" width="14.140625" style="635" customWidth="1"/>
    <col min="12816" max="12816" width="12.140625" style="635" customWidth="1"/>
    <col min="12817" max="13056" width="9.140625" style="635"/>
    <col min="13057" max="13057" width="38.28515625" style="635" customWidth="1"/>
    <col min="13058" max="13070" width="13.85546875" style="635" customWidth="1"/>
    <col min="13071" max="13071" width="14.140625" style="635" customWidth="1"/>
    <col min="13072" max="13072" width="12.140625" style="635" customWidth="1"/>
    <col min="13073" max="13312" width="9.140625" style="635"/>
    <col min="13313" max="13313" width="38.28515625" style="635" customWidth="1"/>
    <col min="13314" max="13326" width="13.85546875" style="635" customWidth="1"/>
    <col min="13327" max="13327" width="14.140625" style="635" customWidth="1"/>
    <col min="13328" max="13328" width="12.140625" style="635" customWidth="1"/>
    <col min="13329" max="13568" width="9.140625" style="635"/>
    <col min="13569" max="13569" width="38.28515625" style="635" customWidth="1"/>
    <col min="13570" max="13582" width="13.85546875" style="635" customWidth="1"/>
    <col min="13583" max="13583" width="14.140625" style="635" customWidth="1"/>
    <col min="13584" max="13584" width="12.140625" style="635" customWidth="1"/>
    <col min="13585" max="13824" width="9.140625" style="635"/>
    <col min="13825" max="13825" width="38.28515625" style="635" customWidth="1"/>
    <col min="13826" max="13838" width="13.85546875" style="635" customWidth="1"/>
    <col min="13839" max="13839" width="14.140625" style="635" customWidth="1"/>
    <col min="13840" max="13840" width="12.140625" style="635" customWidth="1"/>
    <col min="13841" max="14080" width="9.140625" style="635"/>
    <col min="14081" max="14081" width="38.28515625" style="635" customWidth="1"/>
    <col min="14082" max="14094" width="13.85546875" style="635" customWidth="1"/>
    <col min="14095" max="14095" width="14.140625" style="635" customWidth="1"/>
    <col min="14096" max="14096" width="12.140625" style="635" customWidth="1"/>
    <col min="14097" max="14336" width="9.140625" style="635"/>
    <col min="14337" max="14337" width="38.28515625" style="635" customWidth="1"/>
    <col min="14338" max="14350" width="13.85546875" style="635" customWidth="1"/>
    <col min="14351" max="14351" width="14.140625" style="635" customWidth="1"/>
    <col min="14352" max="14352" width="12.140625" style="635" customWidth="1"/>
    <col min="14353" max="14592" width="9.140625" style="635"/>
    <col min="14593" max="14593" width="38.28515625" style="635" customWidth="1"/>
    <col min="14594" max="14606" width="13.85546875" style="635" customWidth="1"/>
    <col min="14607" max="14607" width="14.140625" style="635" customWidth="1"/>
    <col min="14608" max="14608" width="12.140625" style="635" customWidth="1"/>
    <col min="14609" max="14848" width="9.140625" style="635"/>
    <col min="14849" max="14849" width="38.28515625" style="635" customWidth="1"/>
    <col min="14850" max="14862" width="13.85546875" style="635" customWidth="1"/>
    <col min="14863" max="14863" width="14.140625" style="635" customWidth="1"/>
    <col min="14864" max="14864" width="12.140625" style="635" customWidth="1"/>
    <col min="14865" max="15104" width="9.140625" style="635"/>
    <col min="15105" max="15105" width="38.28515625" style="635" customWidth="1"/>
    <col min="15106" max="15118" width="13.85546875" style="635" customWidth="1"/>
    <col min="15119" max="15119" width="14.140625" style="635" customWidth="1"/>
    <col min="15120" max="15120" width="12.140625" style="635" customWidth="1"/>
    <col min="15121" max="15360" width="9.140625" style="635"/>
    <col min="15361" max="15361" width="38.28515625" style="635" customWidth="1"/>
    <col min="15362" max="15374" width="13.85546875" style="635" customWidth="1"/>
    <col min="15375" max="15375" width="14.140625" style="635" customWidth="1"/>
    <col min="15376" max="15376" width="12.140625" style="635" customWidth="1"/>
    <col min="15377" max="15616" width="9.140625" style="635"/>
    <col min="15617" max="15617" width="38.28515625" style="635" customWidth="1"/>
    <col min="15618" max="15630" width="13.85546875" style="635" customWidth="1"/>
    <col min="15631" max="15631" width="14.140625" style="635" customWidth="1"/>
    <col min="15632" max="15632" width="12.140625" style="635" customWidth="1"/>
    <col min="15633" max="15872" width="9.140625" style="635"/>
    <col min="15873" max="15873" width="38.28515625" style="635" customWidth="1"/>
    <col min="15874" max="15886" width="13.85546875" style="635" customWidth="1"/>
    <col min="15887" max="15887" width="14.140625" style="635" customWidth="1"/>
    <col min="15888" max="15888" width="12.140625" style="635" customWidth="1"/>
    <col min="15889" max="16128" width="9.140625" style="635"/>
    <col min="16129" max="16129" width="38.28515625" style="635" customWidth="1"/>
    <col min="16130" max="16142" width="13.85546875" style="635" customWidth="1"/>
    <col min="16143" max="16143" width="14.140625" style="635" customWidth="1"/>
    <col min="16144" max="16144" width="12.140625" style="635" customWidth="1"/>
    <col min="16145" max="16384" width="9.140625" style="635"/>
  </cols>
  <sheetData>
    <row r="1" spans="1:16" s="28" customFormat="1" ht="30" customHeight="1">
      <c r="A1" s="749" t="s">
        <v>440</v>
      </c>
      <c r="B1" s="749"/>
      <c r="C1" s="749"/>
      <c r="D1" s="749"/>
      <c r="E1" s="749"/>
      <c r="F1" s="749"/>
      <c r="G1" s="749"/>
      <c r="H1" s="749"/>
      <c r="I1" s="749"/>
      <c r="J1" s="749"/>
      <c r="K1" s="749"/>
      <c r="L1" s="749"/>
      <c r="M1" s="749"/>
      <c r="N1" s="749"/>
      <c r="O1" s="749"/>
      <c r="P1" s="749"/>
    </row>
    <row r="2" spans="1:16" s="28" customFormat="1" ht="15" customHeight="1">
      <c r="A2" s="750" t="s">
        <v>682</v>
      </c>
      <c r="B2" s="750"/>
      <c r="C2" s="750"/>
      <c r="D2" s="750"/>
      <c r="E2" s="750"/>
      <c r="F2" s="750"/>
      <c r="G2" s="750"/>
      <c r="H2" s="750"/>
      <c r="I2" s="750"/>
      <c r="J2" s="750"/>
      <c r="K2" s="750"/>
      <c r="L2" s="750"/>
      <c r="M2" s="750"/>
      <c r="N2" s="750"/>
      <c r="O2" s="750"/>
      <c r="P2" s="750"/>
    </row>
    <row r="3" spans="1:16" s="28" customFormat="1" ht="15" customHeight="1">
      <c r="A3" s="761" t="s">
        <v>1483</v>
      </c>
      <c r="B3" s="761"/>
      <c r="C3" s="761"/>
      <c r="D3" s="761"/>
      <c r="E3" s="761"/>
      <c r="F3" s="761"/>
      <c r="G3" s="761"/>
      <c r="H3" s="761"/>
      <c r="I3" s="761"/>
      <c r="J3" s="761"/>
      <c r="K3" s="761"/>
      <c r="L3" s="761"/>
      <c r="M3" s="761"/>
      <c r="N3" s="761"/>
      <c r="O3" s="761"/>
      <c r="P3" s="761"/>
    </row>
    <row r="4" spans="1:16" s="29" customFormat="1" ht="30" customHeight="1">
      <c r="A4" s="751" t="s">
        <v>512</v>
      </c>
      <c r="B4" s="751"/>
      <c r="C4" s="751"/>
      <c r="D4" s="751"/>
      <c r="E4" s="751"/>
      <c r="F4" s="751"/>
      <c r="G4" s="751"/>
      <c r="H4" s="751"/>
      <c r="I4" s="751"/>
      <c r="J4" s="751"/>
      <c r="K4" s="751"/>
      <c r="L4" s="751"/>
      <c r="M4" s="751"/>
      <c r="N4" s="751"/>
      <c r="O4" s="751"/>
      <c r="P4" s="751"/>
    </row>
    <row r="5" spans="1:16" ht="15" customHeight="1">
      <c r="A5" s="125"/>
      <c r="B5" s="126"/>
      <c r="C5" s="126"/>
      <c r="D5" s="126"/>
      <c r="E5" s="126"/>
      <c r="F5" s="126"/>
      <c r="G5" s="47"/>
      <c r="H5" s="47"/>
      <c r="I5" s="47"/>
      <c r="J5" s="282"/>
      <c r="K5" s="47"/>
      <c r="L5" s="47"/>
      <c r="M5" s="47"/>
      <c r="N5" s="47"/>
      <c r="O5" s="47"/>
      <c r="P5" s="47"/>
    </row>
    <row r="6" spans="1:16" ht="30" customHeight="1">
      <c r="A6" s="150"/>
      <c r="B6" s="127" t="s">
        <v>34</v>
      </c>
      <c r="C6" s="127" t="s">
        <v>117</v>
      </c>
      <c r="D6" s="127" t="s">
        <v>36</v>
      </c>
      <c r="E6" s="127" t="s">
        <v>38</v>
      </c>
      <c r="F6" s="127" t="s">
        <v>46</v>
      </c>
      <c r="G6" s="127" t="s">
        <v>44</v>
      </c>
      <c r="H6" s="127" t="s">
        <v>40</v>
      </c>
      <c r="I6" s="127" t="s">
        <v>42</v>
      </c>
      <c r="J6" s="127" t="s">
        <v>48</v>
      </c>
      <c r="K6" s="127" t="s">
        <v>50</v>
      </c>
      <c r="L6" s="127" t="s">
        <v>52</v>
      </c>
      <c r="M6" s="127" t="s">
        <v>54</v>
      </c>
      <c r="N6" s="127" t="s">
        <v>56</v>
      </c>
      <c r="O6" s="128" t="s">
        <v>519</v>
      </c>
      <c r="P6" s="129" t="s">
        <v>683</v>
      </c>
    </row>
    <row r="7" spans="1:16" ht="15" customHeight="1">
      <c r="A7" s="179" t="s">
        <v>684</v>
      </c>
      <c r="B7" s="339">
        <v>20824472.66144</v>
      </c>
      <c r="C7" s="339">
        <v>22615459.382909998</v>
      </c>
      <c r="D7" s="339">
        <v>24942657.778689999</v>
      </c>
      <c r="E7" s="339">
        <v>19888722.195169996</v>
      </c>
      <c r="F7" s="339">
        <v>18090316.688680001</v>
      </c>
      <c r="G7" s="339">
        <v>10729112.19383</v>
      </c>
      <c r="H7" s="339">
        <v>9034373.0419500005</v>
      </c>
      <c r="I7" s="339">
        <v>13351495.028899999</v>
      </c>
      <c r="J7" s="339">
        <v>121886.55989</v>
      </c>
      <c r="K7" s="339">
        <v>13962056.219530001</v>
      </c>
      <c r="L7" s="339">
        <v>3720343.21227</v>
      </c>
      <c r="M7" s="339">
        <v>19813388.039889999</v>
      </c>
      <c r="N7" s="339">
        <v>8728023.6822199989</v>
      </c>
      <c r="O7" s="339">
        <v>185822306.68536997</v>
      </c>
      <c r="P7" s="130">
        <v>0.96264342143102455</v>
      </c>
    </row>
    <row r="8" spans="1:16" ht="15" customHeight="1">
      <c r="A8" s="179" t="s">
        <v>685</v>
      </c>
      <c r="B8" s="339">
        <v>64943.434130000001</v>
      </c>
      <c r="C8" s="339">
        <v>86260.060400000002</v>
      </c>
      <c r="D8" s="339">
        <v>61052.551610000002</v>
      </c>
      <c r="E8" s="339">
        <v>36628.122040000002</v>
      </c>
      <c r="F8" s="339">
        <v>38363.15064</v>
      </c>
      <c r="G8" s="339">
        <v>26889.949219999999</v>
      </c>
      <c r="H8" s="339">
        <v>36180.796889999998</v>
      </c>
      <c r="I8" s="339">
        <v>60487.091719999997</v>
      </c>
      <c r="J8" s="339">
        <v>421.34105</v>
      </c>
      <c r="K8" s="339">
        <v>64368.361140000001</v>
      </c>
      <c r="L8" s="339">
        <v>12764.149730000001</v>
      </c>
      <c r="M8" s="339">
        <v>50525.929779999999</v>
      </c>
      <c r="N8" s="339">
        <v>40918.327799999999</v>
      </c>
      <c r="O8" s="339">
        <v>579803.26614999992</v>
      </c>
      <c r="P8" s="130">
        <v>3.0036426187979417E-3</v>
      </c>
    </row>
    <row r="9" spans="1:16" ht="15" customHeight="1">
      <c r="A9" s="179" t="s">
        <v>686</v>
      </c>
      <c r="B9" s="339">
        <v>537808.65911000001</v>
      </c>
      <c r="C9" s="339">
        <v>276083.66083000001</v>
      </c>
      <c r="D9" s="339">
        <v>597220.02925999998</v>
      </c>
      <c r="E9" s="339">
        <v>495839.64667000005</v>
      </c>
      <c r="F9" s="339">
        <v>279413.55437999999</v>
      </c>
      <c r="G9" s="339">
        <v>78696.417879999994</v>
      </c>
      <c r="H9" s="339">
        <v>61476.96746</v>
      </c>
      <c r="I9" s="339">
        <v>7075.3024699999996</v>
      </c>
      <c r="J9" s="339">
        <v>0</v>
      </c>
      <c r="K9" s="339">
        <v>61282.493470000001</v>
      </c>
      <c r="L9" s="339">
        <v>27911.138609999998</v>
      </c>
      <c r="M9" s="339">
        <v>48726.801169999999</v>
      </c>
      <c r="N9" s="339">
        <v>18782.902109999999</v>
      </c>
      <c r="O9" s="339">
        <v>2490317.5734200003</v>
      </c>
      <c r="P9" s="130">
        <v>1.2900969060651411E-2</v>
      </c>
    </row>
    <row r="10" spans="1:16" ht="15" customHeight="1">
      <c r="A10" s="179" t="s">
        <v>687</v>
      </c>
      <c r="B10" s="339">
        <v>12042.2117</v>
      </c>
      <c r="C10" s="339">
        <v>9796.1227899999994</v>
      </c>
      <c r="D10" s="339">
        <v>11512.354599999999</v>
      </c>
      <c r="E10" s="339">
        <v>10164.376410000001</v>
      </c>
      <c r="F10" s="339">
        <v>7715.46389</v>
      </c>
      <c r="G10" s="339">
        <v>2290.67913</v>
      </c>
      <c r="H10" s="339">
        <v>1711.7788</v>
      </c>
      <c r="I10" s="339">
        <v>319.40368999999998</v>
      </c>
      <c r="J10" s="339">
        <v>0</v>
      </c>
      <c r="K10" s="339">
        <v>2198.3951099999999</v>
      </c>
      <c r="L10" s="339">
        <v>766.40744999999993</v>
      </c>
      <c r="M10" s="339">
        <v>1394.7126899999998</v>
      </c>
      <c r="N10" s="339">
        <v>743.01412000000005</v>
      </c>
      <c r="O10" s="339">
        <v>60654.920379999989</v>
      </c>
      <c r="P10" s="130">
        <v>3.1421986478777586E-4</v>
      </c>
    </row>
    <row r="11" spans="1:16" ht="15" customHeight="1">
      <c r="A11" s="179" t="s">
        <v>688</v>
      </c>
      <c r="B11" s="339">
        <v>144504.55843999999</v>
      </c>
      <c r="C11" s="339">
        <v>106345.56877</v>
      </c>
      <c r="D11" s="339">
        <v>250546.43325999999</v>
      </c>
      <c r="E11" s="339">
        <v>123735.1075</v>
      </c>
      <c r="F11" s="339">
        <v>96391.349979999999</v>
      </c>
      <c r="G11" s="339">
        <v>18592.329550000002</v>
      </c>
      <c r="H11" s="339">
        <v>21123.71919</v>
      </c>
      <c r="I11" s="339">
        <v>3556.6880299999998</v>
      </c>
      <c r="J11" s="339">
        <v>0</v>
      </c>
      <c r="K11" s="339">
        <v>21917.69829</v>
      </c>
      <c r="L11" s="339">
        <v>65919.266479999991</v>
      </c>
      <c r="M11" s="339">
        <v>9671.33079</v>
      </c>
      <c r="N11" s="339">
        <v>6308.3769199999997</v>
      </c>
      <c r="O11" s="339">
        <v>868612.42719999992</v>
      </c>
      <c r="P11" s="130">
        <v>4.4998044300089777E-3</v>
      </c>
    </row>
    <row r="12" spans="1:16" ht="15" customHeight="1">
      <c r="A12" s="179" t="s">
        <v>689</v>
      </c>
      <c r="B12" s="339">
        <v>19209.61133</v>
      </c>
      <c r="C12" s="339">
        <v>12408.185720000001</v>
      </c>
      <c r="D12" s="339">
        <v>29086.427879999999</v>
      </c>
      <c r="E12" s="339">
        <v>18238.24827</v>
      </c>
      <c r="F12" s="339">
        <v>11987.93937</v>
      </c>
      <c r="G12" s="339">
        <v>2847.23036</v>
      </c>
      <c r="H12" s="339">
        <v>2956.2428599999998</v>
      </c>
      <c r="I12" s="339">
        <v>677.36049000000003</v>
      </c>
      <c r="J12" s="339">
        <v>0</v>
      </c>
      <c r="K12" s="339">
        <v>4183.7201400000004</v>
      </c>
      <c r="L12" s="339">
        <v>5966.2795500000002</v>
      </c>
      <c r="M12" s="339">
        <v>1171.22075</v>
      </c>
      <c r="N12" s="339">
        <v>1180.1418700000002</v>
      </c>
      <c r="O12" s="339">
        <v>109912.60859</v>
      </c>
      <c r="P12" s="130">
        <v>5.6939692267751253E-4</v>
      </c>
    </row>
    <row r="13" spans="1:16" ht="15" customHeight="1">
      <c r="A13" s="179" t="s">
        <v>690</v>
      </c>
      <c r="B13" s="339">
        <v>86940.677180000013</v>
      </c>
      <c r="C13" s="339">
        <v>96302.501999999993</v>
      </c>
      <c r="D13" s="339">
        <v>149421.68635</v>
      </c>
      <c r="E13" s="339">
        <v>136455.56797</v>
      </c>
      <c r="F13" s="339">
        <v>18592.363300000001</v>
      </c>
      <c r="G13" s="339">
        <v>47768.601240000004</v>
      </c>
      <c r="H13" s="339">
        <v>140646.24275</v>
      </c>
      <c r="I13" s="339">
        <v>952.36027000000001</v>
      </c>
      <c r="J13" s="339">
        <v>0</v>
      </c>
      <c r="K13" s="339">
        <v>6690.6022899999998</v>
      </c>
      <c r="L13" s="339">
        <v>6893.0027900000005</v>
      </c>
      <c r="M13" s="339">
        <v>3276.3927799999997</v>
      </c>
      <c r="N13" s="339">
        <v>1396.86707</v>
      </c>
      <c r="O13" s="339">
        <v>695336.86599000008</v>
      </c>
      <c r="P13" s="130">
        <v>3.6021588132424103E-3</v>
      </c>
    </row>
    <row r="14" spans="1:16" ht="15" customHeight="1">
      <c r="A14" s="179" t="s">
        <v>691</v>
      </c>
      <c r="B14" s="339">
        <v>22638.279289999999</v>
      </c>
      <c r="C14" s="339">
        <v>27847.161039999999</v>
      </c>
      <c r="D14" s="339">
        <v>39298.775249999999</v>
      </c>
      <c r="E14" s="339">
        <v>34791.870840000003</v>
      </c>
      <c r="F14" s="339">
        <v>6212.5464099999999</v>
      </c>
      <c r="G14" s="339">
        <v>14995.59008</v>
      </c>
      <c r="H14" s="339">
        <v>36066.251819999998</v>
      </c>
      <c r="I14" s="339">
        <v>452.54182000000003</v>
      </c>
      <c r="J14" s="339">
        <v>0</v>
      </c>
      <c r="K14" s="339">
        <v>3285.11157</v>
      </c>
      <c r="L14" s="339">
        <v>1995.36448</v>
      </c>
      <c r="M14" s="339">
        <v>1461.0721799999999</v>
      </c>
      <c r="N14" s="339">
        <v>599.58627999999999</v>
      </c>
      <c r="O14" s="339">
        <v>189644.15105999997</v>
      </c>
      <c r="P14" s="130">
        <v>9.824423003201993E-4</v>
      </c>
    </row>
    <row r="15" spans="1:16" ht="15" customHeight="1">
      <c r="A15" s="179" t="s">
        <v>692</v>
      </c>
      <c r="B15" s="339">
        <v>50642.335340000005</v>
      </c>
      <c r="C15" s="339">
        <v>87720.994709999999</v>
      </c>
      <c r="D15" s="339">
        <v>39000.392810000005</v>
      </c>
      <c r="E15" s="339">
        <v>162193.98175000001</v>
      </c>
      <c r="F15" s="339">
        <v>39992.929459999999</v>
      </c>
      <c r="G15" s="339">
        <v>51457.304149999996</v>
      </c>
      <c r="H15" s="339">
        <v>29672.998010000003</v>
      </c>
      <c r="I15" s="339">
        <v>2408.0100299999999</v>
      </c>
      <c r="J15" s="339">
        <v>0</v>
      </c>
      <c r="K15" s="339">
        <v>12653.51036</v>
      </c>
      <c r="L15" s="339">
        <v>4495.8208199999999</v>
      </c>
      <c r="M15" s="339">
        <v>10086.766369999999</v>
      </c>
      <c r="N15" s="339">
        <v>5056.3118099999992</v>
      </c>
      <c r="O15" s="339">
        <v>495381.35562000005</v>
      </c>
      <c r="P15" s="130">
        <v>2.5662990175588053E-3</v>
      </c>
    </row>
    <row r="16" spans="1:16" ht="15" customHeight="1">
      <c r="A16" s="179" t="s">
        <v>693</v>
      </c>
      <c r="B16" s="339">
        <v>22529.496800000001</v>
      </c>
      <c r="C16" s="339">
        <v>42439.322119999997</v>
      </c>
      <c r="D16" s="339">
        <v>17753.19356</v>
      </c>
      <c r="E16" s="339">
        <v>95034.095920000007</v>
      </c>
      <c r="F16" s="339">
        <v>20344.474300000002</v>
      </c>
      <c r="G16" s="339">
        <v>23944.380010000001</v>
      </c>
      <c r="H16" s="339">
        <v>14153.51123</v>
      </c>
      <c r="I16" s="339">
        <v>1801.7213200000001</v>
      </c>
      <c r="J16" s="339">
        <v>0</v>
      </c>
      <c r="K16" s="339">
        <v>10090.99006</v>
      </c>
      <c r="L16" s="339">
        <v>2495.8578600000001</v>
      </c>
      <c r="M16" s="339">
        <v>5299.73542</v>
      </c>
      <c r="N16" s="339">
        <v>3592.1521299999999</v>
      </c>
      <c r="O16" s="339">
        <v>259478.93073000005</v>
      </c>
      <c r="P16" s="130">
        <v>1.3442179796536613E-3</v>
      </c>
    </row>
    <row r="17" spans="1:16" ht="15" customHeight="1">
      <c r="A17" s="179" t="s">
        <v>694</v>
      </c>
      <c r="B17" s="339">
        <v>258735.28352</v>
      </c>
      <c r="C17" s="339">
        <v>390042.59987999999</v>
      </c>
      <c r="D17" s="339">
        <v>530104.67269000004</v>
      </c>
      <c r="E17" s="339">
        <v>580642.08938000002</v>
      </c>
      <c r="F17" s="339">
        <v>125685.63456999999</v>
      </c>
      <c r="G17" s="339">
        <v>115168.34035</v>
      </c>
      <c r="H17" s="339">
        <v>129754.64133</v>
      </c>
      <c r="I17" s="339">
        <v>86653.694080000001</v>
      </c>
      <c r="J17" s="339">
        <v>458.09063000000003</v>
      </c>
      <c r="K17" s="339">
        <v>209253.89022999999</v>
      </c>
      <c r="L17" s="339">
        <v>87582.18634</v>
      </c>
      <c r="M17" s="339">
        <v>78128.333150000006</v>
      </c>
      <c r="N17" s="339">
        <v>69208.688479999997</v>
      </c>
      <c r="O17" s="339">
        <v>2661418.1446299995</v>
      </c>
      <c r="P17" s="130">
        <v>1.3787347247513968E-2</v>
      </c>
    </row>
    <row r="18" spans="1:16" ht="15" customHeight="1">
      <c r="A18" s="179" t="s">
        <v>695</v>
      </c>
      <c r="B18" s="339">
        <v>183940.94894</v>
      </c>
      <c r="C18" s="339">
        <v>276079.96848000004</v>
      </c>
      <c r="D18" s="339">
        <v>346202.42257999995</v>
      </c>
      <c r="E18" s="339">
        <v>533484.60404000001</v>
      </c>
      <c r="F18" s="339">
        <v>71414.163769999999</v>
      </c>
      <c r="G18" s="339">
        <v>93918.177689999997</v>
      </c>
      <c r="H18" s="339">
        <v>89531.814559999999</v>
      </c>
      <c r="I18" s="339">
        <v>84731.115420000002</v>
      </c>
      <c r="J18" s="339">
        <v>320.89062999999999</v>
      </c>
      <c r="K18" s="339">
        <v>184065.47772999998</v>
      </c>
      <c r="L18" s="339">
        <v>69931.544939999992</v>
      </c>
      <c r="M18" s="339">
        <v>45321.523549999998</v>
      </c>
      <c r="N18" s="339">
        <v>58034.914240000006</v>
      </c>
      <c r="O18" s="339">
        <v>2036977.56657</v>
      </c>
      <c r="P18" s="130">
        <v>1.0552463205514446E-2</v>
      </c>
    </row>
    <row r="19" spans="1:16" ht="15" customHeight="1">
      <c r="A19" s="180" t="s">
        <v>696</v>
      </c>
      <c r="B19" s="340">
        <v>21903104.175029997</v>
      </c>
      <c r="C19" s="340">
        <v>23571954.709099993</v>
      </c>
      <c r="D19" s="340">
        <v>26508950.993059997</v>
      </c>
      <c r="E19" s="340">
        <v>21387588.588439997</v>
      </c>
      <c r="F19" s="340">
        <v>18650392.520369999</v>
      </c>
      <c r="G19" s="340">
        <v>11040795.187000001</v>
      </c>
      <c r="H19" s="340">
        <v>9417047.6106900014</v>
      </c>
      <c r="I19" s="340">
        <v>13452141.08378</v>
      </c>
      <c r="J19" s="340">
        <v>122344.65052000001</v>
      </c>
      <c r="K19" s="340">
        <v>14273854.414170003</v>
      </c>
      <c r="L19" s="340">
        <v>3913144.6273099994</v>
      </c>
      <c r="M19" s="340">
        <v>19963277.664149992</v>
      </c>
      <c r="N19" s="340">
        <v>8828776.8286099974</v>
      </c>
      <c r="O19" s="340">
        <v>193033373.05222994</v>
      </c>
      <c r="P19" s="131">
        <v>1</v>
      </c>
    </row>
    <row r="20" spans="1:16" ht="15" customHeight="1">
      <c r="A20" s="181" t="s">
        <v>697</v>
      </c>
      <c r="B20" s="339">
        <v>325303.98219000001</v>
      </c>
      <c r="C20" s="339">
        <v>454830.82055000006</v>
      </c>
      <c r="D20" s="339">
        <v>504905.72547999996</v>
      </c>
      <c r="E20" s="339">
        <v>728341.31752000004</v>
      </c>
      <c r="F20" s="339">
        <v>156037.73838</v>
      </c>
      <c r="G20" s="339">
        <v>164886.00649</v>
      </c>
      <c r="H20" s="339">
        <v>180600.39616</v>
      </c>
      <c r="I20" s="339">
        <v>148469.23446000001</v>
      </c>
      <c r="J20" s="339">
        <v>742.23167999999998</v>
      </c>
      <c r="K20" s="339">
        <v>268192.05575</v>
      </c>
      <c r="L20" s="339">
        <v>93919.604009999995</v>
      </c>
      <c r="M20" s="339">
        <v>105174.19437</v>
      </c>
      <c r="N20" s="339">
        <v>105068.13644</v>
      </c>
      <c r="O20" s="339">
        <v>3236471.4434799999</v>
      </c>
      <c r="P20" s="130"/>
    </row>
    <row r="21" spans="1:16" s="30" customFormat="1" ht="15" customHeight="1" thickBot="1">
      <c r="A21" s="182" t="s">
        <v>698</v>
      </c>
      <c r="B21" s="132">
        <v>0.11346796581699668</v>
      </c>
      <c r="C21" s="132">
        <v>0.12211336483625564</v>
      </c>
      <c r="D21" s="132">
        <v>0.13732833123051394</v>
      </c>
      <c r="E21" s="132">
        <v>0.11079736239522198</v>
      </c>
      <c r="F21" s="132">
        <v>9.6617451301147156E-2</v>
      </c>
      <c r="G21" s="132">
        <v>5.7196302444617396E-2</v>
      </c>
      <c r="H21" s="132">
        <v>4.8784557104237035E-2</v>
      </c>
      <c r="I21" s="132">
        <v>6.9688162575598733E-2</v>
      </c>
      <c r="J21" s="132">
        <v>6.3380051120433278E-4</v>
      </c>
      <c r="K21" s="132">
        <v>7.394500851574437E-2</v>
      </c>
      <c r="L21" s="132">
        <v>2.0271855407361098E-2</v>
      </c>
      <c r="M21" s="132">
        <v>0.10341878893008016</v>
      </c>
      <c r="N21" s="132">
        <v>4.5737048931021651E-2</v>
      </c>
      <c r="O21" s="132">
        <v>1</v>
      </c>
      <c r="P21" s="132"/>
    </row>
    <row r="22" spans="1:16" ht="15" customHeight="1" thickTop="1">
      <c r="A22" s="133" t="s">
        <v>699</v>
      </c>
      <c r="B22" s="134"/>
      <c r="C22" s="134"/>
      <c r="D22" s="134"/>
      <c r="E22" s="134"/>
      <c r="F22" s="134"/>
      <c r="G22" s="135"/>
      <c r="H22" s="135"/>
      <c r="I22" s="135"/>
      <c r="J22" s="135"/>
      <c r="K22" s="135"/>
      <c r="L22" s="135"/>
      <c r="M22" s="135"/>
      <c r="N22" s="135"/>
      <c r="O22" s="135"/>
      <c r="P22" s="135"/>
    </row>
    <row r="23" spans="1:16" ht="46.5" customHeight="1">
      <c r="A23" s="764" t="s">
        <v>558</v>
      </c>
      <c r="B23" s="766"/>
      <c r="C23" s="766"/>
      <c r="D23" s="766"/>
      <c r="E23" s="766"/>
      <c r="F23" s="766"/>
      <c r="G23" s="766"/>
      <c r="H23" s="766"/>
      <c r="I23" s="766"/>
      <c r="J23" s="766"/>
      <c r="K23" s="766"/>
      <c r="L23" s="766"/>
      <c r="M23" s="766"/>
      <c r="N23" s="766"/>
      <c r="O23" s="766"/>
      <c r="P23" s="766"/>
    </row>
    <row r="24" spans="1:16" ht="46.5" customHeight="1">
      <c r="A24" s="764" t="s">
        <v>559</v>
      </c>
      <c r="B24" s="765"/>
      <c r="C24" s="765"/>
      <c r="D24" s="765"/>
      <c r="E24" s="765"/>
      <c r="F24" s="765"/>
      <c r="G24" s="765"/>
      <c r="H24" s="765"/>
      <c r="I24" s="765"/>
      <c r="J24" s="765"/>
      <c r="K24" s="765"/>
      <c r="L24" s="765"/>
      <c r="M24" s="765"/>
      <c r="N24" s="765"/>
      <c r="O24" s="765"/>
      <c r="P24" s="765"/>
    </row>
    <row r="25" spans="1:16" ht="15" customHeight="1">
      <c r="A25" s="133" t="s">
        <v>700</v>
      </c>
      <c r="B25" s="136"/>
      <c r="C25" s="136"/>
      <c r="D25" s="136"/>
      <c r="E25" s="136"/>
      <c r="F25" s="136"/>
      <c r="G25" s="133"/>
      <c r="H25" s="133"/>
      <c r="I25" s="133"/>
      <c r="J25" s="133"/>
      <c r="K25" s="133"/>
      <c r="L25" s="133"/>
      <c r="M25" s="133"/>
      <c r="N25" s="133"/>
      <c r="O25" s="133"/>
      <c r="P25" s="133"/>
    </row>
    <row r="26" spans="1:16" ht="15" customHeight="1">
      <c r="A26" s="137"/>
      <c r="B26" s="126"/>
      <c r="C26" s="126"/>
      <c r="D26" s="126"/>
      <c r="E26" s="126"/>
      <c r="F26" s="126"/>
      <c r="G26" s="47"/>
      <c r="H26" s="47"/>
      <c r="I26" s="47"/>
      <c r="J26" s="47"/>
      <c r="K26" s="47"/>
      <c r="L26" s="47"/>
      <c r="M26" s="47"/>
      <c r="N26" s="47"/>
      <c r="O26" s="47"/>
      <c r="P26" s="47"/>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activeCell="A4" sqref="A4:O4"/>
    </sheetView>
  </sheetViews>
  <sheetFormatPr defaultColWidth="9.140625" defaultRowHeight="12.75"/>
  <cols>
    <col min="1" max="1" width="9.140625" style="635" customWidth="1"/>
    <col min="2" max="2" width="11.28515625" style="635" customWidth="1"/>
    <col min="3" max="3" width="12.140625" style="635" bestFit="1" customWidth="1"/>
    <col min="4" max="4" width="11.28515625" style="635" customWidth="1"/>
    <col min="5" max="5" width="12.28515625" style="635" bestFit="1" customWidth="1"/>
    <col min="6" max="6" width="11.28515625" style="635" customWidth="1"/>
    <col min="7" max="7" width="8" style="635" bestFit="1" customWidth="1"/>
    <col min="8" max="8" width="6.140625" style="635" customWidth="1"/>
    <col min="9" max="9" width="10" style="635" customWidth="1"/>
    <col min="10" max="10" width="11.28515625" style="635" bestFit="1" customWidth="1"/>
    <col min="11" max="11" width="10.28515625" style="635" bestFit="1" customWidth="1"/>
    <col min="12" max="12" width="7.85546875" style="635" bestFit="1" customWidth="1"/>
    <col min="13" max="13" width="7.7109375" style="635" bestFit="1" customWidth="1"/>
    <col min="14" max="14" width="11.28515625" style="635" bestFit="1" customWidth="1"/>
    <col min="15" max="15" width="8" style="635" bestFit="1" customWidth="1"/>
    <col min="16" max="16384" width="9.140625" style="635"/>
  </cols>
  <sheetData>
    <row r="1" spans="1:15" ht="30" customHeight="1">
      <c r="A1" s="749" t="s">
        <v>440</v>
      </c>
      <c r="B1" s="749"/>
      <c r="C1" s="749"/>
      <c r="D1" s="749"/>
      <c r="E1" s="749"/>
      <c r="F1" s="749"/>
      <c r="G1" s="749"/>
      <c r="H1" s="749"/>
      <c r="I1" s="749"/>
      <c r="J1" s="749"/>
      <c r="K1" s="749"/>
      <c r="L1" s="749"/>
      <c r="M1" s="749"/>
      <c r="N1" s="749"/>
      <c r="O1" s="749"/>
    </row>
    <row r="2" spans="1:15" ht="15" customHeight="1">
      <c r="A2" s="750" t="s">
        <v>967</v>
      </c>
      <c r="B2" s="750"/>
      <c r="C2" s="750"/>
      <c r="D2" s="750"/>
      <c r="E2" s="750"/>
      <c r="F2" s="750"/>
      <c r="G2" s="750"/>
      <c r="H2" s="750"/>
      <c r="I2" s="750"/>
      <c r="J2" s="750"/>
      <c r="K2" s="750"/>
      <c r="L2" s="750"/>
      <c r="M2" s="750"/>
      <c r="N2" s="750"/>
      <c r="O2" s="750"/>
    </row>
    <row r="3" spans="1:15" ht="15" customHeight="1">
      <c r="A3" s="761" t="s">
        <v>1483</v>
      </c>
      <c r="B3" s="761"/>
      <c r="C3" s="761"/>
      <c r="D3" s="761"/>
      <c r="E3" s="761"/>
      <c r="F3" s="761"/>
      <c r="G3" s="761"/>
      <c r="H3" s="761"/>
      <c r="I3" s="761"/>
      <c r="J3" s="761"/>
      <c r="K3" s="761"/>
      <c r="L3" s="761"/>
      <c r="M3" s="761"/>
      <c r="N3" s="761"/>
      <c r="O3" s="761"/>
    </row>
    <row r="4" spans="1:15" ht="30" customHeight="1">
      <c r="A4" s="751" t="s">
        <v>512</v>
      </c>
      <c r="B4" s="751"/>
      <c r="C4" s="751"/>
      <c r="D4" s="751"/>
      <c r="E4" s="751"/>
      <c r="F4" s="751"/>
      <c r="G4" s="751"/>
      <c r="H4" s="751"/>
      <c r="I4" s="751"/>
      <c r="J4" s="751"/>
      <c r="K4" s="751"/>
      <c r="L4" s="751"/>
      <c r="M4" s="751"/>
      <c r="N4" s="751"/>
      <c r="O4" s="751"/>
    </row>
    <row r="5" spans="1:15" ht="15" customHeight="1">
      <c r="A5" s="47"/>
      <c r="B5" s="47"/>
      <c r="C5" s="47"/>
      <c r="D5" s="47"/>
      <c r="E5" s="47"/>
      <c r="F5" s="47"/>
      <c r="G5" s="47"/>
      <c r="H5" s="47"/>
      <c r="I5" s="47"/>
      <c r="J5" s="47"/>
      <c r="K5" s="47"/>
      <c r="L5" s="47"/>
      <c r="M5" s="47"/>
      <c r="N5" s="47"/>
      <c r="O5" s="47"/>
    </row>
    <row r="6" spans="1:15" s="34" customFormat="1" ht="30" customHeight="1">
      <c r="A6" s="768" t="s">
        <v>977</v>
      </c>
      <c r="B6" s="768"/>
      <c r="C6" s="768"/>
      <c r="D6" s="768"/>
      <c r="E6" s="768"/>
      <c r="F6" s="768"/>
      <c r="G6" s="768"/>
      <c r="H6" s="22"/>
      <c r="I6" s="768" t="s">
        <v>701</v>
      </c>
      <c r="J6" s="768"/>
      <c r="K6" s="768"/>
      <c r="L6" s="768"/>
      <c r="M6" s="768"/>
      <c r="N6" s="768"/>
      <c r="O6" s="768"/>
    </row>
    <row r="7" spans="1:15" s="34" customFormat="1">
      <c r="A7" s="223" t="s">
        <v>702</v>
      </c>
      <c r="B7" s="224" t="s">
        <v>703</v>
      </c>
      <c r="C7" s="224" t="s">
        <v>704</v>
      </c>
      <c r="D7" s="224" t="s">
        <v>705</v>
      </c>
      <c r="E7" s="224" t="s">
        <v>160</v>
      </c>
      <c r="F7" s="224" t="s">
        <v>683</v>
      </c>
      <c r="G7" s="225"/>
      <c r="H7" s="22"/>
      <c r="I7" s="223" t="s">
        <v>702</v>
      </c>
      <c r="J7" s="226" t="s">
        <v>156</v>
      </c>
      <c r="K7" s="226" t="s">
        <v>157</v>
      </c>
      <c r="L7" s="226" t="s">
        <v>158</v>
      </c>
      <c r="M7" s="226" t="s">
        <v>706</v>
      </c>
      <c r="N7" s="226" t="s">
        <v>160</v>
      </c>
      <c r="O7" s="226" t="s">
        <v>683</v>
      </c>
    </row>
    <row r="8" spans="1:15" s="34" customFormat="1" ht="15" customHeight="1">
      <c r="A8" s="227" t="s">
        <v>707</v>
      </c>
      <c r="B8" s="228">
        <v>6863836.9330099998</v>
      </c>
      <c r="C8" s="228">
        <v>7012766.8335299995</v>
      </c>
      <c r="D8" s="228">
        <v>9892391.5756399985</v>
      </c>
      <c r="E8" s="228">
        <v>23768995.342179999</v>
      </c>
      <c r="F8" s="229">
        <v>0.12705007809270794</v>
      </c>
      <c r="G8" s="166"/>
      <c r="H8" s="22"/>
      <c r="I8" s="230" t="s">
        <v>707</v>
      </c>
      <c r="J8" s="228">
        <v>5548464.7495900001</v>
      </c>
      <c r="K8" s="228">
        <v>1315372.1834200001</v>
      </c>
      <c r="L8" s="228">
        <v>0</v>
      </c>
      <c r="M8" s="228">
        <v>0</v>
      </c>
      <c r="N8" s="228">
        <v>6863836.9330099998</v>
      </c>
      <c r="O8" s="229">
        <v>0.19218674749790307</v>
      </c>
    </row>
    <row r="9" spans="1:15" s="34" customFormat="1" ht="15" customHeight="1">
      <c r="A9" s="227" t="s">
        <v>708</v>
      </c>
      <c r="B9" s="228">
        <v>5112271.9260100005</v>
      </c>
      <c r="C9" s="228">
        <v>11544535.686790001</v>
      </c>
      <c r="D9" s="228">
        <v>12232819.83925</v>
      </c>
      <c r="E9" s="228">
        <v>28889627.45205</v>
      </c>
      <c r="F9" s="229">
        <v>0.1544208903663134</v>
      </c>
      <c r="G9" s="166"/>
      <c r="H9" s="22"/>
      <c r="I9" s="230" t="s">
        <v>708</v>
      </c>
      <c r="J9" s="228">
        <v>4234502.1436200002</v>
      </c>
      <c r="K9" s="228">
        <v>877769.78238999995</v>
      </c>
      <c r="L9" s="228">
        <v>0</v>
      </c>
      <c r="M9" s="228">
        <v>0</v>
      </c>
      <c r="N9" s="228">
        <v>5112271.9260100005</v>
      </c>
      <c r="O9" s="229">
        <v>0.1431431025203336</v>
      </c>
    </row>
    <row r="10" spans="1:15" s="34" customFormat="1" ht="15" customHeight="1">
      <c r="A10" s="227" t="s">
        <v>709</v>
      </c>
      <c r="B10" s="228">
        <v>5965637.9426000006</v>
      </c>
      <c r="C10" s="228">
        <v>10349015.359340001</v>
      </c>
      <c r="D10" s="228">
        <v>13345017.019920001</v>
      </c>
      <c r="E10" s="228">
        <v>29659670.32186</v>
      </c>
      <c r="F10" s="229">
        <v>0.15853692494563276</v>
      </c>
      <c r="G10" s="166"/>
      <c r="H10" s="22"/>
      <c r="I10" s="230" t="s">
        <v>709</v>
      </c>
      <c r="J10" s="228">
        <v>4394144.8116999995</v>
      </c>
      <c r="K10" s="228">
        <v>1571485.68793</v>
      </c>
      <c r="L10" s="228">
        <v>7.4053699999999996</v>
      </c>
      <c r="M10" s="228">
        <v>3.7600000000000001E-2</v>
      </c>
      <c r="N10" s="228">
        <v>5965637.9426000006</v>
      </c>
      <c r="O10" s="229">
        <v>0.16703726561807963</v>
      </c>
    </row>
    <row r="11" spans="1:15" s="34" customFormat="1" ht="15" customHeight="1">
      <c r="A11" s="227" t="s">
        <v>710</v>
      </c>
      <c r="B11" s="228">
        <v>4721393.4446299998</v>
      </c>
      <c r="C11" s="228">
        <v>4856044.07118</v>
      </c>
      <c r="D11" s="228">
        <v>8133882.0411400003</v>
      </c>
      <c r="E11" s="228">
        <v>17711319.556949999</v>
      </c>
      <c r="F11" s="229">
        <v>9.4670578223480822E-2</v>
      </c>
      <c r="G11" s="166"/>
      <c r="H11" s="22"/>
      <c r="I11" s="230" t="s">
        <v>710</v>
      </c>
      <c r="J11" s="228">
        <v>3164448.4025999997</v>
      </c>
      <c r="K11" s="228">
        <v>1556945.04186</v>
      </c>
      <c r="L11" s="228">
        <v>0</v>
      </c>
      <c r="M11" s="228">
        <v>1.7000000000000001E-4</v>
      </c>
      <c r="N11" s="228">
        <v>4721393.4446299998</v>
      </c>
      <c r="O11" s="229">
        <v>0.13219854414336196</v>
      </c>
    </row>
    <row r="12" spans="1:15" s="34" customFormat="1" ht="15" customHeight="1">
      <c r="A12" s="227" t="s">
        <v>711</v>
      </c>
      <c r="B12" s="228">
        <v>4351633.0719900001</v>
      </c>
      <c r="C12" s="228">
        <v>5066702.8948900001</v>
      </c>
      <c r="D12" s="228">
        <v>7232882.4603199996</v>
      </c>
      <c r="E12" s="228">
        <v>16651218.427200001</v>
      </c>
      <c r="F12" s="229">
        <v>8.9004123693873755E-2</v>
      </c>
      <c r="G12" s="166"/>
      <c r="H12" s="22"/>
      <c r="I12" s="230" t="s">
        <v>711</v>
      </c>
      <c r="J12" s="228">
        <v>3347504.6278000004</v>
      </c>
      <c r="K12" s="228">
        <v>1004128.31968</v>
      </c>
      <c r="L12" s="228">
        <v>0</v>
      </c>
      <c r="M12" s="228">
        <v>0.12451000000000001</v>
      </c>
      <c r="N12" s="228">
        <v>4351633.0719900001</v>
      </c>
      <c r="O12" s="229">
        <v>0.12184529069855279</v>
      </c>
    </row>
    <row r="13" spans="1:15" s="34" customFormat="1" ht="15" customHeight="1">
      <c r="A13" s="227" t="s">
        <v>712</v>
      </c>
      <c r="B13" s="228">
        <v>2322476.1943399999</v>
      </c>
      <c r="C13" s="228">
        <v>2879908.0555799999</v>
      </c>
      <c r="D13" s="228">
        <v>5206905.58598</v>
      </c>
      <c r="E13" s="228">
        <v>10409289.835899999</v>
      </c>
      <c r="F13" s="229">
        <v>5.5639755383091065E-2</v>
      </c>
      <c r="G13" s="166"/>
      <c r="H13" s="22"/>
      <c r="I13" s="230" t="s">
        <v>712</v>
      </c>
      <c r="J13" s="228">
        <v>1640405.6353399998</v>
      </c>
      <c r="K13" s="228">
        <v>682064.63215999992</v>
      </c>
      <c r="L13" s="228">
        <v>0</v>
      </c>
      <c r="M13" s="228">
        <v>5.9268400000000003</v>
      </c>
      <c r="N13" s="228">
        <v>2322476.1943399999</v>
      </c>
      <c r="O13" s="229">
        <v>6.5029101111785143E-2</v>
      </c>
    </row>
    <row r="14" spans="1:15" s="34" customFormat="1" ht="15" customHeight="1">
      <c r="A14" s="227" t="s">
        <v>713</v>
      </c>
      <c r="B14" s="228">
        <v>1304764.8778900001</v>
      </c>
      <c r="C14" s="228">
        <v>1795556.3970899999</v>
      </c>
      <c r="D14" s="228">
        <v>5166585.4346400006</v>
      </c>
      <c r="E14" s="228">
        <v>8266906.7096199999</v>
      </c>
      <c r="F14" s="229">
        <v>4.4188285113527306E-2</v>
      </c>
      <c r="G14" s="166"/>
      <c r="H14" s="22"/>
      <c r="I14" s="230" t="s">
        <v>713</v>
      </c>
      <c r="J14" s="228">
        <v>818654.11236999999</v>
      </c>
      <c r="K14" s="228">
        <v>486110.76551999996</v>
      </c>
      <c r="L14" s="228">
        <v>0</v>
      </c>
      <c r="M14" s="228">
        <v>0</v>
      </c>
      <c r="N14" s="228">
        <v>1304764.8778900001</v>
      </c>
      <c r="O14" s="229">
        <v>3.6533286058299849E-2</v>
      </c>
    </row>
    <row r="15" spans="1:15" s="34" customFormat="1" ht="15" customHeight="1">
      <c r="A15" s="227" t="s">
        <v>714</v>
      </c>
      <c r="B15" s="228">
        <v>0</v>
      </c>
      <c r="C15" s="228">
        <v>4009045.6764000002</v>
      </c>
      <c r="D15" s="228">
        <v>6663818.7826300003</v>
      </c>
      <c r="E15" s="228">
        <v>10672864.45903</v>
      </c>
      <c r="F15" s="229">
        <v>5.7048614948665421E-2</v>
      </c>
      <c r="G15" s="166"/>
      <c r="H15" s="22"/>
      <c r="I15" s="230" t="s">
        <v>714</v>
      </c>
      <c r="J15" s="228">
        <v>0</v>
      </c>
      <c r="K15" s="228">
        <v>0</v>
      </c>
      <c r="L15" s="228">
        <v>0</v>
      </c>
      <c r="M15" s="228">
        <v>0</v>
      </c>
      <c r="N15" s="228">
        <v>0</v>
      </c>
      <c r="O15" s="229">
        <v>0</v>
      </c>
    </row>
    <row r="16" spans="1:15" s="34" customFormat="1" ht="15" customHeight="1">
      <c r="A16" s="227" t="s">
        <v>715</v>
      </c>
      <c r="B16" s="228">
        <v>29617.105909999998</v>
      </c>
      <c r="C16" s="228">
        <v>19189.215070000002</v>
      </c>
      <c r="D16" s="228">
        <v>8042.6798499999995</v>
      </c>
      <c r="E16" s="228">
        <v>56849.000829999997</v>
      </c>
      <c r="F16" s="229">
        <v>3.0386938492628287E-4</v>
      </c>
      <c r="G16" s="166"/>
      <c r="H16" s="22"/>
      <c r="I16" s="230" t="s">
        <v>715</v>
      </c>
      <c r="J16" s="228">
        <v>17594.252410000001</v>
      </c>
      <c r="K16" s="228">
        <v>12022.853499999999</v>
      </c>
      <c r="L16" s="228">
        <v>0</v>
      </c>
      <c r="M16" s="228">
        <v>0</v>
      </c>
      <c r="N16" s="228">
        <v>29617.105909999998</v>
      </c>
      <c r="O16" s="229">
        <v>8.2927600272224159E-4</v>
      </c>
    </row>
    <row r="17" spans="1:15" s="34" customFormat="1" ht="15" customHeight="1">
      <c r="A17" s="227" t="s">
        <v>716</v>
      </c>
      <c r="B17" s="228">
        <v>939497.06051999994</v>
      </c>
      <c r="C17" s="228">
        <v>4527674.3317499999</v>
      </c>
      <c r="D17" s="228">
        <v>6667336.1268500006</v>
      </c>
      <c r="E17" s="228">
        <v>12134507.51912</v>
      </c>
      <c r="F17" s="229">
        <v>6.4861392150845118E-2</v>
      </c>
      <c r="G17" s="166"/>
      <c r="H17" s="22"/>
      <c r="I17" s="230" t="s">
        <v>716</v>
      </c>
      <c r="J17" s="228">
        <v>854726.12907000002</v>
      </c>
      <c r="K17" s="228">
        <v>84770.931450000004</v>
      </c>
      <c r="L17" s="228">
        <v>0</v>
      </c>
      <c r="M17" s="228">
        <v>0</v>
      </c>
      <c r="N17" s="228">
        <v>939497.06051999994</v>
      </c>
      <c r="O17" s="229">
        <v>2.6305823711636294E-2</v>
      </c>
    </row>
    <row r="18" spans="1:15" s="34" customFormat="1" ht="15" customHeight="1">
      <c r="A18" s="227" t="s">
        <v>717</v>
      </c>
      <c r="B18" s="228">
        <v>257573.16324000002</v>
      </c>
      <c r="C18" s="228">
        <v>500607.36112000002</v>
      </c>
      <c r="D18" s="228">
        <v>2366396.0420100004</v>
      </c>
      <c r="E18" s="228">
        <v>3124576.5663699997</v>
      </c>
      <c r="F18" s="229">
        <v>1.6701492471559568E-2</v>
      </c>
      <c r="G18" s="166"/>
      <c r="H18" s="22"/>
      <c r="I18" s="230" t="s">
        <v>717</v>
      </c>
      <c r="J18" s="228">
        <v>230691.56475999998</v>
      </c>
      <c r="K18" s="228">
        <v>26881.598480000001</v>
      </c>
      <c r="L18" s="228">
        <v>0</v>
      </c>
      <c r="M18" s="228">
        <v>0</v>
      </c>
      <c r="N18" s="228">
        <v>257573.16324000002</v>
      </c>
      <c r="O18" s="229">
        <v>7.2120228042967024E-3</v>
      </c>
    </row>
    <row r="19" spans="1:15" s="34" customFormat="1" ht="15" customHeight="1">
      <c r="A19" s="227" t="s">
        <v>718</v>
      </c>
      <c r="B19" s="228">
        <v>3845711.5907199997</v>
      </c>
      <c r="C19" s="228">
        <v>4284127.1901900005</v>
      </c>
      <c r="D19" s="228">
        <v>10599366.49876</v>
      </c>
      <c r="E19" s="228">
        <v>18729205.279669996</v>
      </c>
      <c r="F19" s="229">
        <v>0.10011138288094713</v>
      </c>
      <c r="G19" s="166"/>
      <c r="H19" s="22"/>
      <c r="I19" s="230" t="s">
        <v>718</v>
      </c>
      <c r="J19" s="228">
        <v>2532284.3315599998</v>
      </c>
      <c r="K19" s="228">
        <v>1313427.2591600001</v>
      </c>
      <c r="L19" s="228">
        <v>0</v>
      </c>
      <c r="M19" s="228">
        <v>0</v>
      </c>
      <c r="N19" s="228">
        <v>3845711.5907199997</v>
      </c>
      <c r="O19" s="229">
        <v>0.10767953983302869</v>
      </c>
    </row>
    <row r="20" spans="1:15" s="34" customFormat="1" ht="15" customHeight="1">
      <c r="A20" s="227" t="s">
        <v>719</v>
      </c>
      <c r="B20" s="228">
        <v>0</v>
      </c>
      <c r="C20" s="228">
        <v>2069396.82238</v>
      </c>
      <c r="D20" s="228">
        <v>4939246.3180900002</v>
      </c>
      <c r="E20" s="228">
        <v>7008643.14047</v>
      </c>
      <c r="F20" s="229">
        <v>3.7462612344429318E-2</v>
      </c>
      <c r="G20" s="166"/>
      <c r="H20" s="22"/>
      <c r="I20" s="230" t="s">
        <v>719</v>
      </c>
      <c r="J20" s="228">
        <v>0</v>
      </c>
      <c r="K20" s="228">
        <v>0</v>
      </c>
      <c r="L20" s="228">
        <v>0</v>
      </c>
      <c r="M20" s="228">
        <v>0</v>
      </c>
      <c r="N20" s="228">
        <v>0</v>
      </c>
      <c r="O20" s="229">
        <v>0</v>
      </c>
    </row>
    <row r="21" spans="1:15" s="34" customFormat="1" ht="15" customHeight="1">
      <c r="A21" s="227"/>
      <c r="B21" s="220"/>
      <c r="C21" s="220"/>
      <c r="D21" s="220"/>
      <c r="E21" s="220"/>
      <c r="F21" s="233"/>
      <c r="G21" s="166"/>
      <c r="H21" s="22"/>
      <c r="I21" s="230"/>
      <c r="J21" s="232"/>
      <c r="K21" s="220"/>
      <c r="L21" s="232"/>
      <c r="M21" s="232"/>
      <c r="N21" s="220"/>
      <c r="O21" s="233"/>
    </row>
    <row r="22" spans="1:15" s="34" customFormat="1" ht="15" customHeight="1">
      <c r="A22" s="223" t="s">
        <v>720</v>
      </c>
      <c r="B22" s="226">
        <v>35714413.310860001</v>
      </c>
      <c r="C22" s="226">
        <v>58914569.89531</v>
      </c>
      <c r="D22" s="226">
        <v>92454690.405080006</v>
      </c>
      <c r="E22" s="226">
        <v>187083673.61125001</v>
      </c>
      <c r="F22" s="691">
        <v>1</v>
      </c>
      <c r="G22" s="225"/>
      <c r="H22" s="22"/>
      <c r="I22" s="231" t="s">
        <v>720</v>
      </c>
      <c r="J22" s="226">
        <v>26783420.760820001</v>
      </c>
      <c r="K22" s="226">
        <v>8930979.0555499997</v>
      </c>
      <c r="L22" s="226">
        <v>7.4053699999999996</v>
      </c>
      <c r="M22" s="226">
        <v>6.0891200000000003</v>
      </c>
      <c r="N22" s="226">
        <v>35714413.310860001</v>
      </c>
      <c r="O22" s="691">
        <v>1</v>
      </c>
    </row>
    <row r="23" spans="1:15" s="34" customFormat="1" ht="15" customHeight="1">
      <c r="A23" s="227"/>
      <c r="B23" s="221"/>
      <c r="C23" s="221"/>
      <c r="D23" s="221"/>
      <c r="E23" s="220"/>
      <c r="F23" s="220"/>
      <c r="G23" s="25"/>
      <c r="H23" s="22"/>
      <c r="I23" s="232"/>
      <c r="J23" s="495"/>
      <c r="K23" s="220"/>
      <c r="L23" s="495"/>
      <c r="M23" s="495"/>
      <c r="N23" s="220"/>
      <c r="O23" s="495"/>
    </row>
    <row r="24" spans="1:15" s="34" customFormat="1" ht="30" customHeight="1">
      <c r="A24" s="767" t="s">
        <v>721</v>
      </c>
      <c r="B24" s="767"/>
      <c r="C24" s="767"/>
      <c r="D24" s="767"/>
      <c r="E24" s="767"/>
      <c r="F24" s="767"/>
      <c r="G24" s="767"/>
      <c r="H24" s="22"/>
      <c r="I24" s="767" t="s">
        <v>722</v>
      </c>
      <c r="J24" s="767"/>
      <c r="K24" s="767"/>
      <c r="L24" s="767"/>
      <c r="M24" s="767"/>
      <c r="N24" s="767"/>
      <c r="O24" s="767"/>
    </row>
    <row r="25" spans="1:15" s="34" customFormat="1">
      <c r="A25" s="223" t="s">
        <v>702</v>
      </c>
      <c r="B25" s="226" t="s">
        <v>156</v>
      </c>
      <c r="C25" s="226" t="s">
        <v>157</v>
      </c>
      <c r="D25" s="226" t="s">
        <v>158</v>
      </c>
      <c r="E25" s="226" t="s">
        <v>706</v>
      </c>
      <c r="F25" s="226" t="s">
        <v>160</v>
      </c>
      <c r="G25" s="226" t="s">
        <v>683</v>
      </c>
      <c r="H25" s="22"/>
      <c r="I25" s="223" t="s">
        <v>702</v>
      </c>
      <c r="J25" s="226" t="s">
        <v>156</v>
      </c>
      <c r="K25" s="226" t="s">
        <v>157</v>
      </c>
      <c r="L25" s="226" t="s">
        <v>158</v>
      </c>
      <c r="M25" s="226" t="s">
        <v>706</v>
      </c>
      <c r="N25" s="226" t="s">
        <v>160</v>
      </c>
      <c r="O25" s="226" t="s">
        <v>683</v>
      </c>
    </row>
    <row r="26" spans="1:15" s="34" customFormat="1" ht="15" customHeight="1">
      <c r="A26" s="227" t="s">
        <v>707</v>
      </c>
      <c r="B26" s="228">
        <v>5292597.3410100006</v>
      </c>
      <c r="C26" s="228">
        <v>1720003.2647500001</v>
      </c>
      <c r="D26" s="228">
        <v>0</v>
      </c>
      <c r="E26" s="228">
        <v>166.22776999999999</v>
      </c>
      <c r="F26" s="228">
        <v>7012766.8335299995</v>
      </c>
      <c r="G26" s="229">
        <v>0.11903281049138684</v>
      </c>
      <c r="H26" s="22"/>
      <c r="I26" s="230" t="s">
        <v>707</v>
      </c>
      <c r="J26" s="228">
        <v>9647597.8889199998</v>
      </c>
      <c r="K26" s="228">
        <v>244793.68672</v>
      </c>
      <c r="L26" s="228">
        <v>0</v>
      </c>
      <c r="M26" s="228">
        <v>0</v>
      </c>
      <c r="N26" s="228">
        <v>9892391.5756399985</v>
      </c>
      <c r="O26" s="229">
        <v>0.10699718459169111</v>
      </c>
    </row>
    <row r="27" spans="1:15" s="34" customFormat="1" ht="15" customHeight="1">
      <c r="A27" s="227" t="s">
        <v>708</v>
      </c>
      <c r="B27" s="228">
        <v>10512391.531500001</v>
      </c>
      <c r="C27" s="228">
        <v>1029820.8232699999</v>
      </c>
      <c r="D27" s="228">
        <v>0</v>
      </c>
      <c r="E27" s="228">
        <v>2323.3320199999998</v>
      </c>
      <c r="F27" s="228">
        <v>11544535.686790001</v>
      </c>
      <c r="G27" s="229">
        <v>0.19595383123910448</v>
      </c>
      <c r="H27" s="22"/>
      <c r="I27" s="230" t="s">
        <v>708</v>
      </c>
      <c r="J27" s="228">
        <v>8927857.6411299985</v>
      </c>
      <c r="K27" s="228">
        <v>3304962.1981199998</v>
      </c>
      <c r="L27" s="228">
        <v>0</v>
      </c>
      <c r="M27" s="228">
        <v>0</v>
      </c>
      <c r="N27" s="228">
        <v>12232819.83925</v>
      </c>
      <c r="O27" s="229">
        <v>0.13231151157018917</v>
      </c>
    </row>
    <row r="28" spans="1:15" s="34" customFormat="1" ht="15" customHeight="1">
      <c r="A28" s="227" t="s">
        <v>709</v>
      </c>
      <c r="B28" s="228">
        <v>7142555.8797200006</v>
      </c>
      <c r="C28" s="228">
        <v>3205658.7071100003</v>
      </c>
      <c r="D28" s="228">
        <v>0</v>
      </c>
      <c r="E28" s="228">
        <v>800.77251000000001</v>
      </c>
      <c r="F28" s="228">
        <v>10349015.359340001</v>
      </c>
      <c r="G28" s="229">
        <v>0.17566139204156106</v>
      </c>
      <c r="H28" s="22"/>
      <c r="I28" s="230" t="s">
        <v>709</v>
      </c>
      <c r="J28" s="228">
        <v>12459560.52548</v>
      </c>
      <c r="K28" s="228">
        <v>885320.60392999998</v>
      </c>
      <c r="L28" s="228">
        <v>37.770679999999999</v>
      </c>
      <c r="M28" s="228">
        <v>98.119830000000007</v>
      </c>
      <c r="N28" s="228">
        <v>13345017.019920001</v>
      </c>
      <c r="O28" s="229">
        <v>0.14434115739775108</v>
      </c>
    </row>
    <row r="29" spans="1:15" s="34" customFormat="1" ht="15" customHeight="1">
      <c r="A29" s="227" t="s">
        <v>710</v>
      </c>
      <c r="B29" s="228">
        <v>2912903.31433</v>
      </c>
      <c r="C29" s="228">
        <v>1943140.4062399999</v>
      </c>
      <c r="D29" s="228">
        <v>0</v>
      </c>
      <c r="E29" s="228">
        <v>0.35061000000000003</v>
      </c>
      <c r="F29" s="228">
        <v>4856044.07118</v>
      </c>
      <c r="G29" s="229">
        <v>8.2425180728792416E-2</v>
      </c>
      <c r="H29" s="22"/>
      <c r="I29" s="230" t="s">
        <v>710</v>
      </c>
      <c r="J29" s="228">
        <v>7681280.9449100001</v>
      </c>
      <c r="K29" s="228">
        <v>452601.09623000002</v>
      </c>
      <c r="L29" s="228">
        <v>0</v>
      </c>
      <c r="M29" s="228">
        <v>0</v>
      </c>
      <c r="N29" s="228">
        <v>8133882.0411400003</v>
      </c>
      <c r="O29" s="229">
        <v>8.7976953959850987E-2</v>
      </c>
    </row>
    <row r="30" spans="1:15" s="34" customFormat="1" ht="15" customHeight="1">
      <c r="A30" s="227" t="s">
        <v>711</v>
      </c>
      <c r="B30" s="228">
        <v>4198445.9368799999</v>
      </c>
      <c r="C30" s="228">
        <v>868256.95802999998</v>
      </c>
      <c r="D30" s="228">
        <v>0</v>
      </c>
      <c r="E30" s="228">
        <v>-2.0000000000000002E-5</v>
      </c>
      <c r="F30" s="228">
        <v>5066702.8948900001</v>
      </c>
      <c r="G30" s="229">
        <v>8.6000846715734811E-2</v>
      </c>
      <c r="H30" s="22"/>
      <c r="I30" s="230" t="s">
        <v>711</v>
      </c>
      <c r="J30" s="228">
        <v>7217649.1748100007</v>
      </c>
      <c r="K30" s="228">
        <v>15233.2855</v>
      </c>
      <c r="L30" s="228">
        <v>0</v>
      </c>
      <c r="M30" s="228">
        <v>1.0000000000000001E-5</v>
      </c>
      <c r="N30" s="228">
        <v>7232882.4603199996</v>
      </c>
      <c r="O30" s="229">
        <v>7.8231644372285761E-2</v>
      </c>
    </row>
    <row r="31" spans="1:15" s="34" customFormat="1" ht="15" customHeight="1">
      <c r="A31" s="227" t="s">
        <v>712</v>
      </c>
      <c r="B31" s="228">
        <v>1921602.8383599999</v>
      </c>
      <c r="C31" s="228">
        <v>958090.87176000001</v>
      </c>
      <c r="D31" s="228">
        <v>0</v>
      </c>
      <c r="E31" s="228">
        <v>214.34546</v>
      </c>
      <c r="F31" s="228">
        <v>2879908.0555799999</v>
      </c>
      <c r="G31" s="229">
        <v>4.8882781639542447E-2</v>
      </c>
      <c r="H31" s="22"/>
      <c r="I31" s="230" t="s">
        <v>712</v>
      </c>
      <c r="J31" s="228">
        <v>4891561.6105300002</v>
      </c>
      <c r="K31" s="228">
        <v>315343.97544999997</v>
      </c>
      <c r="L31" s="228">
        <v>0</v>
      </c>
      <c r="M31" s="228">
        <v>0</v>
      </c>
      <c r="N31" s="228">
        <v>5206905.58598</v>
      </c>
      <c r="O31" s="229">
        <v>5.6318457864782401E-2</v>
      </c>
    </row>
    <row r="32" spans="1:15" s="34" customFormat="1" ht="15" customHeight="1">
      <c r="A32" s="227" t="s">
        <v>713</v>
      </c>
      <c r="B32" s="228">
        <v>1357500.8055100001</v>
      </c>
      <c r="C32" s="228">
        <v>438055.59158000001</v>
      </c>
      <c r="D32" s="228">
        <v>0</v>
      </c>
      <c r="E32" s="228">
        <v>0</v>
      </c>
      <c r="F32" s="228">
        <v>1795556.3970899999</v>
      </c>
      <c r="G32" s="229">
        <v>3.0477289408726353E-2</v>
      </c>
      <c r="H32" s="22"/>
      <c r="I32" s="230" t="s">
        <v>713</v>
      </c>
      <c r="J32" s="228">
        <v>5102482.3850100003</v>
      </c>
      <c r="K32" s="228">
        <v>64103.049630000001</v>
      </c>
      <c r="L32" s="228">
        <v>0</v>
      </c>
      <c r="M32" s="228">
        <v>0</v>
      </c>
      <c r="N32" s="228">
        <v>5166585.4346400006</v>
      </c>
      <c r="O32" s="229">
        <v>5.5882350716909848E-2</v>
      </c>
    </row>
    <row r="33" spans="1:15" s="34" customFormat="1" ht="15" customHeight="1">
      <c r="A33" s="227" t="s">
        <v>714</v>
      </c>
      <c r="B33" s="228">
        <v>3699083.34246</v>
      </c>
      <c r="C33" s="228">
        <v>309961.12101</v>
      </c>
      <c r="D33" s="228">
        <v>0</v>
      </c>
      <c r="E33" s="228">
        <v>1.2129300000000001</v>
      </c>
      <c r="F33" s="228">
        <v>4009045.6764000002</v>
      </c>
      <c r="G33" s="229">
        <v>6.8048458700861153E-2</v>
      </c>
      <c r="H33" s="22"/>
      <c r="I33" s="230" t="s">
        <v>714</v>
      </c>
      <c r="J33" s="228">
        <v>6593880.0339899994</v>
      </c>
      <c r="K33" s="228">
        <v>69938.748640000005</v>
      </c>
      <c r="L33" s="228">
        <v>0</v>
      </c>
      <c r="M33" s="228">
        <v>0</v>
      </c>
      <c r="N33" s="228">
        <v>6663818.7826300003</v>
      </c>
      <c r="O33" s="229">
        <v>7.2076589661738258E-2</v>
      </c>
    </row>
    <row r="34" spans="1:15" s="34" customFormat="1" ht="15" customHeight="1">
      <c r="A34" s="227" t="s">
        <v>715</v>
      </c>
      <c r="B34" s="228">
        <v>2782.9524700000002</v>
      </c>
      <c r="C34" s="228">
        <v>16406.262599999998</v>
      </c>
      <c r="D34" s="228">
        <v>0</v>
      </c>
      <c r="E34" s="228">
        <v>0</v>
      </c>
      <c r="F34" s="228">
        <v>19189.215070000002</v>
      </c>
      <c r="G34" s="229">
        <v>3.257125547058877E-4</v>
      </c>
      <c r="H34" s="22"/>
      <c r="I34" s="230" t="s">
        <v>715</v>
      </c>
      <c r="J34" s="228">
        <v>3789.7251499999998</v>
      </c>
      <c r="K34" s="228">
        <v>4252.9547000000002</v>
      </c>
      <c r="L34" s="228">
        <v>0</v>
      </c>
      <c r="M34" s="228">
        <v>0</v>
      </c>
      <c r="N34" s="228">
        <v>8042.6798499999995</v>
      </c>
      <c r="O34" s="229">
        <v>8.6990501128302814E-5</v>
      </c>
    </row>
    <row r="35" spans="1:15" s="34" customFormat="1" ht="15" customHeight="1">
      <c r="A35" s="227" t="s">
        <v>716</v>
      </c>
      <c r="B35" s="228">
        <v>4229549.2255999995</v>
      </c>
      <c r="C35" s="228">
        <v>298125.10614999995</v>
      </c>
      <c r="D35" s="228">
        <v>0</v>
      </c>
      <c r="E35" s="228">
        <v>0</v>
      </c>
      <c r="F35" s="228">
        <v>4527674.3317499999</v>
      </c>
      <c r="G35" s="229">
        <v>7.6851521445299276E-2</v>
      </c>
      <c r="H35" s="22"/>
      <c r="I35" s="230" t="s">
        <v>716</v>
      </c>
      <c r="J35" s="228">
        <v>6392843.3147399994</v>
      </c>
      <c r="K35" s="228">
        <v>273421.81670999998</v>
      </c>
      <c r="L35" s="228">
        <v>0</v>
      </c>
      <c r="M35" s="228">
        <v>1070.9954</v>
      </c>
      <c r="N35" s="228">
        <v>6667336.1268500006</v>
      </c>
      <c r="O35" s="229">
        <v>7.2114633639870557E-2</v>
      </c>
    </row>
    <row r="36" spans="1:15" s="34" customFormat="1" ht="15" customHeight="1">
      <c r="A36" s="227" t="s">
        <v>717</v>
      </c>
      <c r="B36" s="228">
        <v>439459.96181000001</v>
      </c>
      <c r="C36" s="228">
        <v>61147.399310000001</v>
      </c>
      <c r="D36" s="228">
        <v>0</v>
      </c>
      <c r="E36" s="228">
        <v>0</v>
      </c>
      <c r="F36" s="228">
        <v>500607.36112000002</v>
      </c>
      <c r="G36" s="229">
        <v>8.4971741626828339E-3</v>
      </c>
      <c r="H36" s="22"/>
      <c r="I36" s="230" t="s">
        <v>717</v>
      </c>
      <c r="J36" s="228">
        <v>2297599.7165100002</v>
      </c>
      <c r="K36" s="228">
        <v>58093.255499999999</v>
      </c>
      <c r="L36" s="228">
        <v>0</v>
      </c>
      <c r="M36" s="228">
        <v>10703.07</v>
      </c>
      <c r="N36" s="228">
        <v>2366396.0420100004</v>
      </c>
      <c r="O36" s="229">
        <v>2.5595197297637338E-2</v>
      </c>
    </row>
    <row r="37" spans="1:15" s="34" customFormat="1" ht="15" customHeight="1">
      <c r="A37" s="227" t="s">
        <v>718</v>
      </c>
      <c r="B37" s="228">
        <v>3818886.5494299997</v>
      </c>
      <c r="C37" s="228">
        <v>465240.64075999998</v>
      </c>
      <c r="D37" s="228">
        <v>0</v>
      </c>
      <c r="E37" s="228">
        <v>0</v>
      </c>
      <c r="F37" s="228">
        <v>4284127.1901900005</v>
      </c>
      <c r="G37" s="229">
        <v>7.2717618032395182E-2</v>
      </c>
      <c r="H37" s="22"/>
      <c r="I37" s="230" t="s">
        <v>718</v>
      </c>
      <c r="J37" s="228">
        <v>9524944.8211800009</v>
      </c>
      <c r="K37" s="228">
        <v>1074421.6775799999</v>
      </c>
      <c r="L37" s="228">
        <v>0</v>
      </c>
      <c r="M37" s="228">
        <v>0</v>
      </c>
      <c r="N37" s="228">
        <v>10599366.49876</v>
      </c>
      <c r="O37" s="229">
        <v>0.11464390235173627</v>
      </c>
    </row>
    <row r="38" spans="1:15" s="34" customFormat="1" ht="15" customHeight="1">
      <c r="A38" s="227" t="s">
        <v>719</v>
      </c>
      <c r="B38" s="228">
        <v>1931646.58739</v>
      </c>
      <c r="C38" s="228">
        <v>137750.23499</v>
      </c>
      <c r="D38" s="228">
        <v>0</v>
      </c>
      <c r="E38" s="228">
        <v>0</v>
      </c>
      <c r="F38" s="228">
        <v>2069396.82238</v>
      </c>
      <c r="G38" s="229">
        <v>3.5125382839207284E-2</v>
      </c>
      <c r="H38" s="22"/>
      <c r="I38" s="230" t="s">
        <v>719</v>
      </c>
      <c r="J38" s="228">
        <v>4907457.0670699999</v>
      </c>
      <c r="K38" s="228">
        <v>31789.25102</v>
      </c>
      <c r="L38" s="228">
        <v>0</v>
      </c>
      <c r="M38" s="228">
        <v>0</v>
      </c>
      <c r="N38" s="228">
        <v>4939246.3180900002</v>
      </c>
      <c r="O38" s="229">
        <v>5.3423426074428876E-2</v>
      </c>
    </row>
    <row r="39" spans="1:15" s="34" customFormat="1" ht="15" customHeight="1">
      <c r="A39" s="227"/>
      <c r="B39" s="220"/>
      <c r="C39" s="220"/>
      <c r="D39" s="220"/>
      <c r="E39" s="220"/>
      <c r="F39" s="220"/>
      <c r="G39" s="229"/>
      <c r="H39" s="232"/>
      <c r="I39" s="230"/>
      <c r="J39" s="220"/>
      <c r="K39" s="220"/>
      <c r="L39" s="232"/>
      <c r="M39" s="220"/>
      <c r="N39" s="220"/>
      <c r="O39" s="233"/>
    </row>
    <row r="40" spans="1:15" s="34" customFormat="1" ht="15" customHeight="1">
      <c r="A40" s="223" t="s">
        <v>723</v>
      </c>
      <c r="B40" s="226">
        <v>47459406.26647</v>
      </c>
      <c r="C40" s="226">
        <v>11451657.387559999</v>
      </c>
      <c r="D40" s="644">
        <v>0</v>
      </c>
      <c r="E40" s="226">
        <v>3506.2412799999997</v>
      </c>
      <c r="F40" s="226">
        <v>58914569.89531</v>
      </c>
      <c r="G40" s="691">
        <v>1</v>
      </c>
      <c r="H40" s="232"/>
      <c r="I40" s="231" t="s">
        <v>723</v>
      </c>
      <c r="J40" s="226">
        <v>85648504.849429995</v>
      </c>
      <c r="K40" s="226">
        <v>6794275.5997299999</v>
      </c>
      <c r="L40" s="644">
        <v>37.770679999999999</v>
      </c>
      <c r="M40" s="226">
        <v>11872.185240000001</v>
      </c>
      <c r="N40" s="226">
        <v>92454690.405080006</v>
      </c>
      <c r="O40" s="691">
        <v>1</v>
      </c>
    </row>
    <row r="41" spans="1:15" s="34" customFormat="1" ht="15" customHeight="1" thickBot="1">
      <c r="A41" s="496"/>
      <c r="B41" s="497"/>
      <c r="C41" s="497"/>
      <c r="D41" s="497"/>
      <c r="E41" s="497"/>
      <c r="F41" s="498"/>
      <c r="G41" s="498"/>
      <c r="H41" s="498"/>
      <c r="I41" s="498"/>
      <c r="J41" s="499"/>
      <c r="K41" s="498"/>
      <c r="L41" s="500"/>
      <c r="M41" s="501"/>
      <c r="N41" s="498"/>
      <c r="O41" s="498"/>
    </row>
    <row r="42" spans="1:15" s="34" customFormat="1" ht="15" customHeight="1" thickTop="1">
      <c r="A42" s="633" t="s">
        <v>1452</v>
      </c>
      <c r="B42" s="139"/>
      <c r="C42" s="139"/>
      <c r="D42" s="139"/>
      <c r="E42" s="139"/>
      <c r="F42" s="139"/>
      <c r="G42" s="139"/>
      <c r="H42" s="139"/>
      <c r="I42" s="139"/>
      <c r="J42" s="138"/>
      <c r="K42" s="139"/>
      <c r="L42" s="502"/>
      <c r="M42" s="110"/>
      <c r="N42" s="139"/>
      <c r="O42" s="139"/>
    </row>
    <row r="43" spans="1:15" s="34" customFormat="1" ht="15" customHeight="1">
      <c r="A43" s="633" t="s">
        <v>1453</v>
      </c>
      <c r="B43" s="502"/>
      <c r="C43" s="502"/>
      <c r="D43" s="502"/>
      <c r="E43" s="502"/>
      <c r="F43" s="502"/>
      <c r="G43" s="502"/>
      <c r="H43" s="502"/>
      <c r="I43" s="502"/>
      <c r="J43" s="138"/>
      <c r="K43" s="502"/>
      <c r="L43" s="502"/>
      <c r="M43" s="110"/>
      <c r="N43" s="502"/>
      <c r="O43" s="502"/>
    </row>
    <row r="44" spans="1:15" s="34" customFormat="1" ht="15" customHeight="1">
      <c r="A44" s="633" t="s">
        <v>1454</v>
      </c>
      <c r="B44" s="502"/>
      <c r="C44" s="502"/>
      <c r="D44" s="502"/>
      <c r="E44" s="502"/>
      <c r="F44" s="502"/>
      <c r="G44" s="502"/>
      <c r="H44" s="502"/>
      <c r="I44" s="502"/>
      <c r="J44" s="138"/>
      <c r="K44" s="502"/>
      <c r="L44" s="502"/>
      <c r="M44" s="110"/>
      <c r="N44" s="502"/>
      <c r="O44" s="502"/>
    </row>
    <row r="45" spans="1:15" s="34" customFormat="1" ht="15" customHeight="1">
      <c r="A45" s="633" t="s">
        <v>1455</v>
      </c>
      <c r="B45" s="502"/>
      <c r="C45" s="502"/>
      <c r="D45" s="502"/>
      <c r="E45" s="502"/>
      <c r="F45" s="502"/>
      <c r="G45" s="138"/>
      <c r="H45" s="502"/>
      <c r="I45" s="502"/>
      <c r="J45" s="502"/>
      <c r="K45" s="110"/>
      <c r="L45" s="502"/>
      <c r="M45" s="502"/>
      <c r="N45" s="110"/>
      <c r="O45" s="502"/>
    </row>
    <row r="46" spans="1:15" s="34" customFormat="1" ht="15" customHeight="1">
      <c r="A46" s="49"/>
      <c r="B46" s="139"/>
      <c r="C46" s="139"/>
      <c r="D46" s="139"/>
      <c r="E46" s="139"/>
      <c r="F46" s="139"/>
      <c r="G46" s="139"/>
      <c r="H46" s="139"/>
      <c r="I46" s="139"/>
      <c r="J46" s="140"/>
      <c r="K46" s="110"/>
      <c r="L46" s="139"/>
      <c r="M46" s="139"/>
      <c r="N46" s="141"/>
      <c r="O46" s="139"/>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23"/>
  <sheetViews>
    <sheetView topLeftCell="C1" zoomScaleNormal="100" workbookViewId="0">
      <selection activeCell="C3" sqref="C3:K3"/>
    </sheetView>
  </sheetViews>
  <sheetFormatPr defaultRowHeight="12.75"/>
  <cols>
    <col min="1" max="2" width="31.140625" style="635" hidden="1" customWidth="1"/>
    <col min="3" max="3" width="64.5703125" style="33" bestFit="1" customWidth="1"/>
    <col min="4" max="11" width="11.7109375" style="635" bestFit="1" customWidth="1"/>
    <col min="12" max="257" width="9.140625" style="635"/>
    <col min="258" max="259" width="0" style="635" hidden="1" customWidth="1"/>
    <col min="260" max="260" width="64.5703125" style="635" bestFit="1" customWidth="1"/>
    <col min="261" max="261" width="17.28515625" style="635" customWidth="1"/>
    <col min="262" max="262" width="19" style="635" customWidth="1"/>
    <col min="263" max="267" width="19.5703125" style="635" customWidth="1"/>
    <col min="268" max="513" width="9.140625" style="635"/>
    <col min="514" max="515" width="0" style="635" hidden="1" customWidth="1"/>
    <col min="516" max="516" width="64.5703125" style="635" bestFit="1" customWidth="1"/>
    <col min="517" max="517" width="17.28515625" style="635" customWidth="1"/>
    <col min="518" max="518" width="19" style="635" customWidth="1"/>
    <col min="519" max="523" width="19.5703125" style="635" customWidth="1"/>
    <col min="524" max="769" width="9.140625" style="635"/>
    <col min="770" max="771" width="0" style="635" hidden="1" customWidth="1"/>
    <col min="772" max="772" width="64.5703125" style="635" bestFit="1" customWidth="1"/>
    <col min="773" max="773" width="17.28515625" style="635" customWidth="1"/>
    <col min="774" max="774" width="19" style="635" customWidth="1"/>
    <col min="775" max="779" width="19.5703125" style="635" customWidth="1"/>
    <col min="780" max="1025" width="9.140625" style="635"/>
    <col min="1026" max="1027" width="0" style="635" hidden="1" customWidth="1"/>
    <col min="1028" max="1028" width="64.5703125" style="635" bestFit="1" customWidth="1"/>
    <col min="1029" max="1029" width="17.28515625" style="635" customWidth="1"/>
    <col min="1030" max="1030" width="19" style="635" customWidth="1"/>
    <col min="1031" max="1035" width="19.5703125" style="635" customWidth="1"/>
    <col min="1036" max="1281" width="9.140625" style="635"/>
    <col min="1282" max="1283" width="0" style="635" hidden="1" customWidth="1"/>
    <col min="1284" max="1284" width="64.5703125" style="635" bestFit="1" customWidth="1"/>
    <col min="1285" max="1285" width="17.28515625" style="635" customWidth="1"/>
    <col min="1286" max="1286" width="19" style="635" customWidth="1"/>
    <col min="1287" max="1291" width="19.5703125" style="635" customWidth="1"/>
    <col min="1292" max="1537" width="9.140625" style="635"/>
    <col min="1538" max="1539" width="0" style="635" hidden="1" customWidth="1"/>
    <col min="1540" max="1540" width="64.5703125" style="635" bestFit="1" customWidth="1"/>
    <col min="1541" max="1541" width="17.28515625" style="635" customWidth="1"/>
    <col min="1542" max="1542" width="19" style="635" customWidth="1"/>
    <col min="1543" max="1547" width="19.5703125" style="635" customWidth="1"/>
    <col min="1548" max="1793" width="9.140625" style="635"/>
    <col min="1794" max="1795" width="0" style="635" hidden="1" customWidth="1"/>
    <col min="1796" max="1796" width="64.5703125" style="635" bestFit="1" customWidth="1"/>
    <col min="1797" max="1797" width="17.28515625" style="635" customWidth="1"/>
    <col min="1798" max="1798" width="19" style="635" customWidth="1"/>
    <col min="1799" max="1803" width="19.5703125" style="635" customWidth="1"/>
    <col min="1804" max="2049" width="9.140625" style="635"/>
    <col min="2050" max="2051" width="0" style="635" hidden="1" customWidth="1"/>
    <col min="2052" max="2052" width="64.5703125" style="635" bestFit="1" customWidth="1"/>
    <col min="2053" max="2053" width="17.28515625" style="635" customWidth="1"/>
    <col min="2054" max="2054" width="19" style="635" customWidth="1"/>
    <col min="2055" max="2059" width="19.5703125" style="635" customWidth="1"/>
    <col min="2060" max="2305" width="9.140625" style="635"/>
    <col min="2306" max="2307" width="0" style="635" hidden="1" customWidth="1"/>
    <col min="2308" max="2308" width="64.5703125" style="635" bestFit="1" customWidth="1"/>
    <col min="2309" max="2309" width="17.28515625" style="635" customWidth="1"/>
    <col min="2310" max="2310" width="19" style="635" customWidth="1"/>
    <col min="2311" max="2315" width="19.5703125" style="635" customWidth="1"/>
    <col min="2316" max="2561" width="9.140625" style="635"/>
    <col min="2562" max="2563" width="0" style="635" hidden="1" customWidth="1"/>
    <col min="2564" max="2564" width="64.5703125" style="635" bestFit="1" customWidth="1"/>
    <col min="2565" max="2565" width="17.28515625" style="635" customWidth="1"/>
    <col min="2566" max="2566" width="19" style="635" customWidth="1"/>
    <col min="2567" max="2571" width="19.5703125" style="635" customWidth="1"/>
    <col min="2572" max="2817" width="9.140625" style="635"/>
    <col min="2818" max="2819" width="0" style="635" hidden="1" customWidth="1"/>
    <col min="2820" max="2820" width="64.5703125" style="635" bestFit="1" customWidth="1"/>
    <col min="2821" max="2821" width="17.28515625" style="635" customWidth="1"/>
    <col min="2822" max="2822" width="19" style="635" customWidth="1"/>
    <col min="2823" max="2827" width="19.5703125" style="635" customWidth="1"/>
    <col min="2828" max="3073" width="9.140625" style="635"/>
    <col min="3074" max="3075" width="0" style="635" hidden="1" customWidth="1"/>
    <col min="3076" max="3076" width="64.5703125" style="635" bestFit="1" customWidth="1"/>
    <col min="3077" max="3077" width="17.28515625" style="635" customWidth="1"/>
    <col min="3078" max="3078" width="19" style="635" customWidth="1"/>
    <col min="3079" max="3083" width="19.5703125" style="635" customWidth="1"/>
    <col min="3084" max="3329" width="9.140625" style="635"/>
    <col min="3330" max="3331" width="0" style="635" hidden="1" customWidth="1"/>
    <col min="3332" max="3332" width="64.5703125" style="635" bestFit="1" customWidth="1"/>
    <col min="3333" max="3333" width="17.28515625" style="635" customWidth="1"/>
    <col min="3334" max="3334" width="19" style="635" customWidth="1"/>
    <col min="3335" max="3339" width="19.5703125" style="635" customWidth="1"/>
    <col min="3340" max="3585" width="9.140625" style="635"/>
    <col min="3586" max="3587" width="0" style="635" hidden="1" customWidth="1"/>
    <col min="3588" max="3588" width="64.5703125" style="635" bestFit="1" customWidth="1"/>
    <col min="3589" max="3589" width="17.28515625" style="635" customWidth="1"/>
    <col min="3590" max="3590" width="19" style="635" customWidth="1"/>
    <col min="3591" max="3595" width="19.5703125" style="635" customWidth="1"/>
    <col min="3596" max="3841" width="9.140625" style="635"/>
    <col min="3842" max="3843" width="0" style="635" hidden="1" customWidth="1"/>
    <col min="3844" max="3844" width="64.5703125" style="635" bestFit="1" customWidth="1"/>
    <col min="3845" max="3845" width="17.28515625" style="635" customWidth="1"/>
    <col min="3846" max="3846" width="19" style="635" customWidth="1"/>
    <col min="3847" max="3851" width="19.5703125" style="635" customWidth="1"/>
    <col min="3852" max="4097" width="9.140625" style="635"/>
    <col min="4098" max="4099" width="0" style="635" hidden="1" customWidth="1"/>
    <col min="4100" max="4100" width="64.5703125" style="635" bestFit="1" customWidth="1"/>
    <col min="4101" max="4101" width="17.28515625" style="635" customWidth="1"/>
    <col min="4102" max="4102" width="19" style="635" customWidth="1"/>
    <col min="4103" max="4107" width="19.5703125" style="635" customWidth="1"/>
    <col min="4108" max="4353" width="9.140625" style="635"/>
    <col min="4354" max="4355" width="0" style="635" hidden="1" customWidth="1"/>
    <col min="4356" max="4356" width="64.5703125" style="635" bestFit="1" customWidth="1"/>
    <col min="4357" max="4357" width="17.28515625" style="635" customWidth="1"/>
    <col min="4358" max="4358" width="19" style="635" customWidth="1"/>
    <col min="4359" max="4363" width="19.5703125" style="635" customWidth="1"/>
    <col min="4364" max="4609" width="9.140625" style="635"/>
    <col min="4610" max="4611" width="0" style="635" hidden="1" customWidth="1"/>
    <col min="4612" max="4612" width="64.5703125" style="635" bestFit="1" customWidth="1"/>
    <col min="4613" max="4613" width="17.28515625" style="635" customWidth="1"/>
    <col min="4614" max="4614" width="19" style="635" customWidth="1"/>
    <col min="4615" max="4619" width="19.5703125" style="635" customWidth="1"/>
    <col min="4620" max="4865" width="9.140625" style="635"/>
    <col min="4866" max="4867" width="0" style="635" hidden="1" customWidth="1"/>
    <col min="4868" max="4868" width="64.5703125" style="635" bestFit="1" customWidth="1"/>
    <col min="4869" max="4869" width="17.28515625" style="635" customWidth="1"/>
    <col min="4870" max="4870" width="19" style="635" customWidth="1"/>
    <col min="4871" max="4875" width="19.5703125" style="635" customWidth="1"/>
    <col min="4876" max="5121" width="9.140625" style="635"/>
    <col min="5122" max="5123" width="0" style="635" hidden="1" customWidth="1"/>
    <col min="5124" max="5124" width="64.5703125" style="635" bestFit="1" customWidth="1"/>
    <col min="5125" max="5125" width="17.28515625" style="635" customWidth="1"/>
    <col min="5126" max="5126" width="19" style="635" customWidth="1"/>
    <col min="5127" max="5131" width="19.5703125" style="635" customWidth="1"/>
    <col min="5132" max="5377" width="9.140625" style="635"/>
    <col min="5378" max="5379" width="0" style="635" hidden="1" customWidth="1"/>
    <col min="5380" max="5380" width="64.5703125" style="635" bestFit="1" customWidth="1"/>
    <col min="5381" max="5381" width="17.28515625" style="635" customWidth="1"/>
    <col min="5382" max="5382" width="19" style="635" customWidth="1"/>
    <col min="5383" max="5387" width="19.5703125" style="635" customWidth="1"/>
    <col min="5388" max="5633" width="9.140625" style="635"/>
    <col min="5634" max="5635" width="0" style="635" hidden="1" customWidth="1"/>
    <col min="5636" max="5636" width="64.5703125" style="635" bestFit="1" customWidth="1"/>
    <col min="5637" max="5637" width="17.28515625" style="635" customWidth="1"/>
    <col min="5638" max="5638" width="19" style="635" customWidth="1"/>
    <col min="5639" max="5643" width="19.5703125" style="635" customWidth="1"/>
    <col min="5644" max="5889" width="9.140625" style="635"/>
    <col min="5890" max="5891" width="0" style="635" hidden="1" customWidth="1"/>
    <col min="5892" max="5892" width="64.5703125" style="635" bestFit="1" customWidth="1"/>
    <col min="5893" max="5893" width="17.28515625" style="635" customWidth="1"/>
    <col min="5894" max="5894" width="19" style="635" customWidth="1"/>
    <col min="5895" max="5899" width="19.5703125" style="635" customWidth="1"/>
    <col min="5900" max="6145" width="9.140625" style="635"/>
    <col min="6146" max="6147" width="0" style="635" hidden="1" customWidth="1"/>
    <col min="6148" max="6148" width="64.5703125" style="635" bestFit="1" customWidth="1"/>
    <col min="6149" max="6149" width="17.28515625" style="635" customWidth="1"/>
    <col min="6150" max="6150" width="19" style="635" customWidth="1"/>
    <col min="6151" max="6155" width="19.5703125" style="635" customWidth="1"/>
    <col min="6156" max="6401" width="9.140625" style="635"/>
    <col min="6402" max="6403" width="0" style="635" hidden="1" customWidth="1"/>
    <col min="6404" max="6404" width="64.5703125" style="635" bestFit="1" customWidth="1"/>
    <col min="6405" max="6405" width="17.28515625" style="635" customWidth="1"/>
    <col min="6406" max="6406" width="19" style="635" customWidth="1"/>
    <col min="6407" max="6411" width="19.5703125" style="635" customWidth="1"/>
    <col min="6412" max="6657" width="9.140625" style="635"/>
    <col min="6658" max="6659" width="0" style="635" hidden="1" customWidth="1"/>
    <col min="6660" max="6660" width="64.5703125" style="635" bestFit="1" customWidth="1"/>
    <col min="6661" max="6661" width="17.28515625" style="635" customWidth="1"/>
    <col min="6662" max="6662" width="19" style="635" customWidth="1"/>
    <col min="6663" max="6667" width="19.5703125" style="635" customWidth="1"/>
    <col min="6668" max="6913" width="9.140625" style="635"/>
    <col min="6914" max="6915" width="0" style="635" hidden="1" customWidth="1"/>
    <col min="6916" max="6916" width="64.5703125" style="635" bestFit="1" customWidth="1"/>
    <col min="6917" max="6917" width="17.28515625" style="635" customWidth="1"/>
    <col min="6918" max="6918" width="19" style="635" customWidth="1"/>
    <col min="6919" max="6923" width="19.5703125" style="635" customWidth="1"/>
    <col min="6924" max="7169" width="9.140625" style="635"/>
    <col min="7170" max="7171" width="0" style="635" hidden="1" customWidth="1"/>
    <col min="7172" max="7172" width="64.5703125" style="635" bestFit="1" customWidth="1"/>
    <col min="7173" max="7173" width="17.28515625" style="635" customWidth="1"/>
    <col min="7174" max="7174" width="19" style="635" customWidth="1"/>
    <col min="7175" max="7179" width="19.5703125" style="635" customWidth="1"/>
    <col min="7180" max="7425" width="9.140625" style="635"/>
    <col min="7426" max="7427" width="0" style="635" hidden="1" customWidth="1"/>
    <col min="7428" max="7428" width="64.5703125" style="635" bestFit="1" customWidth="1"/>
    <col min="7429" max="7429" width="17.28515625" style="635" customWidth="1"/>
    <col min="7430" max="7430" width="19" style="635" customWidth="1"/>
    <col min="7431" max="7435" width="19.5703125" style="635" customWidth="1"/>
    <col min="7436" max="7681" width="9.140625" style="635"/>
    <col min="7682" max="7683" width="0" style="635" hidden="1" customWidth="1"/>
    <col min="7684" max="7684" width="64.5703125" style="635" bestFit="1" customWidth="1"/>
    <col min="7685" max="7685" width="17.28515625" style="635" customWidth="1"/>
    <col min="7686" max="7686" width="19" style="635" customWidth="1"/>
    <col min="7687" max="7691" width="19.5703125" style="635" customWidth="1"/>
    <col min="7692" max="7937" width="9.140625" style="635"/>
    <col min="7938" max="7939" width="0" style="635" hidden="1" customWidth="1"/>
    <col min="7940" max="7940" width="64.5703125" style="635" bestFit="1" customWidth="1"/>
    <col min="7941" max="7941" width="17.28515625" style="635" customWidth="1"/>
    <col min="7942" max="7942" width="19" style="635" customWidth="1"/>
    <col min="7943" max="7947" width="19.5703125" style="635" customWidth="1"/>
    <col min="7948" max="8193" width="9.140625" style="635"/>
    <col min="8194" max="8195" width="0" style="635" hidden="1" customWidth="1"/>
    <col min="8196" max="8196" width="64.5703125" style="635" bestFit="1" customWidth="1"/>
    <col min="8197" max="8197" width="17.28515625" style="635" customWidth="1"/>
    <col min="8198" max="8198" width="19" style="635" customWidth="1"/>
    <col min="8199" max="8203" width="19.5703125" style="635" customWidth="1"/>
    <col min="8204" max="8449" width="9.140625" style="635"/>
    <col min="8450" max="8451" width="0" style="635" hidden="1" customWidth="1"/>
    <col min="8452" max="8452" width="64.5703125" style="635" bestFit="1" customWidth="1"/>
    <col min="8453" max="8453" width="17.28515625" style="635" customWidth="1"/>
    <col min="8454" max="8454" width="19" style="635" customWidth="1"/>
    <col min="8455" max="8459" width="19.5703125" style="635" customWidth="1"/>
    <col min="8460" max="8705" width="9.140625" style="635"/>
    <col min="8706" max="8707" width="0" style="635" hidden="1" customWidth="1"/>
    <col min="8708" max="8708" width="64.5703125" style="635" bestFit="1" customWidth="1"/>
    <col min="8709" max="8709" width="17.28515625" style="635" customWidth="1"/>
    <col min="8710" max="8710" width="19" style="635" customWidth="1"/>
    <col min="8711" max="8715" width="19.5703125" style="635" customWidth="1"/>
    <col min="8716" max="8961" width="9.140625" style="635"/>
    <col min="8962" max="8963" width="0" style="635" hidden="1" customWidth="1"/>
    <col min="8964" max="8964" width="64.5703125" style="635" bestFit="1" customWidth="1"/>
    <col min="8965" max="8965" width="17.28515625" style="635" customWidth="1"/>
    <col min="8966" max="8966" width="19" style="635" customWidth="1"/>
    <col min="8967" max="8971" width="19.5703125" style="635" customWidth="1"/>
    <col min="8972" max="9217" width="9.140625" style="635"/>
    <col min="9218" max="9219" width="0" style="635" hidden="1" customWidth="1"/>
    <col min="9220" max="9220" width="64.5703125" style="635" bestFit="1" customWidth="1"/>
    <col min="9221" max="9221" width="17.28515625" style="635" customWidth="1"/>
    <col min="9222" max="9222" width="19" style="635" customWidth="1"/>
    <col min="9223" max="9227" width="19.5703125" style="635" customWidth="1"/>
    <col min="9228" max="9473" width="9.140625" style="635"/>
    <col min="9474" max="9475" width="0" style="635" hidden="1" customWidth="1"/>
    <col min="9476" max="9476" width="64.5703125" style="635" bestFit="1" customWidth="1"/>
    <col min="9477" max="9477" width="17.28515625" style="635" customWidth="1"/>
    <col min="9478" max="9478" width="19" style="635" customWidth="1"/>
    <col min="9479" max="9483" width="19.5703125" style="635" customWidth="1"/>
    <col min="9484" max="9729" width="9.140625" style="635"/>
    <col min="9730" max="9731" width="0" style="635" hidden="1" customWidth="1"/>
    <col min="9732" max="9732" width="64.5703125" style="635" bestFit="1" customWidth="1"/>
    <col min="9733" max="9733" width="17.28515625" style="635" customWidth="1"/>
    <col min="9734" max="9734" width="19" style="635" customWidth="1"/>
    <col min="9735" max="9739" width="19.5703125" style="635" customWidth="1"/>
    <col min="9740" max="9985" width="9.140625" style="635"/>
    <col min="9986" max="9987" width="0" style="635" hidden="1" customWidth="1"/>
    <col min="9988" max="9988" width="64.5703125" style="635" bestFit="1" customWidth="1"/>
    <col min="9989" max="9989" width="17.28515625" style="635" customWidth="1"/>
    <col min="9990" max="9990" width="19" style="635" customWidth="1"/>
    <col min="9991" max="9995" width="19.5703125" style="635" customWidth="1"/>
    <col min="9996" max="10241" width="9.140625" style="635"/>
    <col min="10242" max="10243" width="0" style="635" hidden="1" customWidth="1"/>
    <col min="10244" max="10244" width="64.5703125" style="635" bestFit="1" customWidth="1"/>
    <col min="10245" max="10245" width="17.28515625" style="635" customWidth="1"/>
    <col min="10246" max="10246" width="19" style="635" customWidth="1"/>
    <col min="10247" max="10251" width="19.5703125" style="635" customWidth="1"/>
    <col min="10252" max="10497" width="9.140625" style="635"/>
    <col min="10498" max="10499" width="0" style="635" hidden="1" customWidth="1"/>
    <col min="10500" max="10500" width="64.5703125" style="635" bestFit="1" customWidth="1"/>
    <col min="10501" max="10501" width="17.28515625" style="635" customWidth="1"/>
    <col min="10502" max="10502" width="19" style="635" customWidth="1"/>
    <col min="10503" max="10507" width="19.5703125" style="635" customWidth="1"/>
    <col min="10508" max="10753" width="9.140625" style="635"/>
    <col min="10754" max="10755" width="0" style="635" hidden="1" customWidth="1"/>
    <col min="10756" max="10756" width="64.5703125" style="635" bestFit="1" customWidth="1"/>
    <col min="10757" max="10757" width="17.28515625" style="635" customWidth="1"/>
    <col min="10758" max="10758" width="19" style="635" customWidth="1"/>
    <col min="10759" max="10763" width="19.5703125" style="635" customWidth="1"/>
    <col min="10764" max="11009" width="9.140625" style="635"/>
    <col min="11010" max="11011" width="0" style="635" hidden="1" customWidth="1"/>
    <col min="11012" max="11012" width="64.5703125" style="635" bestFit="1" customWidth="1"/>
    <col min="11013" max="11013" width="17.28515625" style="635" customWidth="1"/>
    <col min="11014" max="11014" width="19" style="635" customWidth="1"/>
    <col min="11015" max="11019" width="19.5703125" style="635" customWidth="1"/>
    <col min="11020" max="11265" width="9.140625" style="635"/>
    <col min="11266" max="11267" width="0" style="635" hidden="1" customWidth="1"/>
    <col min="11268" max="11268" width="64.5703125" style="635" bestFit="1" customWidth="1"/>
    <col min="11269" max="11269" width="17.28515625" style="635" customWidth="1"/>
    <col min="11270" max="11270" width="19" style="635" customWidth="1"/>
    <col min="11271" max="11275" width="19.5703125" style="635" customWidth="1"/>
    <col min="11276" max="11521" width="9.140625" style="635"/>
    <col min="11522" max="11523" width="0" style="635" hidden="1" customWidth="1"/>
    <col min="11524" max="11524" width="64.5703125" style="635" bestFit="1" customWidth="1"/>
    <col min="11525" max="11525" width="17.28515625" style="635" customWidth="1"/>
    <col min="11526" max="11526" width="19" style="635" customWidth="1"/>
    <col min="11527" max="11531" width="19.5703125" style="635" customWidth="1"/>
    <col min="11532" max="11777" width="9.140625" style="635"/>
    <col min="11778" max="11779" width="0" style="635" hidden="1" customWidth="1"/>
    <col min="11780" max="11780" width="64.5703125" style="635" bestFit="1" customWidth="1"/>
    <col min="11781" max="11781" width="17.28515625" style="635" customWidth="1"/>
    <col min="11782" max="11782" width="19" style="635" customWidth="1"/>
    <col min="11783" max="11787" width="19.5703125" style="635" customWidth="1"/>
    <col min="11788" max="12033" width="9.140625" style="635"/>
    <col min="12034" max="12035" width="0" style="635" hidden="1" customWidth="1"/>
    <col min="12036" max="12036" width="64.5703125" style="635" bestFit="1" customWidth="1"/>
    <col min="12037" max="12037" width="17.28515625" style="635" customWidth="1"/>
    <col min="12038" max="12038" width="19" style="635" customWidth="1"/>
    <col min="12039" max="12043" width="19.5703125" style="635" customWidth="1"/>
    <col min="12044" max="12289" width="9.140625" style="635"/>
    <col min="12290" max="12291" width="0" style="635" hidden="1" customWidth="1"/>
    <col min="12292" max="12292" width="64.5703125" style="635" bestFit="1" customWidth="1"/>
    <col min="12293" max="12293" width="17.28515625" style="635" customWidth="1"/>
    <col min="12294" max="12294" width="19" style="635" customWidth="1"/>
    <col min="12295" max="12299" width="19.5703125" style="635" customWidth="1"/>
    <col min="12300" max="12545" width="9.140625" style="635"/>
    <col min="12546" max="12547" width="0" style="635" hidden="1" customWidth="1"/>
    <col min="12548" max="12548" width="64.5703125" style="635" bestFit="1" customWidth="1"/>
    <col min="12549" max="12549" width="17.28515625" style="635" customWidth="1"/>
    <col min="12550" max="12550" width="19" style="635" customWidth="1"/>
    <col min="12551" max="12555" width="19.5703125" style="635" customWidth="1"/>
    <col min="12556" max="12801" width="9.140625" style="635"/>
    <col min="12802" max="12803" width="0" style="635" hidden="1" customWidth="1"/>
    <col min="12804" max="12804" width="64.5703125" style="635" bestFit="1" customWidth="1"/>
    <col min="12805" max="12805" width="17.28515625" style="635" customWidth="1"/>
    <col min="12806" max="12806" width="19" style="635" customWidth="1"/>
    <col min="12807" max="12811" width="19.5703125" style="635" customWidth="1"/>
    <col min="12812" max="13057" width="9.140625" style="635"/>
    <col min="13058" max="13059" width="0" style="635" hidden="1" customWidth="1"/>
    <col min="13060" max="13060" width="64.5703125" style="635" bestFit="1" customWidth="1"/>
    <col min="13061" max="13061" width="17.28515625" style="635" customWidth="1"/>
    <col min="13062" max="13062" width="19" style="635" customWidth="1"/>
    <col min="13063" max="13067" width="19.5703125" style="635" customWidth="1"/>
    <col min="13068" max="13313" width="9.140625" style="635"/>
    <col min="13314" max="13315" width="0" style="635" hidden="1" customWidth="1"/>
    <col min="13316" max="13316" width="64.5703125" style="635" bestFit="1" customWidth="1"/>
    <col min="13317" max="13317" width="17.28515625" style="635" customWidth="1"/>
    <col min="13318" max="13318" width="19" style="635" customWidth="1"/>
    <col min="13319" max="13323" width="19.5703125" style="635" customWidth="1"/>
    <col min="13324" max="13569" width="9.140625" style="635"/>
    <col min="13570" max="13571" width="0" style="635" hidden="1" customWidth="1"/>
    <col min="13572" max="13572" width="64.5703125" style="635" bestFit="1" customWidth="1"/>
    <col min="13573" max="13573" width="17.28515625" style="635" customWidth="1"/>
    <col min="13574" max="13574" width="19" style="635" customWidth="1"/>
    <col min="13575" max="13579" width="19.5703125" style="635" customWidth="1"/>
    <col min="13580" max="13825" width="9.140625" style="635"/>
    <col min="13826" max="13827" width="0" style="635" hidden="1" customWidth="1"/>
    <col min="13828" max="13828" width="64.5703125" style="635" bestFit="1" customWidth="1"/>
    <col min="13829" max="13829" width="17.28515625" style="635" customWidth="1"/>
    <col min="13830" max="13830" width="19" style="635" customWidth="1"/>
    <col min="13831" max="13835" width="19.5703125" style="635" customWidth="1"/>
    <col min="13836" max="14081" width="9.140625" style="635"/>
    <col min="14082" max="14083" width="0" style="635" hidden="1" customWidth="1"/>
    <col min="14084" max="14084" width="64.5703125" style="635" bestFit="1" customWidth="1"/>
    <col min="14085" max="14085" width="17.28515625" style="635" customWidth="1"/>
    <col min="14086" max="14086" width="19" style="635" customWidth="1"/>
    <col min="14087" max="14091" width="19.5703125" style="635" customWidth="1"/>
    <col min="14092" max="14337" width="9.140625" style="635"/>
    <col min="14338" max="14339" width="0" style="635" hidden="1" customWidth="1"/>
    <col min="14340" max="14340" width="64.5703125" style="635" bestFit="1" customWidth="1"/>
    <col min="14341" max="14341" width="17.28515625" style="635" customWidth="1"/>
    <col min="14342" max="14342" width="19" style="635" customWidth="1"/>
    <col min="14343" max="14347" width="19.5703125" style="635" customWidth="1"/>
    <col min="14348" max="14593" width="9.140625" style="635"/>
    <col min="14594" max="14595" width="0" style="635" hidden="1" customWidth="1"/>
    <col min="14596" max="14596" width="64.5703125" style="635" bestFit="1" customWidth="1"/>
    <col min="14597" max="14597" width="17.28515625" style="635" customWidth="1"/>
    <col min="14598" max="14598" width="19" style="635" customWidth="1"/>
    <col min="14599" max="14603" width="19.5703125" style="635" customWidth="1"/>
    <col min="14604" max="14849" width="9.140625" style="635"/>
    <col min="14850" max="14851" width="0" style="635" hidden="1" customWidth="1"/>
    <col min="14852" max="14852" width="64.5703125" style="635" bestFit="1" customWidth="1"/>
    <col min="14853" max="14853" width="17.28515625" style="635" customWidth="1"/>
    <col min="14854" max="14854" width="19" style="635" customWidth="1"/>
    <col min="14855" max="14859" width="19.5703125" style="635" customWidth="1"/>
    <col min="14860" max="15105" width="9.140625" style="635"/>
    <col min="15106" max="15107" width="0" style="635" hidden="1" customWidth="1"/>
    <col min="15108" max="15108" width="64.5703125" style="635" bestFit="1" customWidth="1"/>
    <col min="15109" max="15109" width="17.28515625" style="635" customWidth="1"/>
    <col min="15110" max="15110" width="19" style="635" customWidth="1"/>
    <col min="15111" max="15115" width="19.5703125" style="635" customWidth="1"/>
    <col min="15116" max="15361" width="9.140625" style="635"/>
    <col min="15362" max="15363" width="0" style="635" hidden="1" customWidth="1"/>
    <col min="15364" max="15364" width="64.5703125" style="635" bestFit="1" customWidth="1"/>
    <col min="15365" max="15365" width="17.28515625" style="635" customWidth="1"/>
    <col min="15366" max="15366" width="19" style="635" customWidth="1"/>
    <col min="15367" max="15371" width="19.5703125" style="635" customWidth="1"/>
    <col min="15372" max="15617" width="9.140625" style="635"/>
    <col min="15618" max="15619" width="0" style="635" hidden="1" customWidth="1"/>
    <col min="15620" max="15620" width="64.5703125" style="635" bestFit="1" customWidth="1"/>
    <col min="15621" max="15621" width="17.28515625" style="635" customWidth="1"/>
    <col min="15622" max="15622" width="19" style="635" customWidth="1"/>
    <col min="15623" max="15627" width="19.5703125" style="635" customWidth="1"/>
    <col min="15628" max="15873" width="9.140625" style="635"/>
    <col min="15874" max="15875" width="0" style="635" hidden="1" customWidth="1"/>
    <col min="15876" max="15876" width="64.5703125" style="635" bestFit="1" customWidth="1"/>
    <col min="15877" max="15877" width="17.28515625" style="635" customWidth="1"/>
    <col min="15878" max="15878" width="19" style="635" customWidth="1"/>
    <col min="15879" max="15883" width="19.5703125" style="635" customWidth="1"/>
    <col min="15884" max="16129" width="9.140625" style="635"/>
    <col min="16130" max="16131" width="0" style="635" hidden="1" customWidth="1"/>
    <col min="16132" max="16132" width="64.5703125" style="635" bestFit="1" customWidth="1"/>
    <col min="16133" max="16133" width="17.28515625" style="635" customWidth="1"/>
    <col min="16134" max="16134" width="19" style="635" customWidth="1"/>
    <col min="16135" max="16139" width="19.5703125" style="635" customWidth="1"/>
    <col min="16140" max="16384" width="9.140625" style="635"/>
  </cols>
  <sheetData>
    <row r="1" spans="1:11" s="28" customFormat="1" ht="30" customHeight="1">
      <c r="A1" s="47"/>
      <c r="B1" s="47"/>
      <c r="C1" s="749" t="s">
        <v>440</v>
      </c>
      <c r="D1" s="749"/>
      <c r="E1" s="749"/>
      <c r="F1" s="749"/>
      <c r="G1" s="749"/>
      <c r="H1" s="749"/>
      <c r="I1" s="749"/>
      <c r="J1" s="749"/>
      <c r="K1" s="749"/>
    </row>
    <row r="2" spans="1:11" s="28" customFormat="1" ht="15" customHeight="1">
      <c r="A2" s="47"/>
      <c r="B2" s="47"/>
      <c r="C2" s="750" t="s">
        <v>748</v>
      </c>
      <c r="D2" s="750"/>
      <c r="E2" s="750"/>
      <c r="F2" s="750"/>
      <c r="G2" s="750"/>
      <c r="H2" s="750"/>
      <c r="I2" s="750"/>
      <c r="J2" s="750"/>
      <c r="K2" s="750"/>
    </row>
    <row r="3" spans="1:11" s="29" customFormat="1" ht="30" customHeight="1">
      <c r="A3" s="47"/>
      <c r="B3" s="47"/>
      <c r="C3" s="751" t="s">
        <v>512</v>
      </c>
      <c r="D3" s="751"/>
      <c r="E3" s="751"/>
      <c r="F3" s="751"/>
      <c r="G3" s="751"/>
      <c r="H3" s="751"/>
      <c r="I3" s="751"/>
      <c r="J3" s="751"/>
      <c r="K3" s="751"/>
    </row>
    <row r="4" spans="1:11" s="39" customFormat="1" ht="3.75" customHeight="1">
      <c r="A4" s="186"/>
      <c r="B4" s="186"/>
      <c r="C4" s="151"/>
      <c r="D4" s="151"/>
      <c r="E4" s="151"/>
      <c r="F4" s="151"/>
      <c r="G4" s="151"/>
      <c r="H4" s="151"/>
      <c r="I4" s="151"/>
      <c r="J4" s="151"/>
      <c r="K4" s="151"/>
    </row>
    <row r="5" spans="1:11" s="31" customFormat="1" ht="15" customHeight="1">
      <c r="A5" s="47"/>
      <c r="B5" s="47"/>
      <c r="C5" s="666"/>
      <c r="D5" s="667">
        <v>2015</v>
      </c>
      <c r="E5" s="667">
        <v>2016</v>
      </c>
      <c r="F5" s="667">
        <v>2017</v>
      </c>
      <c r="G5" s="667">
        <v>2018</v>
      </c>
      <c r="H5" s="667">
        <v>2019</v>
      </c>
      <c r="I5" s="667">
        <v>2020</v>
      </c>
      <c r="J5" s="667">
        <v>2021</v>
      </c>
      <c r="K5" s="667">
        <v>2022</v>
      </c>
    </row>
    <row r="6" spans="1:11" s="31" customFormat="1" ht="15" customHeight="1">
      <c r="A6" s="47"/>
      <c r="B6" s="47"/>
      <c r="C6" s="668"/>
      <c r="D6" s="669" t="s">
        <v>1245</v>
      </c>
      <c r="E6" s="670" t="s">
        <v>1245</v>
      </c>
      <c r="F6" s="670" t="s">
        <v>1245</v>
      </c>
      <c r="G6" s="671" t="s">
        <v>1245</v>
      </c>
      <c r="H6" s="671" t="s">
        <v>1245</v>
      </c>
      <c r="I6" s="671" t="s">
        <v>1245</v>
      </c>
      <c r="J6" s="671" t="s">
        <v>1245</v>
      </c>
      <c r="K6" s="671" t="s">
        <v>1488</v>
      </c>
    </row>
    <row r="7" spans="1:11" s="19" customFormat="1" ht="15" customHeight="1">
      <c r="A7" s="47" t="s">
        <v>749</v>
      </c>
      <c r="B7" s="47" t="s">
        <v>1209</v>
      </c>
      <c r="C7" s="49" t="s">
        <v>750</v>
      </c>
      <c r="D7" s="74">
        <v>96931716</v>
      </c>
      <c r="E7" s="74">
        <v>113162072</v>
      </c>
      <c r="F7" s="74">
        <v>132510769</v>
      </c>
      <c r="G7" s="74">
        <v>148422098</v>
      </c>
      <c r="H7" s="74">
        <v>159266306</v>
      </c>
      <c r="I7" s="74">
        <v>166673398</v>
      </c>
      <c r="J7" s="74">
        <v>173424784.21318001</v>
      </c>
      <c r="K7" s="74">
        <v>174733869.66867</v>
      </c>
    </row>
    <row r="8" spans="1:11" s="19" customFormat="1" ht="15" customHeight="1">
      <c r="A8" s="47" t="s">
        <v>749</v>
      </c>
      <c r="B8" s="173" t="s">
        <v>1210</v>
      </c>
      <c r="C8" s="47" t="s">
        <v>751</v>
      </c>
      <c r="D8" s="74">
        <v>95850682</v>
      </c>
      <c r="E8" s="74">
        <v>111464064</v>
      </c>
      <c r="F8" s="74">
        <v>130122017</v>
      </c>
      <c r="G8" s="74">
        <v>144653413</v>
      </c>
      <c r="H8" s="74">
        <v>153555215</v>
      </c>
      <c r="I8" s="74">
        <v>159540843</v>
      </c>
      <c r="J8" s="74">
        <v>135624441.58680001</v>
      </c>
      <c r="K8" s="74">
        <v>137172787.95205998</v>
      </c>
    </row>
    <row r="9" spans="1:11" s="19" customFormat="1" ht="15" customHeight="1">
      <c r="A9" s="47" t="s">
        <v>749</v>
      </c>
      <c r="B9" s="173" t="s">
        <v>1211</v>
      </c>
      <c r="C9" s="49" t="s">
        <v>752</v>
      </c>
      <c r="D9" s="74">
        <v>1081033</v>
      </c>
      <c r="E9" s="74">
        <v>1698008</v>
      </c>
      <c r="F9" s="74">
        <v>2388752</v>
      </c>
      <c r="G9" s="74">
        <v>3768685</v>
      </c>
      <c r="H9" s="74">
        <v>5711091</v>
      </c>
      <c r="I9" s="74">
        <v>7132555</v>
      </c>
      <c r="J9" s="74">
        <v>37800342.626379997</v>
      </c>
      <c r="K9" s="74">
        <v>37561081.71661</v>
      </c>
    </row>
    <row r="10" spans="1:11" s="19" customFormat="1" ht="15" customHeight="1">
      <c r="A10" s="47" t="s">
        <v>749</v>
      </c>
      <c r="B10" s="47" t="s">
        <v>1212</v>
      </c>
      <c r="C10" s="49" t="s">
        <v>753</v>
      </c>
      <c r="D10" s="74">
        <v>448753</v>
      </c>
      <c r="E10" s="74">
        <v>547044</v>
      </c>
      <c r="F10" s="74">
        <v>643208</v>
      </c>
      <c r="G10" s="74">
        <v>674226</v>
      </c>
      <c r="H10" s="74">
        <v>677106</v>
      </c>
      <c r="I10" s="74">
        <v>179948</v>
      </c>
      <c r="J10" s="74">
        <v>619731.63228999998</v>
      </c>
      <c r="K10" s="74">
        <v>1086523.3429700001</v>
      </c>
    </row>
    <row r="11" spans="1:11" s="19" customFormat="1" ht="15" customHeight="1">
      <c r="A11" s="47" t="s">
        <v>749</v>
      </c>
      <c r="B11" s="47" t="s">
        <v>1213</v>
      </c>
      <c r="C11" s="47" t="s">
        <v>754</v>
      </c>
      <c r="D11" s="74">
        <v>424352</v>
      </c>
      <c r="E11" s="74">
        <v>486631</v>
      </c>
      <c r="F11" s="74">
        <v>576556</v>
      </c>
      <c r="G11" s="74">
        <v>591804</v>
      </c>
      <c r="H11" s="74">
        <v>573843</v>
      </c>
      <c r="I11" s="74">
        <v>146340</v>
      </c>
      <c r="J11" s="74">
        <v>334268.42801999999</v>
      </c>
      <c r="K11" s="74">
        <v>441797.44410000002</v>
      </c>
    </row>
    <row r="12" spans="1:11" s="19" customFormat="1" ht="15" customHeight="1">
      <c r="A12" s="47" t="s">
        <v>749</v>
      </c>
      <c r="B12" s="173" t="s">
        <v>1214</v>
      </c>
      <c r="C12" s="47" t="s">
        <v>755</v>
      </c>
      <c r="D12" s="74">
        <v>24402</v>
      </c>
      <c r="E12" s="74">
        <v>60414</v>
      </c>
      <c r="F12" s="74">
        <v>66652</v>
      </c>
      <c r="G12" s="74">
        <v>82422</v>
      </c>
      <c r="H12" s="74">
        <v>103264</v>
      </c>
      <c r="I12" s="74">
        <v>33607</v>
      </c>
      <c r="J12" s="74">
        <v>285463.20426999999</v>
      </c>
      <c r="K12" s="74">
        <v>644725.89887000003</v>
      </c>
    </row>
    <row r="13" spans="1:11" s="19" customFormat="1" ht="15" customHeight="1">
      <c r="A13" s="47" t="s">
        <v>749</v>
      </c>
      <c r="B13" s="47" t="s">
        <v>1215</v>
      </c>
      <c r="C13" s="49" t="s">
        <v>756</v>
      </c>
      <c r="D13" s="74">
        <v>993613</v>
      </c>
      <c r="E13" s="74">
        <v>1197544</v>
      </c>
      <c r="F13" s="74">
        <v>1568925</v>
      </c>
      <c r="G13" s="74">
        <v>1848802</v>
      </c>
      <c r="H13" s="74">
        <v>2219458</v>
      </c>
      <c r="I13" s="74">
        <v>2282528</v>
      </c>
      <c r="J13" s="74">
        <v>2004710.1585299999</v>
      </c>
      <c r="K13" s="74">
        <v>2136442.41334</v>
      </c>
    </row>
    <row r="14" spans="1:11" s="19" customFormat="1" ht="15" customHeight="1">
      <c r="A14" s="47" t="s">
        <v>749</v>
      </c>
      <c r="B14" s="47" t="s">
        <v>1216</v>
      </c>
      <c r="C14" s="47" t="s">
        <v>757</v>
      </c>
      <c r="D14" s="74">
        <v>811531</v>
      </c>
      <c r="E14" s="74">
        <v>1003173</v>
      </c>
      <c r="F14" s="74">
        <v>1303904</v>
      </c>
      <c r="G14" s="74">
        <v>1520492</v>
      </c>
      <c r="H14" s="74">
        <v>1676595</v>
      </c>
      <c r="I14" s="74">
        <v>1646658</v>
      </c>
      <c r="J14" s="74">
        <v>1439639.2452799999</v>
      </c>
      <c r="K14" s="74">
        <v>1458446.75517</v>
      </c>
    </row>
    <row r="15" spans="1:11" s="19" customFormat="1" ht="15" customHeight="1">
      <c r="A15" s="47" t="s">
        <v>749</v>
      </c>
      <c r="B15" s="173" t="s">
        <v>1217</v>
      </c>
      <c r="C15" s="47" t="s">
        <v>758</v>
      </c>
      <c r="D15" s="74">
        <v>182083</v>
      </c>
      <c r="E15" s="74">
        <v>194371</v>
      </c>
      <c r="F15" s="74">
        <v>265021</v>
      </c>
      <c r="G15" s="74">
        <v>328310</v>
      </c>
      <c r="H15" s="74">
        <v>542863</v>
      </c>
      <c r="I15" s="74">
        <v>635870</v>
      </c>
      <c r="J15" s="74">
        <v>565070.91324999998</v>
      </c>
      <c r="K15" s="74">
        <v>677995.65816999995</v>
      </c>
    </row>
    <row r="16" spans="1:11" s="19" customFormat="1" ht="15" customHeight="1">
      <c r="A16" s="47" t="s">
        <v>749</v>
      </c>
      <c r="B16" s="47" t="s">
        <v>1103</v>
      </c>
      <c r="C16" s="49" t="s">
        <v>759</v>
      </c>
      <c r="D16" s="74">
        <v>18672350</v>
      </c>
      <c r="E16" s="74">
        <v>22558358</v>
      </c>
      <c r="F16" s="74">
        <v>21343440</v>
      </c>
      <c r="G16" s="74">
        <v>20933808</v>
      </c>
      <c r="H16" s="74">
        <v>20177208</v>
      </c>
      <c r="I16" s="74">
        <v>16247720</v>
      </c>
      <c r="J16" s="74">
        <v>15670702.75622</v>
      </c>
      <c r="K16" s="74">
        <v>15130728.70208</v>
      </c>
    </row>
    <row r="17" spans="1:11" s="19" customFormat="1" ht="15" customHeight="1">
      <c r="A17" s="47" t="s">
        <v>749</v>
      </c>
      <c r="B17" s="47" t="s">
        <v>1218</v>
      </c>
      <c r="C17" s="47" t="s">
        <v>760</v>
      </c>
      <c r="D17" s="74">
        <v>849463</v>
      </c>
      <c r="E17" s="74">
        <v>961396</v>
      </c>
      <c r="F17" s="74">
        <v>1152458</v>
      </c>
      <c r="G17" s="74">
        <v>1272964</v>
      </c>
      <c r="H17" s="74">
        <v>1431732</v>
      </c>
      <c r="I17" s="74">
        <v>8121010</v>
      </c>
      <c r="J17" s="74">
        <v>9952803.7348100003</v>
      </c>
      <c r="K17" s="74">
        <v>9869739.8792400006</v>
      </c>
    </row>
    <row r="18" spans="1:11" s="19" customFormat="1" ht="15" customHeight="1">
      <c r="A18" s="47" t="s">
        <v>749</v>
      </c>
      <c r="B18" s="47" t="s">
        <v>1219</v>
      </c>
      <c r="C18" s="75" t="s">
        <v>761</v>
      </c>
      <c r="D18" s="74">
        <v>-2691169</v>
      </c>
      <c r="E18" s="74">
        <v>-2967363</v>
      </c>
      <c r="F18" s="74">
        <v>-3577678</v>
      </c>
      <c r="G18" s="74">
        <v>-3906881</v>
      </c>
      <c r="H18" s="74">
        <v>-4222029</v>
      </c>
      <c r="I18" s="74">
        <v>-5401700</v>
      </c>
      <c r="J18" s="74">
        <v>-5459964.86601</v>
      </c>
      <c r="K18" s="74">
        <v>-5609926.2546399999</v>
      </c>
    </row>
    <row r="19" spans="1:11" s="19" customFormat="1" ht="15" customHeight="1">
      <c r="A19" s="47" t="s">
        <v>749</v>
      </c>
      <c r="B19" s="47" t="s">
        <v>1220</v>
      </c>
      <c r="C19" s="476" t="s">
        <v>762</v>
      </c>
      <c r="D19" s="472">
        <v>115204726</v>
      </c>
      <c r="E19" s="472">
        <v>135459051</v>
      </c>
      <c r="F19" s="472">
        <v>153641122</v>
      </c>
      <c r="G19" s="472">
        <v>169245016</v>
      </c>
      <c r="H19" s="472">
        <v>179549781</v>
      </c>
      <c r="I19" s="472">
        <v>188102904</v>
      </c>
      <c r="J19" s="472">
        <v>196212767.62901998</v>
      </c>
      <c r="K19" s="472">
        <v>197347377.75165999</v>
      </c>
    </row>
    <row r="20" spans="1:11" s="31" customFormat="1" ht="3.75" customHeight="1" thickBot="1">
      <c r="A20" s="47"/>
      <c r="B20" s="47"/>
      <c r="C20" s="152"/>
      <c r="D20" s="153"/>
      <c r="E20" s="153"/>
      <c r="F20" s="153"/>
      <c r="G20" s="153"/>
      <c r="H20" s="153"/>
      <c r="I20" s="153"/>
      <c r="J20" s="153"/>
      <c r="K20" s="153"/>
    </row>
    <row r="21" spans="1:11" s="31" customFormat="1" ht="15" customHeight="1" thickTop="1">
      <c r="A21" s="47"/>
      <c r="B21" s="47"/>
      <c r="C21" s="633" t="s">
        <v>763</v>
      </c>
      <c r="D21" s="126"/>
      <c r="E21" s="126"/>
      <c r="F21" s="126"/>
      <c r="G21" s="126"/>
      <c r="H21" s="126"/>
      <c r="I21" s="126"/>
      <c r="J21" s="126"/>
      <c r="K21" s="126"/>
    </row>
    <row r="22" spans="1:11" s="31" customFormat="1" ht="15" customHeight="1">
      <c r="A22" s="47"/>
      <c r="B22" s="47"/>
      <c r="C22" s="633" t="s">
        <v>764</v>
      </c>
      <c r="D22" s="126"/>
      <c r="E22" s="126"/>
      <c r="F22" s="126"/>
      <c r="G22" s="126"/>
      <c r="H22" s="126"/>
      <c r="I22" s="126"/>
      <c r="J22" s="126"/>
      <c r="K22" s="126"/>
    </row>
    <row r="23" spans="1:11" s="31" customFormat="1" ht="15" customHeight="1">
      <c r="A23" s="47"/>
      <c r="B23" s="47"/>
      <c r="C23" s="47"/>
      <c r="D23" s="126"/>
      <c r="E23" s="126"/>
      <c r="F23" s="126"/>
      <c r="G23" s="126"/>
      <c r="H23" s="126"/>
      <c r="I23" s="126"/>
      <c r="J23" s="126"/>
      <c r="K23" s="126"/>
    </row>
  </sheetData>
  <mergeCells count="3">
    <mergeCell ref="C1:K1"/>
    <mergeCell ref="C2:K2"/>
    <mergeCell ref="C3:K3"/>
  </mergeCells>
  <pageMargins left="0.94" right="0.56999999999999995" top="0.64" bottom="0.43" header="0.5" footer="0.39"/>
  <pageSetup scale="3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K35"/>
  <sheetViews>
    <sheetView topLeftCell="C1" zoomScaleNormal="100" workbookViewId="0">
      <selection activeCell="C3" sqref="C3:K3"/>
    </sheetView>
  </sheetViews>
  <sheetFormatPr defaultColWidth="46.5703125" defaultRowHeight="12.75"/>
  <cols>
    <col min="1" max="1" width="2.28515625" style="635" hidden="1" customWidth="1"/>
    <col min="2" max="2" width="46.5703125" style="635" hidden="1" customWidth="1"/>
    <col min="3" max="3" width="69" style="33" bestFit="1" customWidth="1"/>
    <col min="4" max="4" width="11.7109375" style="42" bestFit="1" customWidth="1"/>
    <col min="5" max="11" width="11.7109375" style="635" bestFit="1" customWidth="1"/>
    <col min="12" max="257" width="46.5703125" style="635"/>
    <col min="258" max="259" width="0" style="635" hidden="1" customWidth="1"/>
    <col min="260" max="260" width="96.5703125" style="635" bestFit="1" customWidth="1"/>
    <col min="261" max="261" width="15" style="635" bestFit="1" customWidth="1"/>
    <col min="262" max="262" width="14.85546875" style="635" bestFit="1" customWidth="1"/>
    <col min="263" max="267" width="15" style="635" bestFit="1" customWidth="1"/>
    <col min="268" max="513" width="46.5703125" style="635"/>
    <col min="514" max="515" width="0" style="635" hidden="1" customWidth="1"/>
    <col min="516" max="516" width="96.5703125" style="635" bestFit="1" customWidth="1"/>
    <col min="517" max="517" width="15" style="635" bestFit="1" customWidth="1"/>
    <col min="518" max="518" width="14.85546875" style="635" bestFit="1" customWidth="1"/>
    <col min="519" max="523" width="15" style="635" bestFit="1" customWidth="1"/>
    <col min="524" max="769" width="46.5703125" style="635"/>
    <col min="770" max="771" width="0" style="635" hidden="1" customWidth="1"/>
    <col min="772" max="772" width="96.5703125" style="635" bestFit="1" customWidth="1"/>
    <col min="773" max="773" width="15" style="635" bestFit="1" customWidth="1"/>
    <col min="774" max="774" width="14.85546875" style="635" bestFit="1" customWidth="1"/>
    <col min="775" max="779" width="15" style="635" bestFit="1" customWidth="1"/>
    <col min="780" max="1025" width="46.5703125" style="635"/>
    <col min="1026" max="1027" width="0" style="635" hidden="1" customWidth="1"/>
    <col min="1028" max="1028" width="96.5703125" style="635" bestFit="1" customWidth="1"/>
    <col min="1029" max="1029" width="15" style="635" bestFit="1" customWidth="1"/>
    <col min="1030" max="1030" width="14.85546875" style="635" bestFit="1" customWidth="1"/>
    <col min="1031" max="1035" width="15" style="635" bestFit="1" customWidth="1"/>
    <col min="1036" max="1281" width="46.5703125" style="635"/>
    <col min="1282" max="1283" width="0" style="635" hidden="1" customWidth="1"/>
    <col min="1284" max="1284" width="96.5703125" style="635" bestFit="1" customWidth="1"/>
    <col min="1285" max="1285" width="15" style="635" bestFit="1" customWidth="1"/>
    <col min="1286" max="1286" width="14.85546875" style="635" bestFit="1" customWidth="1"/>
    <col min="1287" max="1291" width="15" style="635" bestFit="1" customWidth="1"/>
    <col min="1292" max="1537" width="46.5703125" style="635"/>
    <col min="1538" max="1539" width="0" style="635" hidden="1" customWidth="1"/>
    <col min="1540" max="1540" width="96.5703125" style="635" bestFit="1" customWidth="1"/>
    <col min="1541" max="1541" width="15" style="635" bestFit="1" customWidth="1"/>
    <col min="1542" max="1542" width="14.85546875" style="635" bestFit="1" customWidth="1"/>
    <col min="1543" max="1547" width="15" style="635" bestFit="1" customWidth="1"/>
    <col min="1548" max="1793" width="46.5703125" style="635"/>
    <col min="1794" max="1795" width="0" style="635" hidden="1" customWidth="1"/>
    <col min="1796" max="1796" width="96.5703125" style="635" bestFit="1" customWidth="1"/>
    <col min="1797" max="1797" width="15" style="635" bestFit="1" customWidth="1"/>
    <col min="1798" max="1798" width="14.85546875" style="635" bestFit="1" customWidth="1"/>
    <col min="1799" max="1803" width="15" style="635" bestFit="1" customWidth="1"/>
    <col min="1804" max="2049" width="46.5703125" style="635"/>
    <col min="2050" max="2051" width="0" style="635" hidden="1" customWidth="1"/>
    <col min="2052" max="2052" width="96.5703125" style="635" bestFit="1" customWidth="1"/>
    <col min="2053" max="2053" width="15" style="635" bestFit="1" customWidth="1"/>
    <col min="2054" max="2054" width="14.85546875" style="635" bestFit="1" customWidth="1"/>
    <col min="2055" max="2059" width="15" style="635" bestFit="1" customWidth="1"/>
    <col min="2060" max="2305" width="46.5703125" style="635"/>
    <col min="2306" max="2307" width="0" style="635" hidden="1" customWidth="1"/>
    <col min="2308" max="2308" width="96.5703125" style="635" bestFit="1" customWidth="1"/>
    <col min="2309" max="2309" width="15" style="635" bestFit="1" customWidth="1"/>
    <col min="2310" max="2310" width="14.85546875" style="635" bestFit="1" customWidth="1"/>
    <col min="2311" max="2315" width="15" style="635" bestFit="1" customWidth="1"/>
    <col min="2316" max="2561" width="46.5703125" style="635"/>
    <col min="2562" max="2563" width="0" style="635" hidden="1" customWidth="1"/>
    <col min="2564" max="2564" width="96.5703125" style="635" bestFit="1" customWidth="1"/>
    <col min="2565" max="2565" width="15" style="635" bestFit="1" customWidth="1"/>
    <col min="2566" max="2566" width="14.85546875" style="635" bestFit="1" customWidth="1"/>
    <col min="2567" max="2571" width="15" style="635" bestFit="1" customWidth="1"/>
    <col min="2572" max="2817" width="46.5703125" style="635"/>
    <col min="2818" max="2819" width="0" style="635" hidden="1" customWidth="1"/>
    <col min="2820" max="2820" width="96.5703125" style="635" bestFit="1" customWidth="1"/>
    <col min="2821" max="2821" width="15" style="635" bestFit="1" customWidth="1"/>
    <col min="2822" max="2822" width="14.85546875" style="635" bestFit="1" customWidth="1"/>
    <col min="2823" max="2827" width="15" style="635" bestFit="1" customWidth="1"/>
    <col min="2828" max="3073" width="46.5703125" style="635"/>
    <col min="3074" max="3075" width="0" style="635" hidden="1" customWidth="1"/>
    <col min="3076" max="3076" width="96.5703125" style="635" bestFit="1" customWidth="1"/>
    <col min="3077" max="3077" width="15" style="635" bestFit="1" customWidth="1"/>
    <col min="3078" max="3078" width="14.85546875" style="635" bestFit="1" customWidth="1"/>
    <col min="3079" max="3083" width="15" style="635" bestFit="1" customWidth="1"/>
    <col min="3084" max="3329" width="46.5703125" style="635"/>
    <col min="3330" max="3331" width="0" style="635" hidden="1" customWidth="1"/>
    <col min="3332" max="3332" width="96.5703125" style="635" bestFit="1" customWidth="1"/>
    <col min="3333" max="3333" width="15" style="635" bestFit="1" customWidth="1"/>
    <col min="3334" max="3334" width="14.85546875" style="635" bestFit="1" customWidth="1"/>
    <col min="3335" max="3339" width="15" style="635" bestFit="1" customWidth="1"/>
    <col min="3340" max="3585" width="46.5703125" style="635"/>
    <col min="3586" max="3587" width="0" style="635" hidden="1" customWidth="1"/>
    <col min="3588" max="3588" width="96.5703125" style="635" bestFit="1" customWidth="1"/>
    <col min="3589" max="3589" width="15" style="635" bestFit="1" customWidth="1"/>
    <col min="3590" max="3590" width="14.85546875" style="635" bestFit="1" customWidth="1"/>
    <col min="3591" max="3595" width="15" style="635" bestFit="1" customWidth="1"/>
    <col min="3596" max="3841" width="46.5703125" style="635"/>
    <col min="3842" max="3843" width="0" style="635" hidden="1" customWidth="1"/>
    <col min="3844" max="3844" width="96.5703125" style="635" bestFit="1" customWidth="1"/>
    <col min="3845" max="3845" width="15" style="635" bestFit="1" customWidth="1"/>
    <col min="3846" max="3846" width="14.85546875" style="635" bestFit="1" customWidth="1"/>
    <col min="3847" max="3851" width="15" style="635" bestFit="1" customWidth="1"/>
    <col min="3852" max="4097" width="46.5703125" style="635"/>
    <col min="4098" max="4099" width="0" style="635" hidden="1" customWidth="1"/>
    <col min="4100" max="4100" width="96.5703125" style="635" bestFit="1" customWidth="1"/>
    <col min="4101" max="4101" width="15" style="635" bestFit="1" customWidth="1"/>
    <col min="4102" max="4102" width="14.85546875" style="635" bestFit="1" customWidth="1"/>
    <col min="4103" max="4107" width="15" style="635" bestFit="1" customWidth="1"/>
    <col min="4108" max="4353" width="46.5703125" style="635"/>
    <col min="4354" max="4355" width="0" style="635" hidden="1" customWidth="1"/>
    <col min="4356" max="4356" width="96.5703125" style="635" bestFit="1" customWidth="1"/>
    <col min="4357" max="4357" width="15" style="635" bestFit="1" customWidth="1"/>
    <col min="4358" max="4358" width="14.85546875" style="635" bestFit="1" customWidth="1"/>
    <col min="4359" max="4363" width="15" style="635" bestFit="1" customWidth="1"/>
    <col min="4364" max="4609" width="46.5703125" style="635"/>
    <col min="4610" max="4611" width="0" style="635" hidden="1" customWidth="1"/>
    <col min="4612" max="4612" width="96.5703125" style="635" bestFit="1" customWidth="1"/>
    <col min="4613" max="4613" width="15" style="635" bestFit="1" customWidth="1"/>
    <col min="4614" max="4614" width="14.85546875" style="635" bestFit="1" customWidth="1"/>
    <col min="4615" max="4619" width="15" style="635" bestFit="1" customWidth="1"/>
    <col min="4620" max="4865" width="46.5703125" style="635"/>
    <col min="4866" max="4867" width="0" style="635" hidden="1" customWidth="1"/>
    <col min="4868" max="4868" width="96.5703125" style="635" bestFit="1" customWidth="1"/>
    <col min="4869" max="4869" width="15" style="635" bestFit="1" customWidth="1"/>
    <col min="4870" max="4870" width="14.85546875" style="635" bestFit="1" customWidth="1"/>
    <col min="4871" max="4875" width="15" style="635" bestFit="1" customWidth="1"/>
    <col min="4876" max="5121" width="46.5703125" style="635"/>
    <col min="5122" max="5123" width="0" style="635" hidden="1" customWidth="1"/>
    <col min="5124" max="5124" width="96.5703125" style="635" bestFit="1" customWidth="1"/>
    <col min="5125" max="5125" width="15" style="635" bestFit="1" customWidth="1"/>
    <col min="5126" max="5126" width="14.85546875" style="635" bestFit="1" customWidth="1"/>
    <col min="5127" max="5131" width="15" style="635" bestFit="1" customWidth="1"/>
    <col min="5132" max="5377" width="46.5703125" style="635"/>
    <col min="5378" max="5379" width="0" style="635" hidden="1" customWidth="1"/>
    <col min="5380" max="5380" width="96.5703125" style="635" bestFit="1" customWidth="1"/>
    <col min="5381" max="5381" width="15" style="635" bestFit="1" customWidth="1"/>
    <col min="5382" max="5382" width="14.85546875" style="635" bestFit="1" customWidth="1"/>
    <col min="5383" max="5387" width="15" style="635" bestFit="1" customWidth="1"/>
    <col min="5388" max="5633" width="46.5703125" style="635"/>
    <col min="5634" max="5635" width="0" style="635" hidden="1" customWidth="1"/>
    <col min="5636" max="5636" width="96.5703125" style="635" bestFit="1" customWidth="1"/>
    <col min="5637" max="5637" width="15" style="635" bestFit="1" customWidth="1"/>
    <col min="5638" max="5638" width="14.85546875" style="635" bestFit="1" customWidth="1"/>
    <col min="5639" max="5643" width="15" style="635" bestFit="1" customWidth="1"/>
    <col min="5644" max="5889" width="46.5703125" style="635"/>
    <col min="5890" max="5891" width="0" style="635" hidden="1" customWidth="1"/>
    <col min="5892" max="5892" width="96.5703125" style="635" bestFit="1" customWidth="1"/>
    <col min="5893" max="5893" width="15" style="635" bestFit="1" customWidth="1"/>
    <col min="5894" max="5894" width="14.85546875" style="635" bestFit="1" customWidth="1"/>
    <col min="5895" max="5899" width="15" style="635" bestFit="1" customWidth="1"/>
    <col min="5900" max="6145" width="46.5703125" style="635"/>
    <col min="6146" max="6147" width="0" style="635" hidden="1" customWidth="1"/>
    <col min="6148" max="6148" width="96.5703125" style="635" bestFit="1" customWidth="1"/>
    <col min="6149" max="6149" width="15" style="635" bestFit="1" customWidth="1"/>
    <col min="6150" max="6150" width="14.85546875" style="635" bestFit="1" customWidth="1"/>
    <col min="6151" max="6155" width="15" style="635" bestFit="1" customWidth="1"/>
    <col min="6156" max="6401" width="46.5703125" style="635"/>
    <col min="6402" max="6403" width="0" style="635" hidden="1" customWidth="1"/>
    <col min="6404" max="6404" width="96.5703125" style="635" bestFit="1" customWidth="1"/>
    <col min="6405" max="6405" width="15" style="635" bestFit="1" customWidth="1"/>
    <col min="6406" max="6406" width="14.85546875" style="635" bestFit="1" customWidth="1"/>
    <col min="6407" max="6411" width="15" style="635" bestFit="1" customWidth="1"/>
    <col min="6412" max="6657" width="46.5703125" style="635"/>
    <col min="6658" max="6659" width="0" style="635" hidden="1" customWidth="1"/>
    <col min="6660" max="6660" width="96.5703125" style="635" bestFit="1" customWidth="1"/>
    <col min="6661" max="6661" width="15" style="635" bestFit="1" customWidth="1"/>
    <col min="6662" max="6662" width="14.85546875" style="635" bestFit="1" customWidth="1"/>
    <col min="6663" max="6667" width="15" style="635" bestFit="1" customWidth="1"/>
    <col min="6668" max="6913" width="46.5703125" style="635"/>
    <col min="6914" max="6915" width="0" style="635" hidden="1" customWidth="1"/>
    <col min="6916" max="6916" width="96.5703125" style="635" bestFit="1" customWidth="1"/>
    <col min="6917" max="6917" width="15" style="635" bestFit="1" customWidth="1"/>
    <col min="6918" max="6918" width="14.85546875" style="635" bestFit="1" customWidth="1"/>
    <col min="6919" max="6923" width="15" style="635" bestFit="1" customWidth="1"/>
    <col min="6924" max="7169" width="46.5703125" style="635"/>
    <col min="7170" max="7171" width="0" style="635" hidden="1" customWidth="1"/>
    <col min="7172" max="7172" width="96.5703125" style="635" bestFit="1" customWidth="1"/>
    <col min="7173" max="7173" width="15" style="635" bestFit="1" customWidth="1"/>
    <col min="7174" max="7174" width="14.85546875" style="635" bestFit="1" customWidth="1"/>
    <col min="7175" max="7179" width="15" style="635" bestFit="1" customWidth="1"/>
    <col min="7180" max="7425" width="46.5703125" style="635"/>
    <col min="7426" max="7427" width="0" style="635" hidden="1" customWidth="1"/>
    <col min="7428" max="7428" width="96.5703125" style="635" bestFit="1" customWidth="1"/>
    <col min="7429" max="7429" width="15" style="635" bestFit="1" customWidth="1"/>
    <col min="7430" max="7430" width="14.85546875" style="635" bestFit="1" customWidth="1"/>
    <col min="7431" max="7435" width="15" style="635" bestFit="1" customWidth="1"/>
    <col min="7436" max="7681" width="46.5703125" style="635"/>
    <col min="7682" max="7683" width="0" style="635" hidden="1" customWidth="1"/>
    <col min="7684" max="7684" width="96.5703125" style="635" bestFit="1" customWidth="1"/>
    <col min="7685" max="7685" width="15" style="635" bestFit="1" customWidth="1"/>
    <col min="7686" max="7686" width="14.85546875" style="635" bestFit="1" customWidth="1"/>
    <col min="7687" max="7691" width="15" style="635" bestFit="1" customWidth="1"/>
    <col min="7692" max="7937" width="46.5703125" style="635"/>
    <col min="7938" max="7939" width="0" style="635" hidden="1" customWidth="1"/>
    <col min="7940" max="7940" width="96.5703125" style="635" bestFit="1" customWidth="1"/>
    <col min="7941" max="7941" width="15" style="635" bestFit="1" customWidth="1"/>
    <col min="7942" max="7942" width="14.85546875" style="635" bestFit="1" customWidth="1"/>
    <col min="7943" max="7947" width="15" style="635" bestFit="1" customWidth="1"/>
    <col min="7948" max="8193" width="46.5703125" style="635"/>
    <col min="8194" max="8195" width="0" style="635" hidden="1" customWidth="1"/>
    <col min="8196" max="8196" width="96.5703125" style="635" bestFit="1" customWidth="1"/>
    <col min="8197" max="8197" width="15" style="635" bestFit="1" customWidth="1"/>
    <col min="8198" max="8198" width="14.85546875" style="635" bestFit="1" customWidth="1"/>
    <col min="8199" max="8203" width="15" style="635" bestFit="1" customWidth="1"/>
    <col min="8204" max="8449" width="46.5703125" style="635"/>
    <col min="8450" max="8451" width="0" style="635" hidden="1" customWidth="1"/>
    <col min="8452" max="8452" width="96.5703125" style="635" bestFit="1" customWidth="1"/>
    <col min="8453" max="8453" width="15" style="635" bestFit="1" customWidth="1"/>
    <col min="8454" max="8454" width="14.85546875" style="635" bestFit="1" customWidth="1"/>
    <col min="8455" max="8459" width="15" style="635" bestFit="1" customWidth="1"/>
    <col min="8460" max="8705" width="46.5703125" style="635"/>
    <col min="8706" max="8707" width="0" style="635" hidden="1" customWidth="1"/>
    <col min="8708" max="8708" width="96.5703125" style="635" bestFit="1" customWidth="1"/>
    <col min="8709" max="8709" width="15" style="635" bestFit="1" customWidth="1"/>
    <col min="8710" max="8710" width="14.85546875" style="635" bestFit="1" customWidth="1"/>
    <col min="8711" max="8715" width="15" style="635" bestFit="1" customWidth="1"/>
    <col min="8716" max="8961" width="46.5703125" style="635"/>
    <col min="8962" max="8963" width="0" style="635" hidden="1" customWidth="1"/>
    <col min="8964" max="8964" width="96.5703125" style="635" bestFit="1" customWidth="1"/>
    <col min="8965" max="8965" width="15" style="635" bestFit="1" customWidth="1"/>
    <col min="8966" max="8966" width="14.85546875" style="635" bestFit="1" customWidth="1"/>
    <col min="8967" max="8971" width="15" style="635" bestFit="1" customWidth="1"/>
    <col min="8972" max="9217" width="46.5703125" style="635"/>
    <col min="9218" max="9219" width="0" style="635" hidden="1" customWidth="1"/>
    <col min="9220" max="9220" width="96.5703125" style="635" bestFit="1" customWidth="1"/>
    <col min="9221" max="9221" width="15" style="635" bestFit="1" customWidth="1"/>
    <col min="9222" max="9222" width="14.85546875" style="635" bestFit="1" customWidth="1"/>
    <col min="9223" max="9227" width="15" style="635" bestFit="1" customWidth="1"/>
    <col min="9228" max="9473" width="46.5703125" style="635"/>
    <col min="9474" max="9475" width="0" style="635" hidden="1" customWidth="1"/>
    <col min="9476" max="9476" width="96.5703125" style="635" bestFit="1" customWidth="1"/>
    <col min="9477" max="9477" width="15" style="635" bestFit="1" customWidth="1"/>
    <col min="9478" max="9478" width="14.85546875" style="635" bestFit="1" customWidth="1"/>
    <col min="9479" max="9483" width="15" style="635" bestFit="1" customWidth="1"/>
    <col min="9484" max="9729" width="46.5703125" style="635"/>
    <col min="9730" max="9731" width="0" style="635" hidden="1" customWidth="1"/>
    <col min="9732" max="9732" width="96.5703125" style="635" bestFit="1" customWidth="1"/>
    <col min="9733" max="9733" width="15" style="635" bestFit="1" customWidth="1"/>
    <col min="9734" max="9734" width="14.85546875" style="635" bestFit="1" customWidth="1"/>
    <col min="9735" max="9739" width="15" style="635" bestFit="1" customWidth="1"/>
    <col min="9740" max="9985" width="46.5703125" style="635"/>
    <col min="9986" max="9987" width="0" style="635" hidden="1" customWidth="1"/>
    <col min="9988" max="9988" width="96.5703125" style="635" bestFit="1" customWidth="1"/>
    <col min="9989" max="9989" width="15" style="635" bestFit="1" customWidth="1"/>
    <col min="9990" max="9990" width="14.85546875" style="635" bestFit="1" customWidth="1"/>
    <col min="9991" max="9995" width="15" style="635" bestFit="1" customWidth="1"/>
    <col min="9996" max="10241" width="46.5703125" style="635"/>
    <col min="10242" max="10243" width="0" style="635" hidden="1" customWidth="1"/>
    <col min="10244" max="10244" width="96.5703125" style="635" bestFit="1" customWidth="1"/>
    <col min="10245" max="10245" width="15" style="635" bestFit="1" customWidth="1"/>
    <col min="10246" max="10246" width="14.85546875" style="635" bestFit="1" customWidth="1"/>
    <col min="10247" max="10251" width="15" style="635" bestFit="1" customWidth="1"/>
    <col min="10252" max="10497" width="46.5703125" style="635"/>
    <col min="10498" max="10499" width="0" style="635" hidden="1" customWidth="1"/>
    <col min="10500" max="10500" width="96.5703125" style="635" bestFit="1" customWidth="1"/>
    <col min="10501" max="10501" width="15" style="635" bestFit="1" customWidth="1"/>
    <col min="10502" max="10502" width="14.85546875" style="635" bestFit="1" customWidth="1"/>
    <col min="10503" max="10507" width="15" style="635" bestFit="1" customWidth="1"/>
    <col min="10508" max="10753" width="46.5703125" style="635"/>
    <col min="10754" max="10755" width="0" style="635" hidden="1" customWidth="1"/>
    <col min="10756" max="10756" width="96.5703125" style="635" bestFit="1" customWidth="1"/>
    <col min="10757" max="10757" width="15" style="635" bestFit="1" customWidth="1"/>
    <col min="10758" max="10758" width="14.85546875" style="635" bestFit="1" customWidth="1"/>
    <col min="10759" max="10763" width="15" style="635" bestFit="1" customWidth="1"/>
    <col min="10764" max="11009" width="46.5703125" style="635"/>
    <col min="11010" max="11011" width="0" style="635" hidden="1" customWidth="1"/>
    <col min="11012" max="11012" width="96.5703125" style="635" bestFit="1" customWidth="1"/>
    <col min="11013" max="11013" width="15" style="635" bestFit="1" customWidth="1"/>
    <col min="11014" max="11014" width="14.85546875" style="635" bestFit="1" customWidth="1"/>
    <col min="11015" max="11019" width="15" style="635" bestFit="1" customWidth="1"/>
    <col min="11020" max="11265" width="46.5703125" style="635"/>
    <col min="11266" max="11267" width="0" style="635" hidden="1" customWidth="1"/>
    <col min="11268" max="11268" width="96.5703125" style="635" bestFit="1" customWidth="1"/>
    <col min="11269" max="11269" width="15" style="635" bestFit="1" customWidth="1"/>
    <col min="11270" max="11270" width="14.85546875" style="635" bestFit="1" customWidth="1"/>
    <col min="11271" max="11275" width="15" style="635" bestFit="1" customWidth="1"/>
    <col min="11276" max="11521" width="46.5703125" style="635"/>
    <col min="11522" max="11523" width="0" style="635" hidden="1" customWidth="1"/>
    <col min="11524" max="11524" width="96.5703125" style="635" bestFit="1" customWidth="1"/>
    <col min="11525" max="11525" width="15" style="635" bestFit="1" customWidth="1"/>
    <col min="11526" max="11526" width="14.85546875" style="635" bestFit="1" customWidth="1"/>
    <col min="11527" max="11531" width="15" style="635" bestFit="1" customWidth="1"/>
    <col min="11532" max="11777" width="46.5703125" style="635"/>
    <col min="11778" max="11779" width="0" style="635" hidden="1" customWidth="1"/>
    <col min="11780" max="11780" width="96.5703125" style="635" bestFit="1" customWidth="1"/>
    <col min="11781" max="11781" width="15" style="635" bestFit="1" customWidth="1"/>
    <col min="11782" max="11782" width="14.85546875" style="635" bestFit="1" customWidth="1"/>
    <col min="11783" max="11787" width="15" style="635" bestFit="1" customWidth="1"/>
    <col min="11788" max="12033" width="46.5703125" style="635"/>
    <col min="12034" max="12035" width="0" style="635" hidden="1" customWidth="1"/>
    <col min="12036" max="12036" width="96.5703125" style="635" bestFit="1" customWidth="1"/>
    <col min="12037" max="12037" width="15" style="635" bestFit="1" customWidth="1"/>
    <col min="12038" max="12038" width="14.85546875" style="635" bestFit="1" customWidth="1"/>
    <col min="12039" max="12043" width="15" style="635" bestFit="1" customWidth="1"/>
    <col min="12044" max="12289" width="46.5703125" style="635"/>
    <col min="12290" max="12291" width="0" style="635" hidden="1" customWidth="1"/>
    <col min="12292" max="12292" width="96.5703125" style="635" bestFit="1" customWidth="1"/>
    <col min="12293" max="12293" width="15" style="635" bestFit="1" customWidth="1"/>
    <col min="12294" max="12294" width="14.85546875" style="635" bestFit="1" customWidth="1"/>
    <col min="12295" max="12299" width="15" style="635" bestFit="1" customWidth="1"/>
    <col min="12300" max="12545" width="46.5703125" style="635"/>
    <col min="12546" max="12547" width="0" style="635" hidden="1" customWidth="1"/>
    <col min="12548" max="12548" width="96.5703125" style="635" bestFit="1" customWidth="1"/>
    <col min="12549" max="12549" width="15" style="635" bestFit="1" customWidth="1"/>
    <col min="12550" max="12550" width="14.85546875" style="635" bestFit="1" customWidth="1"/>
    <col min="12551" max="12555" width="15" style="635" bestFit="1" customWidth="1"/>
    <col min="12556" max="12801" width="46.5703125" style="635"/>
    <col min="12802" max="12803" width="0" style="635" hidden="1" customWidth="1"/>
    <col min="12804" max="12804" width="96.5703125" style="635" bestFit="1" customWidth="1"/>
    <col min="12805" max="12805" width="15" style="635" bestFit="1" customWidth="1"/>
    <col min="12806" max="12806" width="14.85546875" style="635" bestFit="1" customWidth="1"/>
    <col min="12807" max="12811" width="15" style="635" bestFit="1" customWidth="1"/>
    <col min="12812" max="13057" width="46.5703125" style="635"/>
    <col min="13058" max="13059" width="0" style="635" hidden="1" customWidth="1"/>
    <col min="13060" max="13060" width="96.5703125" style="635" bestFit="1" customWidth="1"/>
    <col min="13061" max="13061" width="15" style="635" bestFit="1" customWidth="1"/>
    <col min="13062" max="13062" width="14.85546875" style="635" bestFit="1" customWidth="1"/>
    <col min="13063" max="13067" width="15" style="635" bestFit="1" customWidth="1"/>
    <col min="13068" max="13313" width="46.5703125" style="635"/>
    <col min="13314" max="13315" width="0" style="635" hidden="1" customWidth="1"/>
    <col min="13316" max="13316" width="96.5703125" style="635" bestFit="1" customWidth="1"/>
    <col min="13317" max="13317" width="15" style="635" bestFit="1" customWidth="1"/>
    <col min="13318" max="13318" width="14.85546875" style="635" bestFit="1" customWidth="1"/>
    <col min="13319" max="13323" width="15" style="635" bestFit="1" customWidth="1"/>
    <col min="13324" max="13569" width="46.5703125" style="635"/>
    <col min="13570" max="13571" width="0" style="635" hidden="1" customWidth="1"/>
    <col min="13572" max="13572" width="96.5703125" style="635" bestFit="1" customWidth="1"/>
    <col min="13573" max="13573" width="15" style="635" bestFit="1" customWidth="1"/>
    <col min="13574" max="13574" width="14.85546875" style="635" bestFit="1" customWidth="1"/>
    <col min="13575" max="13579" width="15" style="635" bestFit="1" customWidth="1"/>
    <col min="13580" max="13825" width="46.5703125" style="635"/>
    <col min="13826" max="13827" width="0" style="635" hidden="1" customWidth="1"/>
    <col min="13828" max="13828" width="96.5703125" style="635" bestFit="1" customWidth="1"/>
    <col min="13829" max="13829" width="15" style="635" bestFit="1" customWidth="1"/>
    <col min="13830" max="13830" width="14.85546875" style="635" bestFit="1" customWidth="1"/>
    <col min="13831" max="13835" width="15" style="635" bestFit="1" customWidth="1"/>
    <col min="13836" max="14081" width="46.5703125" style="635"/>
    <col min="14082" max="14083" width="0" style="635" hidden="1" customWidth="1"/>
    <col min="14084" max="14084" width="96.5703125" style="635" bestFit="1" customWidth="1"/>
    <col min="14085" max="14085" width="15" style="635" bestFit="1" customWidth="1"/>
    <col min="14086" max="14086" width="14.85546875" style="635" bestFit="1" customWidth="1"/>
    <col min="14087" max="14091" width="15" style="635" bestFit="1" customWidth="1"/>
    <col min="14092" max="14337" width="46.5703125" style="635"/>
    <col min="14338" max="14339" width="0" style="635" hidden="1" customWidth="1"/>
    <col min="14340" max="14340" width="96.5703125" style="635" bestFit="1" customWidth="1"/>
    <col min="14341" max="14341" width="15" style="635" bestFit="1" customWidth="1"/>
    <col min="14342" max="14342" width="14.85546875" style="635" bestFit="1" customWidth="1"/>
    <col min="14343" max="14347" width="15" style="635" bestFit="1" customWidth="1"/>
    <col min="14348" max="14593" width="46.5703125" style="635"/>
    <col min="14594" max="14595" width="0" style="635" hidden="1" customWidth="1"/>
    <col min="14596" max="14596" width="96.5703125" style="635" bestFit="1" customWidth="1"/>
    <col min="14597" max="14597" width="15" style="635" bestFit="1" customWidth="1"/>
    <col min="14598" max="14598" width="14.85546875" style="635" bestFit="1" customWidth="1"/>
    <col min="14599" max="14603" width="15" style="635" bestFit="1" customWidth="1"/>
    <col min="14604" max="14849" width="46.5703125" style="635"/>
    <col min="14850" max="14851" width="0" style="635" hidden="1" customWidth="1"/>
    <col min="14852" max="14852" width="96.5703125" style="635" bestFit="1" customWidth="1"/>
    <col min="14853" max="14853" width="15" style="635" bestFit="1" customWidth="1"/>
    <col min="14854" max="14854" width="14.85546875" style="635" bestFit="1" customWidth="1"/>
    <col min="14855" max="14859" width="15" style="635" bestFit="1" customWidth="1"/>
    <col min="14860" max="15105" width="46.5703125" style="635"/>
    <col min="15106" max="15107" width="0" style="635" hidden="1" customWidth="1"/>
    <col min="15108" max="15108" width="96.5703125" style="635" bestFit="1" customWidth="1"/>
    <col min="15109" max="15109" width="15" style="635" bestFit="1" customWidth="1"/>
    <col min="15110" max="15110" width="14.85546875" style="635" bestFit="1" customWidth="1"/>
    <col min="15111" max="15115" width="15" style="635" bestFit="1" customWidth="1"/>
    <col min="15116" max="15361" width="46.5703125" style="635"/>
    <col min="15362" max="15363" width="0" style="635" hidden="1" customWidth="1"/>
    <col min="15364" max="15364" width="96.5703125" style="635" bestFit="1" customWidth="1"/>
    <col min="15365" max="15365" width="15" style="635" bestFit="1" customWidth="1"/>
    <col min="15366" max="15366" width="14.85546875" style="635" bestFit="1" customWidth="1"/>
    <col min="15367" max="15371" width="15" style="635" bestFit="1" customWidth="1"/>
    <col min="15372" max="15617" width="46.5703125" style="635"/>
    <col min="15618" max="15619" width="0" style="635" hidden="1" customWidth="1"/>
    <col min="15620" max="15620" width="96.5703125" style="635" bestFit="1" customWidth="1"/>
    <col min="15621" max="15621" width="15" style="635" bestFit="1" customWidth="1"/>
    <col min="15622" max="15622" width="14.85546875" style="635" bestFit="1" customWidth="1"/>
    <col min="15623" max="15627" width="15" style="635" bestFit="1" customWidth="1"/>
    <col min="15628" max="15873" width="46.5703125" style="635"/>
    <col min="15874" max="15875" width="0" style="635" hidden="1" customWidth="1"/>
    <col min="15876" max="15876" width="96.5703125" style="635" bestFit="1" customWidth="1"/>
    <col min="15877" max="15877" width="15" style="635" bestFit="1" customWidth="1"/>
    <col min="15878" max="15878" width="14.85546875" style="635" bestFit="1" customWidth="1"/>
    <col min="15879" max="15883" width="15" style="635" bestFit="1" customWidth="1"/>
    <col min="15884" max="16129" width="46.5703125" style="635"/>
    <col min="16130" max="16131" width="0" style="635" hidden="1" customWidth="1"/>
    <col min="16132" max="16132" width="96.5703125" style="635" bestFit="1" customWidth="1"/>
    <col min="16133" max="16133" width="15" style="635" bestFit="1" customWidth="1"/>
    <col min="16134" max="16134" width="14.85546875" style="635" bestFit="1" customWidth="1"/>
    <col min="16135" max="16139" width="15" style="635" bestFit="1" customWidth="1"/>
    <col min="16140" max="16384" width="46.5703125" style="635"/>
  </cols>
  <sheetData>
    <row r="1" spans="1:11" s="40" customFormat="1" ht="30" customHeight="1">
      <c r="A1" s="47"/>
      <c r="B1" s="47"/>
      <c r="C1" s="749" t="s">
        <v>440</v>
      </c>
      <c r="D1" s="749"/>
      <c r="E1" s="749"/>
      <c r="F1" s="749"/>
      <c r="G1" s="749"/>
      <c r="H1" s="749"/>
      <c r="I1" s="749"/>
      <c r="J1" s="749"/>
      <c r="K1" s="749"/>
    </row>
    <row r="2" spans="1:11" s="40" customFormat="1" ht="23.25">
      <c r="A2" s="47"/>
      <c r="B2" s="47"/>
      <c r="C2" s="750" t="s">
        <v>765</v>
      </c>
      <c r="D2" s="750"/>
      <c r="E2" s="750"/>
      <c r="F2" s="750"/>
      <c r="G2" s="750"/>
      <c r="H2" s="750"/>
      <c r="I2" s="750"/>
      <c r="J2" s="750"/>
      <c r="K2" s="750"/>
    </row>
    <row r="3" spans="1:11" s="41" customFormat="1" ht="30" customHeight="1">
      <c r="A3" s="47" t="s">
        <v>1255</v>
      </c>
      <c r="B3" s="47"/>
      <c r="C3" s="751" t="s">
        <v>512</v>
      </c>
      <c r="D3" s="751"/>
      <c r="E3" s="751"/>
      <c r="F3" s="751"/>
      <c r="G3" s="751"/>
      <c r="H3" s="751"/>
      <c r="I3" s="751"/>
      <c r="J3" s="751"/>
      <c r="K3" s="751"/>
    </row>
    <row r="4" spans="1:11" s="39" customFormat="1" ht="3.75" customHeight="1" thickBot="1">
      <c r="A4" s="186"/>
      <c r="B4" s="186"/>
      <c r="C4" s="151"/>
      <c r="D4" s="154"/>
      <c r="E4" s="142"/>
      <c r="F4" s="142"/>
      <c r="G4" s="142"/>
      <c r="H4" s="142"/>
      <c r="I4" s="142"/>
      <c r="J4" s="142"/>
      <c r="K4" s="142"/>
    </row>
    <row r="5" spans="1:11" ht="15" customHeight="1" thickTop="1" thickBot="1">
      <c r="A5" s="193"/>
      <c r="B5" s="193"/>
      <c r="C5" s="562"/>
      <c r="D5" s="409">
        <v>2015</v>
      </c>
      <c r="E5" s="409">
        <v>2016</v>
      </c>
      <c r="F5" s="409">
        <v>2017</v>
      </c>
      <c r="G5" s="409">
        <v>2018</v>
      </c>
      <c r="H5" s="409">
        <v>2019</v>
      </c>
      <c r="I5" s="409">
        <v>2020</v>
      </c>
      <c r="J5" s="409">
        <v>2021</v>
      </c>
      <c r="K5" s="409">
        <v>2022</v>
      </c>
    </row>
    <row r="6" spans="1:11" ht="15" customHeight="1" thickTop="1" thickBot="1">
      <c r="A6" s="194"/>
      <c r="B6" s="194"/>
      <c r="C6" s="563"/>
      <c r="D6" s="503" t="s">
        <v>1245</v>
      </c>
      <c r="E6" s="503" t="s">
        <v>1245</v>
      </c>
      <c r="F6" s="504" t="s">
        <v>1245</v>
      </c>
      <c r="G6" s="503" t="s">
        <v>1245</v>
      </c>
      <c r="H6" s="503" t="s">
        <v>1245</v>
      </c>
      <c r="I6" s="503" t="s">
        <v>1245</v>
      </c>
      <c r="J6" s="503" t="s">
        <v>1245</v>
      </c>
      <c r="K6" s="503" t="s">
        <v>1488</v>
      </c>
    </row>
    <row r="7" spans="1:11" s="19" customFormat="1" ht="15" customHeight="1" thickTop="1" thickBot="1">
      <c r="A7" s="193" t="s">
        <v>749</v>
      </c>
      <c r="B7" s="195" t="s">
        <v>766</v>
      </c>
      <c r="C7" s="505" t="s">
        <v>247</v>
      </c>
      <c r="D7" s="506">
        <v>131019186</v>
      </c>
      <c r="E7" s="506">
        <v>135426274</v>
      </c>
      <c r="F7" s="506">
        <v>154147230</v>
      </c>
      <c r="G7" s="506">
        <v>161638464</v>
      </c>
      <c r="H7" s="506">
        <v>157409599</v>
      </c>
      <c r="I7" s="506">
        <v>173595870</v>
      </c>
      <c r="J7" s="506">
        <v>186048624.22277999</v>
      </c>
      <c r="K7" s="506">
        <v>185154209.21998</v>
      </c>
    </row>
    <row r="8" spans="1:11" s="19" customFormat="1" ht="15" customHeight="1" thickTop="1" thickBot="1">
      <c r="A8" s="194" t="s">
        <v>749</v>
      </c>
      <c r="B8" s="196" t="s">
        <v>767</v>
      </c>
      <c r="C8" s="410" t="s">
        <v>768</v>
      </c>
      <c r="D8" s="411">
        <v>30048309</v>
      </c>
      <c r="E8" s="411">
        <v>29802707</v>
      </c>
      <c r="F8" s="411">
        <v>29805454</v>
      </c>
      <c r="G8" s="411">
        <v>28527247</v>
      </c>
      <c r="H8" s="411">
        <v>25221909</v>
      </c>
      <c r="I8" s="411">
        <v>28919097</v>
      </c>
      <c r="J8" s="411">
        <v>31258324.62985</v>
      </c>
      <c r="K8" s="411">
        <v>30799811.388900001</v>
      </c>
    </row>
    <row r="9" spans="1:11" s="19" customFormat="1" ht="15" customHeight="1" thickTop="1">
      <c r="A9" s="47" t="s">
        <v>749</v>
      </c>
      <c r="B9" s="197" t="s">
        <v>769</v>
      </c>
      <c r="C9" s="507" t="s">
        <v>770</v>
      </c>
      <c r="D9" s="363">
        <v>28839394</v>
      </c>
      <c r="E9" s="363">
        <v>29282082</v>
      </c>
      <c r="F9" s="363">
        <v>29397585</v>
      </c>
      <c r="G9" s="363">
        <v>27980826</v>
      </c>
      <c r="H9" s="363">
        <v>24822118</v>
      </c>
      <c r="I9" s="363">
        <v>28491015</v>
      </c>
      <c r="J9" s="363">
        <v>30893867.720739998</v>
      </c>
      <c r="K9" s="363">
        <v>30151078.764320001</v>
      </c>
    </row>
    <row r="10" spans="1:11" s="19" customFormat="1" ht="15" customHeight="1" thickBot="1">
      <c r="A10" s="47" t="s">
        <v>749</v>
      </c>
      <c r="B10" s="197" t="s">
        <v>771</v>
      </c>
      <c r="C10" s="507" t="s">
        <v>772</v>
      </c>
      <c r="D10" s="363">
        <v>1208915</v>
      </c>
      <c r="E10" s="363">
        <v>520625</v>
      </c>
      <c r="F10" s="363">
        <v>407869</v>
      </c>
      <c r="G10" s="363">
        <v>546421</v>
      </c>
      <c r="H10" s="363">
        <v>399791</v>
      </c>
      <c r="I10" s="363">
        <v>428082</v>
      </c>
      <c r="J10" s="363">
        <v>364456.90911000001</v>
      </c>
      <c r="K10" s="363">
        <v>648732.62457999995</v>
      </c>
    </row>
    <row r="11" spans="1:11" s="19" customFormat="1" ht="15" customHeight="1" thickTop="1" thickBot="1">
      <c r="A11" s="194" t="s">
        <v>749</v>
      </c>
      <c r="B11" s="196" t="s">
        <v>773</v>
      </c>
      <c r="C11" s="410" t="s">
        <v>774</v>
      </c>
      <c r="D11" s="411">
        <v>47601698</v>
      </c>
      <c r="E11" s="411">
        <v>43891533</v>
      </c>
      <c r="F11" s="411">
        <v>47920359</v>
      </c>
      <c r="G11" s="411">
        <v>51336022</v>
      </c>
      <c r="H11" s="411">
        <v>47708282</v>
      </c>
      <c r="I11" s="411">
        <v>52480729</v>
      </c>
      <c r="J11" s="411">
        <v>57233904.781120002</v>
      </c>
      <c r="K11" s="411">
        <v>56241165.630610004</v>
      </c>
    </row>
    <row r="12" spans="1:11" s="19" customFormat="1" ht="15" customHeight="1" thickTop="1">
      <c r="A12" s="47" t="s">
        <v>749</v>
      </c>
      <c r="B12" s="197" t="s">
        <v>775</v>
      </c>
      <c r="C12" s="507" t="s">
        <v>776</v>
      </c>
      <c r="D12" s="363">
        <v>47326530</v>
      </c>
      <c r="E12" s="363">
        <v>43593915</v>
      </c>
      <c r="F12" s="363">
        <v>47584074</v>
      </c>
      <c r="G12" s="363">
        <v>51014657</v>
      </c>
      <c r="H12" s="363">
        <v>46981718</v>
      </c>
      <c r="I12" s="363">
        <v>51852445</v>
      </c>
      <c r="J12" s="363">
        <v>56498079.315930001</v>
      </c>
      <c r="K12" s="363">
        <v>55516113.627349995</v>
      </c>
    </row>
    <row r="13" spans="1:11" s="19" customFormat="1" ht="15" customHeight="1">
      <c r="A13" s="47" t="s">
        <v>749</v>
      </c>
      <c r="B13" s="197" t="s">
        <v>777</v>
      </c>
      <c r="C13" s="507" t="s">
        <v>778</v>
      </c>
      <c r="D13" s="363">
        <v>192728</v>
      </c>
      <c r="E13" s="363">
        <v>230158</v>
      </c>
      <c r="F13" s="363">
        <v>252601</v>
      </c>
      <c r="G13" s="363">
        <v>190543</v>
      </c>
      <c r="H13" s="363">
        <v>207835</v>
      </c>
      <c r="I13" s="363">
        <v>233160</v>
      </c>
      <c r="J13" s="363">
        <v>274631.38511999999</v>
      </c>
      <c r="K13" s="363">
        <v>279272.77137999999</v>
      </c>
    </row>
    <row r="14" spans="1:11" s="19" customFormat="1" ht="15" customHeight="1">
      <c r="A14" s="47" t="s">
        <v>749</v>
      </c>
      <c r="B14" s="197" t="s">
        <v>779</v>
      </c>
      <c r="C14" s="507" t="s">
        <v>780</v>
      </c>
      <c r="D14" s="363">
        <v>0</v>
      </c>
      <c r="E14" s="363">
        <v>0</v>
      </c>
      <c r="F14" s="363">
        <v>0</v>
      </c>
      <c r="G14" s="363">
        <v>0</v>
      </c>
      <c r="H14" s="363">
        <v>0</v>
      </c>
      <c r="I14" s="363">
        <v>0</v>
      </c>
      <c r="J14" s="363">
        <v>0</v>
      </c>
      <c r="K14" s="363">
        <v>0</v>
      </c>
    </row>
    <row r="15" spans="1:11" s="19" customFormat="1" ht="15" customHeight="1" thickBot="1">
      <c r="A15" s="47" t="s">
        <v>749</v>
      </c>
      <c r="B15" s="198">
        <v>212.04</v>
      </c>
      <c r="C15" s="507" t="s">
        <v>781</v>
      </c>
      <c r="D15" s="363">
        <v>82441</v>
      </c>
      <c r="E15" s="363">
        <v>67460</v>
      </c>
      <c r="F15" s="363">
        <v>83684</v>
      </c>
      <c r="G15" s="363">
        <v>130822</v>
      </c>
      <c r="H15" s="363">
        <v>518728</v>
      </c>
      <c r="I15" s="363">
        <v>395124</v>
      </c>
      <c r="J15" s="363">
        <v>461194.08006999997</v>
      </c>
      <c r="K15" s="363">
        <v>445779.23187999998</v>
      </c>
    </row>
    <row r="16" spans="1:11" s="19" customFormat="1" ht="15" customHeight="1" thickTop="1" thickBot="1">
      <c r="A16" s="194" t="s">
        <v>749</v>
      </c>
      <c r="B16" s="196" t="s">
        <v>782</v>
      </c>
      <c r="C16" s="410" t="s">
        <v>783</v>
      </c>
      <c r="D16" s="411">
        <v>2383645</v>
      </c>
      <c r="E16" s="411">
        <v>802007</v>
      </c>
      <c r="F16" s="411">
        <v>608029</v>
      </c>
      <c r="G16" s="411">
        <v>486584</v>
      </c>
      <c r="H16" s="411">
        <v>285971</v>
      </c>
      <c r="I16" s="411">
        <v>290575</v>
      </c>
      <c r="J16" s="411">
        <v>422703.82511999999</v>
      </c>
      <c r="K16" s="411">
        <v>447013.64449000004</v>
      </c>
    </row>
    <row r="17" spans="1:11" s="19" customFormat="1" ht="15" customHeight="1" thickTop="1">
      <c r="A17" s="47" t="s">
        <v>749</v>
      </c>
      <c r="B17" s="197" t="s">
        <v>784</v>
      </c>
      <c r="C17" s="507" t="s">
        <v>785</v>
      </c>
      <c r="D17" s="363">
        <v>249119</v>
      </c>
      <c r="E17" s="363">
        <v>245466</v>
      </c>
      <c r="F17" s="363">
        <v>138236</v>
      </c>
      <c r="G17" s="363">
        <v>107437</v>
      </c>
      <c r="H17" s="363">
        <v>57424</v>
      </c>
      <c r="I17" s="363">
        <v>19718</v>
      </c>
      <c r="J17" s="363">
        <v>12261.23308</v>
      </c>
      <c r="K17" s="363">
        <v>10320.91914</v>
      </c>
    </row>
    <row r="18" spans="1:11" s="19" customFormat="1" ht="15" customHeight="1">
      <c r="A18" s="47" t="s">
        <v>749</v>
      </c>
      <c r="B18" s="197" t="s">
        <v>786</v>
      </c>
      <c r="C18" s="507" t="s">
        <v>787</v>
      </c>
      <c r="D18" s="363">
        <v>114217</v>
      </c>
      <c r="E18" s="363">
        <v>47027</v>
      </c>
      <c r="F18" s="363">
        <v>46518</v>
      </c>
      <c r="G18" s="363">
        <v>19497</v>
      </c>
      <c r="H18" s="363">
        <v>22534</v>
      </c>
      <c r="I18" s="363">
        <v>39593</v>
      </c>
      <c r="J18" s="363">
        <v>18492.374520000001</v>
      </c>
      <c r="K18" s="363">
        <v>16571.165639999999</v>
      </c>
    </row>
    <row r="19" spans="1:11" s="19" customFormat="1" ht="15" customHeight="1">
      <c r="A19" s="47" t="s">
        <v>749</v>
      </c>
      <c r="B19" s="197" t="s">
        <v>788</v>
      </c>
      <c r="C19" s="507" t="s">
        <v>789</v>
      </c>
      <c r="D19" s="363">
        <v>1168</v>
      </c>
      <c r="E19" s="363">
        <v>549</v>
      </c>
      <c r="F19" s="363">
        <v>148</v>
      </c>
      <c r="G19" s="363">
        <v>94</v>
      </c>
      <c r="H19" s="363">
        <v>0</v>
      </c>
      <c r="I19" s="363">
        <v>344</v>
      </c>
      <c r="J19" s="363">
        <v>285.06188000000003</v>
      </c>
      <c r="K19" s="363">
        <v>-1.0000000000000001E-5</v>
      </c>
    </row>
    <row r="20" spans="1:11" s="19" customFormat="1" ht="15" customHeight="1">
      <c r="A20" s="47" t="s">
        <v>749</v>
      </c>
      <c r="B20" s="197" t="s">
        <v>790</v>
      </c>
      <c r="C20" s="507" t="s">
        <v>791</v>
      </c>
      <c r="D20" s="363">
        <v>10609</v>
      </c>
      <c r="E20" s="363">
        <v>5304</v>
      </c>
      <c r="F20" s="363">
        <v>9254</v>
      </c>
      <c r="G20" s="363">
        <v>1988</v>
      </c>
      <c r="H20" s="363">
        <v>1200</v>
      </c>
      <c r="I20" s="363">
        <v>14</v>
      </c>
      <c r="J20" s="363">
        <v>1390.9767300000001</v>
      </c>
      <c r="K20" s="363">
        <v>1214.6519599999999</v>
      </c>
    </row>
    <row r="21" spans="1:11" s="19" customFormat="1" ht="15" customHeight="1">
      <c r="A21" s="47" t="s">
        <v>749</v>
      </c>
      <c r="B21" s="197" t="s">
        <v>792</v>
      </c>
      <c r="C21" s="507" t="s">
        <v>793</v>
      </c>
      <c r="D21" s="363">
        <v>106122</v>
      </c>
      <c r="E21" s="363">
        <v>25017</v>
      </c>
      <c r="F21" s="363">
        <v>18410</v>
      </c>
      <c r="G21" s="363">
        <v>12962</v>
      </c>
      <c r="H21" s="363">
        <v>4611</v>
      </c>
      <c r="I21" s="363">
        <v>8593</v>
      </c>
      <c r="J21" s="363">
        <v>11065.975550000001</v>
      </c>
      <c r="K21" s="363">
        <v>12242.68374</v>
      </c>
    </row>
    <row r="22" spans="1:11" s="19" customFormat="1" ht="15" customHeight="1">
      <c r="A22" s="47" t="s">
        <v>749</v>
      </c>
      <c r="B22" s="197" t="s">
        <v>794</v>
      </c>
      <c r="C22" s="507" t="s">
        <v>795</v>
      </c>
      <c r="D22" s="363">
        <v>33650</v>
      </c>
      <c r="E22" s="363">
        <v>80505</v>
      </c>
      <c r="F22" s="363">
        <v>16470</v>
      </c>
      <c r="G22" s="363">
        <v>2507</v>
      </c>
      <c r="H22" s="363">
        <v>3706</v>
      </c>
      <c r="I22" s="363">
        <v>24786</v>
      </c>
      <c r="J22" s="363">
        <v>232826.20335</v>
      </c>
      <c r="K22" s="363">
        <v>260282.22400999998</v>
      </c>
    </row>
    <row r="23" spans="1:11" s="19" customFormat="1" ht="15" customHeight="1">
      <c r="A23" s="47" t="s">
        <v>749</v>
      </c>
      <c r="B23" s="197" t="s">
        <v>796</v>
      </c>
      <c r="C23" s="507" t="s">
        <v>797</v>
      </c>
      <c r="D23" s="363">
        <v>98917</v>
      </c>
      <c r="E23" s="363">
        <v>11041</v>
      </c>
      <c r="F23" s="363">
        <v>6473</v>
      </c>
      <c r="G23" s="363">
        <v>12853</v>
      </c>
      <c r="H23" s="363">
        <v>20000</v>
      </c>
      <c r="I23" s="363">
        <v>20000</v>
      </c>
      <c r="J23" s="363">
        <v>30870.000010000003</v>
      </c>
      <c r="K23" s="363">
        <v>30870.000010000003</v>
      </c>
    </row>
    <row r="24" spans="1:11" s="19" customFormat="1" ht="15" customHeight="1" thickBot="1">
      <c r="A24" s="47" t="s">
        <v>749</v>
      </c>
      <c r="B24" s="197" t="s">
        <v>798</v>
      </c>
      <c r="C24" s="507" t="s">
        <v>1327</v>
      </c>
      <c r="D24" s="363">
        <v>1769842</v>
      </c>
      <c r="E24" s="363">
        <v>387099</v>
      </c>
      <c r="F24" s="363">
        <v>372521</v>
      </c>
      <c r="G24" s="363">
        <v>329245</v>
      </c>
      <c r="H24" s="363">
        <v>176495</v>
      </c>
      <c r="I24" s="363">
        <v>177526</v>
      </c>
      <c r="J24" s="363">
        <v>115512</v>
      </c>
      <c r="K24" s="363">
        <v>115512</v>
      </c>
    </row>
    <row r="25" spans="1:11" s="19" customFormat="1" ht="15" customHeight="1" thickTop="1" thickBot="1">
      <c r="A25" s="193" t="s">
        <v>749</v>
      </c>
      <c r="B25" s="199" t="s">
        <v>800</v>
      </c>
      <c r="C25" s="410" t="s">
        <v>801</v>
      </c>
      <c r="D25" s="412">
        <v>4348899</v>
      </c>
      <c r="E25" s="412">
        <v>4373255</v>
      </c>
      <c r="F25" s="412">
        <v>5070420</v>
      </c>
      <c r="G25" s="412">
        <v>3715943</v>
      </c>
      <c r="H25" s="412">
        <v>3952117</v>
      </c>
      <c r="I25" s="412">
        <v>3144797</v>
      </c>
      <c r="J25" s="412">
        <v>4109528.2781799999</v>
      </c>
      <c r="K25" s="412">
        <v>3924944.0598599999</v>
      </c>
    </row>
    <row r="26" spans="1:11" s="19" customFormat="1" ht="15" customHeight="1" thickTop="1" thickBot="1">
      <c r="A26" s="193" t="s">
        <v>749</v>
      </c>
      <c r="B26" s="199" t="s">
        <v>802</v>
      </c>
      <c r="C26" s="410" t="s">
        <v>803</v>
      </c>
      <c r="D26" s="412">
        <v>43373414</v>
      </c>
      <c r="E26" s="412">
        <v>52421843</v>
      </c>
      <c r="F26" s="412">
        <v>65219490</v>
      </c>
      <c r="G26" s="412">
        <v>70755431</v>
      </c>
      <c r="H26" s="412">
        <v>72297337</v>
      </c>
      <c r="I26" s="412">
        <v>79380373</v>
      </c>
      <c r="J26" s="412">
        <v>82631530.217570007</v>
      </c>
      <c r="K26" s="412">
        <v>83055280.15730001</v>
      </c>
    </row>
    <row r="27" spans="1:11" s="19" customFormat="1" ht="15" customHeight="1" thickTop="1" thickBot="1">
      <c r="A27" s="194" t="s">
        <v>749</v>
      </c>
      <c r="B27" s="200" t="s">
        <v>804</v>
      </c>
      <c r="C27" s="410" t="s">
        <v>805</v>
      </c>
      <c r="D27" s="411">
        <v>3263221</v>
      </c>
      <c r="E27" s="411">
        <v>4134928</v>
      </c>
      <c r="F27" s="411">
        <v>5523478</v>
      </c>
      <c r="G27" s="411">
        <v>6817238</v>
      </c>
      <c r="H27" s="411">
        <v>7943982</v>
      </c>
      <c r="I27" s="411">
        <v>9380300</v>
      </c>
      <c r="J27" s="411">
        <v>10392632.490940001</v>
      </c>
      <c r="K27" s="411">
        <v>10685994.338819999</v>
      </c>
    </row>
    <row r="28" spans="1:11" s="19" customFormat="1" ht="15" customHeight="1" thickTop="1">
      <c r="A28" s="47" t="s">
        <v>749</v>
      </c>
      <c r="B28" s="197" t="s">
        <v>806</v>
      </c>
      <c r="C28" s="507" t="s">
        <v>807</v>
      </c>
      <c r="D28" s="363">
        <v>80</v>
      </c>
      <c r="E28" s="363">
        <v>645</v>
      </c>
      <c r="F28" s="363">
        <v>81</v>
      </c>
      <c r="G28" s="363">
        <v>79</v>
      </c>
      <c r="H28" s="363">
        <v>189</v>
      </c>
      <c r="I28" s="363">
        <v>330</v>
      </c>
      <c r="J28" s="363">
        <v>364.20181000000002</v>
      </c>
      <c r="K28" s="363">
        <v>251.90015</v>
      </c>
    </row>
    <row r="29" spans="1:11" s="19" customFormat="1" ht="15" customHeight="1">
      <c r="A29" s="47" t="s">
        <v>749</v>
      </c>
      <c r="B29" s="197" t="s">
        <v>808</v>
      </c>
      <c r="C29" s="507" t="s">
        <v>809</v>
      </c>
      <c r="D29" s="363">
        <v>2163</v>
      </c>
      <c r="E29" s="363">
        <v>2767</v>
      </c>
      <c r="F29" s="363">
        <v>4496</v>
      </c>
      <c r="G29" s="363">
        <v>6977</v>
      </c>
      <c r="H29" s="363">
        <v>6844</v>
      </c>
      <c r="I29" s="363">
        <v>7909</v>
      </c>
      <c r="J29" s="363">
        <v>9890.8633000000009</v>
      </c>
      <c r="K29" s="363">
        <v>9873.2550199999987</v>
      </c>
    </row>
    <row r="30" spans="1:11" s="19" customFormat="1" ht="15" customHeight="1">
      <c r="A30" s="47" t="s">
        <v>749</v>
      </c>
      <c r="B30" s="197" t="s">
        <v>810</v>
      </c>
      <c r="C30" s="507" t="s">
        <v>811</v>
      </c>
      <c r="D30" s="363">
        <v>445562</v>
      </c>
      <c r="E30" s="363">
        <v>342105</v>
      </c>
      <c r="F30" s="363">
        <v>399408</v>
      </c>
      <c r="G30" s="363">
        <v>452697</v>
      </c>
      <c r="H30" s="363">
        <v>85759</v>
      </c>
      <c r="I30" s="363">
        <v>99443</v>
      </c>
      <c r="J30" s="363">
        <v>75265.193180000002</v>
      </c>
      <c r="K30" s="363">
        <v>79400.651519999999</v>
      </c>
    </row>
    <row r="31" spans="1:11" s="19" customFormat="1" ht="15" customHeight="1">
      <c r="A31" s="47" t="s">
        <v>749</v>
      </c>
      <c r="B31" s="201" t="s">
        <v>812</v>
      </c>
      <c r="C31" s="507" t="s">
        <v>813</v>
      </c>
      <c r="D31" s="363">
        <v>7554</v>
      </c>
      <c r="E31" s="363">
        <v>4635</v>
      </c>
      <c r="F31" s="363">
        <v>6237</v>
      </c>
      <c r="G31" s="363">
        <v>3235</v>
      </c>
      <c r="H31" s="363">
        <v>7799</v>
      </c>
      <c r="I31" s="363">
        <v>3706</v>
      </c>
      <c r="J31" s="363">
        <v>4510.1443200000003</v>
      </c>
      <c r="K31" s="363">
        <v>4609.2406500000006</v>
      </c>
    </row>
    <row r="32" spans="1:11" s="19" customFormat="1" ht="15" customHeight="1">
      <c r="A32" s="47" t="s">
        <v>749</v>
      </c>
      <c r="B32" s="201" t="s">
        <v>814</v>
      </c>
      <c r="C32" s="143" t="s">
        <v>815</v>
      </c>
      <c r="D32" s="363">
        <v>2807862</v>
      </c>
      <c r="E32" s="363">
        <v>3784777</v>
      </c>
      <c r="F32" s="363">
        <v>5113256</v>
      </c>
      <c r="G32" s="363">
        <v>6354251</v>
      </c>
      <c r="H32" s="363">
        <v>7843390</v>
      </c>
      <c r="I32" s="363">
        <v>9268912</v>
      </c>
      <c r="J32" s="363">
        <v>10302602.088330001</v>
      </c>
      <c r="K32" s="363">
        <v>10591859.291479999</v>
      </c>
    </row>
    <row r="33" spans="1:11" s="19" customFormat="1" ht="15" customHeight="1">
      <c r="A33" s="47" t="s">
        <v>749</v>
      </c>
      <c r="B33" s="201" t="s">
        <v>816</v>
      </c>
      <c r="C33" s="564" t="s">
        <v>817</v>
      </c>
      <c r="D33" s="411">
        <v>6230085</v>
      </c>
      <c r="E33" s="411">
        <v>5883537</v>
      </c>
      <c r="F33" s="411">
        <v>7481096</v>
      </c>
      <c r="G33" s="411">
        <v>9663397</v>
      </c>
      <c r="H33" s="411">
        <v>14892021</v>
      </c>
      <c r="I33" s="411">
        <v>17431730</v>
      </c>
      <c r="J33" s="411">
        <v>18238410.890250001</v>
      </c>
      <c r="K33" s="411">
        <v>19454936.869650003</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3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10"/>
  <sheetViews>
    <sheetView zoomScaleNormal="100" workbookViewId="0">
      <selection sqref="A1:P1"/>
    </sheetView>
  </sheetViews>
  <sheetFormatPr defaultRowHeight="15"/>
  <cols>
    <col min="1" max="1" width="74" style="5" customWidth="1"/>
    <col min="2" max="16" width="15.7109375" style="5" customWidth="1"/>
    <col min="17" max="256" width="9.140625" style="5"/>
    <col min="257" max="257" width="74" style="5" customWidth="1"/>
    <col min="258" max="263" width="10.140625" style="5" bestFit="1" customWidth="1"/>
    <col min="264" max="264" width="9.140625" style="5"/>
    <col min="265" max="265" width="10.140625" style="5" bestFit="1" customWidth="1"/>
    <col min="266" max="266" width="7.5703125" style="5" bestFit="1" customWidth="1"/>
    <col min="267" max="267" width="10.140625" style="5" bestFit="1" customWidth="1"/>
    <col min="268" max="268" width="9.140625" style="5"/>
    <col min="269" max="269" width="10.140625" style="5" bestFit="1" customWidth="1"/>
    <col min="270" max="270" width="9.140625" style="5"/>
    <col min="271" max="271" width="11.140625" style="5" bestFit="1" customWidth="1"/>
    <col min="272" max="272" width="8.28515625" style="5" customWidth="1"/>
    <col min="273" max="512" width="9.140625" style="5"/>
    <col min="513" max="513" width="74" style="5" customWidth="1"/>
    <col min="514" max="519" width="10.140625" style="5" bestFit="1" customWidth="1"/>
    <col min="520" max="520" width="9.140625" style="5"/>
    <col min="521" max="521" width="10.140625" style="5" bestFit="1" customWidth="1"/>
    <col min="522" max="522" width="7.5703125" style="5" bestFit="1" customWidth="1"/>
    <col min="523" max="523" width="10.140625" style="5" bestFit="1" customWidth="1"/>
    <col min="524" max="524" width="9.140625" style="5"/>
    <col min="525" max="525" width="10.140625" style="5" bestFit="1" customWidth="1"/>
    <col min="526" max="526" width="9.140625" style="5"/>
    <col min="527" max="527" width="11.140625" style="5" bestFit="1" customWidth="1"/>
    <col min="528" max="528" width="8.28515625" style="5" customWidth="1"/>
    <col min="529" max="768" width="9.140625" style="5"/>
    <col min="769" max="769" width="74" style="5" customWidth="1"/>
    <col min="770" max="775" width="10.140625" style="5" bestFit="1" customWidth="1"/>
    <col min="776" max="776" width="9.140625" style="5"/>
    <col min="777" max="777" width="10.140625" style="5" bestFit="1" customWidth="1"/>
    <col min="778" max="778" width="7.5703125" style="5" bestFit="1" customWidth="1"/>
    <col min="779" max="779" width="10.140625" style="5" bestFit="1" customWidth="1"/>
    <col min="780" max="780" width="9.140625" style="5"/>
    <col min="781" max="781" width="10.140625" style="5" bestFit="1" customWidth="1"/>
    <col min="782" max="782" width="9.140625" style="5"/>
    <col min="783" max="783" width="11.140625" style="5" bestFit="1" customWidth="1"/>
    <col min="784" max="784" width="8.28515625" style="5" customWidth="1"/>
    <col min="785" max="1024" width="9.140625" style="5"/>
    <col min="1025" max="1025" width="74" style="5" customWidth="1"/>
    <col min="1026" max="1031" width="10.140625" style="5" bestFit="1" customWidth="1"/>
    <col min="1032" max="1032" width="9.140625" style="5"/>
    <col min="1033" max="1033" width="10.140625" style="5" bestFit="1" customWidth="1"/>
    <col min="1034" max="1034" width="7.5703125" style="5" bestFit="1" customWidth="1"/>
    <col min="1035" max="1035" width="10.140625" style="5" bestFit="1" customWidth="1"/>
    <col min="1036" max="1036" width="9.140625" style="5"/>
    <col min="1037" max="1037" width="10.140625" style="5" bestFit="1" customWidth="1"/>
    <col min="1038" max="1038" width="9.140625" style="5"/>
    <col min="1039" max="1039" width="11.140625" style="5" bestFit="1" customWidth="1"/>
    <col min="1040" max="1040" width="8.28515625" style="5" customWidth="1"/>
    <col min="1041" max="1280" width="9.140625" style="5"/>
    <col min="1281" max="1281" width="74" style="5" customWidth="1"/>
    <col min="1282" max="1287" width="10.140625" style="5" bestFit="1" customWidth="1"/>
    <col min="1288" max="1288" width="9.140625" style="5"/>
    <col min="1289" max="1289" width="10.140625" style="5" bestFit="1" customWidth="1"/>
    <col min="1290" max="1290" width="7.5703125" style="5" bestFit="1" customWidth="1"/>
    <col min="1291" max="1291" width="10.140625" style="5" bestFit="1" customWidth="1"/>
    <col min="1292" max="1292" width="9.140625" style="5"/>
    <col min="1293" max="1293" width="10.140625" style="5" bestFit="1" customWidth="1"/>
    <col min="1294" max="1294" width="9.140625" style="5"/>
    <col min="1295" max="1295" width="11.140625" style="5" bestFit="1" customWidth="1"/>
    <col min="1296" max="1296" width="8.28515625" style="5" customWidth="1"/>
    <col min="1297" max="1536" width="9.140625" style="5"/>
    <col min="1537" max="1537" width="74" style="5" customWidth="1"/>
    <col min="1538" max="1543" width="10.140625" style="5" bestFit="1" customWidth="1"/>
    <col min="1544" max="1544" width="9.140625" style="5"/>
    <col min="1545" max="1545" width="10.140625" style="5" bestFit="1" customWidth="1"/>
    <col min="1546" max="1546" width="7.5703125" style="5" bestFit="1" customWidth="1"/>
    <col min="1547" max="1547" width="10.140625" style="5" bestFit="1" customWidth="1"/>
    <col min="1548" max="1548" width="9.140625" style="5"/>
    <col min="1549" max="1549" width="10.140625" style="5" bestFit="1" customWidth="1"/>
    <col min="1550" max="1550" width="9.140625" style="5"/>
    <col min="1551" max="1551" width="11.140625" style="5" bestFit="1" customWidth="1"/>
    <col min="1552" max="1552" width="8.28515625" style="5" customWidth="1"/>
    <col min="1553" max="1792" width="9.140625" style="5"/>
    <col min="1793" max="1793" width="74" style="5" customWidth="1"/>
    <col min="1794" max="1799" width="10.140625" style="5" bestFit="1" customWidth="1"/>
    <col min="1800" max="1800" width="9.140625" style="5"/>
    <col min="1801" max="1801" width="10.140625" style="5" bestFit="1" customWidth="1"/>
    <col min="1802" max="1802" width="7.5703125" style="5" bestFit="1" customWidth="1"/>
    <col min="1803" max="1803" width="10.140625" style="5" bestFit="1" customWidth="1"/>
    <col min="1804" max="1804" width="9.140625" style="5"/>
    <col min="1805" max="1805" width="10.140625" style="5" bestFit="1" customWidth="1"/>
    <col min="1806" max="1806" width="9.140625" style="5"/>
    <col min="1807" max="1807" width="11.140625" style="5" bestFit="1" customWidth="1"/>
    <col min="1808" max="1808" width="8.28515625" style="5" customWidth="1"/>
    <col min="1809" max="2048" width="9.140625" style="5"/>
    <col min="2049" max="2049" width="74" style="5" customWidth="1"/>
    <col min="2050" max="2055" width="10.140625" style="5" bestFit="1" customWidth="1"/>
    <col min="2056" max="2056" width="9.140625" style="5"/>
    <col min="2057" max="2057" width="10.140625" style="5" bestFit="1" customWidth="1"/>
    <col min="2058" max="2058" width="7.5703125" style="5" bestFit="1" customWidth="1"/>
    <col min="2059" max="2059" width="10.140625" style="5" bestFit="1" customWidth="1"/>
    <col min="2060" max="2060" width="9.140625" style="5"/>
    <col min="2061" max="2061" width="10.140625" style="5" bestFit="1" customWidth="1"/>
    <col min="2062" max="2062" width="9.140625" style="5"/>
    <col min="2063" max="2063" width="11.140625" style="5" bestFit="1" customWidth="1"/>
    <col min="2064" max="2064" width="8.28515625" style="5" customWidth="1"/>
    <col min="2065" max="2304" width="9.140625" style="5"/>
    <col min="2305" max="2305" width="74" style="5" customWidth="1"/>
    <col min="2306" max="2311" width="10.140625" style="5" bestFit="1" customWidth="1"/>
    <col min="2312" max="2312" width="9.140625" style="5"/>
    <col min="2313" max="2313" width="10.140625" style="5" bestFit="1" customWidth="1"/>
    <col min="2314" max="2314" width="7.5703125" style="5" bestFit="1" customWidth="1"/>
    <col min="2315" max="2315" width="10.140625" style="5" bestFit="1" customWidth="1"/>
    <col min="2316" max="2316" width="9.140625" style="5"/>
    <col min="2317" max="2317" width="10.140625" style="5" bestFit="1" customWidth="1"/>
    <col min="2318" max="2318" width="9.140625" style="5"/>
    <col min="2319" max="2319" width="11.140625" style="5" bestFit="1" customWidth="1"/>
    <col min="2320" max="2320" width="8.28515625" style="5" customWidth="1"/>
    <col min="2321" max="2560" width="9.140625" style="5"/>
    <col min="2561" max="2561" width="74" style="5" customWidth="1"/>
    <col min="2562" max="2567" width="10.140625" style="5" bestFit="1" customWidth="1"/>
    <col min="2568" max="2568" width="9.140625" style="5"/>
    <col min="2569" max="2569" width="10.140625" style="5" bestFit="1" customWidth="1"/>
    <col min="2570" max="2570" width="7.5703125" style="5" bestFit="1" customWidth="1"/>
    <col min="2571" max="2571" width="10.140625" style="5" bestFit="1" customWidth="1"/>
    <col min="2572" max="2572" width="9.140625" style="5"/>
    <col min="2573" max="2573" width="10.140625" style="5" bestFit="1" customWidth="1"/>
    <col min="2574" max="2574" width="9.140625" style="5"/>
    <col min="2575" max="2575" width="11.140625" style="5" bestFit="1" customWidth="1"/>
    <col min="2576" max="2576" width="8.28515625" style="5" customWidth="1"/>
    <col min="2577" max="2816" width="9.140625" style="5"/>
    <col min="2817" max="2817" width="74" style="5" customWidth="1"/>
    <col min="2818" max="2823" width="10.140625" style="5" bestFit="1" customWidth="1"/>
    <col min="2824" max="2824" width="9.140625" style="5"/>
    <col min="2825" max="2825" width="10.140625" style="5" bestFit="1" customWidth="1"/>
    <col min="2826" max="2826" width="7.5703125" style="5" bestFit="1" customWidth="1"/>
    <col min="2827" max="2827" width="10.140625" style="5" bestFit="1" customWidth="1"/>
    <col min="2828" max="2828" width="9.140625" style="5"/>
    <col min="2829" max="2829" width="10.140625" style="5" bestFit="1" customWidth="1"/>
    <col min="2830" max="2830" width="9.140625" style="5"/>
    <col min="2831" max="2831" width="11.140625" style="5" bestFit="1" customWidth="1"/>
    <col min="2832" max="2832" width="8.28515625" style="5" customWidth="1"/>
    <col min="2833" max="3072" width="9.140625" style="5"/>
    <col min="3073" max="3073" width="74" style="5" customWidth="1"/>
    <col min="3074" max="3079" width="10.140625" style="5" bestFit="1" customWidth="1"/>
    <col min="3080" max="3080" width="9.140625" style="5"/>
    <col min="3081" max="3081" width="10.140625" style="5" bestFit="1" customWidth="1"/>
    <col min="3082" max="3082" width="7.5703125" style="5" bestFit="1" customWidth="1"/>
    <col min="3083" max="3083" width="10.140625" style="5" bestFit="1" customWidth="1"/>
    <col min="3084" max="3084" width="9.140625" style="5"/>
    <col min="3085" max="3085" width="10.140625" style="5" bestFit="1" customWidth="1"/>
    <col min="3086" max="3086" width="9.140625" style="5"/>
    <col min="3087" max="3087" width="11.140625" style="5" bestFit="1" customWidth="1"/>
    <col min="3088" max="3088" width="8.28515625" style="5" customWidth="1"/>
    <col min="3089" max="3328" width="9.140625" style="5"/>
    <col min="3329" max="3329" width="74" style="5" customWidth="1"/>
    <col min="3330" max="3335" width="10.140625" style="5" bestFit="1" customWidth="1"/>
    <col min="3336" max="3336" width="9.140625" style="5"/>
    <col min="3337" max="3337" width="10.140625" style="5" bestFit="1" customWidth="1"/>
    <col min="3338" max="3338" width="7.5703125" style="5" bestFit="1" customWidth="1"/>
    <col min="3339" max="3339" width="10.140625" style="5" bestFit="1" customWidth="1"/>
    <col min="3340" max="3340" width="9.140625" style="5"/>
    <col min="3341" max="3341" width="10.140625" style="5" bestFit="1" customWidth="1"/>
    <col min="3342" max="3342" width="9.140625" style="5"/>
    <col min="3343" max="3343" width="11.140625" style="5" bestFit="1" customWidth="1"/>
    <col min="3344" max="3344" width="8.28515625" style="5" customWidth="1"/>
    <col min="3345" max="3584" width="9.140625" style="5"/>
    <col min="3585" max="3585" width="74" style="5" customWidth="1"/>
    <col min="3586" max="3591" width="10.140625" style="5" bestFit="1" customWidth="1"/>
    <col min="3592" max="3592" width="9.140625" style="5"/>
    <col min="3593" max="3593" width="10.140625" style="5" bestFit="1" customWidth="1"/>
    <col min="3594" max="3594" width="7.5703125" style="5" bestFit="1" customWidth="1"/>
    <col min="3595" max="3595" width="10.140625" style="5" bestFit="1" customWidth="1"/>
    <col min="3596" max="3596" width="9.140625" style="5"/>
    <col min="3597" max="3597" width="10.140625" style="5" bestFit="1" customWidth="1"/>
    <col min="3598" max="3598" width="9.140625" style="5"/>
    <col min="3599" max="3599" width="11.140625" style="5" bestFit="1" customWidth="1"/>
    <col min="3600" max="3600" width="8.28515625" style="5" customWidth="1"/>
    <col min="3601" max="3840" width="9.140625" style="5"/>
    <col min="3841" max="3841" width="74" style="5" customWidth="1"/>
    <col min="3842" max="3847" width="10.140625" style="5" bestFit="1" customWidth="1"/>
    <col min="3848" max="3848" width="9.140625" style="5"/>
    <col min="3849" max="3849" width="10.140625" style="5" bestFit="1" customWidth="1"/>
    <col min="3850" max="3850" width="7.5703125" style="5" bestFit="1" customWidth="1"/>
    <col min="3851" max="3851" width="10.140625" style="5" bestFit="1" customWidth="1"/>
    <col min="3852" max="3852" width="9.140625" style="5"/>
    <col min="3853" max="3853" width="10.140625" style="5" bestFit="1" customWidth="1"/>
    <col min="3854" max="3854" width="9.140625" style="5"/>
    <col min="3855" max="3855" width="11.140625" style="5" bestFit="1" customWidth="1"/>
    <col min="3856" max="3856" width="8.28515625" style="5" customWidth="1"/>
    <col min="3857" max="4096" width="9.140625" style="5"/>
    <col min="4097" max="4097" width="74" style="5" customWidth="1"/>
    <col min="4098" max="4103" width="10.140625" style="5" bestFit="1" customWidth="1"/>
    <col min="4104" max="4104" width="9.140625" style="5"/>
    <col min="4105" max="4105" width="10.140625" style="5" bestFit="1" customWidth="1"/>
    <col min="4106" max="4106" width="7.5703125" style="5" bestFit="1" customWidth="1"/>
    <col min="4107" max="4107" width="10.140625" style="5" bestFit="1" customWidth="1"/>
    <col min="4108" max="4108" width="9.140625" style="5"/>
    <col min="4109" max="4109" width="10.140625" style="5" bestFit="1" customWidth="1"/>
    <col min="4110" max="4110" width="9.140625" style="5"/>
    <col min="4111" max="4111" width="11.140625" style="5" bestFit="1" customWidth="1"/>
    <col min="4112" max="4112" width="8.28515625" style="5" customWidth="1"/>
    <col min="4113" max="4352" width="9.140625" style="5"/>
    <col min="4353" max="4353" width="74" style="5" customWidth="1"/>
    <col min="4354" max="4359" width="10.140625" style="5" bestFit="1" customWidth="1"/>
    <col min="4360" max="4360" width="9.140625" style="5"/>
    <col min="4361" max="4361" width="10.140625" style="5" bestFit="1" customWidth="1"/>
    <col min="4362" max="4362" width="7.5703125" style="5" bestFit="1" customWidth="1"/>
    <col min="4363" max="4363" width="10.140625" style="5" bestFit="1" customWidth="1"/>
    <col min="4364" max="4364" width="9.140625" style="5"/>
    <col min="4365" max="4365" width="10.140625" style="5" bestFit="1" customWidth="1"/>
    <col min="4366" max="4366" width="9.140625" style="5"/>
    <col min="4367" max="4367" width="11.140625" style="5" bestFit="1" customWidth="1"/>
    <col min="4368" max="4368" width="8.28515625" style="5" customWidth="1"/>
    <col min="4369" max="4608" width="9.140625" style="5"/>
    <col min="4609" max="4609" width="74" style="5" customWidth="1"/>
    <col min="4610" max="4615" width="10.140625" style="5" bestFit="1" customWidth="1"/>
    <col min="4616" max="4616" width="9.140625" style="5"/>
    <col min="4617" max="4617" width="10.140625" style="5" bestFit="1" customWidth="1"/>
    <col min="4618" max="4618" width="7.5703125" style="5" bestFit="1" customWidth="1"/>
    <col min="4619" max="4619" width="10.140625" style="5" bestFit="1" customWidth="1"/>
    <col min="4620" max="4620" width="9.140625" style="5"/>
    <col min="4621" max="4621" width="10.140625" style="5" bestFit="1" customWidth="1"/>
    <col min="4622" max="4622" width="9.140625" style="5"/>
    <col min="4623" max="4623" width="11.140625" style="5" bestFit="1" customWidth="1"/>
    <col min="4624" max="4624" width="8.28515625" style="5" customWidth="1"/>
    <col min="4625" max="4864" width="9.140625" style="5"/>
    <col min="4865" max="4865" width="74" style="5" customWidth="1"/>
    <col min="4866" max="4871" width="10.140625" style="5" bestFit="1" customWidth="1"/>
    <col min="4872" max="4872" width="9.140625" style="5"/>
    <col min="4873" max="4873" width="10.140625" style="5" bestFit="1" customWidth="1"/>
    <col min="4874" max="4874" width="7.5703125" style="5" bestFit="1" customWidth="1"/>
    <col min="4875" max="4875" width="10.140625" style="5" bestFit="1" customWidth="1"/>
    <col min="4876" max="4876" width="9.140625" style="5"/>
    <col min="4877" max="4877" width="10.140625" style="5" bestFit="1" customWidth="1"/>
    <col min="4878" max="4878" width="9.140625" style="5"/>
    <col min="4879" max="4879" width="11.140625" style="5" bestFit="1" customWidth="1"/>
    <col min="4880" max="4880" width="8.28515625" style="5" customWidth="1"/>
    <col min="4881" max="5120" width="9.140625" style="5"/>
    <col min="5121" max="5121" width="74" style="5" customWidth="1"/>
    <col min="5122" max="5127" width="10.140625" style="5" bestFit="1" customWidth="1"/>
    <col min="5128" max="5128" width="9.140625" style="5"/>
    <col min="5129" max="5129" width="10.140625" style="5" bestFit="1" customWidth="1"/>
    <col min="5130" max="5130" width="7.5703125" style="5" bestFit="1" customWidth="1"/>
    <col min="5131" max="5131" width="10.140625" style="5" bestFit="1" customWidth="1"/>
    <col min="5132" max="5132" width="9.140625" style="5"/>
    <col min="5133" max="5133" width="10.140625" style="5" bestFit="1" customWidth="1"/>
    <col min="5134" max="5134" width="9.140625" style="5"/>
    <col min="5135" max="5135" width="11.140625" style="5" bestFit="1" customWidth="1"/>
    <col min="5136" max="5136" width="8.28515625" style="5" customWidth="1"/>
    <col min="5137" max="5376" width="9.140625" style="5"/>
    <col min="5377" max="5377" width="74" style="5" customWidth="1"/>
    <col min="5378" max="5383" width="10.140625" style="5" bestFit="1" customWidth="1"/>
    <col min="5384" max="5384" width="9.140625" style="5"/>
    <col min="5385" max="5385" width="10.140625" style="5" bestFit="1" customWidth="1"/>
    <col min="5386" max="5386" width="7.5703125" style="5" bestFit="1" customWidth="1"/>
    <col min="5387" max="5387" width="10.140625" style="5" bestFit="1" customWidth="1"/>
    <col min="5388" max="5388" width="9.140625" style="5"/>
    <col min="5389" max="5389" width="10.140625" style="5" bestFit="1" customWidth="1"/>
    <col min="5390" max="5390" width="9.140625" style="5"/>
    <col min="5391" max="5391" width="11.140625" style="5" bestFit="1" customWidth="1"/>
    <col min="5392" max="5392" width="8.28515625" style="5" customWidth="1"/>
    <col min="5393" max="5632" width="9.140625" style="5"/>
    <col min="5633" max="5633" width="74" style="5" customWidth="1"/>
    <col min="5634" max="5639" width="10.140625" style="5" bestFit="1" customWidth="1"/>
    <col min="5640" max="5640" width="9.140625" style="5"/>
    <col min="5641" max="5641" width="10.140625" style="5" bestFit="1" customWidth="1"/>
    <col min="5642" max="5642" width="7.5703125" style="5" bestFit="1" customWidth="1"/>
    <col min="5643" max="5643" width="10.140625" style="5" bestFit="1" customWidth="1"/>
    <col min="5644" max="5644" width="9.140625" style="5"/>
    <col min="5645" max="5645" width="10.140625" style="5" bestFit="1" customWidth="1"/>
    <col min="5646" max="5646" width="9.140625" style="5"/>
    <col min="5647" max="5647" width="11.140625" style="5" bestFit="1" customWidth="1"/>
    <col min="5648" max="5648" width="8.28515625" style="5" customWidth="1"/>
    <col min="5649" max="5888" width="9.140625" style="5"/>
    <col min="5889" max="5889" width="74" style="5" customWidth="1"/>
    <col min="5890" max="5895" width="10.140625" style="5" bestFit="1" customWidth="1"/>
    <col min="5896" max="5896" width="9.140625" style="5"/>
    <col min="5897" max="5897" width="10.140625" style="5" bestFit="1" customWidth="1"/>
    <col min="5898" max="5898" width="7.5703125" style="5" bestFit="1" customWidth="1"/>
    <col min="5899" max="5899" width="10.140625" style="5" bestFit="1" customWidth="1"/>
    <col min="5900" max="5900" width="9.140625" style="5"/>
    <col min="5901" max="5901" width="10.140625" style="5" bestFit="1" customWidth="1"/>
    <col min="5902" max="5902" width="9.140625" style="5"/>
    <col min="5903" max="5903" width="11.140625" style="5" bestFit="1" customWidth="1"/>
    <col min="5904" max="5904" width="8.28515625" style="5" customWidth="1"/>
    <col min="5905" max="6144" width="9.140625" style="5"/>
    <col min="6145" max="6145" width="74" style="5" customWidth="1"/>
    <col min="6146" max="6151" width="10.140625" style="5" bestFit="1" customWidth="1"/>
    <col min="6152" max="6152" width="9.140625" style="5"/>
    <col min="6153" max="6153" width="10.140625" style="5" bestFit="1" customWidth="1"/>
    <col min="6154" max="6154" width="7.5703125" style="5" bestFit="1" customWidth="1"/>
    <col min="6155" max="6155" width="10.140625" style="5" bestFit="1" customWidth="1"/>
    <col min="6156" max="6156" width="9.140625" style="5"/>
    <col min="6157" max="6157" width="10.140625" style="5" bestFit="1" customWidth="1"/>
    <col min="6158" max="6158" width="9.140625" style="5"/>
    <col min="6159" max="6159" width="11.140625" style="5" bestFit="1" customWidth="1"/>
    <col min="6160" max="6160" width="8.28515625" style="5" customWidth="1"/>
    <col min="6161" max="6400" width="9.140625" style="5"/>
    <col min="6401" max="6401" width="74" style="5" customWidth="1"/>
    <col min="6402" max="6407" width="10.140625" style="5" bestFit="1" customWidth="1"/>
    <col min="6408" max="6408" width="9.140625" style="5"/>
    <col min="6409" max="6409" width="10.140625" style="5" bestFit="1" customWidth="1"/>
    <col min="6410" max="6410" width="7.5703125" style="5" bestFit="1" customWidth="1"/>
    <col min="6411" max="6411" width="10.140625" style="5" bestFit="1" customWidth="1"/>
    <col min="6412" max="6412" width="9.140625" style="5"/>
    <col min="6413" max="6413" width="10.140625" style="5" bestFit="1" customWidth="1"/>
    <col min="6414" max="6414" width="9.140625" style="5"/>
    <col min="6415" max="6415" width="11.140625" style="5" bestFit="1" customWidth="1"/>
    <col min="6416" max="6416" width="8.28515625" style="5" customWidth="1"/>
    <col min="6417" max="6656" width="9.140625" style="5"/>
    <col min="6657" max="6657" width="74" style="5" customWidth="1"/>
    <col min="6658" max="6663" width="10.140625" style="5" bestFit="1" customWidth="1"/>
    <col min="6664" max="6664" width="9.140625" style="5"/>
    <col min="6665" max="6665" width="10.140625" style="5" bestFit="1" customWidth="1"/>
    <col min="6666" max="6666" width="7.5703125" style="5" bestFit="1" customWidth="1"/>
    <col min="6667" max="6667" width="10.140625" style="5" bestFit="1" customWidth="1"/>
    <col min="6668" max="6668" width="9.140625" style="5"/>
    <col min="6669" max="6669" width="10.140625" style="5" bestFit="1" customWidth="1"/>
    <col min="6670" max="6670" width="9.140625" style="5"/>
    <col min="6671" max="6671" width="11.140625" style="5" bestFit="1" customWidth="1"/>
    <col min="6672" max="6672" width="8.28515625" style="5" customWidth="1"/>
    <col min="6673" max="6912" width="9.140625" style="5"/>
    <col min="6913" max="6913" width="74" style="5" customWidth="1"/>
    <col min="6914" max="6919" width="10.140625" style="5" bestFit="1" customWidth="1"/>
    <col min="6920" max="6920" width="9.140625" style="5"/>
    <col min="6921" max="6921" width="10.140625" style="5" bestFit="1" customWidth="1"/>
    <col min="6922" max="6922" width="7.5703125" style="5" bestFit="1" customWidth="1"/>
    <col min="6923" max="6923" width="10.140625" style="5" bestFit="1" customWidth="1"/>
    <col min="6924" max="6924" width="9.140625" style="5"/>
    <col min="6925" max="6925" width="10.140625" style="5" bestFit="1" customWidth="1"/>
    <col min="6926" max="6926" width="9.140625" style="5"/>
    <col min="6927" max="6927" width="11.140625" style="5" bestFit="1" customWidth="1"/>
    <col min="6928" max="6928" width="8.28515625" style="5" customWidth="1"/>
    <col min="6929" max="7168" width="9.140625" style="5"/>
    <col min="7169" max="7169" width="74" style="5" customWidth="1"/>
    <col min="7170" max="7175" width="10.140625" style="5" bestFit="1" customWidth="1"/>
    <col min="7176" max="7176" width="9.140625" style="5"/>
    <col min="7177" max="7177" width="10.140625" style="5" bestFit="1" customWidth="1"/>
    <col min="7178" max="7178" width="7.5703125" style="5" bestFit="1" customWidth="1"/>
    <col min="7179" max="7179" width="10.140625" style="5" bestFit="1" customWidth="1"/>
    <col min="7180" max="7180" width="9.140625" style="5"/>
    <col min="7181" max="7181" width="10.140625" style="5" bestFit="1" customWidth="1"/>
    <col min="7182" max="7182" width="9.140625" style="5"/>
    <col min="7183" max="7183" width="11.140625" style="5" bestFit="1" customWidth="1"/>
    <col min="7184" max="7184" width="8.28515625" style="5" customWidth="1"/>
    <col min="7185" max="7424" width="9.140625" style="5"/>
    <col min="7425" max="7425" width="74" style="5" customWidth="1"/>
    <col min="7426" max="7431" width="10.140625" style="5" bestFit="1" customWidth="1"/>
    <col min="7432" max="7432" width="9.140625" style="5"/>
    <col min="7433" max="7433" width="10.140625" style="5" bestFit="1" customWidth="1"/>
    <col min="7434" max="7434" width="7.5703125" style="5" bestFit="1" customWidth="1"/>
    <col min="7435" max="7435" width="10.140625" style="5" bestFit="1" customWidth="1"/>
    <col min="7436" max="7436" width="9.140625" style="5"/>
    <col min="7437" max="7437" width="10.140625" style="5" bestFit="1" customWidth="1"/>
    <col min="7438" max="7438" width="9.140625" style="5"/>
    <col min="7439" max="7439" width="11.140625" style="5" bestFit="1" customWidth="1"/>
    <col min="7440" max="7440" width="8.28515625" style="5" customWidth="1"/>
    <col min="7441" max="7680" width="9.140625" style="5"/>
    <col min="7681" max="7681" width="74" style="5" customWidth="1"/>
    <col min="7682" max="7687" width="10.140625" style="5" bestFit="1" customWidth="1"/>
    <col min="7688" max="7688" width="9.140625" style="5"/>
    <col min="7689" max="7689" width="10.140625" style="5" bestFit="1" customWidth="1"/>
    <col min="7690" max="7690" width="7.5703125" style="5" bestFit="1" customWidth="1"/>
    <col min="7691" max="7691" width="10.140625" style="5" bestFit="1" customWidth="1"/>
    <col min="7692" max="7692" width="9.140625" style="5"/>
    <col min="7693" max="7693" width="10.140625" style="5" bestFit="1" customWidth="1"/>
    <col min="7694" max="7694" width="9.140625" style="5"/>
    <col min="7695" max="7695" width="11.140625" style="5" bestFit="1" customWidth="1"/>
    <col min="7696" max="7696" width="8.28515625" style="5" customWidth="1"/>
    <col min="7697" max="7936" width="9.140625" style="5"/>
    <col min="7937" max="7937" width="74" style="5" customWidth="1"/>
    <col min="7938" max="7943" width="10.140625" style="5" bestFit="1" customWidth="1"/>
    <col min="7944" max="7944" width="9.140625" style="5"/>
    <col min="7945" max="7945" width="10.140625" style="5" bestFit="1" customWidth="1"/>
    <col min="7946" max="7946" width="7.5703125" style="5" bestFit="1" customWidth="1"/>
    <col min="7947" max="7947" width="10.140625" style="5" bestFit="1" customWidth="1"/>
    <col min="7948" max="7948" width="9.140625" style="5"/>
    <col min="7949" max="7949" width="10.140625" style="5" bestFit="1" customWidth="1"/>
    <col min="7950" max="7950" width="9.140625" style="5"/>
    <col min="7951" max="7951" width="11.140625" style="5" bestFit="1" customWidth="1"/>
    <col min="7952" max="7952" width="8.28515625" style="5" customWidth="1"/>
    <col min="7953" max="8192" width="9.140625" style="5"/>
    <col min="8193" max="8193" width="74" style="5" customWidth="1"/>
    <col min="8194" max="8199" width="10.140625" style="5" bestFit="1" customWidth="1"/>
    <col min="8200" max="8200" width="9.140625" style="5"/>
    <col min="8201" max="8201" width="10.140625" style="5" bestFit="1" customWidth="1"/>
    <col min="8202" max="8202" width="7.5703125" style="5" bestFit="1" customWidth="1"/>
    <col min="8203" max="8203" width="10.140625" style="5" bestFit="1" customWidth="1"/>
    <col min="8204" max="8204" width="9.140625" style="5"/>
    <col min="8205" max="8205" width="10.140625" style="5" bestFit="1" customWidth="1"/>
    <col min="8206" max="8206" width="9.140625" style="5"/>
    <col min="8207" max="8207" width="11.140625" style="5" bestFit="1" customWidth="1"/>
    <col min="8208" max="8208" width="8.28515625" style="5" customWidth="1"/>
    <col min="8209" max="8448" width="9.140625" style="5"/>
    <col min="8449" max="8449" width="74" style="5" customWidth="1"/>
    <col min="8450" max="8455" width="10.140625" style="5" bestFit="1" customWidth="1"/>
    <col min="8456" max="8456" width="9.140625" style="5"/>
    <col min="8457" max="8457" width="10.140625" style="5" bestFit="1" customWidth="1"/>
    <col min="8458" max="8458" width="7.5703125" style="5" bestFit="1" customWidth="1"/>
    <col min="8459" max="8459" width="10.140625" style="5" bestFit="1" customWidth="1"/>
    <col min="8460" max="8460" width="9.140625" style="5"/>
    <col min="8461" max="8461" width="10.140625" style="5" bestFit="1" customWidth="1"/>
    <col min="8462" max="8462" width="9.140625" style="5"/>
    <col min="8463" max="8463" width="11.140625" style="5" bestFit="1" customWidth="1"/>
    <col min="8464" max="8464" width="8.28515625" style="5" customWidth="1"/>
    <col min="8465" max="8704" width="9.140625" style="5"/>
    <col min="8705" max="8705" width="74" style="5" customWidth="1"/>
    <col min="8706" max="8711" width="10.140625" style="5" bestFit="1" customWidth="1"/>
    <col min="8712" max="8712" width="9.140625" style="5"/>
    <col min="8713" max="8713" width="10.140625" style="5" bestFit="1" customWidth="1"/>
    <col min="8714" max="8714" width="7.5703125" style="5" bestFit="1" customWidth="1"/>
    <col min="8715" max="8715" width="10.140625" style="5" bestFit="1" customWidth="1"/>
    <col min="8716" max="8716" width="9.140625" style="5"/>
    <col min="8717" max="8717" width="10.140625" style="5" bestFit="1" customWidth="1"/>
    <col min="8718" max="8718" width="9.140625" style="5"/>
    <col min="8719" max="8719" width="11.140625" style="5" bestFit="1" customWidth="1"/>
    <col min="8720" max="8720" width="8.28515625" style="5" customWidth="1"/>
    <col min="8721" max="8960" width="9.140625" style="5"/>
    <col min="8961" max="8961" width="74" style="5" customWidth="1"/>
    <col min="8962" max="8967" width="10.140625" style="5" bestFit="1" customWidth="1"/>
    <col min="8968" max="8968" width="9.140625" style="5"/>
    <col min="8969" max="8969" width="10.140625" style="5" bestFit="1" customWidth="1"/>
    <col min="8970" max="8970" width="7.5703125" style="5" bestFit="1" customWidth="1"/>
    <col min="8971" max="8971" width="10.140625" style="5" bestFit="1" customWidth="1"/>
    <col min="8972" max="8972" width="9.140625" style="5"/>
    <col min="8973" max="8973" width="10.140625" style="5" bestFit="1" customWidth="1"/>
    <col min="8974" max="8974" width="9.140625" style="5"/>
    <col min="8975" max="8975" width="11.140625" style="5" bestFit="1" customWidth="1"/>
    <col min="8976" max="8976" width="8.28515625" style="5" customWidth="1"/>
    <col min="8977" max="9216" width="9.140625" style="5"/>
    <col min="9217" max="9217" width="74" style="5" customWidth="1"/>
    <col min="9218" max="9223" width="10.140625" style="5" bestFit="1" customWidth="1"/>
    <col min="9224" max="9224" width="9.140625" style="5"/>
    <col min="9225" max="9225" width="10.140625" style="5" bestFit="1" customWidth="1"/>
    <col min="9226" max="9226" width="7.5703125" style="5" bestFit="1" customWidth="1"/>
    <col min="9227" max="9227" width="10.140625" style="5" bestFit="1" customWidth="1"/>
    <col min="9228" max="9228" width="9.140625" style="5"/>
    <col min="9229" max="9229" width="10.140625" style="5" bestFit="1" customWidth="1"/>
    <col min="9230" max="9230" width="9.140625" style="5"/>
    <col min="9231" max="9231" width="11.140625" style="5" bestFit="1" customWidth="1"/>
    <col min="9232" max="9232" width="8.28515625" style="5" customWidth="1"/>
    <col min="9233" max="9472" width="9.140625" style="5"/>
    <col min="9473" max="9473" width="74" style="5" customWidth="1"/>
    <col min="9474" max="9479" width="10.140625" style="5" bestFit="1" customWidth="1"/>
    <col min="9480" max="9480" width="9.140625" style="5"/>
    <col min="9481" max="9481" width="10.140625" style="5" bestFit="1" customWidth="1"/>
    <col min="9482" max="9482" width="7.5703125" style="5" bestFit="1" customWidth="1"/>
    <col min="9483" max="9483" width="10.140625" style="5" bestFit="1" customWidth="1"/>
    <col min="9484" max="9484" width="9.140625" style="5"/>
    <col min="9485" max="9485" width="10.140625" style="5" bestFit="1" customWidth="1"/>
    <col min="9486" max="9486" width="9.140625" style="5"/>
    <col min="9487" max="9487" width="11.140625" style="5" bestFit="1" customWidth="1"/>
    <col min="9488" max="9488" width="8.28515625" style="5" customWidth="1"/>
    <col min="9489" max="9728" width="9.140625" style="5"/>
    <col min="9729" max="9729" width="74" style="5" customWidth="1"/>
    <col min="9730" max="9735" width="10.140625" style="5" bestFit="1" customWidth="1"/>
    <col min="9736" max="9736" width="9.140625" style="5"/>
    <col min="9737" max="9737" width="10.140625" style="5" bestFit="1" customWidth="1"/>
    <col min="9738" max="9738" width="7.5703125" style="5" bestFit="1" customWidth="1"/>
    <col min="9739" max="9739" width="10.140625" style="5" bestFit="1" customWidth="1"/>
    <col min="9740" max="9740" width="9.140625" style="5"/>
    <col min="9741" max="9741" width="10.140625" style="5" bestFit="1" customWidth="1"/>
    <col min="9742" max="9742" width="9.140625" style="5"/>
    <col min="9743" max="9743" width="11.140625" style="5" bestFit="1" customWidth="1"/>
    <col min="9744" max="9744" width="8.28515625" style="5" customWidth="1"/>
    <col min="9745" max="9984" width="9.140625" style="5"/>
    <col min="9985" max="9985" width="74" style="5" customWidth="1"/>
    <col min="9986" max="9991" width="10.140625" style="5" bestFit="1" customWidth="1"/>
    <col min="9992" max="9992" width="9.140625" style="5"/>
    <col min="9993" max="9993" width="10.140625" style="5" bestFit="1" customWidth="1"/>
    <col min="9994" max="9994" width="7.5703125" style="5" bestFit="1" customWidth="1"/>
    <col min="9995" max="9995" width="10.140625" style="5" bestFit="1" customWidth="1"/>
    <col min="9996" max="9996" width="9.140625" style="5"/>
    <col min="9997" max="9997" width="10.140625" style="5" bestFit="1" customWidth="1"/>
    <col min="9998" max="9998" width="9.140625" style="5"/>
    <col min="9999" max="9999" width="11.140625" style="5" bestFit="1" customWidth="1"/>
    <col min="10000" max="10000" width="8.28515625" style="5" customWidth="1"/>
    <col min="10001" max="10240" width="9.140625" style="5"/>
    <col min="10241" max="10241" width="74" style="5" customWidth="1"/>
    <col min="10242" max="10247" width="10.140625" style="5" bestFit="1" customWidth="1"/>
    <col min="10248" max="10248" width="9.140625" style="5"/>
    <col min="10249" max="10249" width="10.140625" style="5" bestFit="1" customWidth="1"/>
    <col min="10250" max="10250" width="7.5703125" style="5" bestFit="1" customWidth="1"/>
    <col min="10251" max="10251" width="10.140625" style="5" bestFit="1" customWidth="1"/>
    <col min="10252" max="10252" width="9.140625" style="5"/>
    <col min="10253" max="10253" width="10.140625" style="5" bestFit="1" customWidth="1"/>
    <col min="10254" max="10254" width="9.140625" style="5"/>
    <col min="10255" max="10255" width="11.140625" style="5" bestFit="1" customWidth="1"/>
    <col min="10256" max="10256" width="8.28515625" style="5" customWidth="1"/>
    <col min="10257" max="10496" width="9.140625" style="5"/>
    <col min="10497" max="10497" width="74" style="5" customWidth="1"/>
    <col min="10498" max="10503" width="10.140625" style="5" bestFit="1" customWidth="1"/>
    <col min="10504" max="10504" width="9.140625" style="5"/>
    <col min="10505" max="10505" width="10.140625" style="5" bestFit="1" customWidth="1"/>
    <col min="10506" max="10506" width="7.5703125" style="5" bestFit="1" customWidth="1"/>
    <col min="10507" max="10507" width="10.140625" style="5" bestFit="1" customWidth="1"/>
    <col min="10508" max="10508" width="9.140625" style="5"/>
    <col min="10509" max="10509" width="10.140625" style="5" bestFit="1" customWidth="1"/>
    <col min="10510" max="10510" width="9.140625" style="5"/>
    <col min="10511" max="10511" width="11.140625" style="5" bestFit="1" customWidth="1"/>
    <col min="10512" max="10512" width="8.28515625" style="5" customWidth="1"/>
    <col min="10513" max="10752" width="9.140625" style="5"/>
    <col min="10753" max="10753" width="74" style="5" customWidth="1"/>
    <col min="10754" max="10759" width="10.140625" style="5" bestFit="1" customWidth="1"/>
    <col min="10760" max="10760" width="9.140625" style="5"/>
    <col min="10761" max="10761" width="10.140625" style="5" bestFit="1" customWidth="1"/>
    <col min="10762" max="10762" width="7.5703125" style="5" bestFit="1" customWidth="1"/>
    <col min="10763" max="10763" width="10.140625" style="5" bestFit="1" customWidth="1"/>
    <col min="10764" max="10764" width="9.140625" style="5"/>
    <col min="10765" max="10765" width="10.140625" style="5" bestFit="1" customWidth="1"/>
    <col min="10766" max="10766" width="9.140625" style="5"/>
    <col min="10767" max="10767" width="11.140625" style="5" bestFit="1" customWidth="1"/>
    <col min="10768" max="10768" width="8.28515625" style="5" customWidth="1"/>
    <col min="10769" max="11008" width="9.140625" style="5"/>
    <col min="11009" max="11009" width="74" style="5" customWidth="1"/>
    <col min="11010" max="11015" width="10.140625" style="5" bestFit="1" customWidth="1"/>
    <col min="11016" max="11016" width="9.140625" style="5"/>
    <col min="11017" max="11017" width="10.140625" style="5" bestFit="1" customWidth="1"/>
    <col min="11018" max="11018" width="7.5703125" style="5" bestFit="1" customWidth="1"/>
    <col min="11019" max="11019" width="10.140625" style="5" bestFit="1" customWidth="1"/>
    <col min="11020" max="11020" width="9.140625" style="5"/>
    <col min="11021" max="11021" width="10.140625" style="5" bestFit="1" customWidth="1"/>
    <col min="11022" max="11022" width="9.140625" style="5"/>
    <col min="11023" max="11023" width="11.140625" style="5" bestFit="1" customWidth="1"/>
    <col min="11024" max="11024" width="8.28515625" style="5" customWidth="1"/>
    <col min="11025" max="11264" width="9.140625" style="5"/>
    <col min="11265" max="11265" width="74" style="5" customWidth="1"/>
    <col min="11266" max="11271" width="10.140625" style="5" bestFit="1" customWidth="1"/>
    <col min="11272" max="11272" width="9.140625" style="5"/>
    <col min="11273" max="11273" width="10.140625" style="5" bestFit="1" customWidth="1"/>
    <col min="11274" max="11274" width="7.5703125" style="5" bestFit="1" customWidth="1"/>
    <col min="11275" max="11275" width="10.140625" style="5" bestFit="1" customWidth="1"/>
    <col min="11276" max="11276" width="9.140625" style="5"/>
    <col min="11277" max="11277" width="10.140625" style="5" bestFit="1" customWidth="1"/>
    <col min="11278" max="11278" width="9.140625" style="5"/>
    <col min="11279" max="11279" width="11.140625" style="5" bestFit="1" customWidth="1"/>
    <col min="11280" max="11280" width="8.28515625" style="5" customWidth="1"/>
    <col min="11281" max="11520" width="9.140625" style="5"/>
    <col min="11521" max="11521" width="74" style="5" customWidth="1"/>
    <col min="11522" max="11527" width="10.140625" style="5" bestFit="1" customWidth="1"/>
    <col min="11528" max="11528" width="9.140625" style="5"/>
    <col min="11529" max="11529" width="10.140625" style="5" bestFit="1" customWidth="1"/>
    <col min="11530" max="11530" width="7.5703125" style="5" bestFit="1" customWidth="1"/>
    <col min="11531" max="11531" width="10.140625" style="5" bestFit="1" customWidth="1"/>
    <col min="11532" max="11532" width="9.140625" style="5"/>
    <col min="11533" max="11533" width="10.140625" style="5" bestFit="1" customWidth="1"/>
    <col min="11534" max="11534" width="9.140625" style="5"/>
    <col min="11535" max="11535" width="11.140625" style="5" bestFit="1" customWidth="1"/>
    <col min="11536" max="11536" width="8.28515625" style="5" customWidth="1"/>
    <col min="11537" max="11776" width="9.140625" style="5"/>
    <col min="11777" max="11777" width="74" style="5" customWidth="1"/>
    <col min="11778" max="11783" width="10.140625" style="5" bestFit="1" customWidth="1"/>
    <col min="11784" max="11784" width="9.140625" style="5"/>
    <col min="11785" max="11785" width="10.140625" style="5" bestFit="1" customWidth="1"/>
    <col min="11786" max="11786" width="7.5703125" style="5" bestFit="1" customWidth="1"/>
    <col min="11787" max="11787" width="10.140625" style="5" bestFit="1" customWidth="1"/>
    <col min="11788" max="11788" width="9.140625" style="5"/>
    <col min="11789" max="11789" width="10.140625" style="5" bestFit="1" customWidth="1"/>
    <col min="11790" max="11790" width="9.140625" style="5"/>
    <col min="11791" max="11791" width="11.140625" style="5" bestFit="1" customWidth="1"/>
    <col min="11792" max="11792" width="8.28515625" style="5" customWidth="1"/>
    <col min="11793" max="12032" width="9.140625" style="5"/>
    <col min="12033" max="12033" width="74" style="5" customWidth="1"/>
    <col min="12034" max="12039" width="10.140625" style="5" bestFit="1" customWidth="1"/>
    <col min="12040" max="12040" width="9.140625" style="5"/>
    <col min="12041" max="12041" width="10.140625" style="5" bestFit="1" customWidth="1"/>
    <col min="12042" max="12042" width="7.5703125" style="5" bestFit="1" customWidth="1"/>
    <col min="12043" max="12043" width="10.140625" style="5" bestFit="1" customWidth="1"/>
    <col min="12044" max="12044" width="9.140625" style="5"/>
    <col min="12045" max="12045" width="10.140625" style="5" bestFit="1" customWidth="1"/>
    <col min="12046" max="12046" width="9.140625" style="5"/>
    <col min="12047" max="12047" width="11.140625" style="5" bestFit="1" customWidth="1"/>
    <col min="12048" max="12048" width="8.28515625" style="5" customWidth="1"/>
    <col min="12049" max="12288" width="9.140625" style="5"/>
    <col min="12289" max="12289" width="74" style="5" customWidth="1"/>
    <col min="12290" max="12295" width="10.140625" style="5" bestFit="1" customWidth="1"/>
    <col min="12296" max="12296" width="9.140625" style="5"/>
    <col min="12297" max="12297" width="10.140625" style="5" bestFit="1" customWidth="1"/>
    <col min="12298" max="12298" width="7.5703125" style="5" bestFit="1" customWidth="1"/>
    <col min="12299" max="12299" width="10.140625" style="5" bestFit="1" customWidth="1"/>
    <col min="12300" max="12300" width="9.140625" style="5"/>
    <col min="12301" max="12301" width="10.140625" style="5" bestFit="1" customWidth="1"/>
    <col min="12302" max="12302" width="9.140625" style="5"/>
    <col min="12303" max="12303" width="11.140625" style="5" bestFit="1" customWidth="1"/>
    <col min="12304" max="12304" width="8.28515625" style="5" customWidth="1"/>
    <col min="12305" max="12544" width="9.140625" style="5"/>
    <col min="12545" max="12545" width="74" style="5" customWidth="1"/>
    <col min="12546" max="12551" width="10.140625" style="5" bestFit="1" customWidth="1"/>
    <col min="12552" max="12552" width="9.140625" style="5"/>
    <col min="12553" max="12553" width="10.140625" style="5" bestFit="1" customWidth="1"/>
    <col min="12554" max="12554" width="7.5703125" style="5" bestFit="1" customWidth="1"/>
    <col min="12555" max="12555" width="10.140625" style="5" bestFit="1" customWidth="1"/>
    <col min="12556" max="12556" width="9.140625" style="5"/>
    <col min="12557" max="12557" width="10.140625" style="5" bestFit="1" customWidth="1"/>
    <col min="12558" max="12558" width="9.140625" style="5"/>
    <col min="12559" max="12559" width="11.140625" style="5" bestFit="1" customWidth="1"/>
    <col min="12560" max="12560" width="8.28515625" style="5" customWidth="1"/>
    <col min="12561" max="12800" width="9.140625" style="5"/>
    <col min="12801" max="12801" width="74" style="5" customWidth="1"/>
    <col min="12802" max="12807" width="10.140625" style="5" bestFit="1" customWidth="1"/>
    <col min="12808" max="12808" width="9.140625" style="5"/>
    <col min="12809" max="12809" width="10.140625" style="5" bestFit="1" customWidth="1"/>
    <col min="12810" max="12810" width="7.5703125" style="5" bestFit="1" customWidth="1"/>
    <col min="12811" max="12811" width="10.140625" style="5" bestFit="1" customWidth="1"/>
    <col min="12812" max="12812" width="9.140625" style="5"/>
    <col min="12813" max="12813" width="10.140625" style="5" bestFit="1" customWidth="1"/>
    <col min="12814" max="12814" width="9.140625" style="5"/>
    <col min="12815" max="12815" width="11.140625" style="5" bestFit="1" customWidth="1"/>
    <col min="12816" max="12816" width="8.28515625" style="5" customWidth="1"/>
    <col min="12817" max="13056" width="9.140625" style="5"/>
    <col min="13057" max="13057" width="74" style="5" customWidth="1"/>
    <col min="13058" max="13063" width="10.140625" style="5" bestFit="1" customWidth="1"/>
    <col min="13064" max="13064" width="9.140625" style="5"/>
    <col min="13065" max="13065" width="10.140625" style="5" bestFit="1" customWidth="1"/>
    <col min="13066" max="13066" width="7.5703125" style="5" bestFit="1" customWidth="1"/>
    <col min="13067" max="13067" width="10.140625" style="5" bestFit="1" customWidth="1"/>
    <col min="13068" max="13068" width="9.140625" style="5"/>
    <col min="13069" max="13069" width="10.140625" style="5" bestFit="1" customWidth="1"/>
    <col min="13070" max="13070" width="9.140625" style="5"/>
    <col min="13071" max="13071" width="11.140625" style="5" bestFit="1" customWidth="1"/>
    <col min="13072" max="13072" width="8.28515625" style="5" customWidth="1"/>
    <col min="13073" max="13312" width="9.140625" style="5"/>
    <col min="13313" max="13313" width="74" style="5" customWidth="1"/>
    <col min="13314" max="13319" width="10.140625" style="5" bestFit="1" customWidth="1"/>
    <col min="13320" max="13320" width="9.140625" style="5"/>
    <col min="13321" max="13321" width="10.140625" style="5" bestFit="1" customWidth="1"/>
    <col min="13322" max="13322" width="7.5703125" style="5" bestFit="1" customWidth="1"/>
    <col min="13323" max="13323" width="10.140625" style="5" bestFit="1" customWidth="1"/>
    <col min="13324" max="13324" width="9.140625" style="5"/>
    <col min="13325" max="13325" width="10.140625" style="5" bestFit="1" customWidth="1"/>
    <col min="13326" max="13326" width="9.140625" style="5"/>
    <col min="13327" max="13327" width="11.140625" style="5" bestFit="1" customWidth="1"/>
    <col min="13328" max="13328" width="8.28515625" style="5" customWidth="1"/>
    <col min="13329" max="13568" width="9.140625" style="5"/>
    <col min="13569" max="13569" width="74" style="5" customWidth="1"/>
    <col min="13570" max="13575" width="10.140625" style="5" bestFit="1" customWidth="1"/>
    <col min="13576" max="13576" width="9.140625" style="5"/>
    <col min="13577" max="13577" width="10.140625" style="5" bestFit="1" customWidth="1"/>
    <col min="13578" max="13578" width="7.5703125" style="5" bestFit="1" customWidth="1"/>
    <col min="13579" max="13579" width="10.140625" style="5" bestFit="1" customWidth="1"/>
    <col min="13580" max="13580" width="9.140625" style="5"/>
    <col min="13581" max="13581" width="10.140625" style="5" bestFit="1" customWidth="1"/>
    <col min="13582" max="13582" width="9.140625" style="5"/>
    <col min="13583" max="13583" width="11.140625" style="5" bestFit="1" customWidth="1"/>
    <col min="13584" max="13584" width="8.28515625" style="5" customWidth="1"/>
    <col min="13585" max="13824" width="9.140625" style="5"/>
    <col min="13825" max="13825" width="74" style="5" customWidth="1"/>
    <col min="13826" max="13831" width="10.140625" style="5" bestFit="1" customWidth="1"/>
    <col min="13832" max="13832" width="9.140625" style="5"/>
    <col min="13833" max="13833" width="10.140625" style="5" bestFit="1" customWidth="1"/>
    <col min="13834" max="13834" width="7.5703125" style="5" bestFit="1" customWidth="1"/>
    <col min="13835" max="13835" width="10.140625" style="5" bestFit="1" customWidth="1"/>
    <col min="13836" max="13836" width="9.140625" style="5"/>
    <col min="13837" max="13837" width="10.140625" style="5" bestFit="1" customWidth="1"/>
    <col min="13838" max="13838" width="9.140625" style="5"/>
    <col min="13839" max="13839" width="11.140625" style="5" bestFit="1" customWidth="1"/>
    <col min="13840" max="13840" width="8.28515625" style="5" customWidth="1"/>
    <col min="13841" max="14080" width="9.140625" style="5"/>
    <col min="14081" max="14081" width="74" style="5" customWidth="1"/>
    <col min="14082" max="14087" width="10.140625" style="5" bestFit="1" customWidth="1"/>
    <col min="14088" max="14088" width="9.140625" style="5"/>
    <col min="14089" max="14089" width="10.140625" style="5" bestFit="1" customWidth="1"/>
    <col min="14090" max="14090" width="7.5703125" style="5" bestFit="1" customWidth="1"/>
    <col min="14091" max="14091" width="10.140625" style="5" bestFit="1" customWidth="1"/>
    <col min="14092" max="14092" width="9.140625" style="5"/>
    <col min="14093" max="14093" width="10.140625" style="5" bestFit="1" customWidth="1"/>
    <col min="14094" max="14094" width="9.140625" style="5"/>
    <col min="14095" max="14095" width="11.140625" style="5" bestFit="1" customWidth="1"/>
    <col min="14096" max="14096" width="8.28515625" style="5" customWidth="1"/>
    <col min="14097" max="14336" width="9.140625" style="5"/>
    <col min="14337" max="14337" width="74" style="5" customWidth="1"/>
    <col min="14338" max="14343" width="10.140625" style="5" bestFit="1" customWidth="1"/>
    <col min="14344" max="14344" width="9.140625" style="5"/>
    <col min="14345" max="14345" width="10.140625" style="5" bestFit="1" customWidth="1"/>
    <col min="14346" max="14346" width="7.5703125" style="5" bestFit="1" customWidth="1"/>
    <col min="14347" max="14347" width="10.140625" style="5" bestFit="1" customWidth="1"/>
    <col min="14348" max="14348" width="9.140625" style="5"/>
    <col min="14349" max="14349" width="10.140625" style="5" bestFit="1" customWidth="1"/>
    <col min="14350" max="14350" width="9.140625" style="5"/>
    <col min="14351" max="14351" width="11.140625" style="5" bestFit="1" customWidth="1"/>
    <col min="14352" max="14352" width="8.28515625" style="5" customWidth="1"/>
    <col min="14353" max="14592" width="9.140625" style="5"/>
    <col min="14593" max="14593" width="74" style="5" customWidth="1"/>
    <col min="14594" max="14599" width="10.140625" style="5" bestFit="1" customWidth="1"/>
    <col min="14600" max="14600" width="9.140625" style="5"/>
    <col min="14601" max="14601" width="10.140625" style="5" bestFit="1" customWidth="1"/>
    <col min="14602" max="14602" width="7.5703125" style="5" bestFit="1" customWidth="1"/>
    <col min="14603" max="14603" width="10.140625" style="5" bestFit="1" customWidth="1"/>
    <col min="14604" max="14604" width="9.140625" style="5"/>
    <col min="14605" max="14605" width="10.140625" style="5" bestFit="1" customWidth="1"/>
    <col min="14606" max="14606" width="9.140625" style="5"/>
    <col min="14607" max="14607" width="11.140625" style="5" bestFit="1" customWidth="1"/>
    <col min="14608" max="14608" width="8.28515625" style="5" customWidth="1"/>
    <col min="14609" max="14848" width="9.140625" style="5"/>
    <col min="14849" max="14849" width="74" style="5" customWidth="1"/>
    <col min="14850" max="14855" width="10.140625" style="5" bestFit="1" customWidth="1"/>
    <col min="14856" max="14856" width="9.140625" style="5"/>
    <col min="14857" max="14857" width="10.140625" style="5" bestFit="1" customWidth="1"/>
    <col min="14858" max="14858" width="7.5703125" style="5" bestFit="1" customWidth="1"/>
    <col min="14859" max="14859" width="10.140625" style="5" bestFit="1" customWidth="1"/>
    <col min="14860" max="14860" width="9.140625" style="5"/>
    <col min="14861" max="14861" width="10.140625" style="5" bestFit="1" customWidth="1"/>
    <col min="14862" max="14862" width="9.140625" style="5"/>
    <col min="14863" max="14863" width="11.140625" style="5" bestFit="1" customWidth="1"/>
    <col min="14864" max="14864" width="8.28515625" style="5" customWidth="1"/>
    <col min="14865" max="15104" width="9.140625" style="5"/>
    <col min="15105" max="15105" width="74" style="5" customWidth="1"/>
    <col min="15106" max="15111" width="10.140625" style="5" bestFit="1" customWidth="1"/>
    <col min="15112" max="15112" width="9.140625" style="5"/>
    <col min="15113" max="15113" width="10.140625" style="5" bestFit="1" customWidth="1"/>
    <col min="15114" max="15114" width="7.5703125" style="5" bestFit="1" customWidth="1"/>
    <col min="15115" max="15115" width="10.140625" style="5" bestFit="1" customWidth="1"/>
    <col min="15116" max="15116" width="9.140625" style="5"/>
    <col min="15117" max="15117" width="10.140625" style="5" bestFit="1" customWidth="1"/>
    <col min="15118" max="15118" width="9.140625" style="5"/>
    <col min="15119" max="15119" width="11.140625" style="5" bestFit="1" customWidth="1"/>
    <col min="15120" max="15120" width="8.28515625" style="5" customWidth="1"/>
    <col min="15121" max="15360" width="9.140625" style="5"/>
    <col min="15361" max="15361" width="74" style="5" customWidth="1"/>
    <col min="15362" max="15367" width="10.140625" style="5" bestFit="1" customWidth="1"/>
    <col min="15368" max="15368" width="9.140625" style="5"/>
    <col min="15369" max="15369" width="10.140625" style="5" bestFit="1" customWidth="1"/>
    <col min="15370" max="15370" width="7.5703125" style="5" bestFit="1" customWidth="1"/>
    <col min="15371" max="15371" width="10.140625" style="5" bestFit="1" customWidth="1"/>
    <col min="15372" max="15372" width="9.140625" style="5"/>
    <col min="15373" max="15373" width="10.140625" style="5" bestFit="1" customWidth="1"/>
    <col min="15374" max="15374" width="9.140625" style="5"/>
    <col min="15375" max="15375" width="11.140625" style="5" bestFit="1" customWidth="1"/>
    <col min="15376" max="15376" width="8.28515625" style="5" customWidth="1"/>
    <col min="15377" max="15616" width="9.140625" style="5"/>
    <col min="15617" max="15617" width="74" style="5" customWidth="1"/>
    <col min="15618" max="15623" width="10.140625" style="5" bestFit="1" customWidth="1"/>
    <col min="15624" max="15624" width="9.140625" style="5"/>
    <col min="15625" max="15625" width="10.140625" style="5" bestFit="1" customWidth="1"/>
    <col min="15626" max="15626" width="7.5703125" style="5" bestFit="1" customWidth="1"/>
    <col min="15627" max="15627" width="10.140625" style="5" bestFit="1" customWidth="1"/>
    <col min="15628" max="15628" width="9.140625" style="5"/>
    <col min="15629" max="15629" width="10.140625" style="5" bestFit="1" customWidth="1"/>
    <col min="15630" max="15630" width="9.140625" style="5"/>
    <col min="15631" max="15631" width="11.140625" style="5" bestFit="1" customWidth="1"/>
    <col min="15632" max="15632" width="8.28515625" style="5" customWidth="1"/>
    <col min="15633" max="15872" width="9.140625" style="5"/>
    <col min="15873" max="15873" width="74" style="5" customWidth="1"/>
    <col min="15874" max="15879" width="10.140625" style="5" bestFit="1" customWidth="1"/>
    <col min="15880" max="15880" width="9.140625" style="5"/>
    <col min="15881" max="15881" width="10.140625" style="5" bestFit="1" customWidth="1"/>
    <col min="15882" max="15882" width="7.5703125" style="5" bestFit="1" customWidth="1"/>
    <col min="15883" max="15883" width="10.140625" style="5" bestFit="1" customWidth="1"/>
    <col min="15884" max="15884" width="9.140625" style="5"/>
    <col min="15885" max="15885" width="10.140625" style="5" bestFit="1" customWidth="1"/>
    <col min="15886" max="15886" width="9.140625" style="5"/>
    <col min="15887" max="15887" width="11.140625" style="5" bestFit="1" customWidth="1"/>
    <col min="15888" max="15888" width="8.28515625" style="5" customWidth="1"/>
    <col min="15889" max="16128" width="9.140625" style="5"/>
    <col min="16129" max="16129" width="74" style="5" customWidth="1"/>
    <col min="16130" max="16135" width="10.140625" style="5" bestFit="1" customWidth="1"/>
    <col min="16136" max="16136" width="9.140625" style="5"/>
    <col min="16137" max="16137" width="10.140625" style="5" bestFit="1" customWidth="1"/>
    <col min="16138" max="16138" width="7.5703125" style="5" bestFit="1" customWidth="1"/>
    <col min="16139" max="16139" width="10.140625" style="5" bestFit="1" customWidth="1"/>
    <col min="16140" max="16140" width="9.140625" style="5"/>
    <col min="16141" max="16141" width="10.140625" style="5" bestFit="1" customWidth="1"/>
    <col min="16142" max="16142" width="9.140625" style="5"/>
    <col min="16143" max="16143" width="11.140625" style="5" bestFit="1" customWidth="1"/>
    <col min="16144" max="16144" width="8.28515625" style="5" customWidth="1"/>
    <col min="16145" max="16384" width="9.140625" style="5"/>
  </cols>
  <sheetData>
    <row r="1" spans="1:21" ht="30" customHeight="1">
      <c r="A1" s="734" t="s">
        <v>440</v>
      </c>
      <c r="B1" s="734"/>
      <c r="C1" s="734"/>
      <c r="D1" s="734"/>
      <c r="E1" s="734"/>
      <c r="F1" s="734"/>
      <c r="G1" s="734"/>
      <c r="H1" s="734"/>
      <c r="I1" s="734"/>
      <c r="J1" s="734"/>
      <c r="K1" s="734"/>
      <c r="L1" s="734"/>
      <c r="M1" s="734"/>
      <c r="N1" s="734"/>
      <c r="O1" s="734"/>
      <c r="P1" s="734"/>
      <c r="Q1" s="11"/>
      <c r="R1" s="11"/>
      <c r="S1" s="11"/>
      <c r="T1" s="11"/>
      <c r="U1" s="11"/>
    </row>
    <row r="2" spans="1:21" ht="18">
      <c r="A2" s="735" t="s">
        <v>724</v>
      </c>
      <c r="B2" s="735"/>
      <c r="C2" s="735"/>
      <c r="D2" s="735"/>
      <c r="E2" s="735"/>
      <c r="F2" s="735"/>
      <c r="G2" s="735"/>
      <c r="H2" s="735"/>
      <c r="I2" s="735"/>
      <c r="J2" s="735"/>
      <c r="K2" s="735"/>
      <c r="L2" s="735"/>
      <c r="M2" s="735"/>
      <c r="N2" s="735"/>
      <c r="O2" s="735"/>
      <c r="P2" s="735"/>
      <c r="Q2" s="11"/>
      <c r="R2" s="11"/>
      <c r="S2" s="11"/>
      <c r="T2" s="11"/>
      <c r="U2" s="11"/>
    </row>
    <row r="3" spans="1:21" ht="18">
      <c r="A3" s="735" t="s">
        <v>1483</v>
      </c>
      <c r="B3" s="735"/>
      <c r="C3" s="735"/>
      <c r="D3" s="735"/>
      <c r="E3" s="735"/>
      <c r="F3" s="735"/>
      <c r="G3" s="735"/>
      <c r="H3" s="735"/>
      <c r="I3" s="735"/>
      <c r="J3" s="735"/>
      <c r="K3" s="735"/>
      <c r="L3" s="735"/>
      <c r="M3" s="735"/>
      <c r="N3" s="735"/>
      <c r="O3" s="735"/>
      <c r="P3" s="735"/>
      <c r="Q3" s="11"/>
      <c r="R3" s="11"/>
      <c r="S3" s="11"/>
      <c r="T3" s="11"/>
      <c r="U3" s="11"/>
    </row>
    <row r="4" spans="1:21" ht="30" customHeight="1">
      <c r="A4" s="739" t="s">
        <v>512</v>
      </c>
      <c r="B4" s="739"/>
      <c r="C4" s="739"/>
      <c r="D4" s="739"/>
      <c r="E4" s="739"/>
      <c r="F4" s="739"/>
      <c r="G4" s="739"/>
      <c r="H4" s="739"/>
      <c r="I4" s="739"/>
      <c r="J4" s="739"/>
      <c r="K4" s="739"/>
      <c r="L4" s="739"/>
      <c r="M4" s="739"/>
      <c r="N4" s="739"/>
      <c r="O4" s="739"/>
      <c r="P4" s="739"/>
      <c r="Q4" s="11"/>
      <c r="R4" s="11"/>
      <c r="S4" s="11"/>
      <c r="T4" s="11"/>
      <c r="U4" s="11"/>
    </row>
    <row r="5" spans="1:21">
      <c r="A5" s="99"/>
      <c r="B5" s="205"/>
      <c r="C5" s="101"/>
      <c r="D5" s="205"/>
      <c r="E5" s="205"/>
      <c r="F5" s="205"/>
      <c r="G5" s="205"/>
      <c r="H5" s="205"/>
      <c r="I5" s="101"/>
      <c r="J5" s="184"/>
      <c r="K5" s="205"/>
      <c r="L5" s="205"/>
      <c r="M5" s="205"/>
      <c r="N5" s="205"/>
      <c r="O5" s="205"/>
      <c r="P5" s="98"/>
      <c r="Q5" s="11"/>
      <c r="R5" s="11"/>
      <c r="S5" s="11"/>
      <c r="T5" s="11"/>
      <c r="U5" s="11"/>
    </row>
    <row r="6" spans="1:21" ht="30" customHeight="1">
      <c r="A6" s="72" t="s">
        <v>725</v>
      </c>
      <c r="B6" s="73" t="s">
        <v>34</v>
      </c>
      <c r="C6" s="73" t="s">
        <v>117</v>
      </c>
      <c r="D6" s="73" t="s">
        <v>36</v>
      </c>
      <c r="E6" s="73" t="s">
        <v>38</v>
      </c>
      <c r="F6" s="73" t="s">
        <v>46</v>
      </c>
      <c r="G6" s="73" t="s">
        <v>44</v>
      </c>
      <c r="H6" s="73" t="s">
        <v>40</v>
      </c>
      <c r="I6" s="73" t="s">
        <v>42</v>
      </c>
      <c r="J6" s="73" t="s">
        <v>48</v>
      </c>
      <c r="K6" s="73" t="s">
        <v>50</v>
      </c>
      <c r="L6" s="73" t="s">
        <v>52</v>
      </c>
      <c r="M6" s="73" t="s">
        <v>54</v>
      </c>
      <c r="N6" s="73" t="s">
        <v>56</v>
      </c>
      <c r="O6" s="176" t="s">
        <v>519</v>
      </c>
      <c r="P6" s="73" t="s">
        <v>726</v>
      </c>
      <c r="Q6" s="11"/>
      <c r="R6" s="11"/>
      <c r="S6" s="11"/>
      <c r="T6" s="11"/>
      <c r="U6" s="11"/>
    </row>
    <row r="7" spans="1:21">
      <c r="A7" s="100" t="s">
        <v>727</v>
      </c>
      <c r="B7" s="97">
        <v>6163244.4251899999</v>
      </c>
      <c r="C7" s="97">
        <v>8864505.1202099994</v>
      </c>
      <c r="D7" s="97">
        <v>5338142.0052700005</v>
      </c>
      <c r="E7" s="97">
        <v>2976123.8601899999</v>
      </c>
      <c r="F7" s="97">
        <v>3635123.41707</v>
      </c>
      <c r="G7" s="97">
        <v>1180363.0472800001</v>
      </c>
      <c r="H7" s="97">
        <v>1064275.1364800001</v>
      </c>
      <c r="I7" s="97">
        <v>1425851.7578499999</v>
      </c>
      <c r="J7" s="97">
        <v>0</v>
      </c>
      <c r="K7" s="97">
        <v>1533854.53336</v>
      </c>
      <c r="L7" s="97">
        <v>322326.85593000002</v>
      </c>
      <c r="M7" s="97">
        <v>5906470.5221099993</v>
      </c>
      <c r="N7" s="97">
        <v>336271.02798000001</v>
      </c>
      <c r="O7" s="97">
        <v>38746551.708919995</v>
      </c>
      <c r="P7" s="160">
        <v>0.19095965409788573</v>
      </c>
      <c r="Q7" s="11"/>
      <c r="R7" s="11"/>
      <c r="S7" s="11"/>
      <c r="T7" s="11"/>
      <c r="U7" s="11"/>
    </row>
    <row r="8" spans="1:21">
      <c r="A8" s="100" t="s">
        <v>728</v>
      </c>
      <c r="B8" s="97">
        <v>5285923.1391099999</v>
      </c>
      <c r="C8" s="97">
        <v>3817009.0558500001</v>
      </c>
      <c r="D8" s="97">
        <v>7963276.7545100003</v>
      </c>
      <c r="E8" s="97">
        <v>4561604.82118</v>
      </c>
      <c r="F8" s="97">
        <v>4968995.4597100001</v>
      </c>
      <c r="G8" s="97">
        <v>3682474.7355999998</v>
      </c>
      <c r="H8" s="97">
        <v>2009200.5135299999</v>
      </c>
      <c r="I8" s="97">
        <v>2875251.0160500002</v>
      </c>
      <c r="J8" s="97">
        <v>20474.153340000001</v>
      </c>
      <c r="K8" s="97">
        <v>2440474.7904899996</v>
      </c>
      <c r="L8" s="97">
        <v>608415.86965000001</v>
      </c>
      <c r="M8" s="97">
        <v>5486838.9038000004</v>
      </c>
      <c r="N8" s="97">
        <v>1609848.0888699999</v>
      </c>
      <c r="O8" s="97">
        <v>45329787.301689997</v>
      </c>
      <c r="P8" s="160">
        <v>0.22340466755571145</v>
      </c>
      <c r="Q8" s="11"/>
      <c r="R8" s="11"/>
      <c r="S8" s="11"/>
      <c r="T8" s="11"/>
      <c r="U8" s="11"/>
    </row>
    <row r="9" spans="1:21">
      <c r="A9" s="100" t="s">
        <v>729</v>
      </c>
      <c r="B9" s="97">
        <v>3491929.1927100001</v>
      </c>
      <c r="C9" s="97">
        <v>3505964.0527199996</v>
      </c>
      <c r="D9" s="97">
        <v>4956605.3835500004</v>
      </c>
      <c r="E9" s="97">
        <v>4121244.7472700002</v>
      </c>
      <c r="F9" s="97">
        <v>2643563.7685799999</v>
      </c>
      <c r="G9" s="97">
        <v>2474825.6721999999</v>
      </c>
      <c r="H9" s="97">
        <v>3129691.3662399999</v>
      </c>
      <c r="I9" s="97">
        <v>3059596.1415800001</v>
      </c>
      <c r="J9" s="97">
        <v>21167.907579999999</v>
      </c>
      <c r="K9" s="97">
        <v>3761840.8951999997</v>
      </c>
      <c r="L9" s="97">
        <v>1103526.6882499999</v>
      </c>
      <c r="M9" s="97">
        <v>1581948.7843800001</v>
      </c>
      <c r="N9" s="97">
        <v>1776557.2010999999</v>
      </c>
      <c r="O9" s="97">
        <v>35628461.801359996</v>
      </c>
      <c r="P9" s="160">
        <v>0.1755923673605555</v>
      </c>
      <c r="Q9" s="11"/>
      <c r="R9" s="11"/>
      <c r="S9" s="11"/>
      <c r="T9" s="11"/>
      <c r="U9" s="11"/>
    </row>
    <row r="10" spans="1:21">
      <c r="A10" s="100" t="s">
        <v>730</v>
      </c>
      <c r="B10" s="97">
        <v>1756760.8572200001</v>
      </c>
      <c r="C10" s="97">
        <v>2155100.9883300001</v>
      </c>
      <c r="D10" s="97">
        <v>3070198.0047300002</v>
      </c>
      <c r="E10" s="97">
        <v>1460806.39142</v>
      </c>
      <c r="F10" s="97">
        <v>1646061.0958</v>
      </c>
      <c r="G10" s="97">
        <v>1163730.2784000002</v>
      </c>
      <c r="H10" s="97">
        <v>1228893.2469300001</v>
      </c>
      <c r="I10" s="97">
        <v>1236299.9190699998</v>
      </c>
      <c r="J10" s="97">
        <v>12884.85914</v>
      </c>
      <c r="K10" s="97">
        <v>1163638.39298</v>
      </c>
      <c r="L10" s="97">
        <v>843866.91137999995</v>
      </c>
      <c r="M10" s="97">
        <v>1348989.0737300001</v>
      </c>
      <c r="N10" s="97">
        <v>461712.13445999997</v>
      </c>
      <c r="O10" s="97">
        <v>17548942.153589997</v>
      </c>
      <c r="P10" s="160">
        <v>8.6488726754537809E-2</v>
      </c>
      <c r="Q10" s="11"/>
      <c r="R10" s="11"/>
      <c r="S10" s="11"/>
      <c r="T10" s="11"/>
      <c r="U10" s="11"/>
    </row>
    <row r="11" spans="1:21">
      <c r="A11" s="100" t="s">
        <v>731</v>
      </c>
      <c r="B11" s="97">
        <v>1085330.3019100002</v>
      </c>
      <c r="C11" s="97">
        <v>1300018.7342000001</v>
      </c>
      <c r="D11" s="97">
        <v>2063630.9699300001</v>
      </c>
      <c r="E11" s="97">
        <v>988205.81637000002</v>
      </c>
      <c r="F11" s="97">
        <v>982511.23167999997</v>
      </c>
      <c r="G11" s="97">
        <v>639594.54241999995</v>
      </c>
      <c r="H11" s="97">
        <v>526485.73060000001</v>
      </c>
      <c r="I11" s="97">
        <v>581988.47461999999</v>
      </c>
      <c r="J11" s="97">
        <v>8984.5397899999989</v>
      </c>
      <c r="K11" s="97">
        <v>561764.82053999999</v>
      </c>
      <c r="L11" s="97">
        <v>235392.94245</v>
      </c>
      <c r="M11" s="97">
        <v>899257.50025000004</v>
      </c>
      <c r="N11" s="97">
        <v>285920.22151999996</v>
      </c>
      <c r="O11" s="97">
        <v>10159085.826280002</v>
      </c>
      <c r="P11" s="160">
        <v>5.0068339756039588E-2</v>
      </c>
      <c r="Q11" s="11"/>
      <c r="R11" s="11"/>
      <c r="S11" s="11"/>
      <c r="T11" s="11"/>
      <c r="U11" s="11"/>
    </row>
    <row r="12" spans="1:21">
      <c r="A12" s="100" t="s">
        <v>732</v>
      </c>
      <c r="B12" s="97">
        <v>1239918.94564</v>
      </c>
      <c r="C12" s="97">
        <v>1399968.9000899999</v>
      </c>
      <c r="D12" s="97">
        <v>1842199.73783</v>
      </c>
      <c r="E12" s="97">
        <v>986843.80982000008</v>
      </c>
      <c r="F12" s="97">
        <v>1040958.4207</v>
      </c>
      <c r="G12" s="97">
        <v>585601.71317</v>
      </c>
      <c r="H12" s="97">
        <v>382546.36167000001</v>
      </c>
      <c r="I12" s="97">
        <v>475312.75636</v>
      </c>
      <c r="J12" s="97">
        <v>9159.3108699999993</v>
      </c>
      <c r="K12" s="97">
        <v>538364.60438000003</v>
      </c>
      <c r="L12" s="97">
        <v>137146.88374000002</v>
      </c>
      <c r="M12" s="97">
        <v>811813.25872000004</v>
      </c>
      <c r="N12" s="97">
        <v>249125.87827000002</v>
      </c>
      <c r="O12" s="97">
        <v>9698960.5812599994</v>
      </c>
      <c r="P12" s="160">
        <v>4.7800644857902454E-2</v>
      </c>
      <c r="Q12" s="11"/>
      <c r="R12" s="11"/>
      <c r="S12" s="11"/>
      <c r="T12" s="11"/>
      <c r="U12" s="11"/>
    </row>
    <row r="13" spans="1:21">
      <c r="A13" s="100" t="s">
        <v>733</v>
      </c>
      <c r="B13" s="97">
        <v>952605.77685999998</v>
      </c>
      <c r="C13" s="97">
        <v>1222115.554</v>
      </c>
      <c r="D13" s="97">
        <v>1383784.07966</v>
      </c>
      <c r="E13" s="97">
        <v>711954.15067</v>
      </c>
      <c r="F13" s="97">
        <v>620010.6982000001</v>
      </c>
      <c r="G13" s="97">
        <v>370894.31063000002</v>
      </c>
      <c r="H13" s="97">
        <v>205951.01455000002</v>
      </c>
      <c r="I13" s="97">
        <v>368576.57551999995</v>
      </c>
      <c r="J13" s="97">
        <v>4204.3051599999999</v>
      </c>
      <c r="K13" s="97">
        <v>405681.84693</v>
      </c>
      <c r="L13" s="97">
        <v>56480.243860000002</v>
      </c>
      <c r="M13" s="97">
        <v>577434.86735000007</v>
      </c>
      <c r="N13" s="97">
        <v>241681.19600999999</v>
      </c>
      <c r="O13" s="97">
        <v>7121374.6194000011</v>
      </c>
      <c r="P13" s="160">
        <v>3.5097193789996546E-2</v>
      </c>
      <c r="Q13" s="11"/>
      <c r="R13" s="11"/>
      <c r="S13" s="11"/>
      <c r="T13" s="11"/>
      <c r="U13" s="11"/>
    </row>
    <row r="14" spans="1:21">
      <c r="A14" s="100" t="s">
        <v>734</v>
      </c>
      <c r="B14" s="97">
        <v>789724.91125999996</v>
      </c>
      <c r="C14" s="97">
        <v>1128129.9455899999</v>
      </c>
      <c r="D14" s="97">
        <v>1026677.57874</v>
      </c>
      <c r="E14" s="97">
        <v>533162.67359000002</v>
      </c>
      <c r="F14" s="97">
        <v>462036.62063000002</v>
      </c>
      <c r="G14" s="97">
        <v>270521.58485000004</v>
      </c>
      <c r="H14" s="97">
        <v>159959.54737000001</v>
      </c>
      <c r="I14" s="97">
        <v>395922.69073000003</v>
      </c>
      <c r="J14" s="97">
        <v>3253.1295499999997</v>
      </c>
      <c r="K14" s="97">
        <v>672508.10003999993</v>
      </c>
      <c r="L14" s="97">
        <v>45052.930799999995</v>
      </c>
      <c r="M14" s="97">
        <v>466898.55261000001</v>
      </c>
      <c r="N14" s="97">
        <v>277520.39466000005</v>
      </c>
      <c r="O14" s="97">
        <v>6231368.6604199987</v>
      </c>
      <c r="P14" s="160">
        <v>3.0710862037208533E-2</v>
      </c>
      <c r="Q14" s="11"/>
      <c r="R14" s="11"/>
      <c r="S14" s="11"/>
      <c r="T14" s="11"/>
      <c r="U14" s="11"/>
    </row>
    <row r="15" spans="1:21">
      <c r="A15" s="100" t="s">
        <v>735</v>
      </c>
      <c r="B15" s="97">
        <v>502874.67569999996</v>
      </c>
      <c r="C15" s="97">
        <v>761151.4702000001</v>
      </c>
      <c r="D15" s="97">
        <v>645614.61108000006</v>
      </c>
      <c r="E15" s="97">
        <v>343322.89925999998</v>
      </c>
      <c r="F15" s="97">
        <v>297718.49962999998</v>
      </c>
      <c r="G15" s="97">
        <v>169847.03027000002</v>
      </c>
      <c r="H15" s="97">
        <v>98736.301449999999</v>
      </c>
      <c r="I15" s="97">
        <v>306605.98238</v>
      </c>
      <c r="J15" s="97">
        <v>1582.8202699999999</v>
      </c>
      <c r="K15" s="97">
        <v>311157.67580999999</v>
      </c>
      <c r="L15" s="97">
        <v>25062.699420000001</v>
      </c>
      <c r="M15" s="97">
        <v>273829.86260000005</v>
      </c>
      <c r="N15" s="97">
        <v>173257.95035</v>
      </c>
      <c r="O15" s="97">
        <v>3910762.4784200001</v>
      </c>
      <c r="P15" s="160">
        <v>1.927391773462386E-2</v>
      </c>
      <c r="Q15" s="11"/>
      <c r="R15" s="11"/>
      <c r="S15" s="11"/>
      <c r="T15" s="11"/>
      <c r="U15" s="11"/>
    </row>
    <row r="16" spans="1:21">
      <c r="A16" s="100" t="s">
        <v>736</v>
      </c>
      <c r="B16" s="97">
        <v>714823.06352999993</v>
      </c>
      <c r="C16" s="97">
        <v>1328605.2151600001</v>
      </c>
      <c r="D16" s="97">
        <v>892021.71198000002</v>
      </c>
      <c r="E16" s="97">
        <v>452810.78038000001</v>
      </c>
      <c r="F16" s="97">
        <v>436152.30860000005</v>
      </c>
      <c r="G16" s="97">
        <v>245239.08102000001</v>
      </c>
      <c r="H16" s="97">
        <v>146965.05841</v>
      </c>
      <c r="I16" s="97">
        <v>608035.95678999997</v>
      </c>
      <c r="J16" s="97">
        <v>2234.66039</v>
      </c>
      <c r="K16" s="97">
        <v>546932.62390999997</v>
      </c>
      <c r="L16" s="97">
        <v>40242.09186</v>
      </c>
      <c r="M16" s="97">
        <v>432342.13770999998</v>
      </c>
      <c r="N16" s="97">
        <v>396314.43054000003</v>
      </c>
      <c r="O16" s="97">
        <v>6242719.1202800004</v>
      </c>
      <c r="P16" s="160">
        <v>3.0766801980071083E-2</v>
      </c>
      <c r="Q16" s="11"/>
      <c r="R16" s="11"/>
      <c r="S16" s="11"/>
      <c r="T16" s="11"/>
      <c r="U16" s="11"/>
    </row>
    <row r="17" spans="1:21">
      <c r="A17" s="100" t="s">
        <v>737</v>
      </c>
      <c r="B17" s="97">
        <v>996148.65539999993</v>
      </c>
      <c r="C17" s="97">
        <v>1835786.6490499999</v>
      </c>
      <c r="D17" s="97">
        <v>1162022.3917400001</v>
      </c>
      <c r="E17" s="97">
        <v>621339.78490999993</v>
      </c>
      <c r="F17" s="97">
        <v>559431.89666999993</v>
      </c>
      <c r="G17" s="97">
        <v>336490.19977000001</v>
      </c>
      <c r="H17" s="97">
        <v>206873.62169</v>
      </c>
      <c r="I17" s="97">
        <v>719737.48236000002</v>
      </c>
      <c r="J17" s="97">
        <v>2903.78251</v>
      </c>
      <c r="K17" s="97">
        <v>706429.48254</v>
      </c>
      <c r="L17" s="97">
        <v>47165.657659999997</v>
      </c>
      <c r="M17" s="97">
        <v>551046.99586999998</v>
      </c>
      <c r="N17" s="97">
        <v>484767.01091000001</v>
      </c>
      <c r="O17" s="97">
        <v>8230143.6110799992</v>
      </c>
      <c r="P17" s="160">
        <v>4.0561683758453031E-2</v>
      </c>
      <c r="Q17" s="11"/>
      <c r="R17" s="11"/>
      <c r="S17" s="11"/>
      <c r="T17" s="11"/>
      <c r="U17" s="11"/>
    </row>
    <row r="18" spans="1:21">
      <c r="A18" s="100" t="s">
        <v>738</v>
      </c>
      <c r="B18" s="97">
        <v>1213924.76975</v>
      </c>
      <c r="C18" s="97">
        <v>2257184.42625</v>
      </c>
      <c r="D18" s="97">
        <v>1272727.58442</v>
      </c>
      <c r="E18" s="97">
        <v>741151.8409500001</v>
      </c>
      <c r="F18" s="97">
        <v>711346.47927999997</v>
      </c>
      <c r="G18" s="97">
        <v>455491.21427</v>
      </c>
      <c r="H18" s="97">
        <v>242318.01585</v>
      </c>
      <c r="I18" s="97">
        <v>876984.57747000002</v>
      </c>
      <c r="J18" s="97">
        <v>3054.6747700000001</v>
      </c>
      <c r="K18" s="97">
        <v>865288.10515999992</v>
      </c>
      <c r="L18" s="97">
        <v>58095.014920000001</v>
      </c>
      <c r="M18" s="97">
        <v>683046.34973999998</v>
      </c>
      <c r="N18" s="97">
        <v>593624.40630999999</v>
      </c>
      <c r="O18" s="97">
        <v>9974237.4591400009</v>
      </c>
      <c r="P18" s="160">
        <v>4.9157327583529607E-2</v>
      </c>
      <c r="Q18" s="11"/>
      <c r="R18" s="11"/>
      <c r="S18" s="11"/>
      <c r="T18" s="11"/>
      <c r="U18" s="11"/>
    </row>
    <row r="19" spans="1:21">
      <c r="A19" s="100" t="s">
        <v>739</v>
      </c>
      <c r="B19" s="97">
        <v>229327.20353</v>
      </c>
      <c r="C19" s="97">
        <v>446638.56033000001</v>
      </c>
      <c r="D19" s="97">
        <v>212737.55411000003</v>
      </c>
      <c r="E19" s="97">
        <v>133723.77247</v>
      </c>
      <c r="F19" s="97">
        <v>143066.30716</v>
      </c>
      <c r="G19" s="97">
        <v>94389.256010000012</v>
      </c>
      <c r="H19" s="97">
        <v>45713.439409999999</v>
      </c>
      <c r="I19" s="97">
        <v>138742.89409000002</v>
      </c>
      <c r="J19" s="97">
        <v>606.48215000000005</v>
      </c>
      <c r="K19" s="97">
        <v>146940.20625999998</v>
      </c>
      <c r="L19" s="97">
        <v>10148.266320000001</v>
      </c>
      <c r="M19" s="97">
        <v>135846.00274</v>
      </c>
      <c r="N19" s="97">
        <v>90308.442299999995</v>
      </c>
      <c r="O19" s="97">
        <v>1828188.3868799999</v>
      </c>
      <c r="P19" s="160">
        <v>9.0100978432103018E-3</v>
      </c>
      <c r="Q19" s="11"/>
      <c r="R19" s="11"/>
      <c r="S19" s="11"/>
      <c r="T19" s="11"/>
      <c r="U19" s="11"/>
    </row>
    <row r="20" spans="1:21">
      <c r="A20" s="100" t="s">
        <v>740</v>
      </c>
      <c r="B20" s="97">
        <v>275495.43025999999</v>
      </c>
      <c r="C20" s="97">
        <v>505001.07235999999</v>
      </c>
      <c r="D20" s="97">
        <v>228358.30749000001</v>
      </c>
      <c r="E20" s="97">
        <v>146425.76621999999</v>
      </c>
      <c r="F20" s="97">
        <v>151413.01775999999</v>
      </c>
      <c r="G20" s="97">
        <v>122048.10262999999</v>
      </c>
      <c r="H20" s="97">
        <v>62380.089829999997</v>
      </c>
      <c r="I20" s="97">
        <v>219984.68527000002</v>
      </c>
      <c r="J20" s="97">
        <v>691.70642000000009</v>
      </c>
      <c r="K20" s="97">
        <v>189508.48718999999</v>
      </c>
      <c r="L20" s="97">
        <v>15634.86428</v>
      </c>
      <c r="M20" s="97">
        <v>186989.49997</v>
      </c>
      <c r="N20" s="97">
        <v>149873.05997</v>
      </c>
      <c r="O20" s="97">
        <v>2253804.08965</v>
      </c>
      <c r="P20" s="160">
        <v>1.1107714890274571E-2</v>
      </c>
      <c r="Q20" s="11"/>
      <c r="R20" s="11"/>
      <c r="S20" s="11"/>
      <c r="T20" s="11"/>
      <c r="U20" s="11"/>
    </row>
    <row r="21" spans="1:21">
      <c r="A21" s="72" t="s">
        <v>160</v>
      </c>
      <c r="B21" s="158">
        <v>24698031.348069999</v>
      </c>
      <c r="C21" s="158">
        <v>30527179.744340003</v>
      </c>
      <c r="D21" s="158">
        <v>32057996.675039999</v>
      </c>
      <c r="E21" s="158">
        <v>18778721.114700001</v>
      </c>
      <c r="F21" s="158">
        <v>18298389.221470002</v>
      </c>
      <c r="G21" s="158">
        <v>11791510.768519998</v>
      </c>
      <c r="H21" s="158">
        <v>9509989.4440099988</v>
      </c>
      <c r="I21" s="158">
        <v>13288890.910140002</v>
      </c>
      <c r="J21" s="158">
        <v>91202.331940000004</v>
      </c>
      <c r="K21" s="158">
        <v>13844384.564790001</v>
      </c>
      <c r="L21" s="158">
        <v>3548557.9205199997</v>
      </c>
      <c r="M21" s="158">
        <v>19342752.311579999</v>
      </c>
      <c r="N21" s="158">
        <v>7126781.4432499986</v>
      </c>
      <c r="O21" s="158">
        <v>202904387.79836997</v>
      </c>
      <c r="P21" s="161">
        <v>1</v>
      </c>
      <c r="Q21" s="11"/>
      <c r="R21" s="11"/>
      <c r="S21" s="11"/>
      <c r="T21" s="11"/>
      <c r="U21" s="11"/>
    </row>
    <row r="22" spans="1:21">
      <c r="A22" s="54" t="s">
        <v>741</v>
      </c>
      <c r="B22" s="160">
        <v>0.12037769430918789</v>
      </c>
      <c r="C22" s="160">
        <v>0.15104578332134014</v>
      </c>
      <c r="D22" s="160">
        <v>0.15821110217165796</v>
      </c>
      <c r="E22" s="160">
        <v>9.1727380854823126E-2</v>
      </c>
      <c r="F22" s="160">
        <v>9.0621147572525346E-2</v>
      </c>
      <c r="G22" s="160">
        <v>5.7673315124099463E-2</v>
      </c>
      <c r="H22" s="160">
        <v>4.6020815729407541E-2</v>
      </c>
      <c r="I22" s="160">
        <v>6.5794372455255878E-2</v>
      </c>
      <c r="J22" s="160">
        <v>4.6392497139338814E-4</v>
      </c>
      <c r="K22" s="160">
        <v>6.8123429540793215E-2</v>
      </c>
      <c r="L22" s="160">
        <v>1.7132338592796094E-2</v>
      </c>
      <c r="M22" s="160">
        <v>9.7126886235482074E-2</v>
      </c>
      <c r="N22" s="160">
        <v>3.5681809121237688E-2</v>
      </c>
      <c r="O22" s="160">
        <v>1</v>
      </c>
      <c r="P22" s="234"/>
      <c r="Q22" s="11"/>
      <c r="R22" s="11"/>
      <c r="S22" s="11"/>
      <c r="T22" s="11"/>
      <c r="U22" s="11"/>
    </row>
    <row r="23" spans="1:21" ht="30" customHeight="1">
      <c r="A23" s="435" t="s">
        <v>742</v>
      </c>
      <c r="B23" s="73" t="s">
        <v>34</v>
      </c>
      <c r="C23" s="73" t="s">
        <v>117</v>
      </c>
      <c r="D23" s="73" t="s">
        <v>36</v>
      </c>
      <c r="E23" s="73" t="s">
        <v>38</v>
      </c>
      <c r="F23" s="73" t="s">
        <v>46</v>
      </c>
      <c r="G23" s="73" t="s">
        <v>44</v>
      </c>
      <c r="H23" s="73" t="s">
        <v>40</v>
      </c>
      <c r="I23" s="73" t="s">
        <v>42</v>
      </c>
      <c r="J23" s="73" t="s">
        <v>48</v>
      </c>
      <c r="K23" s="73" t="s">
        <v>50</v>
      </c>
      <c r="L23" s="73" t="s">
        <v>52</v>
      </c>
      <c r="M23" s="73" t="s">
        <v>54</v>
      </c>
      <c r="N23" s="73" t="s">
        <v>56</v>
      </c>
      <c r="O23" s="176" t="s">
        <v>519</v>
      </c>
      <c r="P23" s="73" t="s">
        <v>683</v>
      </c>
      <c r="Q23" s="11"/>
      <c r="R23" s="11"/>
      <c r="S23" s="11"/>
      <c r="T23" s="11"/>
      <c r="U23" s="11"/>
    </row>
    <row r="24" spans="1:21">
      <c r="A24" s="100" t="s">
        <v>727</v>
      </c>
      <c r="B24" s="97">
        <v>144</v>
      </c>
      <c r="C24" s="97">
        <v>155</v>
      </c>
      <c r="D24" s="97">
        <v>191</v>
      </c>
      <c r="E24" s="97">
        <v>104</v>
      </c>
      <c r="F24" s="97">
        <v>118</v>
      </c>
      <c r="G24" s="97">
        <v>40</v>
      </c>
      <c r="H24" s="97">
        <v>47</v>
      </c>
      <c r="I24" s="97">
        <v>41</v>
      </c>
      <c r="J24" s="97">
        <v>0</v>
      </c>
      <c r="K24" s="97">
        <v>44</v>
      </c>
      <c r="L24" s="97">
        <v>13</v>
      </c>
      <c r="M24" s="97">
        <v>164</v>
      </c>
      <c r="N24" s="97">
        <v>12</v>
      </c>
      <c r="O24" s="97">
        <v>1073</v>
      </c>
      <c r="P24" s="160">
        <v>9.1434028984672402E-5</v>
      </c>
      <c r="Q24" s="11"/>
      <c r="R24" s="11"/>
      <c r="S24" s="11"/>
      <c r="T24" s="11"/>
      <c r="U24" s="11"/>
    </row>
    <row r="25" spans="1:21">
      <c r="A25" s="100" t="s">
        <v>728</v>
      </c>
      <c r="B25" s="97">
        <v>535</v>
      </c>
      <c r="C25" s="97">
        <v>385</v>
      </c>
      <c r="D25" s="97">
        <v>823</v>
      </c>
      <c r="E25" s="97">
        <v>476</v>
      </c>
      <c r="F25" s="97">
        <v>501</v>
      </c>
      <c r="G25" s="97">
        <v>374</v>
      </c>
      <c r="H25" s="97">
        <v>215</v>
      </c>
      <c r="I25" s="97">
        <v>295</v>
      </c>
      <c r="J25" s="97">
        <v>2</v>
      </c>
      <c r="K25" s="97">
        <v>253</v>
      </c>
      <c r="L25" s="97">
        <v>66</v>
      </c>
      <c r="M25" s="97">
        <v>554</v>
      </c>
      <c r="N25" s="97">
        <v>166</v>
      </c>
      <c r="O25" s="97">
        <v>4645</v>
      </c>
      <c r="P25" s="160">
        <v>3.9581646284604221E-4</v>
      </c>
      <c r="Q25" s="11"/>
      <c r="R25" s="11"/>
      <c r="S25" s="11"/>
      <c r="T25" s="11"/>
      <c r="U25" s="11"/>
    </row>
    <row r="26" spans="1:21">
      <c r="A26" s="100" t="s">
        <v>729</v>
      </c>
      <c r="B26" s="97">
        <v>723</v>
      </c>
      <c r="C26" s="97">
        <v>704</v>
      </c>
      <c r="D26" s="97">
        <v>1011</v>
      </c>
      <c r="E26" s="97">
        <v>840</v>
      </c>
      <c r="F26" s="97">
        <v>543</v>
      </c>
      <c r="G26" s="97">
        <v>502</v>
      </c>
      <c r="H26" s="97">
        <v>636</v>
      </c>
      <c r="I26" s="97">
        <v>621</v>
      </c>
      <c r="J26" s="97">
        <v>5</v>
      </c>
      <c r="K26" s="97">
        <v>765</v>
      </c>
      <c r="L26" s="97">
        <v>230</v>
      </c>
      <c r="M26" s="97">
        <v>322</v>
      </c>
      <c r="N26" s="97">
        <v>365</v>
      </c>
      <c r="O26" s="97">
        <v>7267</v>
      </c>
      <c r="P26" s="160">
        <v>6.1924612174428181E-4</v>
      </c>
      <c r="Q26" s="11"/>
      <c r="R26" s="11"/>
      <c r="S26" s="11"/>
      <c r="T26" s="11"/>
      <c r="U26" s="11"/>
    </row>
    <row r="27" spans="1:21">
      <c r="A27" s="100" t="s">
        <v>730</v>
      </c>
      <c r="B27" s="97">
        <v>811</v>
      </c>
      <c r="C27" s="97">
        <v>928</v>
      </c>
      <c r="D27" s="97">
        <v>1403</v>
      </c>
      <c r="E27" s="97">
        <v>665</v>
      </c>
      <c r="F27" s="97">
        <v>755</v>
      </c>
      <c r="G27" s="97">
        <v>496</v>
      </c>
      <c r="H27" s="97">
        <v>536</v>
      </c>
      <c r="I27" s="97">
        <v>552</v>
      </c>
      <c r="J27" s="97">
        <v>7</v>
      </c>
      <c r="K27" s="97">
        <v>519</v>
      </c>
      <c r="L27" s="97">
        <v>356</v>
      </c>
      <c r="M27" s="97">
        <v>623</v>
      </c>
      <c r="N27" s="97">
        <v>206</v>
      </c>
      <c r="O27" s="97">
        <v>7857</v>
      </c>
      <c r="P27" s="160">
        <v>6.6952205566875214E-4</v>
      </c>
      <c r="Q27" s="11"/>
      <c r="R27" s="11"/>
      <c r="S27" s="11"/>
      <c r="T27" s="11"/>
      <c r="U27" s="11"/>
    </row>
    <row r="28" spans="1:21">
      <c r="A28" s="100" t="s">
        <v>731</v>
      </c>
      <c r="B28" s="97">
        <v>1164</v>
      </c>
      <c r="C28" s="97">
        <v>1356</v>
      </c>
      <c r="D28" s="97">
        <v>2165</v>
      </c>
      <c r="E28" s="97">
        <v>1053</v>
      </c>
      <c r="F28" s="97">
        <v>1037</v>
      </c>
      <c r="G28" s="97">
        <v>669</v>
      </c>
      <c r="H28" s="97">
        <v>549</v>
      </c>
      <c r="I28" s="97">
        <v>610</v>
      </c>
      <c r="J28" s="97">
        <v>10</v>
      </c>
      <c r="K28" s="97">
        <v>593</v>
      </c>
      <c r="L28" s="97">
        <v>241</v>
      </c>
      <c r="M28" s="97">
        <v>952</v>
      </c>
      <c r="N28" s="97">
        <v>305</v>
      </c>
      <c r="O28" s="97">
        <v>10704</v>
      </c>
      <c r="P28" s="160">
        <v>9.1212474021615416E-4</v>
      </c>
      <c r="Q28" s="11"/>
      <c r="R28" s="11"/>
      <c r="S28" s="11"/>
      <c r="T28" s="11"/>
      <c r="U28" s="11"/>
    </row>
    <row r="29" spans="1:21">
      <c r="A29" s="100" t="s">
        <v>732</v>
      </c>
      <c r="B29" s="97">
        <v>2606</v>
      </c>
      <c r="C29" s="97">
        <v>2996</v>
      </c>
      <c r="D29" s="97">
        <v>3925</v>
      </c>
      <c r="E29" s="97">
        <v>2067</v>
      </c>
      <c r="F29" s="97">
        <v>2353</v>
      </c>
      <c r="G29" s="97">
        <v>1221</v>
      </c>
      <c r="H29" s="97">
        <v>795</v>
      </c>
      <c r="I29" s="97">
        <v>1021</v>
      </c>
      <c r="J29" s="97">
        <v>18</v>
      </c>
      <c r="K29" s="97">
        <v>1163</v>
      </c>
      <c r="L29" s="97">
        <v>285</v>
      </c>
      <c r="M29" s="97">
        <v>1729</v>
      </c>
      <c r="N29" s="97">
        <v>542</v>
      </c>
      <c r="O29" s="97">
        <v>20721</v>
      </c>
      <c r="P29" s="160">
        <v>1.7657078421168656E-3</v>
      </c>
      <c r="Q29" s="11"/>
      <c r="R29" s="11"/>
      <c r="S29" s="11"/>
      <c r="T29" s="11"/>
      <c r="U29" s="11"/>
    </row>
    <row r="30" spans="1:21">
      <c r="A30" s="100" t="s">
        <v>733</v>
      </c>
      <c r="B30" s="97">
        <v>3638</v>
      </c>
      <c r="C30" s="97">
        <v>4680</v>
      </c>
      <c r="D30" s="97">
        <v>5267</v>
      </c>
      <c r="E30" s="97">
        <v>2708</v>
      </c>
      <c r="F30" s="97">
        <v>2339</v>
      </c>
      <c r="G30" s="97">
        <v>1409</v>
      </c>
      <c r="H30" s="97">
        <v>781</v>
      </c>
      <c r="I30" s="97">
        <v>1421</v>
      </c>
      <c r="J30" s="97">
        <v>15</v>
      </c>
      <c r="K30" s="97">
        <v>1550</v>
      </c>
      <c r="L30" s="97">
        <v>219</v>
      </c>
      <c r="M30" s="97">
        <v>2175</v>
      </c>
      <c r="N30" s="97">
        <v>926</v>
      </c>
      <c r="O30" s="97">
        <v>27128</v>
      </c>
      <c r="P30" s="160">
        <v>2.3116703991576822E-3</v>
      </c>
      <c r="Q30" s="11"/>
      <c r="R30" s="11"/>
      <c r="S30" s="11"/>
      <c r="T30" s="11"/>
      <c r="U30" s="11"/>
    </row>
    <row r="31" spans="1:21">
      <c r="A31" s="100" t="s">
        <v>734</v>
      </c>
      <c r="B31" s="97">
        <v>4711</v>
      </c>
      <c r="C31" s="97">
        <v>6742</v>
      </c>
      <c r="D31" s="97">
        <v>6162</v>
      </c>
      <c r="E31" s="97">
        <v>3190</v>
      </c>
      <c r="F31" s="97">
        <v>2762</v>
      </c>
      <c r="G31" s="97">
        <v>1620</v>
      </c>
      <c r="H31" s="97">
        <v>960</v>
      </c>
      <c r="I31" s="97">
        <v>2399</v>
      </c>
      <c r="J31" s="97">
        <v>20</v>
      </c>
      <c r="K31" s="97">
        <v>3835</v>
      </c>
      <c r="L31" s="97">
        <v>267</v>
      </c>
      <c r="M31" s="97">
        <v>2779</v>
      </c>
      <c r="N31" s="97">
        <v>1654</v>
      </c>
      <c r="O31" s="97">
        <v>37101</v>
      </c>
      <c r="P31" s="160">
        <v>3.1615041093758906E-3</v>
      </c>
      <c r="Q31" s="11"/>
      <c r="R31" s="11"/>
      <c r="S31" s="11"/>
      <c r="T31" s="11"/>
      <c r="U31" s="11"/>
    </row>
    <row r="32" spans="1:21">
      <c r="A32" s="100" t="s">
        <v>735</v>
      </c>
      <c r="B32" s="97">
        <v>4243</v>
      </c>
      <c r="C32" s="97">
        <v>6467</v>
      </c>
      <c r="D32" s="97">
        <v>5447</v>
      </c>
      <c r="E32" s="97">
        <v>2893</v>
      </c>
      <c r="F32" s="97">
        <v>2513</v>
      </c>
      <c r="G32" s="97">
        <v>1430</v>
      </c>
      <c r="H32" s="97">
        <v>834</v>
      </c>
      <c r="I32" s="97">
        <v>2607</v>
      </c>
      <c r="J32" s="97">
        <v>13</v>
      </c>
      <c r="K32" s="97">
        <v>2644</v>
      </c>
      <c r="L32" s="97">
        <v>213</v>
      </c>
      <c r="M32" s="97">
        <v>2311</v>
      </c>
      <c r="N32" s="97">
        <v>1475</v>
      </c>
      <c r="O32" s="97">
        <v>33090</v>
      </c>
      <c r="P32" s="160">
        <v>2.8197129721368218E-3</v>
      </c>
      <c r="Q32" s="11"/>
      <c r="R32" s="11"/>
      <c r="S32" s="11"/>
      <c r="T32" s="11"/>
      <c r="U32" s="11"/>
    </row>
    <row r="33" spans="1:21">
      <c r="A33" s="100" t="s">
        <v>736</v>
      </c>
      <c r="B33" s="97">
        <v>8627</v>
      </c>
      <c r="C33" s="97">
        <v>15833</v>
      </c>
      <c r="D33" s="97">
        <v>10764</v>
      </c>
      <c r="E33" s="97">
        <v>5458</v>
      </c>
      <c r="F33" s="97">
        <v>5233</v>
      </c>
      <c r="G33" s="97">
        <v>2969</v>
      </c>
      <c r="H33" s="97">
        <v>1770</v>
      </c>
      <c r="I33" s="97">
        <v>7364</v>
      </c>
      <c r="J33" s="97">
        <v>28</v>
      </c>
      <c r="K33" s="97">
        <v>6534</v>
      </c>
      <c r="L33" s="97">
        <v>478</v>
      </c>
      <c r="M33" s="97">
        <v>5148</v>
      </c>
      <c r="N33" s="97">
        <v>4704</v>
      </c>
      <c r="O33" s="97">
        <v>74910</v>
      </c>
      <c r="P33" s="160">
        <v>6.3833393394611459E-3</v>
      </c>
      <c r="Q33" s="11"/>
      <c r="R33" s="11"/>
      <c r="S33" s="11"/>
      <c r="T33" s="11"/>
      <c r="U33" s="11"/>
    </row>
    <row r="34" spans="1:21">
      <c r="A34" s="100" t="s">
        <v>737</v>
      </c>
      <c r="B34" s="97">
        <v>20602</v>
      </c>
      <c r="C34" s="97">
        <v>37959</v>
      </c>
      <c r="D34" s="97">
        <v>23921</v>
      </c>
      <c r="E34" s="97">
        <v>12807</v>
      </c>
      <c r="F34" s="97">
        <v>11538</v>
      </c>
      <c r="G34" s="97">
        <v>6977</v>
      </c>
      <c r="H34" s="97">
        <v>4302</v>
      </c>
      <c r="I34" s="97">
        <v>15097</v>
      </c>
      <c r="J34" s="97">
        <v>61</v>
      </c>
      <c r="K34" s="97">
        <v>14647</v>
      </c>
      <c r="L34" s="97">
        <v>976</v>
      </c>
      <c r="M34" s="97">
        <v>11417</v>
      </c>
      <c r="N34" s="97">
        <v>10125</v>
      </c>
      <c r="O34" s="97">
        <v>170429</v>
      </c>
      <c r="P34" s="160">
        <v>1.452284261493824E-2</v>
      </c>
      <c r="Q34" s="11"/>
      <c r="R34" s="11"/>
      <c r="S34" s="11"/>
      <c r="T34" s="11"/>
      <c r="U34" s="11"/>
    </row>
    <row r="35" spans="1:21">
      <c r="A35" s="100" t="s">
        <v>738</v>
      </c>
      <c r="B35" s="97">
        <v>77601</v>
      </c>
      <c r="C35" s="97">
        <v>143343</v>
      </c>
      <c r="D35" s="97">
        <v>79879</v>
      </c>
      <c r="E35" s="97">
        <v>46903</v>
      </c>
      <c r="F35" s="97">
        <v>45889</v>
      </c>
      <c r="G35" s="97">
        <v>29701</v>
      </c>
      <c r="H35" s="97">
        <v>15511</v>
      </c>
      <c r="I35" s="97">
        <v>55656</v>
      </c>
      <c r="J35" s="97">
        <v>196</v>
      </c>
      <c r="K35" s="97">
        <v>55066</v>
      </c>
      <c r="L35" s="97">
        <v>3716</v>
      </c>
      <c r="M35" s="97">
        <v>43955</v>
      </c>
      <c r="N35" s="97">
        <v>37431</v>
      </c>
      <c r="O35" s="97">
        <v>634847</v>
      </c>
      <c r="P35" s="160">
        <v>5.4097501396861439E-2</v>
      </c>
      <c r="Q35" s="11"/>
      <c r="R35" s="11"/>
      <c r="S35" s="11"/>
      <c r="T35" s="11"/>
      <c r="U35" s="11"/>
    </row>
    <row r="36" spans="1:21">
      <c r="A36" s="100" t="s">
        <v>739</v>
      </c>
      <c r="B36" s="97">
        <v>46953</v>
      </c>
      <c r="C36" s="97">
        <v>91742</v>
      </c>
      <c r="D36" s="97">
        <v>43288</v>
      </c>
      <c r="E36" s="97">
        <v>27395</v>
      </c>
      <c r="F36" s="97">
        <v>29031</v>
      </c>
      <c r="G36" s="97">
        <v>19245</v>
      </c>
      <c r="H36" s="97">
        <v>9329</v>
      </c>
      <c r="I36" s="97">
        <v>28434</v>
      </c>
      <c r="J36" s="97">
        <v>124</v>
      </c>
      <c r="K36" s="97">
        <v>29556</v>
      </c>
      <c r="L36" s="97">
        <v>2074</v>
      </c>
      <c r="M36" s="97">
        <v>27795</v>
      </c>
      <c r="N36" s="97">
        <v>18389</v>
      </c>
      <c r="O36" s="97">
        <v>373355</v>
      </c>
      <c r="P36" s="160">
        <v>3.1814866627746845E-2</v>
      </c>
      <c r="Q36" s="11"/>
      <c r="R36" s="11"/>
      <c r="S36" s="11"/>
      <c r="T36" s="11"/>
      <c r="U36" s="11"/>
    </row>
    <row r="37" spans="1:21">
      <c r="A37" s="100" t="s">
        <v>740</v>
      </c>
      <c r="B37" s="97">
        <v>1161669</v>
      </c>
      <c r="C37" s="97">
        <v>2112137</v>
      </c>
      <c r="D37" s="97">
        <v>993751</v>
      </c>
      <c r="E37" s="97">
        <v>523548</v>
      </c>
      <c r="F37" s="97">
        <v>735675</v>
      </c>
      <c r="G37" s="97">
        <v>545854</v>
      </c>
      <c r="H37" s="97">
        <v>289190</v>
      </c>
      <c r="I37" s="97">
        <v>1131019</v>
      </c>
      <c r="J37" s="97">
        <v>1773</v>
      </c>
      <c r="K37" s="97">
        <v>1057573</v>
      </c>
      <c r="L37" s="97">
        <v>87749</v>
      </c>
      <c r="M37" s="97">
        <v>809758</v>
      </c>
      <c r="N37" s="97">
        <v>882414</v>
      </c>
      <c r="O37" s="97">
        <v>10332110</v>
      </c>
      <c r="P37" s="160">
        <v>0.88043471128874518</v>
      </c>
      <c r="Q37" s="11"/>
      <c r="R37" s="11"/>
      <c r="S37" s="11"/>
      <c r="T37" s="11"/>
      <c r="U37" s="11"/>
    </row>
    <row r="38" spans="1:21">
      <c r="A38" s="72" t="s">
        <v>160</v>
      </c>
      <c r="B38" s="158">
        <v>1334027</v>
      </c>
      <c r="C38" s="158">
        <v>2425427</v>
      </c>
      <c r="D38" s="158">
        <v>1177997</v>
      </c>
      <c r="E38" s="158">
        <v>630107</v>
      </c>
      <c r="F38" s="158">
        <v>840287</v>
      </c>
      <c r="G38" s="158">
        <v>612507</v>
      </c>
      <c r="H38" s="158">
        <v>325455</v>
      </c>
      <c r="I38" s="158">
        <v>1247137</v>
      </c>
      <c r="J38" s="158">
        <v>2272</v>
      </c>
      <c r="K38" s="158">
        <v>1174742</v>
      </c>
      <c r="L38" s="158">
        <v>96883</v>
      </c>
      <c r="M38" s="158">
        <v>909682</v>
      </c>
      <c r="N38" s="158">
        <v>958714</v>
      </c>
      <c r="O38" s="158">
        <v>11735237</v>
      </c>
      <c r="P38" s="161">
        <v>1</v>
      </c>
      <c r="Q38" s="11"/>
      <c r="R38" s="11"/>
      <c r="S38" s="11"/>
      <c r="T38" s="11"/>
      <c r="U38" s="11"/>
    </row>
    <row r="39" spans="1:21">
      <c r="A39" s="54" t="s">
        <v>741</v>
      </c>
      <c r="B39" s="160">
        <v>0.11367703950077872</v>
      </c>
      <c r="C39" s="160">
        <v>0.20667899591631597</v>
      </c>
      <c r="D39" s="160">
        <v>0.10038118531393955</v>
      </c>
      <c r="E39" s="160">
        <v>5.3693589656519082E-2</v>
      </c>
      <c r="F39" s="160">
        <v>7.1603752016256683E-2</v>
      </c>
      <c r="G39" s="160">
        <v>5.2193832983517929E-2</v>
      </c>
      <c r="H39" s="160">
        <v>2.7733142500658486E-2</v>
      </c>
      <c r="I39" s="160">
        <v>0.10627284306230884</v>
      </c>
      <c r="J39" s="160">
        <v>1.9360495233287578E-4</v>
      </c>
      <c r="K39" s="160">
        <v>0.10010381554288167</v>
      </c>
      <c r="L39" s="160">
        <v>8.2557344176346845E-3</v>
      </c>
      <c r="M39" s="160">
        <v>7.7517139193695017E-2</v>
      </c>
      <c r="N39" s="160">
        <v>8.1695324943160494E-2</v>
      </c>
      <c r="O39" s="160">
        <v>1</v>
      </c>
      <c r="P39" s="235"/>
      <c r="Q39" s="11"/>
      <c r="R39" s="11"/>
      <c r="S39" s="11"/>
      <c r="T39" s="11"/>
      <c r="U39" s="11"/>
    </row>
    <row r="40" spans="1:21" ht="15.75" thickBot="1">
      <c r="A40" s="206"/>
      <c r="B40" s="207"/>
      <c r="C40" s="208"/>
      <c r="D40" s="208"/>
      <c r="E40" s="208"/>
      <c r="F40" s="208"/>
      <c r="G40" s="208"/>
      <c r="H40" s="207"/>
      <c r="I40" s="207"/>
      <c r="J40" s="207"/>
      <c r="K40" s="207"/>
      <c r="L40" s="207"/>
      <c r="M40" s="207"/>
      <c r="N40" s="207"/>
      <c r="O40" s="553"/>
      <c r="P40" s="553"/>
      <c r="Q40" s="11"/>
      <c r="R40" s="11"/>
      <c r="S40" s="11"/>
      <c r="T40" s="11"/>
      <c r="U40" s="11"/>
    </row>
    <row r="41" spans="1:21" ht="36.75" customHeight="1" thickTop="1">
      <c r="A41" s="769" t="s">
        <v>1456</v>
      </c>
      <c r="B41" s="770"/>
      <c r="C41" s="770"/>
      <c r="D41" s="770"/>
      <c r="E41" s="770"/>
      <c r="F41" s="770"/>
      <c r="G41" s="770"/>
      <c r="H41" s="770"/>
      <c r="I41" s="770"/>
      <c r="J41" s="770"/>
      <c r="K41" s="770"/>
      <c r="L41" s="770"/>
      <c r="M41" s="770"/>
      <c r="N41" s="770"/>
      <c r="O41" s="770"/>
      <c r="P41" s="770"/>
      <c r="Q41" s="11"/>
      <c r="R41" s="11"/>
      <c r="S41" s="11"/>
      <c r="T41" s="11"/>
      <c r="U41" s="11"/>
    </row>
    <row r="42" spans="1:21">
      <c r="A42" s="209"/>
      <c r="B42" s="210"/>
      <c r="C42" s="210"/>
      <c r="D42" s="210"/>
      <c r="E42" s="210"/>
      <c r="F42" s="210"/>
      <c r="G42" s="210"/>
      <c r="H42" s="210"/>
      <c r="I42" s="210"/>
      <c r="J42" s="210"/>
      <c r="K42" s="210"/>
      <c r="L42" s="210"/>
      <c r="M42" s="210"/>
      <c r="N42" s="210"/>
      <c r="O42" s="210"/>
      <c r="P42" s="210"/>
      <c r="Q42" s="11"/>
      <c r="R42" s="11"/>
      <c r="S42" s="11"/>
      <c r="T42" s="11"/>
      <c r="U42" s="11"/>
    </row>
    <row r="43" spans="1:21" ht="30" customHeight="1">
      <c r="A43" s="734" t="s">
        <v>440</v>
      </c>
      <c r="B43" s="734"/>
      <c r="C43" s="734"/>
      <c r="D43" s="734"/>
      <c r="E43" s="734"/>
      <c r="F43" s="734"/>
      <c r="G43" s="734"/>
      <c r="H43" s="734"/>
      <c r="I43" s="734"/>
      <c r="J43" s="734"/>
      <c r="K43" s="734"/>
      <c r="L43" s="734"/>
      <c r="M43" s="734"/>
      <c r="N43" s="734"/>
      <c r="O43" s="734"/>
      <c r="P43" s="734"/>
      <c r="Q43" s="11"/>
      <c r="R43" s="11"/>
      <c r="S43" s="11"/>
      <c r="T43" s="11"/>
      <c r="U43" s="11"/>
    </row>
    <row r="44" spans="1:21" ht="18">
      <c r="A44" s="735" t="s">
        <v>743</v>
      </c>
      <c r="B44" s="735"/>
      <c r="C44" s="735"/>
      <c r="D44" s="735"/>
      <c r="E44" s="735"/>
      <c r="F44" s="735"/>
      <c r="G44" s="735"/>
      <c r="H44" s="735"/>
      <c r="I44" s="735"/>
      <c r="J44" s="735"/>
      <c r="K44" s="735"/>
      <c r="L44" s="735"/>
      <c r="M44" s="735"/>
      <c r="N44" s="735"/>
      <c r="O44" s="735"/>
      <c r="P44" s="735"/>
      <c r="Q44" s="11"/>
      <c r="R44" s="11"/>
      <c r="S44" s="11"/>
      <c r="T44" s="11"/>
      <c r="U44" s="11"/>
    </row>
    <row r="45" spans="1:21" ht="18">
      <c r="A45" s="735" t="s">
        <v>1483</v>
      </c>
      <c r="B45" s="735"/>
      <c r="C45" s="735"/>
      <c r="D45" s="735"/>
      <c r="E45" s="735"/>
      <c r="F45" s="735"/>
      <c r="G45" s="735"/>
      <c r="H45" s="735"/>
      <c r="I45" s="735"/>
      <c r="J45" s="735"/>
      <c r="K45" s="735"/>
      <c r="L45" s="735"/>
      <c r="M45" s="735"/>
      <c r="N45" s="735"/>
      <c r="O45" s="735"/>
      <c r="P45" s="735"/>
      <c r="Q45" s="11"/>
      <c r="R45" s="11"/>
      <c r="S45" s="11"/>
      <c r="T45" s="11"/>
      <c r="U45" s="11"/>
    </row>
    <row r="46" spans="1:21" ht="30" customHeight="1">
      <c r="A46" s="739" t="s">
        <v>512</v>
      </c>
      <c r="B46" s="739"/>
      <c r="C46" s="739"/>
      <c r="D46" s="739"/>
      <c r="E46" s="739"/>
      <c r="F46" s="739"/>
      <c r="G46" s="739"/>
      <c r="H46" s="739"/>
      <c r="I46" s="739"/>
      <c r="J46" s="739"/>
      <c r="K46" s="739"/>
      <c r="L46" s="739"/>
      <c r="M46" s="739"/>
      <c r="N46" s="739"/>
      <c r="O46" s="739"/>
      <c r="P46" s="739"/>
      <c r="Q46" s="11"/>
      <c r="R46" s="11"/>
      <c r="S46" s="11"/>
      <c r="T46" s="11"/>
      <c r="U46" s="11"/>
    </row>
    <row r="47" spans="1:21">
      <c r="A47" s="99"/>
      <c r="B47" s="205"/>
      <c r="C47" s="101"/>
      <c r="D47" s="205"/>
      <c r="E47" s="205"/>
      <c r="F47" s="205"/>
      <c r="G47" s="205"/>
      <c r="H47" s="205"/>
      <c r="I47" s="101"/>
      <c r="J47" s="184"/>
      <c r="K47" s="205"/>
      <c r="L47" s="205"/>
      <c r="M47" s="205"/>
      <c r="N47" s="205"/>
      <c r="O47" s="205"/>
      <c r="P47" s="98"/>
      <c r="Q47" s="11"/>
      <c r="R47" s="11"/>
      <c r="S47" s="11"/>
      <c r="T47" s="11"/>
      <c r="U47" s="11"/>
    </row>
    <row r="48" spans="1:21" ht="30" customHeight="1">
      <c r="A48" s="72" t="s">
        <v>725</v>
      </c>
      <c r="B48" s="73" t="s">
        <v>34</v>
      </c>
      <c r="C48" s="73" t="s">
        <v>117</v>
      </c>
      <c r="D48" s="73" t="s">
        <v>36</v>
      </c>
      <c r="E48" s="73" t="s">
        <v>38</v>
      </c>
      <c r="F48" s="73" t="s">
        <v>46</v>
      </c>
      <c r="G48" s="73" t="s">
        <v>44</v>
      </c>
      <c r="H48" s="73" t="s">
        <v>40</v>
      </c>
      <c r="I48" s="73" t="s">
        <v>42</v>
      </c>
      <c r="J48" s="73" t="s">
        <v>48</v>
      </c>
      <c r="K48" s="73" t="s">
        <v>50</v>
      </c>
      <c r="L48" s="73" t="s">
        <v>52</v>
      </c>
      <c r="M48" s="73" t="s">
        <v>54</v>
      </c>
      <c r="N48" s="73" t="s">
        <v>56</v>
      </c>
      <c r="O48" s="176" t="s">
        <v>519</v>
      </c>
      <c r="P48" s="73" t="s">
        <v>726</v>
      </c>
      <c r="Q48" s="11"/>
      <c r="R48" s="11"/>
      <c r="S48" s="11"/>
      <c r="T48" s="11"/>
      <c r="U48" s="11"/>
    </row>
    <row r="49" spans="1:21">
      <c r="A49" s="100" t="s">
        <v>727</v>
      </c>
      <c r="B49" s="97">
        <v>3793311.8041999997</v>
      </c>
      <c r="C49" s="97">
        <v>2761635.11748</v>
      </c>
      <c r="D49" s="97">
        <v>2547876.21368</v>
      </c>
      <c r="E49" s="97">
        <v>1563730.35243</v>
      </c>
      <c r="F49" s="97">
        <v>2163084.23808</v>
      </c>
      <c r="G49" s="97">
        <v>670222.09389000002</v>
      </c>
      <c r="H49" s="97">
        <v>397302.09604999999</v>
      </c>
      <c r="I49" s="97">
        <v>0</v>
      </c>
      <c r="J49" s="97">
        <v>0</v>
      </c>
      <c r="K49" s="97">
        <v>700624.85112999997</v>
      </c>
      <c r="L49" s="97">
        <v>109473.76706</v>
      </c>
      <c r="M49" s="97">
        <v>2275940.86222</v>
      </c>
      <c r="N49" s="97">
        <v>0</v>
      </c>
      <c r="O49" s="97">
        <v>16983201.396219999</v>
      </c>
      <c r="P49" s="160">
        <v>0.45612350301513299</v>
      </c>
      <c r="Q49" s="11"/>
      <c r="R49" s="11"/>
      <c r="S49" s="11"/>
      <c r="T49" s="11"/>
      <c r="U49" s="11"/>
    </row>
    <row r="50" spans="1:21">
      <c r="A50" s="100" t="s">
        <v>728</v>
      </c>
      <c r="B50" s="97">
        <v>619816.71029999992</v>
      </c>
      <c r="C50" s="97">
        <v>408023.63592000003</v>
      </c>
      <c r="D50" s="97">
        <v>732189.31535000005</v>
      </c>
      <c r="E50" s="97">
        <v>713783.81760000007</v>
      </c>
      <c r="F50" s="97">
        <v>549434.00078</v>
      </c>
      <c r="G50" s="97">
        <v>313648.37998999999</v>
      </c>
      <c r="H50" s="97">
        <v>233870.16624000002</v>
      </c>
      <c r="I50" s="97">
        <v>0</v>
      </c>
      <c r="J50" s="97">
        <v>20474.153340000001</v>
      </c>
      <c r="K50" s="97">
        <v>195347.57172000001</v>
      </c>
      <c r="L50" s="97">
        <v>34398.908840000004</v>
      </c>
      <c r="M50" s="97">
        <v>385477.60229000001</v>
      </c>
      <c r="N50" s="97">
        <v>0</v>
      </c>
      <c r="O50" s="97">
        <v>4206464.2623700006</v>
      </c>
      <c r="P50" s="160">
        <v>0.11297441335690782</v>
      </c>
      <c r="Q50" s="11"/>
      <c r="R50" s="11"/>
      <c r="S50" s="11"/>
      <c r="T50" s="11"/>
      <c r="U50" s="11"/>
    </row>
    <row r="51" spans="1:21">
      <c r="A51" s="100" t="s">
        <v>729</v>
      </c>
      <c r="B51" s="97">
        <v>640718.15989000001</v>
      </c>
      <c r="C51" s="97">
        <v>568836.76767999993</v>
      </c>
      <c r="D51" s="97">
        <v>689676.10677999991</v>
      </c>
      <c r="E51" s="97">
        <v>509655.14756000001</v>
      </c>
      <c r="F51" s="97">
        <v>432801.66480999999</v>
      </c>
      <c r="G51" s="97">
        <v>318120.18289</v>
      </c>
      <c r="H51" s="97">
        <v>128927.73059000001</v>
      </c>
      <c r="I51" s="97">
        <v>0</v>
      </c>
      <c r="J51" s="97">
        <v>4294.5082400000001</v>
      </c>
      <c r="K51" s="97">
        <v>84688.309430000008</v>
      </c>
      <c r="L51" s="97">
        <v>53568.99409</v>
      </c>
      <c r="M51" s="97">
        <v>371789.92945999996</v>
      </c>
      <c r="N51" s="97">
        <v>0</v>
      </c>
      <c r="O51" s="97">
        <v>3803077.5014199992</v>
      </c>
      <c r="P51" s="160">
        <v>0.1021405206071348</v>
      </c>
      <c r="Q51" s="11"/>
      <c r="R51" s="11"/>
      <c r="S51" s="11"/>
      <c r="T51" s="11"/>
      <c r="U51" s="11"/>
    </row>
    <row r="52" spans="1:21">
      <c r="A52" s="100" t="s">
        <v>730</v>
      </c>
      <c r="B52" s="97">
        <v>672068.21826999995</v>
      </c>
      <c r="C52" s="97">
        <v>519757.79466000001</v>
      </c>
      <c r="D52" s="97">
        <v>667444.08714999992</v>
      </c>
      <c r="E52" s="97">
        <v>709680.38691999996</v>
      </c>
      <c r="F52" s="97">
        <v>518161.99887999997</v>
      </c>
      <c r="G52" s="97">
        <v>386211.95911</v>
      </c>
      <c r="H52" s="97">
        <v>178924.44641</v>
      </c>
      <c r="I52" s="97">
        <v>0</v>
      </c>
      <c r="J52" s="97">
        <v>4027.6707299999998</v>
      </c>
      <c r="K52" s="97">
        <v>74387.703810000006</v>
      </c>
      <c r="L52" s="97">
        <v>56288.856409999993</v>
      </c>
      <c r="M52" s="97">
        <v>403174.93594</v>
      </c>
      <c r="N52" s="97">
        <v>0</v>
      </c>
      <c r="O52" s="97">
        <v>4190128.0582899991</v>
      </c>
      <c r="P52" s="160">
        <v>0.11253566647655822</v>
      </c>
      <c r="Q52" s="11"/>
      <c r="R52" s="11"/>
      <c r="S52" s="11"/>
      <c r="T52" s="11"/>
      <c r="U52" s="11"/>
    </row>
    <row r="53" spans="1:21">
      <c r="A53" s="100" t="s">
        <v>731</v>
      </c>
      <c r="B53" s="97">
        <v>415547.08598000003</v>
      </c>
      <c r="C53" s="97">
        <v>425159.47099</v>
      </c>
      <c r="D53" s="97">
        <v>479590.76583999995</v>
      </c>
      <c r="E53" s="97">
        <v>460961.11817000003</v>
      </c>
      <c r="F53" s="97">
        <v>276382.44458000001</v>
      </c>
      <c r="G53" s="97">
        <v>264930.06828000001</v>
      </c>
      <c r="H53" s="97">
        <v>150043.63688000001</v>
      </c>
      <c r="I53" s="97">
        <v>0</v>
      </c>
      <c r="J53" s="97">
        <v>2311.8616400000001</v>
      </c>
      <c r="K53" s="97">
        <v>34349.564680000003</v>
      </c>
      <c r="L53" s="97">
        <v>26173.916399999998</v>
      </c>
      <c r="M53" s="97">
        <v>179300.06521</v>
      </c>
      <c r="N53" s="97">
        <v>0</v>
      </c>
      <c r="O53" s="97">
        <v>2714749.9986499995</v>
      </c>
      <c r="P53" s="160">
        <v>7.2910945958055279E-2</v>
      </c>
      <c r="Q53" s="11"/>
      <c r="R53" s="11"/>
      <c r="S53" s="11"/>
      <c r="T53" s="11"/>
      <c r="U53" s="11"/>
    </row>
    <row r="54" spans="1:21">
      <c r="A54" s="100" t="s">
        <v>732</v>
      </c>
      <c r="B54" s="97">
        <v>310544.78961000004</v>
      </c>
      <c r="C54" s="97">
        <v>333339.60884</v>
      </c>
      <c r="D54" s="97">
        <v>360413.99599000002</v>
      </c>
      <c r="E54" s="97">
        <v>332083.16722</v>
      </c>
      <c r="F54" s="97">
        <v>188896.54944</v>
      </c>
      <c r="G54" s="97">
        <v>180985.696</v>
      </c>
      <c r="H54" s="97">
        <v>105243.46053</v>
      </c>
      <c r="I54" s="97">
        <v>0</v>
      </c>
      <c r="J54" s="97">
        <v>5276.6607199999999</v>
      </c>
      <c r="K54" s="97">
        <v>20383.445460000003</v>
      </c>
      <c r="L54" s="97">
        <v>24011.355019999999</v>
      </c>
      <c r="M54" s="97">
        <v>146524.59978999998</v>
      </c>
      <c r="N54" s="97">
        <v>0</v>
      </c>
      <c r="O54" s="97">
        <v>2007703.3286199998</v>
      </c>
      <c r="P54" s="160">
        <v>5.3921557773502028E-2</v>
      </c>
      <c r="Q54" s="11"/>
      <c r="R54" s="11"/>
      <c r="S54" s="11"/>
      <c r="T54" s="11"/>
      <c r="U54" s="11"/>
    </row>
    <row r="55" spans="1:21">
      <c r="A55" s="100" t="s">
        <v>733</v>
      </c>
      <c r="B55" s="97">
        <v>184856.53231000001</v>
      </c>
      <c r="C55" s="97">
        <v>222454.28131999998</v>
      </c>
      <c r="D55" s="97">
        <v>187193.22341000001</v>
      </c>
      <c r="E55" s="97">
        <v>186002.13939</v>
      </c>
      <c r="F55" s="97">
        <v>97780.337910000002</v>
      </c>
      <c r="G55" s="97">
        <v>96618.970719999998</v>
      </c>
      <c r="H55" s="97">
        <v>53679.90236</v>
      </c>
      <c r="I55" s="97">
        <v>0</v>
      </c>
      <c r="J55" s="97">
        <v>1872.8138999999999</v>
      </c>
      <c r="K55" s="97">
        <v>9478.5878900000007</v>
      </c>
      <c r="L55" s="97">
        <v>10095.535830000001</v>
      </c>
      <c r="M55" s="97">
        <v>73351.684900000007</v>
      </c>
      <c r="N55" s="97">
        <v>0</v>
      </c>
      <c r="O55" s="97">
        <v>1123384.0099399998</v>
      </c>
      <c r="P55" s="160">
        <v>3.0171098951877615E-2</v>
      </c>
      <c r="Q55" s="11"/>
      <c r="R55" s="11"/>
      <c r="S55" s="11"/>
      <c r="T55" s="11"/>
      <c r="U55" s="11"/>
    </row>
    <row r="56" spans="1:21">
      <c r="A56" s="100" t="s">
        <v>734</v>
      </c>
      <c r="B56" s="97">
        <v>106363.93062</v>
      </c>
      <c r="C56" s="97">
        <v>121352.64522000001</v>
      </c>
      <c r="D56" s="97">
        <v>121232.49915</v>
      </c>
      <c r="E56" s="97">
        <v>104934.24858</v>
      </c>
      <c r="F56" s="97">
        <v>58399.272240000006</v>
      </c>
      <c r="G56" s="97">
        <v>58397.135600000001</v>
      </c>
      <c r="H56" s="97">
        <v>28299.606749999999</v>
      </c>
      <c r="I56" s="97">
        <v>0</v>
      </c>
      <c r="J56" s="97">
        <v>1570.99755</v>
      </c>
      <c r="K56" s="97">
        <v>5062.8735299999998</v>
      </c>
      <c r="L56" s="97">
        <v>3403.0790000000002</v>
      </c>
      <c r="M56" s="97">
        <v>46235.437740000001</v>
      </c>
      <c r="N56" s="97">
        <v>0</v>
      </c>
      <c r="O56" s="97">
        <v>655251.72597999999</v>
      </c>
      <c r="P56" s="160">
        <v>1.7598314100969872E-2</v>
      </c>
      <c r="Q56" s="11"/>
      <c r="R56" s="11"/>
      <c r="S56" s="11"/>
      <c r="T56" s="11"/>
      <c r="U56" s="11"/>
    </row>
    <row r="57" spans="1:21">
      <c r="A57" s="100" t="s">
        <v>735</v>
      </c>
      <c r="B57" s="97">
        <v>63383.762310000006</v>
      </c>
      <c r="C57" s="97">
        <v>63039.935689999998</v>
      </c>
      <c r="D57" s="97">
        <v>64285.555359999998</v>
      </c>
      <c r="E57" s="97">
        <v>58157.61</v>
      </c>
      <c r="F57" s="97">
        <v>31693.26729</v>
      </c>
      <c r="G57" s="97">
        <v>27095.278539999999</v>
      </c>
      <c r="H57" s="97">
        <v>15888.37609</v>
      </c>
      <c r="I57" s="97">
        <v>0</v>
      </c>
      <c r="J57" s="97">
        <v>502.16871999999995</v>
      </c>
      <c r="K57" s="97">
        <v>2758.5516499999999</v>
      </c>
      <c r="L57" s="97">
        <v>2559.6433299999999</v>
      </c>
      <c r="M57" s="97">
        <v>27339.439730000002</v>
      </c>
      <c r="N57" s="97">
        <v>0</v>
      </c>
      <c r="O57" s="97">
        <v>356703.58870999998</v>
      </c>
      <c r="P57" s="160">
        <v>9.5801072262316368E-3</v>
      </c>
      <c r="Q57" s="11"/>
      <c r="R57" s="11"/>
      <c r="S57" s="11"/>
      <c r="T57" s="11"/>
      <c r="U57" s="11"/>
    </row>
    <row r="58" spans="1:21">
      <c r="A58" s="100" t="s">
        <v>736</v>
      </c>
      <c r="B58" s="97">
        <v>62967.887409999996</v>
      </c>
      <c r="C58" s="97">
        <v>67390.728340000001</v>
      </c>
      <c r="D58" s="97">
        <v>71591.875239999994</v>
      </c>
      <c r="E58" s="97">
        <v>62884.526450000005</v>
      </c>
      <c r="F58" s="97">
        <v>33083.947110000001</v>
      </c>
      <c r="G58" s="97">
        <v>32668.297469999998</v>
      </c>
      <c r="H58" s="97">
        <v>16457.850630000001</v>
      </c>
      <c r="I58" s="97">
        <v>0</v>
      </c>
      <c r="J58" s="97">
        <v>451.73349000000002</v>
      </c>
      <c r="K58" s="97">
        <v>3207.0343499999999</v>
      </c>
      <c r="L58" s="97">
        <v>2553.9006899999999</v>
      </c>
      <c r="M58" s="97">
        <v>25990.451239999999</v>
      </c>
      <c r="N58" s="97">
        <v>0</v>
      </c>
      <c r="O58" s="97">
        <v>379248.23241999996</v>
      </c>
      <c r="P58" s="160">
        <v>1.0185596239953279E-2</v>
      </c>
      <c r="Q58" s="11"/>
      <c r="R58" s="11"/>
      <c r="S58" s="11"/>
      <c r="T58" s="11"/>
      <c r="U58" s="11"/>
    </row>
    <row r="59" spans="1:21">
      <c r="A59" s="100" t="s">
        <v>737</v>
      </c>
      <c r="B59" s="97">
        <v>68638.533769999995</v>
      </c>
      <c r="C59" s="97">
        <v>71308.424980000011</v>
      </c>
      <c r="D59" s="97">
        <v>75104.252049999996</v>
      </c>
      <c r="E59" s="97">
        <v>63099.763639999997</v>
      </c>
      <c r="F59" s="97">
        <v>38981.661119999997</v>
      </c>
      <c r="G59" s="97">
        <v>33309.550969999997</v>
      </c>
      <c r="H59" s="97">
        <v>17938.57663</v>
      </c>
      <c r="I59" s="97">
        <v>0</v>
      </c>
      <c r="J59" s="97">
        <v>852.15939000000003</v>
      </c>
      <c r="K59" s="97">
        <v>3493.2312599999996</v>
      </c>
      <c r="L59" s="97">
        <v>2425.7763100000002</v>
      </c>
      <c r="M59" s="97">
        <v>30483.188399999999</v>
      </c>
      <c r="N59" s="97">
        <v>0</v>
      </c>
      <c r="O59" s="97">
        <v>405635.11851999996</v>
      </c>
      <c r="P59" s="160">
        <v>1.089427763875434E-2</v>
      </c>
      <c r="Q59" s="11"/>
      <c r="R59" s="11"/>
      <c r="S59" s="11"/>
      <c r="T59" s="11"/>
      <c r="U59" s="11"/>
    </row>
    <row r="60" spans="1:21">
      <c r="A60" s="100" t="s">
        <v>738</v>
      </c>
      <c r="B60" s="97">
        <v>53635.890509999997</v>
      </c>
      <c r="C60" s="97">
        <v>56842.309099999999</v>
      </c>
      <c r="D60" s="97">
        <v>59947.825669999998</v>
      </c>
      <c r="E60" s="97">
        <v>47441.871509999997</v>
      </c>
      <c r="F60" s="97">
        <v>26868.043989999998</v>
      </c>
      <c r="G60" s="97">
        <v>27828.719430000001</v>
      </c>
      <c r="H60" s="97">
        <v>15025.35759</v>
      </c>
      <c r="I60" s="97">
        <v>0</v>
      </c>
      <c r="J60" s="97">
        <v>636.46626000000003</v>
      </c>
      <c r="K60" s="97">
        <v>2662.7143700000001</v>
      </c>
      <c r="L60" s="97">
        <v>2982.1119199999998</v>
      </c>
      <c r="M60" s="97">
        <v>24584.91704</v>
      </c>
      <c r="N60" s="97">
        <v>0</v>
      </c>
      <c r="O60" s="97">
        <v>318456.22739000001</v>
      </c>
      <c r="P60" s="160">
        <v>8.5528850895238429E-3</v>
      </c>
      <c r="Q60" s="11"/>
      <c r="R60" s="11"/>
      <c r="S60" s="11"/>
      <c r="T60" s="11"/>
      <c r="U60" s="11"/>
    </row>
    <row r="61" spans="1:21">
      <c r="A61" s="100" t="s">
        <v>739</v>
      </c>
      <c r="B61" s="97">
        <v>6549.67904</v>
      </c>
      <c r="C61" s="97">
        <v>8945.8222399999995</v>
      </c>
      <c r="D61" s="97">
        <v>7775.3929400000006</v>
      </c>
      <c r="E61" s="97">
        <v>6352.7617399999999</v>
      </c>
      <c r="F61" s="97">
        <v>3370.5495000000001</v>
      </c>
      <c r="G61" s="97">
        <v>4549.4637699999994</v>
      </c>
      <c r="H61" s="97">
        <v>1950.5181699999998</v>
      </c>
      <c r="I61" s="97">
        <v>0</v>
      </c>
      <c r="J61" s="97">
        <v>61.927669999999999</v>
      </c>
      <c r="K61" s="97">
        <v>500.67853000000002</v>
      </c>
      <c r="L61" s="97">
        <v>373.03411999999997</v>
      </c>
      <c r="M61" s="97">
        <v>2839.1876499999998</v>
      </c>
      <c r="N61" s="97">
        <v>0</v>
      </c>
      <c r="O61" s="97">
        <v>43269.015370000001</v>
      </c>
      <c r="P61" s="160">
        <v>1.1620903740193961E-3</v>
      </c>
      <c r="Q61" s="11"/>
      <c r="R61" s="11"/>
      <c r="S61" s="11"/>
      <c r="T61" s="11"/>
      <c r="U61" s="11"/>
    </row>
    <row r="62" spans="1:21">
      <c r="A62" s="100" t="s">
        <v>740</v>
      </c>
      <c r="B62" s="97">
        <v>7442.4769100000003</v>
      </c>
      <c r="C62" s="97">
        <v>10669.989300000001</v>
      </c>
      <c r="D62" s="97">
        <v>7845.9979000000003</v>
      </c>
      <c r="E62" s="97">
        <v>6482.9107100000001</v>
      </c>
      <c r="F62" s="97">
        <v>3466.21101</v>
      </c>
      <c r="G62" s="97">
        <v>4027.0455099999999</v>
      </c>
      <c r="H62" s="97">
        <v>2140.1600600000002</v>
      </c>
      <c r="I62" s="97">
        <v>0</v>
      </c>
      <c r="J62" s="97">
        <v>159.23617999999999</v>
      </c>
      <c r="K62" s="97">
        <v>502.59464000000003</v>
      </c>
      <c r="L62" s="97">
        <v>678.18848000000003</v>
      </c>
      <c r="M62" s="97">
        <v>3091.0419200000001</v>
      </c>
      <c r="N62" s="97">
        <v>0</v>
      </c>
      <c r="O62" s="97">
        <v>46505.852620000012</v>
      </c>
      <c r="P62" s="160">
        <v>1.2490231913790538E-3</v>
      </c>
      <c r="Q62" s="11"/>
      <c r="R62" s="11"/>
      <c r="S62" s="11"/>
      <c r="T62" s="11"/>
      <c r="U62" s="11"/>
    </row>
    <row r="63" spans="1:21">
      <c r="A63" s="72" t="s">
        <v>160</v>
      </c>
      <c r="B63" s="158">
        <v>7005845.4611299988</v>
      </c>
      <c r="C63" s="158">
        <v>5638756.5317599988</v>
      </c>
      <c r="D63" s="158">
        <v>6072167.1065099984</v>
      </c>
      <c r="E63" s="158">
        <v>4825249.8219200009</v>
      </c>
      <c r="F63" s="158">
        <v>4422404.1867399998</v>
      </c>
      <c r="G63" s="158">
        <v>2418612.8421700005</v>
      </c>
      <c r="H63" s="158">
        <v>1345691.8849799999</v>
      </c>
      <c r="I63" s="158">
        <v>0</v>
      </c>
      <c r="J63" s="158">
        <v>42492.357830000001</v>
      </c>
      <c r="K63" s="158">
        <v>1137447.7124500002</v>
      </c>
      <c r="L63" s="158">
        <v>328987.0675</v>
      </c>
      <c r="M63" s="158">
        <v>3996123.3435300007</v>
      </c>
      <c r="N63" s="158">
        <v>0</v>
      </c>
      <c r="O63" s="158">
        <v>37233778.316519991</v>
      </c>
      <c r="P63" s="161">
        <v>1</v>
      </c>
      <c r="Q63" s="11"/>
      <c r="R63" s="11"/>
      <c r="S63" s="11"/>
      <c r="T63" s="11"/>
      <c r="U63" s="11"/>
    </row>
    <row r="64" spans="1:21">
      <c r="A64" s="54" t="s">
        <v>741</v>
      </c>
      <c r="B64" s="160">
        <v>0.18815832767693158</v>
      </c>
      <c r="C64" s="160">
        <v>0.15144196443953631</v>
      </c>
      <c r="D64" s="160">
        <v>0.16308221676809742</v>
      </c>
      <c r="E64" s="160">
        <v>0.12959334346627724</v>
      </c>
      <c r="F64" s="160">
        <v>0.11877398391174969</v>
      </c>
      <c r="G64" s="160">
        <v>6.4957491598345352E-2</v>
      </c>
      <c r="H64" s="160">
        <v>3.6141695681282483E-2</v>
      </c>
      <c r="I64" s="160">
        <v>0</v>
      </c>
      <c r="J64" s="160">
        <v>1.1412314234880338E-3</v>
      </c>
      <c r="K64" s="160">
        <v>3.0548812499786897E-2</v>
      </c>
      <c r="L64" s="160">
        <v>8.8357153739091285E-3</v>
      </c>
      <c r="M64" s="160">
        <v>0.10732521716059605</v>
      </c>
      <c r="N64" s="160">
        <v>0</v>
      </c>
      <c r="O64" s="160">
        <v>1</v>
      </c>
      <c r="P64" s="234"/>
      <c r="Q64" s="11"/>
      <c r="R64" s="11"/>
      <c r="S64" s="11"/>
      <c r="T64" s="11"/>
      <c r="U64" s="11"/>
    </row>
    <row r="65" spans="1:21" ht="30" customHeight="1">
      <c r="A65" s="435" t="s">
        <v>744</v>
      </c>
      <c r="B65" s="73" t="s">
        <v>34</v>
      </c>
      <c r="C65" s="73" t="s">
        <v>117</v>
      </c>
      <c r="D65" s="73" t="s">
        <v>36</v>
      </c>
      <c r="E65" s="73" t="s">
        <v>38</v>
      </c>
      <c r="F65" s="73" t="s">
        <v>46</v>
      </c>
      <c r="G65" s="73" t="s">
        <v>44</v>
      </c>
      <c r="H65" s="73" t="s">
        <v>40</v>
      </c>
      <c r="I65" s="73" t="s">
        <v>42</v>
      </c>
      <c r="J65" s="73" t="s">
        <v>48</v>
      </c>
      <c r="K65" s="73" t="s">
        <v>50</v>
      </c>
      <c r="L65" s="73" t="s">
        <v>52</v>
      </c>
      <c r="M65" s="73" t="s">
        <v>54</v>
      </c>
      <c r="N65" s="73" t="s">
        <v>56</v>
      </c>
      <c r="O65" s="176" t="s">
        <v>519</v>
      </c>
      <c r="P65" s="73" t="s">
        <v>683</v>
      </c>
      <c r="Q65" s="11"/>
      <c r="R65" s="11"/>
      <c r="S65" s="11"/>
      <c r="T65" s="11"/>
      <c r="U65" s="11"/>
    </row>
    <row r="66" spans="1:21">
      <c r="A66" s="100" t="s">
        <v>727</v>
      </c>
      <c r="B66" s="97">
        <v>58</v>
      </c>
      <c r="C66" s="97">
        <v>58</v>
      </c>
      <c r="D66" s="97">
        <v>79</v>
      </c>
      <c r="E66" s="97">
        <v>45</v>
      </c>
      <c r="F66" s="97">
        <v>55</v>
      </c>
      <c r="G66" s="97">
        <v>24</v>
      </c>
      <c r="H66" s="97">
        <v>15</v>
      </c>
      <c r="I66" s="97">
        <v>0</v>
      </c>
      <c r="J66" s="97">
        <v>0</v>
      </c>
      <c r="K66" s="97">
        <v>21</v>
      </c>
      <c r="L66" s="97">
        <v>5</v>
      </c>
      <c r="M66" s="97">
        <v>43</v>
      </c>
      <c r="N66" s="97">
        <v>0</v>
      </c>
      <c r="O66" s="97">
        <v>403</v>
      </c>
      <c r="P66" s="160">
        <v>2.572006611907816E-3</v>
      </c>
      <c r="Q66" s="11"/>
      <c r="R66" s="11"/>
      <c r="S66" s="11"/>
      <c r="T66" s="11"/>
      <c r="U66" s="11"/>
    </row>
    <row r="67" spans="1:21">
      <c r="A67" s="100" t="s">
        <v>728</v>
      </c>
      <c r="B67" s="97">
        <v>64</v>
      </c>
      <c r="C67" s="97">
        <v>44</v>
      </c>
      <c r="D67" s="97">
        <v>75</v>
      </c>
      <c r="E67" s="97">
        <v>77</v>
      </c>
      <c r="F67" s="97">
        <v>56</v>
      </c>
      <c r="G67" s="97">
        <v>33</v>
      </c>
      <c r="H67" s="97">
        <v>24</v>
      </c>
      <c r="I67" s="97">
        <v>0</v>
      </c>
      <c r="J67" s="97">
        <v>2</v>
      </c>
      <c r="K67" s="97">
        <v>19</v>
      </c>
      <c r="L67" s="97">
        <v>4</v>
      </c>
      <c r="M67" s="97">
        <v>40</v>
      </c>
      <c r="N67" s="97">
        <v>0</v>
      </c>
      <c r="O67" s="97">
        <v>438</v>
      </c>
      <c r="P67" s="160">
        <v>2.7953818759692893E-3</v>
      </c>
      <c r="Q67" s="11"/>
      <c r="R67" s="11"/>
      <c r="S67" s="11"/>
      <c r="T67" s="11"/>
      <c r="U67" s="11"/>
    </row>
    <row r="68" spans="1:21">
      <c r="A68" s="100" t="s">
        <v>729</v>
      </c>
      <c r="B68" s="97">
        <v>137</v>
      </c>
      <c r="C68" s="97">
        <v>121</v>
      </c>
      <c r="D68" s="97">
        <v>144</v>
      </c>
      <c r="E68" s="97">
        <v>110</v>
      </c>
      <c r="F68" s="97">
        <v>89</v>
      </c>
      <c r="G68" s="97">
        <v>70</v>
      </c>
      <c r="H68" s="97">
        <v>28</v>
      </c>
      <c r="I68" s="97">
        <v>0</v>
      </c>
      <c r="J68" s="97">
        <v>1</v>
      </c>
      <c r="K68" s="97">
        <v>18</v>
      </c>
      <c r="L68" s="97">
        <v>12</v>
      </c>
      <c r="M68" s="97">
        <v>80</v>
      </c>
      <c r="N68" s="97">
        <v>0</v>
      </c>
      <c r="O68" s="97">
        <v>810</v>
      </c>
      <c r="P68" s="160">
        <v>5.1695418254226579E-3</v>
      </c>
      <c r="Q68" s="11"/>
      <c r="R68" s="11"/>
      <c r="S68" s="11"/>
      <c r="T68" s="11"/>
      <c r="U68" s="11"/>
    </row>
    <row r="69" spans="1:21">
      <c r="A69" s="100" t="s">
        <v>730</v>
      </c>
      <c r="B69" s="97">
        <v>317</v>
      </c>
      <c r="C69" s="97">
        <v>252</v>
      </c>
      <c r="D69" s="97">
        <v>318</v>
      </c>
      <c r="E69" s="97">
        <v>335</v>
      </c>
      <c r="F69" s="97">
        <v>237</v>
      </c>
      <c r="G69" s="97">
        <v>178</v>
      </c>
      <c r="H69" s="97">
        <v>84</v>
      </c>
      <c r="I69" s="97">
        <v>0</v>
      </c>
      <c r="J69" s="97">
        <v>2</v>
      </c>
      <c r="K69" s="97">
        <v>33</v>
      </c>
      <c r="L69" s="97">
        <v>27</v>
      </c>
      <c r="M69" s="97">
        <v>188</v>
      </c>
      <c r="N69" s="97">
        <v>0</v>
      </c>
      <c r="O69" s="97">
        <v>1971</v>
      </c>
      <c r="P69" s="160">
        <v>1.25792184418618E-2</v>
      </c>
      <c r="Q69" s="11"/>
      <c r="R69" s="11"/>
      <c r="S69" s="11"/>
      <c r="T69" s="11"/>
      <c r="U69" s="11"/>
    </row>
    <row r="70" spans="1:21">
      <c r="A70" s="100" t="s">
        <v>731</v>
      </c>
      <c r="B70" s="97">
        <v>430</v>
      </c>
      <c r="C70" s="97">
        <v>449</v>
      </c>
      <c r="D70" s="97">
        <v>496</v>
      </c>
      <c r="E70" s="97">
        <v>481</v>
      </c>
      <c r="F70" s="97">
        <v>291</v>
      </c>
      <c r="G70" s="97">
        <v>273</v>
      </c>
      <c r="H70" s="97">
        <v>157</v>
      </c>
      <c r="I70" s="97">
        <v>0</v>
      </c>
      <c r="J70" s="97">
        <v>3</v>
      </c>
      <c r="K70" s="97">
        <v>35</v>
      </c>
      <c r="L70" s="97">
        <v>29</v>
      </c>
      <c r="M70" s="97">
        <v>181</v>
      </c>
      <c r="N70" s="97">
        <v>0</v>
      </c>
      <c r="O70" s="97">
        <v>2825</v>
      </c>
      <c r="P70" s="160">
        <v>1.8029574884961739E-2</v>
      </c>
      <c r="Q70" s="11"/>
      <c r="R70" s="11"/>
      <c r="S70" s="11"/>
      <c r="T70" s="11"/>
      <c r="U70" s="11"/>
    </row>
    <row r="71" spans="1:21">
      <c r="A71" s="100" t="s">
        <v>732</v>
      </c>
      <c r="B71" s="97">
        <v>637</v>
      </c>
      <c r="C71" s="97">
        <v>699</v>
      </c>
      <c r="D71" s="97">
        <v>755</v>
      </c>
      <c r="E71" s="97">
        <v>675</v>
      </c>
      <c r="F71" s="97">
        <v>391</v>
      </c>
      <c r="G71" s="97">
        <v>372</v>
      </c>
      <c r="H71" s="97">
        <v>214</v>
      </c>
      <c r="I71" s="97">
        <v>0</v>
      </c>
      <c r="J71" s="97">
        <v>10</v>
      </c>
      <c r="K71" s="97">
        <v>42</v>
      </c>
      <c r="L71" s="97">
        <v>50</v>
      </c>
      <c r="M71" s="97">
        <v>301</v>
      </c>
      <c r="N71" s="97">
        <v>0</v>
      </c>
      <c r="O71" s="97">
        <v>4146</v>
      </c>
      <c r="P71" s="160">
        <v>2.6460395565681902E-2</v>
      </c>
      <c r="Q71" s="11"/>
      <c r="R71" s="11"/>
      <c r="S71" s="11"/>
      <c r="T71" s="11"/>
      <c r="U71" s="11"/>
    </row>
    <row r="72" spans="1:21">
      <c r="A72" s="100" t="s">
        <v>733</v>
      </c>
      <c r="B72" s="97">
        <v>701</v>
      </c>
      <c r="C72" s="97">
        <v>836</v>
      </c>
      <c r="D72" s="97">
        <v>713</v>
      </c>
      <c r="E72" s="97">
        <v>699</v>
      </c>
      <c r="F72" s="97">
        <v>367</v>
      </c>
      <c r="G72" s="97">
        <v>362</v>
      </c>
      <c r="H72" s="97">
        <v>204</v>
      </c>
      <c r="I72" s="97">
        <v>0</v>
      </c>
      <c r="J72" s="97">
        <v>7</v>
      </c>
      <c r="K72" s="97">
        <v>36</v>
      </c>
      <c r="L72" s="97">
        <v>39</v>
      </c>
      <c r="M72" s="97">
        <v>274</v>
      </c>
      <c r="N72" s="97">
        <v>0</v>
      </c>
      <c r="O72" s="97">
        <v>4238</v>
      </c>
      <c r="P72" s="160">
        <v>2.7047553402643486E-2</v>
      </c>
      <c r="Q72" s="11"/>
      <c r="R72" s="11"/>
      <c r="S72" s="11"/>
      <c r="T72" s="11"/>
      <c r="U72" s="11"/>
    </row>
    <row r="73" spans="1:21">
      <c r="A73" s="100" t="s">
        <v>734</v>
      </c>
      <c r="B73" s="97">
        <v>632</v>
      </c>
      <c r="C73" s="97">
        <v>724</v>
      </c>
      <c r="D73" s="97">
        <v>722</v>
      </c>
      <c r="E73" s="97">
        <v>618</v>
      </c>
      <c r="F73" s="97">
        <v>348</v>
      </c>
      <c r="G73" s="97">
        <v>346</v>
      </c>
      <c r="H73" s="97">
        <v>168</v>
      </c>
      <c r="I73" s="97">
        <v>0</v>
      </c>
      <c r="J73" s="97">
        <v>9</v>
      </c>
      <c r="K73" s="97">
        <v>30</v>
      </c>
      <c r="L73" s="97">
        <v>20</v>
      </c>
      <c r="M73" s="97">
        <v>271</v>
      </c>
      <c r="N73" s="97">
        <v>0</v>
      </c>
      <c r="O73" s="97">
        <v>3888</v>
      </c>
      <c r="P73" s="160">
        <v>2.4813800762028757E-2</v>
      </c>
      <c r="Q73" s="11"/>
      <c r="R73" s="11"/>
      <c r="S73" s="11"/>
      <c r="T73" s="11"/>
      <c r="U73" s="11"/>
    </row>
    <row r="74" spans="1:21">
      <c r="A74" s="100" t="s">
        <v>735</v>
      </c>
      <c r="B74" s="97">
        <v>530</v>
      </c>
      <c r="C74" s="97">
        <v>531</v>
      </c>
      <c r="D74" s="97">
        <v>540</v>
      </c>
      <c r="E74" s="97">
        <v>488</v>
      </c>
      <c r="F74" s="97">
        <v>265</v>
      </c>
      <c r="G74" s="97">
        <v>227</v>
      </c>
      <c r="H74" s="97">
        <v>133</v>
      </c>
      <c r="I74" s="97">
        <v>0</v>
      </c>
      <c r="J74" s="97">
        <v>4</v>
      </c>
      <c r="K74" s="97">
        <v>23</v>
      </c>
      <c r="L74" s="97">
        <v>21</v>
      </c>
      <c r="M74" s="97">
        <v>231</v>
      </c>
      <c r="N74" s="97">
        <v>0</v>
      </c>
      <c r="O74" s="97">
        <v>2993</v>
      </c>
      <c r="P74" s="160">
        <v>1.9101776152456808E-2</v>
      </c>
      <c r="Q74" s="11"/>
      <c r="R74" s="11"/>
      <c r="S74" s="11"/>
      <c r="T74" s="11"/>
      <c r="U74" s="11"/>
    </row>
    <row r="75" spans="1:21">
      <c r="A75" s="100" t="s">
        <v>736</v>
      </c>
      <c r="B75" s="97">
        <v>746</v>
      </c>
      <c r="C75" s="97">
        <v>799</v>
      </c>
      <c r="D75" s="97">
        <v>852</v>
      </c>
      <c r="E75" s="97">
        <v>746</v>
      </c>
      <c r="F75" s="97">
        <v>389</v>
      </c>
      <c r="G75" s="97">
        <v>391</v>
      </c>
      <c r="H75" s="97">
        <v>195</v>
      </c>
      <c r="I75" s="97">
        <v>0</v>
      </c>
      <c r="J75" s="97">
        <v>6</v>
      </c>
      <c r="K75" s="97">
        <v>38</v>
      </c>
      <c r="L75" s="97">
        <v>29</v>
      </c>
      <c r="M75" s="97">
        <v>310</v>
      </c>
      <c r="N75" s="97">
        <v>0</v>
      </c>
      <c r="O75" s="97">
        <v>4501</v>
      </c>
      <c r="P75" s="160">
        <v>2.8726058958305413E-2</v>
      </c>
      <c r="Q75" s="11"/>
      <c r="R75" s="11"/>
      <c r="S75" s="11"/>
      <c r="T75" s="11"/>
      <c r="U75" s="11"/>
    </row>
    <row r="76" spans="1:21">
      <c r="A76" s="100" t="s">
        <v>737</v>
      </c>
      <c r="B76" s="97">
        <v>1394</v>
      </c>
      <c r="C76" s="97">
        <v>1451</v>
      </c>
      <c r="D76" s="97">
        <v>1521</v>
      </c>
      <c r="E76" s="97">
        <v>1268</v>
      </c>
      <c r="F76" s="97">
        <v>790</v>
      </c>
      <c r="G76" s="97">
        <v>673</v>
      </c>
      <c r="H76" s="97">
        <v>369</v>
      </c>
      <c r="I76" s="97">
        <v>0</v>
      </c>
      <c r="J76" s="97">
        <v>18</v>
      </c>
      <c r="K76" s="97">
        <v>69</v>
      </c>
      <c r="L76" s="97">
        <v>50</v>
      </c>
      <c r="M76" s="97">
        <v>618</v>
      </c>
      <c r="N76" s="97">
        <v>0</v>
      </c>
      <c r="O76" s="97">
        <v>8221</v>
      </c>
      <c r="P76" s="160">
        <v>5.24676584528391E-2</v>
      </c>
      <c r="Q76" s="11"/>
      <c r="R76" s="11"/>
      <c r="S76" s="11"/>
      <c r="T76" s="11"/>
      <c r="U76" s="11"/>
    </row>
    <row r="77" spans="1:21">
      <c r="A77" s="100" t="s">
        <v>738</v>
      </c>
      <c r="B77" s="97">
        <v>3151</v>
      </c>
      <c r="C77" s="97">
        <v>3306</v>
      </c>
      <c r="D77" s="97">
        <v>3468</v>
      </c>
      <c r="E77" s="97">
        <v>2767</v>
      </c>
      <c r="F77" s="97">
        <v>1576</v>
      </c>
      <c r="G77" s="97">
        <v>1671</v>
      </c>
      <c r="H77" s="97">
        <v>884</v>
      </c>
      <c r="I77" s="97">
        <v>0</v>
      </c>
      <c r="J77" s="97">
        <v>37</v>
      </c>
      <c r="K77" s="97">
        <v>157</v>
      </c>
      <c r="L77" s="97">
        <v>180</v>
      </c>
      <c r="M77" s="97">
        <v>1418</v>
      </c>
      <c r="N77" s="97">
        <v>0</v>
      </c>
      <c r="O77" s="97">
        <v>18615</v>
      </c>
      <c r="P77" s="160">
        <v>0.11880372972869478</v>
      </c>
      <c r="Q77" s="11"/>
      <c r="R77" s="11"/>
      <c r="S77" s="11"/>
      <c r="T77" s="11"/>
      <c r="U77" s="11"/>
    </row>
    <row r="78" spans="1:21">
      <c r="A78" s="100" t="s">
        <v>739</v>
      </c>
      <c r="B78" s="97">
        <v>1341</v>
      </c>
      <c r="C78" s="97">
        <v>1920</v>
      </c>
      <c r="D78" s="97">
        <v>1594</v>
      </c>
      <c r="E78" s="97">
        <v>1314</v>
      </c>
      <c r="F78" s="97">
        <v>693</v>
      </c>
      <c r="G78" s="97">
        <v>880</v>
      </c>
      <c r="H78" s="97">
        <v>398</v>
      </c>
      <c r="I78" s="97">
        <v>0</v>
      </c>
      <c r="J78" s="97">
        <v>12</v>
      </c>
      <c r="K78" s="97">
        <v>113</v>
      </c>
      <c r="L78" s="97">
        <v>75</v>
      </c>
      <c r="M78" s="97">
        <v>568</v>
      </c>
      <c r="N78" s="97">
        <v>0</v>
      </c>
      <c r="O78" s="97">
        <v>8908</v>
      </c>
      <c r="P78" s="160">
        <v>5.6852195778845725E-2</v>
      </c>
      <c r="Q78" s="11"/>
      <c r="R78" s="11"/>
      <c r="S78" s="11"/>
      <c r="T78" s="11"/>
      <c r="U78" s="11"/>
    </row>
    <row r="79" spans="1:21">
      <c r="A79" s="100" t="s">
        <v>740</v>
      </c>
      <c r="B79" s="97">
        <v>15478</v>
      </c>
      <c r="C79" s="97">
        <v>19114</v>
      </c>
      <c r="D79" s="97">
        <v>17174</v>
      </c>
      <c r="E79" s="97">
        <v>11459</v>
      </c>
      <c r="F79" s="97">
        <v>9459</v>
      </c>
      <c r="G79" s="97">
        <v>8764</v>
      </c>
      <c r="H79" s="97">
        <v>4177</v>
      </c>
      <c r="I79" s="97">
        <v>0</v>
      </c>
      <c r="J79" s="97">
        <v>158</v>
      </c>
      <c r="K79" s="97">
        <v>830</v>
      </c>
      <c r="L79" s="97">
        <v>1490</v>
      </c>
      <c r="M79" s="97">
        <v>6627</v>
      </c>
      <c r="N79" s="97">
        <v>0</v>
      </c>
      <c r="O79" s="97">
        <v>94730</v>
      </c>
      <c r="P79" s="160">
        <v>0.60458110755838068</v>
      </c>
      <c r="Q79" s="11"/>
      <c r="R79" s="11"/>
      <c r="S79" s="11"/>
      <c r="T79" s="11"/>
      <c r="U79" s="11"/>
    </row>
    <row r="80" spans="1:21">
      <c r="A80" s="72" t="s">
        <v>160</v>
      </c>
      <c r="B80" s="158">
        <v>25616</v>
      </c>
      <c r="C80" s="158">
        <v>30304</v>
      </c>
      <c r="D80" s="158">
        <v>28451</v>
      </c>
      <c r="E80" s="158">
        <v>21082</v>
      </c>
      <c r="F80" s="158">
        <v>15006</v>
      </c>
      <c r="G80" s="158">
        <v>14264</v>
      </c>
      <c r="H80" s="158">
        <v>7050</v>
      </c>
      <c r="I80" s="158">
        <v>0</v>
      </c>
      <c r="J80" s="158">
        <v>269</v>
      </c>
      <c r="K80" s="158">
        <v>1464</v>
      </c>
      <c r="L80" s="158">
        <v>2031</v>
      </c>
      <c r="M80" s="158">
        <v>11150</v>
      </c>
      <c r="N80" s="158">
        <v>0</v>
      </c>
      <c r="O80" s="158">
        <v>156687</v>
      </c>
      <c r="P80" s="161">
        <v>1</v>
      </c>
      <c r="Q80" s="11"/>
      <c r="R80" s="11"/>
      <c r="S80" s="11"/>
      <c r="T80" s="11"/>
      <c r="U80" s="11"/>
    </row>
    <row r="81" spans="1:21">
      <c r="A81" s="54" t="s">
        <v>741</v>
      </c>
      <c r="B81" s="160">
        <v>0.16348516469139113</v>
      </c>
      <c r="C81" s="160">
        <v>0.19340468577482497</v>
      </c>
      <c r="D81" s="160">
        <v>0.18157856108037043</v>
      </c>
      <c r="E81" s="160">
        <v>0.13454849476982775</v>
      </c>
      <c r="F81" s="160">
        <v>9.5770548928756055E-2</v>
      </c>
      <c r="G81" s="160">
        <v>9.1034993330652833E-2</v>
      </c>
      <c r="H81" s="160">
        <v>4.4994160332382391E-2</v>
      </c>
      <c r="I81" s="160">
        <v>0</v>
      </c>
      <c r="J81" s="160">
        <v>1.7167984580724628E-3</v>
      </c>
      <c r="K81" s="160">
        <v>9.3434681881713229E-3</v>
      </c>
      <c r="L81" s="160">
        <v>1.2962147465967183E-2</v>
      </c>
      <c r="M81" s="160">
        <v>7.1160976979583498E-2</v>
      </c>
      <c r="N81" s="160">
        <v>0</v>
      </c>
      <c r="O81" s="160">
        <v>1</v>
      </c>
      <c r="P81" s="235"/>
      <c r="Q81" s="11"/>
      <c r="R81" s="11"/>
      <c r="S81" s="11"/>
      <c r="T81" s="11"/>
      <c r="U81" s="11"/>
    </row>
    <row r="82" spans="1:21" ht="15.75" thickBot="1">
      <c r="A82" s="206"/>
      <c r="B82" s="207"/>
      <c r="C82" s="208"/>
      <c r="D82" s="208"/>
      <c r="E82" s="208"/>
      <c r="F82" s="208"/>
      <c r="G82" s="208"/>
      <c r="H82" s="207"/>
      <c r="I82" s="207"/>
      <c r="J82" s="207"/>
      <c r="K82" s="207"/>
      <c r="L82" s="207"/>
      <c r="M82" s="207"/>
      <c r="N82" s="207"/>
      <c r="O82" s="553"/>
      <c r="P82" s="553"/>
      <c r="Q82" s="11"/>
      <c r="R82" s="11"/>
      <c r="S82" s="11"/>
      <c r="T82" s="11"/>
      <c r="U82" s="11"/>
    </row>
    <row r="83" spans="1:21" ht="15.75" customHeight="1" thickTop="1">
      <c r="A83" s="769" t="s">
        <v>1457</v>
      </c>
      <c r="B83" s="770"/>
      <c r="C83" s="770"/>
      <c r="D83" s="770"/>
      <c r="E83" s="770"/>
      <c r="F83" s="770"/>
      <c r="G83" s="770"/>
      <c r="H83" s="770"/>
      <c r="I83" s="770"/>
      <c r="J83" s="770"/>
      <c r="K83" s="770"/>
      <c r="L83" s="770"/>
      <c r="M83" s="770"/>
      <c r="N83" s="770"/>
      <c r="O83" s="770"/>
      <c r="P83" s="770"/>
      <c r="Q83" s="11"/>
      <c r="R83" s="11"/>
      <c r="S83" s="11"/>
      <c r="T83" s="11"/>
      <c r="U83" s="11"/>
    </row>
    <row r="84" spans="1:21">
      <c r="A84" s="212"/>
      <c r="B84" s="212"/>
      <c r="C84" s="212"/>
      <c r="D84" s="212"/>
      <c r="E84" s="212"/>
      <c r="F84" s="212"/>
      <c r="G84" s="212"/>
      <c r="H84" s="212"/>
      <c r="I84" s="11"/>
      <c r="J84" s="11"/>
      <c r="K84" s="11"/>
      <c r="L84" s="11"/>
      <c r="M84" s="11"/>
      <c r="N84" s="11"/>
      <c r="O84" s="211"/>
      <c r="P84" s="98"/>
      <c r="Q84" s="11"/>
      <c r="R84" s="11"/>
      <c r="S84" s="11"/>
      <c r="T84" s="11"/>
      <c r="U84" s="11"/>
    </row>
    <row r="85" spans="1:21" ht="30" customHeight="1">
      <c r="A85" s="734" t="s">
        <v>440</v>
      </c>
      <c r="B85" s="734"/>
      <c r="C85" s="734"/>
      <c r="D85" s="734"/>
      <c r="E85" s="734"/>
      <c r="F85" s="734"/>
      <c r="G85" s="734"/>
      <c r="H85" s="734"/>
      <c r="I85" s="734"/>
      <c r="J85" s="734"/>
      <c r="K85" s="734"/>
      <c r="L85" s="734"/>
      <c r="M85" s="734"/>
      <c r="N85" s="734"/>
      <c r="O85" s="734"/>
      <c r="P85" s="734"/>
      <c r="Q85" s="11"/>
      <c r="R85" s="11"/>
      <c r="S85" s="11"/>
      <c r="T85" s="11"/>
      <c r="U85" s="11"/>
    </row>
    <row r="86" spans="1:21" ht="18">
      <c r="A86" s="735" t="s">
        <v>747</v>
      </c>
      <c r="B86" s="735"/>
      <c r="C86" s="735"/>
      <c r="D86" s="735"/>
      <c r="E86" s="735"/>
      <c r="F86" s="735"/>
      <c r="G86" s="735"/>
      <c r="H86" s="735"/>
      <c r="I86" s="735"/>
      <c r="J86" s="735"/>
      <c r="K86" s="735"/>
      <c r="L86" s="735"/>
      <c r="M86" s="735"/>
      <c r="N86" s="735"/>
      <c r="O86" s="735"/>
      <c r="P86" s="735"/>
      <c r="Q86" s="11"/>
      <c r="R86" s="11"/>
      <c r="S86" s="11"/>
      <c r="T86" s="11"/>
      <c r="U86" s="11"/>
    </row>
    <row r="87" spans="1:21" ht="18">
      <c r="A87" s="735" t="s">
        <v>1483</v>
      </c>
      <c r="B87" s="735"/>
      <c r="C87" s="735"/>
      <c r="D87" s="735"/>
      <c r="E87" s="735"/>
      <c r="F87" s="735"/>
      <c r="G87" s="735"/>
      <c r="H87" s="735"/>
      <c r="I87" s="735"/>
      <c r="J87" s="735"/>
      <c r="K87" s="735"/>
      <c r="L87" s="735"/>
      <c r="M87" s="735"/>
      <c r="N87" s="735"/>
      <c r="O87" s="735"/>
      <c r="P87" s="735"/>
      <c r="Q87" s="11"/>
      <c r="R87" s="11"/>
      <c r="S87" s="11"/>
      <c r="T87" s="11"/>
      <c r="U87" s="11"/>
    </row>
    <row r="88" spans="1:21" ht="30" customHeight="1">
      <c r="A88" s="739" t="s">
        <v>512</v>
      </c>
      <c r="B88" s="739"/>
      <c r="C88" s="739"/>
      <c r="D88" s="739"/>
      <c r="E88" s="739"/>
      <c r="F88" s="739"/>
      <c r="G88" s="739"/>
      <c r="H88" s="739"/>
      <c r="I88" s="739"/>
      <c r="J88" s="739"/>
      <c r="K88" s="739"/>
      <c r="L88" s="739"/>
      <c r="M88" s="739"/>
      <c r="N88" s="739"/>
      <c r="O88" s="739"/>
      <c r="P88" s="739"/>
      <c r="Q88" s="11"/>
      <c r="R88" s="11"/>
      <c r="S88" s="11"/>
      <c r="T88" s="11"/>
      <c r="U88" s="11"/>
    </row>
    <row r="89" spans="1:21">
      <c r="A89" s="99"/>
      <c r="B89" s="205"/>
      <c r="C89" s="101"/>
      <c r="D89" s="205"/>
      <c r="E89" s="205"/>
      <c r="F89" s="205"/>
      <c r="G89" s="205"/>
      <c r="H89" s="205"/>
      <c r="I89" s="101"/>
      <c r="J89" s="184"/>
      <c r="K89" s="205"/>
      <c r="L89" s="205"/>
      <c r="M89" s="205"/>
      <c r="N89" s="205"/>
      <c r="O89" s="205"/>
      <c r="P89" s="98"/>
      <c r="Q89" s="11"/>
      <c r="R89" s="11"/>
      <c r="S89" s="11"/>
      <c r="T89" s="11"/>
      <c r="U89" s="11"/>
    </row>
    <row r="90" spans="1:21" ht="30" customHeight="1">
      <c r="A90" s="72" t="s">
        <v>725</v>
      </c>
      <c r="B90" s="73" t="s">
        <v>34</v>
      </c>
      <c r="C90" s="73" t="s">
        <v>117</v>
      </c>
      <c r="D90" s="73" t="s">
        <v>36</v>
      </c>
      <c r="E90" s="73" t="s">
        <v>38</v>
      </c>
      <c r="F90" s="73" t="s">
        <v>46</v>
      </c>
      <c r="G90" s="73" t="s">
        <v>44</v>
      </c>
      <c r="H90" s="73" t="s">
        <v>40</v>
      </c>
      <c r="I90" s="73" t="s">
        <v>42</v>
      </c>
      <c r="J90" s="73" t="s">
        <v>48</v>
      </c>
      <c r="K90" s="73" t="s">
        <v>50</v>
      </c>
      <c r="L90" s="73" t="s">
        <v>52</v>
      </c>
      <c r="M90" s="73" t="s">
        <v>54</v>
      </c>
      <c r="N90" s="73" t="s">
        <v>56</v>
      </c>
      <c r="O90" s="176" t="s">
        <v>519</v>
      </c>
      <c r="P90" s="73" t="s">
        <v>726</v>
      </c>
      <c r="Q90" s="11"/>
      <c r="R90" s="11"/>
      <c r="S90" s="11"/>
      <c r="T90" s="11"/>
      <c r="U90" s="11"/>
    </row>
    <row r="91" spans="1:21">
      <c r="A91" s="100" t="s">
        <v>727</v>
      </c>
      <c r="B91" s="97">
        <v>201414.64437999998</v>
      </c>
      <c r="C91" s="97">
        <v>1984444.88512</v>
      </c>
      <c r="D91" s="97">
        <v>754158.73284000007</v>
      </c>
      <c r="E91" s="97">
        <v>191540.44944</v>
      </c>
      <c r="F91" s="97">
        <v>274673.19605000003</v>
      </c>
      <c r="G91" s="97">
        <v>178334.79338999998</v>
      </c>
      <c r="H91" s="97">
        <v>119266.18723000001</v>
      </c>
      <c r="I91" s="97">
        <v>791851.75785000005</v>
      </c>
      <c r="J91" s="97">
        <v>0</v>
      </c>
      <c r="K91" s="97">
        <v>419650.48502999998</v>
      </c>
      <c r="L91" s="97">
        <v>92853.088870000007</v>
      </c>
      <c r="M91" s="97">
        <v>1052547.08066</v>
      </c>
      <c r="N91" s="97">
        <v>217293.31965000002</v>
      </c>
      <c r="O91" s="97">
        <v>6278028.6205100007</v>
      </c>
      <c r="P91" s="160">
        <v>0.10486798490032695</v>
      </c>
      <c r="Q91" s="11"/>
      <c r="R91" s="11"/>
      <c r="S91" s="11"/>
      <c r="T91" s="11"/>
      <c r="U91" s="11"/>
    </row>
    <row r="92" spans="1:21">
      <c r="A92" s="100" t="s">
        <v>728</v>
      </c>
      <c r="B92" s="97">
        <v>23933.60224</v>
      </c>
      <c r="C92" s="97">
        <v>108624.02566</v>
      </c>
      <c r="D92" s="97">
        <v>299899.81401999999</v>
      </c>
      <c r="E92" s="97">
        <v>138171.95879</v>
      </c>
      <c r="F92" s="97">
        <v>140794.92896000002</v>
      </c>
      <c r="G92" s="97">
        <v>105226.35561</v>
      </c>
      <c r="H92" s="97">
        <v>52157.760090000003</v>
      </c>
      <c r="I92" s="97">
        <v>102127.71997000001</v>
      </c>
      <c r="J92" s="97">
        <v>0</v>
      </c>
      <c r="K92" s="97">
        <v>34577.218770000007</v>
      </c>
      <c r="L92" s="97">
        <v>60651.452810000003</v>
      </c>
      <c r="M92" s="97">
        <v>102490.69543000001</v>
      </c>
      <c r="N92" s="97">
        <v>66368.933310000008</v>
      </c>
      <c r="O92" s="97">
        <v>1235024.46566</v>
      </c>
      <c r="P92" s="160">
        <v>2.0629808311680813E-2</v>
      </c>
      <c r="Q92" s="11"/>
      <c r="R92" s="11"/>
      <c r="S92" s="11"/>
      <c r="T92" s="11"/>
      <c r="U92" s="11"/>
    </row>
    <row r="93" spans="1:21">
      <c r="A93" s="100" t="s">
        <v>729</v>
      </c>
      <c r="B93" s="97">
        <v>111466.96739000001</v>
      </c>
      <c r="C93" s="97">
        <v>137579.01219000001</v>
      </c>
      <c r="D93" s="97">
        <v>431625.16070000001</v>
      </c>
      <c r="E93" s="97">
        <v>189195.06397999998</v>
      </c>
      <c r="F93" s="97">
        <v>207054.82219000001</v>
      </c>
      <c r="G93" s="97">
        <v>97411.49381</v>
      </c>
      <c r="H93" s="97">
        <v>82309.859510000009</v>
      </c>
      <c r="I93" s="97">
        <v>95872.50434</v>
      </c>
      <c r="J93" s="97">
        <v>3455.40978</v>
      </c>
      <c r="K93" s="97">
        <v>97706.89145000001</v>
      </c>
      <c r="L93" s="97">
        <v>27952.072329999999</v>
      </c>
      <c r="M93" s="97">
        <v>121041.14603</v>
      </c>
      <c r="N93" s="97">
        <v>24483.555629999999</v>
      </c>
      <c r="O93" s="97">
        <v>1627153.9593300002</v>
      </c>
      <c r="P93" s="160">
        <v>2.7179926558484516E-2</v>
      </c>
      <c r="Q93" s="11"/>
      <c r="R93" s="11"/>
      <c r="S93" s="11"/>
      <c r="T93" s="11"/>
      <c r="U93" s="11"/>
    </row>
    <row r="94" spans="1:21">
      <c r="A94" s="100" t="s">
        <v>730</v>
      </c>
      <c r="B94" s="97">
        <v>308290.40628</v>
      </c>
      <c r="C94" s="97">
        <v>287117.62716999999</v>
      </c>
      <c r="D94" s="97">
        <v>801080.03460000001</v>
      </c>
      <c r="E94" s="97">
        <v>375924.89517000003</v>
      </c>
      <c r="F94" s="97">
        <v>422166.22194000002</v>
      </c>
      <c r="G94" s="97">
        <v>224717.45344000001</v>
      </c>
      <c r="H94" s="97">
        <v>168989.00380000001</v>
      </c>
      <c r="I94" s="97">
        <v>144737.22986000002</v>
      </c>
      <c r="J94" s="97">
        <v>2817.1461899999999</v>
      </c>
      <c r="K94" s="97">
        <v>146279.77619999999</v>
      </c>
      <c r="L94" s="97">
        <v>45483.224280000002</v>
      </c>
      <c r="M94" s="97">
        <v>214718.03088000001</v>
      </c>
      <c r="N94" s="97">
        <v>59452.618670000003</v>
      </c>
      <c r="O94" s="97">
        <v>3201773.6684800005</v>
      </c>
      <c r="P94" s="160">
        <v>5.3482322718871114E-2</v>
      </c>
      <c r="Q94" s="11"/>
      <c r="R94" s="11"/>
      <c r="S94" s="11"/>
      <c r="T94" s="11"/>
      <c r="U94" s="11"/>
    </row>
    <row r="95" spans="1:21">
      <c r="A95" s="100" t="s">
        <v>731</v>
      </c>
      <c r="B95" s="97">
        <v>524538.47225999995</v>
      </c>
      <c r="C95" s="97">
        <v>392754.20060000004</v>
      </c>
      <c r="D95" s="97">
        <v>971474.2463</v>
      </c>
      <c r="E95" s="97">
        <v>444682.83742</v>
      </c>
      <c r="F95" s="97">
        <v>507618.41224999999</v>
      </c>
      <c r="G95" s="97">
        <v>251160.92559999999</v>
      </c>
      <c r="H95" s="97">
        <v>179560.93208</v>
      </c>
      <c r="I95" s="97">
        <v>170955.94093000001</v>
      </c>
      <c r="J95" s="97">
        <v>2670.3808100000001</v>
      </c>
      <c r="K95" s="97">
        <v>277078.38801999995</v>
      </c>
      <c r="L95" s="97">
        <v>39303.514790000001</v>
      </c>
      <c r="M95" s="97">
        <v>281511.35841000004</v>
      </c>
      <c r="N95" s="97">
        <v>95977.821949999998</v>
      </c>
      <c r="O95" s="97">
        <v>4139287.4314199998</v>
      </c>
      <c r="P95" s="160">
        <v>6.9142521975473714E-2</v>
      </c>
      <c r="Q95" s="11"/>
      <c r="R95" s="11"/>
      <c r="S95" s="11"/>
      <c r="T95" s="11"/>
      <c r="U95" s="11"/>
    </row>
    <row r="96" spans="1:21">
      <c r="A96" s="100" t="s">
        <v>732</v>
      </c>
      <c r="B96" s="97">
        <v>859179.55877</v>
      </c>
      <c r="C96" s="97">
        <v>800824.92125999997</v>
      </c>
      <c r="D96" s="97">
        <v>1313202.4993199999</v>
      </c>
      <c r="E96" s="97">
        <v>623439.55817999993</v>
      </c>
      <c r="F96" s="97">
        <v>628988.71941000002</v>
      </c>
      <c r="G96" s="97">
        <v>313885.50441000005</v>
      </c>
      <c r="H96" s="97">
        <v>211471.38759</v>
      </c>
      <c r="I96" s="97">
        <v>280266.24851999996</v>
      </c>
      <c r="J96" s="97">
        <v>1234.8576200000002</v>
      </c>
      <c r="K96" s="97">
        <v>466572.65051999997</v>
      </c>
      <c r="L96" s="97">
        <v>46571.347259999995</v>
      </c>
      <c r="M96" s="97">
        <v>360688.21606000001</v>
      </c>
      <c r="N96" s="97">
        <v>113819.25238999999</v>
      </c>
      <c r="O96" s="97">
        <v>6020144.7213099999</v>
      </c>
      <c r="P96" s="160">
        <v>0.10056030067617536</v>
      </c>
      <c r="Q96" s="11"/>
      <c r="R96" s="11"/>
      <c r="S96" s="11"/>
      <c r="T96" s="11"/>
      <c r="U96" s="11"/>
    </row>
    <row r="97" spans="1:21">
      <c r="A97" s="100" t="s">
        <v>733</v>
      </c>
      <c r="B97" s="97">
        <v>752811.67495000002</v>
      </c>
      <c r="C97" s="97">
        <v>859708.66425000003</v>
      </c>
      <c r="D97" s="97">
        <v>1134639.4660199999</v>
      </c>
      <c r="E97" s="97">
        <v>510903.57325000002</v>
      </c>
      <c r="F97" s="97">
        <v>465374.11988999997</v>
      </c>
      <c r="G97" s="97">
        <v>269600.13342000003</v>
      </c>
      <c r="H97" s="97">
        <v>144272.79772999999</v>
      </c>
      <c r="I97" s="97">
        <v>243880.58649000002</v>
      </c>
      <c r="J97" s="97">
        <v>890.84728000000007</v>
      </c>
      <c r="K97" s="97">
        <v>382636.60920999997</v>
      </c>
      <c r="L97" s="97">
        <v>29935.65091</v>
      </c>
      <c r="M97" s="97">
        <v>274403.73852999997</v>
      </c>
      <c r="N97" s="97">
        <v>126155.78267</v>
      </c>
      <c r="O97" s="97">
        <v>5195213.6445999993</v>
      </c>
      <c r="P97" s="160">
        <v>8.6780678930964639E-2</v>
      </c>
      <c r="Q97" s="11"/>
      <c r="R97" s="11"/>
      <c r="S97" s="11"/>
      <c r="T97" s="11"/>
      <c r="U97" s="11"/>
    </row>
    <row r="98" spans="1:21">
      <c r="A98" s="100" t="s">
        <v>734</v>
      </c>
      <c r="B98" s="97">
        <v>671741.61841</v>
      </c>
      <c r="C98" s="97">
        <v>816155.81498000002</v>
      </c>
      <c r="D98" s="97">
        <v>867195.25597000006</v>
      </c>
      <c r="E98" s="97">
        <v>416918.88026999997</v>
      </c>
      <c r="F98" s="97">
        <v>379542.85654000001</v>
      </c>
      <c r="G98" s="97">
        <v>209077.98616</v>
      </c>
      <c r="H98" s="97">
        <v>121056.06792</v>
      </c>
      <c r="I98" s="97">
        <v>249892.4565</v>
      </c>
      <c r="J98" s="97">
        <v>1087.81801</v>
      </c>
      <c r="K98" s="97">
        <v>366506.38669999997</v>
      </c>
      <c r="L98" s="97">
        <v>32465.03801</v>
      </c>
      <c r="M98" s="97">
        <v>232257.68763</v>
      </c>
      <c r="N98" s="97">
        <v>130632.70427</v>
      </c>
      <c r="O98" s="97">
        <v>4494530.5713699991</v>
      </c>
      <c r="P98" s="160">
        <v>7.5076491775247403E-2</v>
      </c>
      <c r="Q98" s="11"/>
      <c r="R98" s="11"/>
      <c r="S98" s="11"/>
      <c r="T98" s="11"/>
      <c r="U98" s="11"/>
    </row>
    <row r="99" spans="1:21">
      <c r="A99" s="100" t="s">
        <v>735</v>
      </c>
      <c r="B99" s="97">
        <v>435506.71224999998</v>
      </c>
      <c r="C99" s="97">
        <v>623258.65132000006</v>
      </c>
      <c r="D99" s="97">
        <v>565109.21507000003</v>
      </c>
      <c r="E99" s="97">
        <v>276039.99048000004</v>
      </c>
      <c r="F99" s="97">
        <v>258220.44588999997</v>
      </c>
      <c r="G99" s="97">
        <v>140801.34771999999</v>
      </c>
      <c r="H99" s="97">
        <v>79119.027239999996</v>
      </c>
      <c r="I99" s="97">
        <v>238945.38222999999</v>
      </c>
      <c r="J99" s="97">
        <v>488.55205000000001</v>
      </c>
      <c r="K99" s="97">
        <v>267401.72243999998</v>
      </c>
      <c r="L99" s="97">
        <v>18192.3354</v>
      </c>
      <c r="M99" s="97">
        <v>166109.30544999999</v>
      </c>
      <c r="N99" s="97">
        <v>102697.4103</v>
      </c>
      <c r="O99" s="97">
        <v>3171890.0978400009</v>
      </c>
      <c r="P99" s="160">
        <v>5.2983148531546564E-2</v>
      </c>
      <c r="Q99" s="11"/>
      <c r="R99" s="11"/>
      <c r="S99" s="11"/>
      <c r="T99" s="11"/>
      <c r="U99" s="11"/>
    </row>
    <row r="100" spans="1:21">
      <c r="A100" s="100" t="s">
        <v>736</v>
      </c>
      <c r="B100" s="97">
        <v>630736.2689400001</v>
      </c>
      <c r="C100" s="97">
        <v>1010238.12263</v>
      </c>
      <c r="D100" s="97">
        <v>764532.88899999997</v>
      </c>
      <c r="E100" s="97">
        <v>377828.80339999998</v>
      </c>
      <c r="F100" s="97">
        <v>394402.91437999997</v>
      </c>
      <c r="G100" s="97">
        <v>206723.28928999999</v>
      </c>
      <c r="H100" s="97">
        <v>120219.23934</v>
      </c>
      <c r="I100" s="97">
        <v>380267.86455</v>
      </c>
      <c r="J100" s="97">
        <v>1475.5474400000001</v>
      </c>
      <c r="K100" s="97">
        <v>413136.65643999999</v>
      </c>
      <c r="L100" s="97">
        <v>28396.132140000002</v>
      </c>
      <c r="M100" s="97">
        <v>240923.19407</v>
      </c>
      <c r="N100" s="97">
        <v>178852.03133000003</v>
      </c>
      <c r="O100" s="97">
        <v>4747732.9529499998</v>
      </c>
      <c r="P100" s="160">
        <v>7.9305976082074486E-2</v>
      </c>
      <c r="Q100" s="11"/>
      <c r="R100" s="11"/>
      <c r="S100" s="11"/>
      <c r="T100" s="11"/>
      <c r="U100" s="11"/>
    </row>
    <row r="101" spans="1:21">
      <c r="A101" s="100" t="s">
        <v>737</v>
      </c>
      <c r="B101" s="97">
        <v>906595.60924000002</v>
      </c>
      <c r="C101" s="97">
        <v>1564133.5664300001</v>
      </c>
      <c r="D101" s="97">
        <v>1029190.50686</v>
      </c>
      <c r="E101" s="97">
        <v>545201.89772999997</v>
      </c>
      <c r="F101" s="97">
        <v>511343.23183</v>
      </c>
      <c r="G101" s="97">
        <v>297374.82139</v>
      </c>
      <c r="H101" s="97">
        <v>171249.94326</v>
      </c>
      <c r="I101" s="97">
        <v>563963.76037999999</v>
      </c>
      <c r="J101" s="97">
        <v>1952.18109</v>
      </c>
      <c r="K101" s="97">
        <v>594358.17009999999</v>
      </c>
      <c r="L101" s="97">
        <v>37492.840590000007</v>
      </c>
      <c r="M101" s="97">
        <v>373258.39464999997</v>
      </c>
      <c r="N101" s="97">
        <v>297062.18076999998</v>
      </c>
      <c r="O101" s="97">
        <v>6893177.1043200009</v>
      </c>
      <c r="P101" s="160">
        <v>0.11514340506978862</v>
      </c>
      <c r="Q101" s="11"/>
      <c r="R101" s="11"/>
      <c r="S101" s="11"/>
      <c r="T101" s="11"/>
      <c r="U101" s="11"/>
    </row>
    <row r="102" spans="1:21">
      <c r="A102" s="100" t="s">
        <v>738</v>
      </c>
      <c r="B102" s="97">
        <v>1145312.3336099999</v>
      </c>
      <c r="C102" s="97">
        <v>2081059.0417599999</v>
      </c>
      <c r="D102" s="97">
        <v>1181498.28052</v>
      </c>
      <c r="E102" s="97">
        <v>680775.22892999998</v>
      </c>
      <c r="F102" s="97">
        <v>672847.29714000004</v>
      </c>
      <c r="G102" s="97">
        <v>422963.64283999999</v>
      </c>
      <c r="H102" s="97">
        <v>216689.43799000001</v>
      </c>
      <c r="I102" s="97">
        <v>744152.65376999998</v>
      </c>
      <c r="J102" s="97">
        <v>2082.3758400000002</v>
      </c>
      <c r="K102" s="97">
        <v>769579.58351999999</v>
      </c>
      <c r="L102" s="97">
        <v>49591.776210000004</v>
      </c>
      <c r="M102" s="97">
        <v>564029.41128999996</v>
      </c>
      <c r="N102" s="97">
        <v>440576.31255999999</v>
      </c>
      <c r="O102" s="97">
        <v>8971157.3759799991</v>
      </c>
      <c r="P102" s="160">
        <v>0.14985391961566139</v>
      </c>
      <c r="Q102" s="11"/>
      <c r="R102" s="11"/>
      <c r="S102" s="11"/>
      <c r="T102" s="11"/>
      <c r="U102" s="11"/>
    </row>
    <row r="103" spans="1:21">
      <c r="A103" s="100" t="s">
        <v>739</v>
      </c>
      <c r="B103" s="97">
        <v>222467.47924000002</v>
      </c>
      <c r="C103" s="97">
        <v>427157.33994999999</v>
      </c>
      <c r="D103" s="97">
        <v>202954.68261000002</v>
      </c>
      <c r="E103" s="97">
        <v>126019.15360999999</v>
      </c>
      <c r="F103" s="97">
        <v>135708.05489</v>
      </c>
      <c r="G103" s="97">
        <v>88533.15019</v>
      </c>
      <c r="H103" s="97">
        <v>42304.292299999994</v>
      </c>
      <c r="I103" s="97">
        <v>133110.64108999999</v>
      </c>
      <c r="J103" s="97">
        <v>510.16098</v>
      </c>
      <c r="K103" s="97">
        <v>144285.54903999998</v>
      </c>
      <c r="L103" s="97">
        <v>9473.7179800000013</v>
      </c>
      <c r="M103" s="97">
        <v>129039.58676999999</v>
      </c>
      <c r="N103" s="97">
        <v>81102.185580000005</v>
      </c>
      <c r="O103" s="97">
        <v>1742665.9942299998</v>
      </c>
      <c r="P103" s="160">
        <v>2.9109435814323993E-2</v>
      </c>
      <c r="Q103" s="11"/>
      <c r="R103" s="11"/>
      <c r="S103" s="11"/>
      <c r="T103" s="11"/>
      <c r="U103" s="11"/>
    </row>
    <row r="104" spans="1:21">
      <c r="A104" s="100" t="s">
        <v>740</v>
      </c>
      <c r="B104" s="97">
        <v>266074.62896</v>
      </c>
      <c r="C104" s="97">
        <v>486307.89442999999</v>
      </c>
      <c r="D104" s="97">
        <v>218788.11369999999</v>
      </c>
      <c r="E104" s="97">
        <v>138925.74675999998</v>
      </c>
      <c r="F104" s="97">
        <v>147227.44921000002</v>
      </c>
      <c r="G104" s="97">
        <v>117600.46044</v>
      </c>
      <c r="H104" s="97">
        <v>58105.362520000002</v>
      </c>
      <c r="I104" s="97">
        <v>191738.29241999998</v>
      </c>
      <c r="J104" s="97">
        <v>523.93805999999995</v>
      </c>
      <c r="K104" s="97">
        <v>184413.77158</v>
      </c>
      <c r="L104" s="97">
        <v>14738.436730000001</v>
      </c>
      <c r="M104" s="97">
        <v>182142.27893</v>
      </c>
      <c r="N104" s="97">
        <v>141650.53044</v>
      </c>
      <c r="O104" s="97">
        <v>2148236.9041800001</v>
      </c>
      <c r="P104" s="160">
        <v>3.5884079039380429E-2</v>
      </c>
      <c r="Q104" s="11"/>
      <c r="R104" s="11"/>
      <c r="S104" s="11"/>
      <c r="T104" s="11"/>
      <c r="U104" s="11"/>
    </row>
    <row r="105" spans="1:21">
      <c r="A105" s="72" t="s">
        <v>160</v>
      </c>
      <c r="B105" s="158">
        <v>7060069.9769200012</v>
      </c>
      <c r="C105" s="158">
        <v>11579363.767750002</v>
      </c>
      <c r="D105" s="158">
        <v>10535348.897529999</v>
      </c>
      <c r="E105" s="158">
        <v>5035568.0374100003</v>
      </c>
      <c r="F105" s="158">
        <v>5145962.670570001</v>
      </c>
      <c r="G105" s="158">
        <v>2923411.3577100001</v>
      </c>
      <c r="H105" s="158">
        <v>1766771.2986000003</v>
      </c>
      <c r="I105" s="158">
        <v>4331763.0389</v>
      </c>
      <c r="J105" s="158">
        <v>19189.21515</v>
      </c>
      <c r="K105" s="158">
        <v>4564183.8590200003</v>
      </c>
      <c r="L105" s="158">
        <v>533100.62831000006</v>
      </c>
      <c r="M105" s="158">
        <v>4295160.1247899998</v>
      </c>
      <c r="N105" s="158">
        <v>2076124.6395200002</v>
      </c>
      <c r="O105" s="158">
        <v>59866017.512180001</v>
      </c>
      <c r="P105" s="161">
        <v>1</v>
      </c>
      <c r="Q105" s="11"/>
      <c r="R105" s="11"/>
      <c r="S105" s="11"/>
      <c r="T105" s="11"/>
      <c r="U105" s="11"/>
    </row>
    <row r="106" spans="1:21">
      <c r="A106" s="54" t="s">
        <v>741</v>
      </c>
      <c r="B106" s="160">
        <v>0.11793117815935558</v>
      </c>
      <c r="C106" s="160">
        <v>0.19342131394315867</v>
      </c>
      <c r="D106" s="160">
        <v>0.17598212367118851</v>
      </c>
      <c r="E106" s="160">
        <v>8.4113963925953356E-2</v>
      </c>
      <c r="F106" s="160">
        <v>8.5957992270373304E-2</v>
      </c>
      <c r="G106" s="160">
        <v>4.883256777712363E-2</v>
      </c>
      <c r="H106" s="160">
        <v>2.9512090030718061E-2</v>
      </c>
      <c r="I106" s="160">
        <v>7.2357628232388838E-2</v>
      </c>
      <c r="J106" s="160">
        <v>3.2053602272935346E-4</v>
      </c>
      <c r="K106" s="160">
        <v>7.6239978015764903E-2</v>
      </c>
      <c r="L106" s="160">
        <v>8.9048954726533864E-3</v>
      </c>
      <c r="M106" s="160">
        <v>7.1746214351340987E-2</v>
      </c>
      <c r="N106" s="160">
        <v>3.4679518127251466E-2</v>
      </c>
      <c r="O106" s="160">
        <v>1</v>
      </c>
      <c r="P106" s="234"/>
      <c r="Q106" s="11"/>
      <c r="R106" s="11"/>
      <c r="S106" s="11"/>
      <c r="T106" s="11"/>
      <c r="U106" s="11"/>
    </row>
    <row r="107" spans="1:21" ht="30" customHeight="1">
      <c r="A107" s="435" t="s">
        <v>744</v>
      </c>
      <c r="B107" s="73" t="s">
        <v>34</v>
      </c>
      <c r="C107" s="73" t="s">
        <v>117</v>
      </c>
      <c r="D107" s="73" t="s">
        <v>36</v>
      </c>
      <c r="E107" s="73" t="s">
        <v>38</v>
      </c>
      <c r="F107" s="73" t="s">
        <v>46</v>
      </c>
      <c r="G107" s="73" t="s">
        <v>44</v>
      </c>
      <c r="H107" s="73" t="s">
        <v>40</v>
      </c>
      <c r="I107" s="73" t="s">
        <v>42</v>
      </c>
      <c r="J107" s="73" t="s">
        <v>48</v>
      </c>
      <c r="K107" s="73" t="s">
        <v>50</v>
      </c>
      <c r="L107" s="73" t="s">
        <v>52</v>
      </c>
      <c r="M107" s="73" t="s">
        <v>54</v>
      </c>
      <c r="N107" s="73" t="s">
        <v>56</v>
      </c>
      <c r="O107" s="176" t="s">
        <v>519</v>
      </c>
      <c r="P107" s="73" t="s">
        <v>683</v>
      </c>
      <c r="Q107" s="11"/>
      <c r="R107" s="11"/>
      <c r="S107" s="11"/>
      <c r="T107" s="11"/>
      <c r="U107" s="11"/>
    </row>
    <row r="108" spans="1:21">
      <c r="A108" s="100" t="s">
        <v>727</v>
      </c>
      <c r="B108" s="97">
        <v>6</v>
      </c>
      <c r="C108" s="97">
        <v>13</v>
      </c>
      <c r="D108" s="97">
        <v>18</v>
      </c>
      <c r="E108" s="97">
        <v>6</v>
      </c>
      <c r="F108" s="97">
        <v>9</v>
      </c>
      <c r="G108" s="97">
        <v>4</v>
      </c>
      <c r="H108" s="97">
        <v>3</v>
      </c>
      <c r="I108" s="97">
        <v>18</v>
      </c>
      <c r="J108" s="97">
        <v>0</v>
      </c>
      <c r="K108" s="97">
        <v>7</v>
      </c>
      <c r="L108" s="97">
        <v>2</v>
      </c>
      <c r="M108" s="97">
        <v>16</v>
      </c>
      <c r="N108" s="97">
        <v>4</v>
      </c>
      <c r="O108" s="97">
        <v>106</v>
      </c>
      <c r="P108" s="160">
        <v>9.2854382253810625E-6</v>
      </c>
      <c r="Q108" s="11"/>
      <c r="R108" s="11"/>
      <c r="S108" s="11"/>
      <c r="T108" s="11"/>
      <c r="U108" s="11"/>
    </row>
    <row r="109" spans="1:21">
      <c r="A109" s="100" t="s">
        <v>728</v>
      </c>
      <c r="B109" s="97">
        <v>2</v>
      </c>
      <c r="C109" s="97">
        <v>12</v>
      </c>
      <c r="D109" s="97">
        <v>33</v>
      </c>
      <c r="E109" s="97">
        <v>16</v>
      </c>
      <c r="F109" s="97">
        <v>17</v>
      </c>
      <c r="G109" s="97">
        <v>11</v>
      </c>
      <c r="H109" s="97">
        <v>6</v>
      </c>
      <c r="I109" s="97">
        <v>10</v>
      </c>
      <c r="J109" s="97">
        <v>0</v>
      </c>
      <c r="K109" s="97">
        <v>4</v>
      </c>
      <c r="L109" s="97">
        <v>6</v>
      </c>
      <c r="M109" s="97">
        <v>12</v>
      </c>
      <c r="N109" s="97">
        <v>7</v>
      </c>
      <c r="O109" s="97">
        <v>136</v>
      </c>
      <c r="P109" s="160">
        <v>1.1913392440111552E-5</v>
      </c>
      <c r="Q109" s="11"/>
      <c r="R109" s="11"/>
      <c r="S109" s="11"/>
      <c r="T109" s="11"/>
      <c r="U109" s="11"/>
    </row>
    <row r="110" spans="1:21">
      <c r="A110" s="100" t="s">
        <v>729</v>
      </c>
      <c r="B110" s="97">
        <v>24</v>
      </c>
      <c r="C110" s="97">
        <v>32</v>
      </c>
      <c r="D110" s="97">
        <v>93</v>
      </c>
      <c r="E110" s="97">
        <v>40</v>
      </c>
      <c r="F110" s="97">
        <v>45</v>
      </c>
      <c r="G110" s="97">
        <v>22</v>
      </c>
      <c r="H110" s="97">
        <v>17</v>
      </c>
      <c r="I110" s="97">
        <v>20</v>
      </c>
      <c r="J110" s="97">
        <v>1</v>
      </c>
      <c r="K110" s="97">
        <v>22</v>
      </c>
      <c r="L110" s="97">
        <v>6</v>
      </c>
      <c r="M110" s="97">
        <v>27</v>
      </c>
      <c r="N110" s="97">
        <v>5</v>
      </c>
      <c r="O110" s="97">
        <v>354</v>
      </c>
      <c r="P110" s="160">
        <v>3.1009859733819774E-5</v>
      </c>
      <c r="Q110" s="11"/>
      <c r="R110" s="11"/>
      <c r="S110" s="11"/>
      <c r="T110" s="11"/>
      <c r="U110" s="11"/>
    </row>
    <row r="111" spans="1:21">
      <c r="A111" s="100" t="s">
        <v>730</v>
      </c>
      <c r="B111" s="97">
        <v>158</v>
      </c>
      <c r="C111" s="97">
        <v>140</v>
      </c>
      <c r="D111" s="97">
        <v>396</v>
      </c>
      <c r="E111" s="97">
        <v>180</v>
      </c>
      <c r="F111" s="97">
        <v>206</v>
      </c>
      <c r="G111" s="97">
        <v>113</v>
      </c>
      <c r="H111" s="97">
        <v>82</v>
      </c>
      <c r="I111" s="97">
        <v>67</v>
      </c>
      <c r="J111" s="97">
        <v>2</v>
      </c>
      <c r="K111" s="97">
        <v>77</v>
      </c>
      <c r="L111" s="97">
        <v>21</v>
      </c>
      <c r="M111" s="97">
        <v>105</v>
      </c>
      <c r="N111" s="97">
        <v>30</v>
      </c>
      <c r="O111" s="97">
        <v>1577</v>
      </c>
      <c r="P111" s="160">
        <v>1.3814279322099939E-4</v>
      </c>
      <c r="Q111" s="11"/>
      <c r="R111" s="11"/>
      <c r="S111" s="11"/>
      <c r="T111" s="11"/>
      <c r="U111" s="11"/>
    </row>
    <row r="112" spans="1:21">
      <c r="A112" s="100" t="s">
        <v>731</v>
      </c>
      <c r="B112" s="97">
        <v>586</v>
      </c>
      <c r="C112" s="97">
        <v>432</v>
      </c>
      <c r="D112" s="97">
        <v>1053</v>
      </c>
      <c r="E112" s="97">
        <v>489</v>
      </c>
      <c r="F112" s="97">
        <v>547</v>
      </c>
      <c r="G112" s="97">
        <v>271</v>
      </c>
      <c r="H112" s="97">
        <v>195</v>
      </c>
      <c r="I112" s="97">
        <v>186</v>
      </c>
      <c r="J112" s="97">
        <v>3</v>
      </c>
      <c r="K112" s="97">
        <v>302</v>
      </c>
      <c r="L112" s="97">
        <v>40</v>
      </c>
      <c r="M112" s="97">
        <v>305</v>
      </c>
      <c r="N112" s="97">
        <v>103</v>
      </c>
      <c r="O112" s="97">
        <v>4512</v>
      </c>
      <c r="P112" s="160">
        <v>3.9524431389546561E-4</v>
      </c>
      <c r="Q112" s="11"/>
      <c r="R112" s="11"/>
      <c r="S112" s="11"/>
      <c r="T112" s="11"/>
      <c r="U112" s="11"/>
    </row>
    <row r="113" spans="1:21">
      <c r="A113" s="100" t="s">
        <v>732</v>
      </c>
      <c r="B113" s="97">
        <v>1828</v>
      </c>
      <c r="C113" s="97">
        <v>1741</v>
      </c>
      <c r="D113" s="97">
        <v>2821</v>
      </c>
      <c r="E113" s="97">
        <v>1325</v>
      </c>
      <c r="F113" s="97">
        <v>1356</v>
      </c>
      <c r="G113" s="97">
        <v>669</v>
      </c>
      <c r="H113" s="97">
        <v>447</v>
      </c>
      <c r="I113" s="97">
        <v>601</v>
      </c>
      <c r="J113" s="97">
        <v>3</v>
      </c>
      <c r="K113" s="97">
        <v>1019</v>
      </c>
      <c r="L113" s="97">
        <v>98</v>
      </c>
      <c r="M113" s="97">
        <v>777</v>
      </c>
      <c r="N113" s="97">
        <v>249</v>
      </c>
      <c r="O113" s="97">
        <v>12934</v>
      </c>
      <c r="P113" s="160">
        <v>1.1329986604441383E-3</v>
      </c>
      <c r="Q113" s="11"/>
      <c r="R113" s="11"/>
      <c r="S113" s="11"/>
      <c r="T113" s="11"/>
      <c r="U113" s="11"/>
    </row>
    <row r="114" spans="1:21">
      <c r="A114" s="100" t="s">
        <v>733</v>
      </c>
      <c r="B114" s="97">
        <v>2882</v>
      </c>
      <c r="C114" s="97">
        <v>3313</v>
      </c>
      <c r="D114" s="97">
        <v>4324</v>
      </c>
      <c r="E114" s="97">
        <v>1950</v>
      </c>
      <c r="F114" s="97">
        <v>1768</v>
      </c>
      <c r="G114" s="97">
        <v>1029</v>
      </c>
      <c r="H114" s="97">
        <v>547</v>
      </c>
      <c r="I114" s="97">
        <v>943</v>
      </c>
      <c r="J114" s="97">
        <v>3</v>
      </c>
      <c r="K114" s="97">
        <v>1462</v>
      </c>
      <c r="L114" s="97">
        <v>119</v>
      </c>
      <c r="M114" s="97">
        <v>1049</v>
      </c>
      <c r="N114" s="97">
        <v>490</v>
      </c>
      <c r="O114" s="97">
        <v>19879</v>
      </c>
      <c r="P114" s="160">
        <v>1.7413700611542465E-3</v>
      </c>
      <c r="Q114" s="11"/>
      <c r="R114" s="11"/>
      <c r="S114" s="11"/>
      <c r="T114" s="11"/>
      <c r="U114" s="11"/>
    </row>
    <row r="115" spans="1:21">
      <c r="A115" s="100" t="s">
        <v>734</v>
      </c>
      <c r="B115" s="97">
        <v>4005</v>
      </c>
      <c r="C115" s="97">
        <v>4913</v>
      </c>
      <c r="D115" s="97">
        <v>5212</v>
      </c>
      <c r="E115" s="97">
        <v>2505</v>
      </c>
      <c r="F115" s="97">
        <v>2277</v>
      </c>
      <c r="G115" s="97">
        <v>1255</v>
      </c>
      <c r="H115" s="97">
        <v>726</v>
      </c>
      <c r="I115" s="97">
        <v>1522</v>
      </c>
      <c r="J115" s="97">
        <v>7</v>
      </c>
      <c r="K115" s="97">
        <v>2216</v>
      </c>
      <c r="L115" s="97">
        <v>194</v>
      </c>
      <c r="M115" s="97">
        <v>1408</v>
      </c>
      <c r="N115" s="97">
        <v>789</v>
      </c>
      <c r="O115" s="97">
        <v>27029</v>
      </c>
      <c r="P115" s="160">
        <v>2.3676991489983467E-3</v>
      </c>
      <c r="Q115" s="11"/>
      <c r="R115" s="11"/>
      <c r="S115" s="11"/>
      <c r="T115" s="11"/>
      <c r="U115" s="11"/>
    </row>
    <row r="116" spans="1:21">
      <c r="A116" s="100" t="s">
        <v>735</v>
      </c>
      <c r="B116" s="97">
        <v>3679</v>
      </c>
      <c r="C116" s="97">
        <v>5291</v>
      </c>
      <c r="D116" s="97">
        <v>4771</v>
      </c>
      <c r="E116" s="97">
        <v>2327</v>
      </c>
      <c r="F116" s="97">
        <v>2182</v>
      </c>
      <c r="G116" s="97">
        <v>1187</v>
      </c>
      <c r="H116" s="97">
        <v>669</v>
      </c>
      <c r="I116" s="97">
        <v>2025</v>
      </c>
      <c r="J116" s="97">
        <v>4</v>
      </c>
      <c r="K116" s="97">
        <v>2267</v>
      </c>
      <c r="L116" s="97">
        <v>155</v>
      </c>
      <c r="M116" s="97">
        <v>1402</v>
      </c>
      <c r="N116" s="97">
        <v>873</v>
      </c>
      <c r="O116" s="97">
        <v>26832</v>
      </c>
      <c r="P116" s="160">
        <v>2.3504422496549498E-3</v>
      </c>
      <c r="Q116" s="11"/>
      <c r="R116" s="11"/>
      <c r="S116" s="11"/>
      <c r="T116" s="11"/>
      <c r="U116" s="11"/>
    </row>
    <row r="117" spans="1:21">
      <c r="A117" s="100" t="s">
        <v>736</v>
      </c>
      <c r="B117" s="97">
        <v>7591</v>
      </c>
      <c r="C117" s="97">
        <v>12186</v>
      </c>
      <c r="D117" s="97">
        <v>9203</v>
      </c>
      <c r="E117" s="97">
        <v>4562</v>
      </c>
      <c r="F117" s="97">
        <v>4743</v>
      </c>
      <c r="G117" s="97">
        <v>2504</v>
      </c>
      <c r="H117" s="97">
        <v>1446</v>
      </c>
      <c r="I117" s="97">
        <v>4610</v>
      </c>
      <c r="J117" s="97">
        <v>18</v>
      </c>
      <c r="K117" s="97">
        <v>4972</v>
      </c>
      <c r="L117" s="97">
        <v>341</v>
      </c>
      <c r="M117" s="97">
        <v>2904</v>
      </c>
      <c r="N117" s="97">
        <v>2147</v>
      </c>
      <c r="O117" s="97">
        <v>57227</v>
      </c>
      <c r="P117" s="160">
        <v>5.0129978615460567E-3</v>
      </c>
      <c r="Q117" s="11"/>
      <c r="R117" s="11"/>
      <c r="S117" s="11"/>
      <c r="T117" s="11"/>
      <c r="U117" s="11"/>
    </row>
    <row r="118" spans="1:21">
      <c r="A118" s="100" t="s">
        <v>737</v>
      </c>
      <c r="B118" s="97">
        <v>18747</v>
      </c>
      <c r="C118" s="97">
        <v>32405</v>
      </c>
      <c r="D118" s="97">
        <v>21220</v>
      </c>
      <c r="E118" s="97">
        <v>11258</v>
      </c>
      <c r="F118" s="97">
        <v>10557</v>
      </c>
      <c r="G118" s="97">
        <v>6185</v>
      </c>
      <c r="H118" s="97">
        <v>3526</v>
      </c>
      <c r="I118" s="97">
        <v>11804</v>
      </c>
      <c r="J118" s="97">
        <v>41</v>
      </c>
      <c r="K118" s="97">
        <v>12326</v>
      </c>
      <c r="L118" s="97">
        <v>781</v>
      </c>
      <c r="M118" s="97">
        <v>7780</v>
      </c>
      <c r="N118" s="97">
        <v>6242</v>
      </c>
      <c r="O118" s="97">
        <v>142872</v>
      </c>
      <c r="P118" s="160">
        <v>1.2515369152232482E-2</v>
      </c>
      <c r="Q118" s="11"/>
      <c r="R118" s="11"/>
      <c r="S118" s="11"/>
      <c r="T118" s="11"/>
      <c r="U118" s="11"/>
    </row>
    <row r="119" spans="1:21">
      <c r="A119" s="100" t="s">
        <v>738</v>
      </c>
      <c r="B119" s="97">
        <v>73444</v>
      </c>
      <c r="C119" s="97">
        <v>133391</v>
      </c>
      <c r="D119" s="97">
        <v>74563</v>
      </c>
      <c r="E119" s="97">
        <v>43317</v>
      </c>
      <c r="F119" s="97">
        <v>43627</v>
      </c>
      <c r="G119" s="97">
        <v>27740</v>
      </c>
      <c r="H119" s="97">
        <v>13963</v>
      </c>
      <c r="I119" s="97">
        <v>47537</v>
      </c>
      <c r="J119" s="97">
        <v>141</v>
      </c>
      <c r="K119" s="97">
        <v>49036</v>
      </c>
      <c r="L119" s="97">
        <v>3183</v>
      </c>
      <c r="M119" s="97">
        <v>37289</v>
      </c>
      <c r="N119" s="97">
        <v>28664</v>
      </c>
      <c r="O119" s="97">
        <v>575895</v>
      </c>
      <c r="P119" s="160">
        <v>5.0447523083073841E-2</v>
      </c>
      <c r="Q119" s="11"/>
      <c r="R119" s="11"/>
      <c r="S119" s="11"/>
      <c r="T119" s="11"/>
      <c r="U119" s="11"/>
    </row>
    <row r="120" spans="1:21">
      <c r="A120" s="100" t="s">
        <v>739</v>
      </c>
      <c r="B120" s="97">
        <v>45545</v>
      </c>
      <c r="C120" s="97">
        <v>87825</v>
      </c>
      <c r="D120" s="97">
        <v>41289</v>
      </c>
      <c r="E120" s="97">
        <v>25804</v>
      </c>
      <c r="F120" s="97">
        <v>27686</v>
      </c>
      <c r="G120" s="97">
        <v>18160</v>
      </c>
      <c r="H120" s="97">
        <v>8634</v>
      </c>
      <c r="I120" s="97">
        <v>27144</v>
      </c>
      <c r="J120" s="97">
        <v>105</v>
      </c>
      <c r="K120" s="97">
        <v>28999</v>
      </c>
      <c r="L120" s="97">
        <v>1940</v>
      </c>
      <c r="M120" s="97">
        <v>26438</v>
      </c>
      <c r="N120" s="97">
        <v>16619</v>
      </c>
      <c r="O120" s="97">
        <v>356188</v>
      </c>
      <c r="P120" s="160">
        <v>3.1201525194547452E-2</v>
      </c>
      <c r="Q120" s="11"/>
      <c r="R120" s="11"/>
      <c r="S120" s="11"/>
      <c r="T120" s="11"/>
      <c r="U120" s="11"/>
    </row>
    <row r="121" spans="1:21">
      <c r="A121" s="100" t="s">
        <v>740</v>
      </c>
      <c r="B121" s="97">
        <v>1145258</v>
      </c>
      <c r="C121" s="97">
        <v>2084554</v>
      </c>
      <c r="D121" s="97">
        <v>974852</v>
      </c>
      <c r="E121" s="97">
        <v>511483</v>
      </c>
      <c r="F121" s="97">
        <v>725785</v>
      </c>
      <c r="G121" s="97">
        <v>536756</v>
      </c>
      <c r="H121" s="97">
        <v>283918</v>
      </c>
      <c r="I121" s="97">
        <v>1109981</v>
      </c>
      <c r="J121" s="97">
        <v>1611</v>
      </c>
      <c r="K121" s="97">
        <v>1051658</v>
      </c>
      <c r="L121" s="97">
        <v>86139</v>
      </c>
      <c r="M121" s="97">
        <v>802120</v>
      </c>
      <c r="N121" s="97">
        <v>876068</v>
      </c>
      <c r="O121" s="97">
        <v>10190183</v>
      </c>
      <c r="P121" s="160">
        <v>0.89264447879083275</v>
      </c>
      <c r="Q121" s="11"/>
      <c r="R121" s="11"/>
      <c r="S121" s="11"/>
      <c r="T121" s="11"/>
      <c r="U121" s="11"/>
    </row>
    <row r="122" spans="1:21">
      <c r="A122" s="72" t="s">
        <v>160</v>
      </c>
      <c r="B122" s="158">
        <v>1303755</v>
      </c>
      <c r="C122" s="158">
        <v>2366248</v>
      </c>
      <c r="D122" s="158">
        <v>1139848</v>
      </c>
      <c r="E122" s="158">
        <v>605262</v>
      </c>
      <c r="F122" s="158">
        <v>820805</v>
      </c>
      <c r="G122" s="158">
        <v>595906</v>
      </c>
      <c r="H122" s="158">
        <v>314179</v>
      </c>
      <c r="I122" s="158">
        <v>1206468</v>
      </c>
      <c r="J122" s="158">
        <v>1939</v>
      </c>
      <c r="K122" s="158">
        <v>1154367</v>
      </c>
      <c r="L122" s="158">
        <v>93025</v>
      </c>
      <c r="M122" s="158">
        <v>881632</v>
      </c>
      <c r="N122" s="158">
        <v>932290</v>
      </c>
      <c r="O122" s="158">
        <v>11415724</v>
      </c>
      <c r="P122" s="161">
        <v>1</v>
      </c>
      <c r="Q122" s="11"/>
      <c r="R122" s="11"/>
      <c r="S122" s="11"/>
      <c r="T122" s="11"/>
      <c r="U122" s="11"/>
    </row>
    <row r="123" spans="1:21">
      <c r="A123" s="54" t="s">
        <v>741</v>
      </c>
      <c r="B123" s="160">
        <v>0.11420694824086497</v>
      </c>
      <c r="C123" s="160">
        <v>0.20727971348991969</v>
      </c>
      <c r="D123" s="160">
        <v>9.9848945191737287E-2</v>
      </c>
      <c r="E123" s="160">
        <v>5.3020027463873513E-2</v>
      </c>
      <c r="F123" s="160">
        <v>7.190126530739531E-2</v>
      </c>
      <c r="G123" s="160">
        <v>5.2200456142772897E-2</v>
      </c>
      <c r="H123" s="160">
        <v>2.7521600907660346E-2</v>
      </c>
      <c r="I123" s="160">
        <v>0.10568475551791547</v>
      </c>
      <c r="J123" s="160">
        <v>1.6985344074541396E-4</v>
      </c>
      <c r="K123" s="160">
        <v>0.10112078743319303</v>
      </c>
      <c r="L123" s="160">
        <v>8.1488480275101263E-3</v>
      </c>
      <c r="M123" s="160">
        <v>7.7229617674709025E-2</v>
      </c>
      <c r="N123" s="160">
        <v>8.1667181161702934E-2</v>
      </c>
      <c r="O123" s="160">
        <v>1</v>
      </c>
      <c r="P123" s="235"/>
      <c r="Q123" s="11"/>
      <c r="R123" s="11"/>
      <c r="S123" s="11"/>
      <c r="T123" s="11"/>
      <c r="U123" s="11"/>
    </row>
    <row r="124" spans="1:21" ht="15.75" thickBot="1">
      <c r="A124" s="206"/>
      <c r="B124" s="207"/>
      <c r="C124" s="208"/>
      <c r="D124" s="208"/>
      <c r="E124" s="208"/>
      <c r="F124" s="208"/>
      <c r="G124" s="208"/>
      <c r="H124" s="207"/>
      <c r="I124" s="207"/>
      <c r="J124" s="207"/>
      <c r="K124" s="207"/>
      <c r="L124" s="207"/>
      <c r="M124" s="207"/>
      <c r="N124" s="207"/>
      <c r="O124" s="553"/>
      <c r="P124" s="553"/>
      <c r="Q124" s="11"/>
      <c r="R124" s="11"/>
      <c r="S124" s="11"/>
      <c r="T124" s="11"/>
      <c r="U124" s="11"/>
    </row>
    <row r="125" spans="1:21" ht="15.75" customHeight="1" thickTop="1">
      <c r="A125" s="771" t="s">
        <v>1458</v>
      </c>
      <c r="B125" s="771"/>
      <c r="C125" s="771"/>
      <c r="D125" s="771"/>
      <c r="E125" s="771"/>
      <c r="F125" s="771"/>
      <c r="G125" s="771"/>
      <c r="H125" s="771"/>
      <c r="I125" s="771"/>
      <c r="J125" s="771"/>
      <c r="K125" s="771"/>
      <c r="L125" s="771"/>
      <c r="M125" s="771"/>
      <c r="N125" s="771"/>
      <c r="O125" s="771"/>
      <c r="P125" s="771"/>
      <c r="Q125" s="11"/>
      <c r="R125" s="11"/>
      <c r="S125" s="11"/>
      <c r="T125" s="11"/>
      <c r="U125" s="11"/>
    </row>
    <row r="126" spans="1:21">
      <c r="A126" s="214"/>
      <c r="B126" s="11"/>
      <c r="C126" s="96"/>
      <c r="D126" s="96"/>
      <c r="E126" s="96"/>
      <c r="F126" s="96"/>
      <c r="G126" s="11"/>
      <c r="H126" s="11"/>
      <c r="I126" s="11"/>
      <c r="J126" s="11"/>
      <c r="K126" s="11"/>
      <c r="L126" s="11"/>
      <c r="M126" s="11"/>
      <c r="N126" s="11"/>
      <c r="O126" s="211"/>
      <c r="P126" s="98"/>
      <c r="Q126" s="11"/>
      <c r="R126" s="11"/>
      <c r="S126" s="11"/>
      <c r="T126" s="11"/>
      <c r="U126" s="11"/>
    </row>
    <row r="127" spans="1:21" ht="30" customHeight="1">
      <c r="A127" s="734" t="s">
        <v>440</v>
      </c>
      <c r="B127" s="734"/>
      <c r="C127" s="734"/>
      <c r="D127" s="734"/>
      <c r="E127" s="734"/>
      <c r="F127" s="734"/>
      <c r="G127" s="734"/>
      <c r="H127" s="734"/>
      <c r="I127" s="734"/>
      <c r="J127" s="734"/>
      <c r="K127" s="734"/>
      <c r="L127" s="734"/>
      <c r="M127" s="734"/>
      <c r="N127" s="734"/>
      <c r="O127" s="734"/>
      <c r="P127" s="734"/>
      <c r="Q127" s="11"/>
      <c r="R127" s="11"/>
      <c r="S127" s="11"/>
      <c r="T127" s="11"/>
      <c r="U127" s="11"/>
    </row>
    <row r="128" spans="1:21" ht="18">
      <c r="A128" s="735" t="s">
        <v>745</v>
      </c>
      <c r="B128" s="735"/>
      <c r="C128" s="735"/>
      <c r="D128" s="735"/>
      <c r="E128" s="735"/>
      <c r="F128" s="735"/>
      <c r="G128" s="735"/>
      <c r="H128" s="735"/>
      <c r="I128" s="735"/>
      <c r="J128" s="735"/>
      <c r="K128" s="735"/>
      <c r="L128" s="735"/>
      <c r="M128" s="735"/>
      <c r="N128" s="735"/>
      <c r="O128" s="735"/>
      <c r="P128" s="735"/>
      <c r="Q128" s="11"/>
      <c r="R128" s="11"/>
      <c r="S128" s="11"/>
      <c r="T128" s="11"/>
      <c r="U128" s="11"/>
    </row>
    <row r="129" spans="1:21" ht="18">
      <c r="A129" s="735" t="s">
        <v>1483</v>
      </c>
      <c r="B129" s="735"/>
      <c r="C129" s="735"/>
      <c r="D129" s="735"/>
      <c r="E129" s="735"/>
      <c r="F129" s="735"/>
      <c r="G129" s="735"/>
      <c r="H129" s="735"/>
      <c r="I129" s="735"/>
      <c r="J129" s="735"/>
      <c r="K129" s="735"/>
      <c r="L129" s="735"/>
      <c r="M129" s="735"/>
      <c r="N129" s="735"/>
      <c r="O129" s="735"/>
      <c r="P129" s="735"/>
      <c r="Q129" s="11"/>
      <c r="R129" s="11"/>
      <c r="S129" s="11"/>
      <c r="T129" s="11"/>
      <c r="U129" s="11"/>
    </row>
    <row r="130" spans="1:21" ht="30" customHeight="1">
      <c r="A130" s="739" t="s">
        <v>512</v>
      </c>
      <c r="B130" s="739"/>
      <c r="C130" s="739"/>
      <c r="D130" s="739"/>
      <c r="E130" s="739"/>
      <c r="F130" s="739"/>
      <c r="G130" s="739"/>
      <c r="H130" s="739"/>
      <c r="I130" s="739"/>
      <c r="J130" s="739"/>
      <c r="K130" s="739"/>
      <c r="L130" s="739"/>
      <c r="M130" s="739"/>
      <c r="N130" s="739"/>
      <c r="O130" s="739"/>
      <c r="P130" s="739"/>
      <c r="Q130" s="11"/>
      <c r="R130" s="11"/>
      <c r="S130" s="11"/>
      <c r="T130" s="11"/>
      <c r="U130" s="11"/>
    </row>
    <row r="131" spans="1:21">
      <c r="A131" s="99"/>
      <c r="B131" s="205"/>
      <c r="C131" s="101"/>
      <c r="D131" s="205"/>
      <c r="E131" s="205"/>
      <c r="F131" s="205"/>
      <c r="G131" s="205"/>
      <c r="H131" s="205"/>
      <c r="I131" s="101"/>
      <c r="J131" s="184"/>
      <c r="K131" s="205"/>
      <c r="L131" s="205"/>
      <c r="M131" s="205"/>
      <c r="N131" s="205"/>
      <c r="O131" s="205"/>
      <c r="P131" s="98"/>
      <c r="Q131" s="11"/>
      <c r="R131" s="11"/>
      <c r="S131" s="11"/>
      <c r="T131" s="11"/>
      <c r="U131" s="11"/>
    </row>
    <row r="132" spans="1:21" ht="30" customHeight="1">
      <c r="A132" s="72" t="s">
        <v>725</v>
      </c>
      <c r="B132" s="73" t="s">
        <v>34</v>
      </c>
      <c r="C132" s="73" t="s">
        <v>117</v>
      </c>
      <c r="D132" s="73" t="s">
        <v>36</v>
      </c>
      <c r="E132" s="73" t="s">
        <v>38</v>
      </c>
      <c r="F132" s="73" t="s">
        <v>46</v>
      </c>
      <c r="G132" s="73" t="s">
        <v>44</v>
      </c>
      <c r="H132" s="73" t="s">
        <v>40</v>
      </c>
      <c r="I132" s="73" t="s">
        <v>42</v>
      </c>
      <c r="J132" s="73" t="s">
        <v>48</v>
      </c>
      <c r="K132" s="73" t="s">
        <v>50</v>
      </c>
      <c r="L132" s="73" t="s">
        <v>52</v>
      </c>
      <c r="M132" s="73" t="s">
        <v>54</v>
      </c>
      <c r="N132" s="73" t="s">
        <v>56</v>
      </c>
      <c r="O132" s="176" t="s">
        <v>519</v>
      </c>
      <c r="P132" s="73" t="s">
        <v>726</v>
      </c>
      <c r="Q132" s="11"/>
      <c r="R132" s="11"/>
      <c r="S132" s="11"/>
      <c r="T132" s="11"/>
      <c r="U132" s="11"/>
    </row>
    <row r="133" spans="1:21">
      <c r="A133" s="100" t="s">
        <v>727</v>
      </c>
      <c r="B133" s="97">
        <v>2168517.9766100002</v>
      </c>
      <c r="C133" s="97">
        <v>3946345.78</v>
      </c>
      <c r="D133" s="97">
        <v>2036107.0587500001</v>
      </c>
      <c r="E133" s="97">
        <v>1025699.7598999999</v>
      </c>
      <c r="F133" s="97">
        <v>1144300</v>
      </c>
      <c r="G133" s="97">
        <v>312214</v>
      </c>
      <c r="H133" s="97">
        <v>520600</v>
      </c>
      <c r="I133" s="97">
        <v>634000</v>
      </c>
      <c r="J133" s="97">
        <v>0</v>
      </c>
      <c r="K133" s="97">
        <v>413579.1972</v>
      </c>
      <c r="L133" s="97">
        <v>120000</v>
      </c>
      <c r="M133" s="97">
        <v>2525412.7368999999</v>
      </c>
      <c r="N133" s="97">
        <v>118977.70832999999</v>
      </c>
      <c r="O133" s="97">
        <v>14965754.21769</v>
      </c>
      <c r="P133" s="160">
        <v>0.14356263933899124</v>
      </c>
      <c r="Q133" s="11"/>
      <c r="R133" s="11"/>
      <c r="S133" s="11"/>
      <c r="T133" s="11"/>
      <c r="U133" s="11"/>
    </row>
    <row r="134" spans="1:21">
      <c r="A134" s="100" t="s">
        <v>728</v>
      </c>
      <c r="B134" s="97">
        <v>4642172.8265699996</v>
      </c>
      <c r="C134" s="97">
        <v>3280791.6412399998</v>
      </c>
      <c r="D134" s="97">
        <v>6931187.6251400001</v>
      </c>
      <c r="E134" s="97">
        <v>3661037.2956999997</v>
      </c>
      <c r="F134" s="97">
        <v>4266301.9331100006</v>
      </c>
      <c r="G134" s="97">
        <v>3263600</v>
      </c>
      <c r="H134" s="97">
        <v>1715505.5872</v>
      </c>
      <c r="I134" s="97">
        <v>2773123.2960799998</v>
      </c>
      <c r="J134" s="97">
        <v>0</v>
      </c>
      <c r="K134" s="97">
        <v>2199000</v>
      </c>
      <c r="L134" s="97">
        <v>503365</v>
      </c>
      <c r="M134" s="97">
        <v>4988870.6060800003</v>
      </c>
      <c r="N134" s="97">
        <v>1543479.1555599999</v>
      </c>
      <c r="O134" s="97">
        <v>39768434.966680005</v>
      </c>
      <c r="P134" s="160">
        <v>0.38148839030438442</v>
      </c>
      <c r="Q134" s="11"/>
      <c r="R134" s="11"/>
      <c r="S134" s="11"/>
      <c r="T134" s="11"/>
      <c r="U134" s="11"/>
    </row>
    <row r="135" spans="1:21">
      <c r="A135" s="100" t="s">
        <v>729</v>
      </c>
      <c r="B135" s="97">
        <v>2731422.4125399999</v>
      </c>
      <c r="C135" s="97">
        <v>2778181.4871900002</v>
      </c>
      <c r="D135" s="97">
        <v>3819132.3276200001</v>
      </c>
      <c r="E135" s="97">
        <v>3412471.00593</v>
      </c>
      <c r="F135" s="97">
        <v>1998901.61629</v>
      </c>
      <c r="G135" s="97">
        <v>2059293.9955</v>
      </c>
      <c r="H135" s="97">
        <v>2918453.7761399997</v>
      </c>
      <c r="I135" s="97">
        <v>2963723.6372399996</v>
      </c>
      <c r="J135" s="97">
        <v>13417.98956</v>
      </c>
      <c r="K135" s="97">
        <v>3579445.6943200002</v>
      </c>
      <c r="L135" s="97">
        <v>1000124.9991499999</v>
      </c>
      <c r="M135" s="97">
        <v>1089117.7088900001</v>
      </c>
      <c r="N135" s="97">
        <v>1743613.2288800001</v>
      </c>
      <c r="O135" s="97">
        <v>30107299.879249997</v>
      </c>
      <c r="P135" s="160">
        <v>0.28881160088320473</v>
      </c>
      <c r="Q135" s="11"/>
      <c r="R135" s="11"/>
      <c r="S135" s="11"/>
      <c r="T135" s="11"/>
      <c r="U135" s="11"/>
    </row>
    <row r="136" spans="1:21">
      <c r="A136" s="100" t="s">
        <v>730</v>
      </c>
      <c r="B136" s="97">
        <v>708635.33</v>
      </c>
      <c r="C136" s="97">
        <v>1335361.16179</v>
      </c>
      <c r="D136" s="97">
        <v>1581991.4797400001</v>
      </c>
      <c r="E136" s="97">
        <v>361451.14073000004</v>
      </c>
      <c r="F136" s="97">
        <v>697138.9498099999</v>
      </c>
      <c r="G136" s="97">
        <v>549450.01324999996</v>
      </c>
      <c r="H136" s="97">
        <v>879428.13012999995</v>
      </c>
      <c r="I136" s="97">
        <v>1091562.68921</v>
      </c>
      <c r="J136" s="97">
        <v>6040.0422199999994</v>
      </c>
      <c r="K136" s="97">
        <v>931376.74534000002</v>
      </c>
      <c r="L136" s="97">
        <v>726487.22470999998</v>
      </c>
      <c r="M136" s="97">
        <v>727181.10690999997</v>
      </c>
      <c r="N136" s="97">
        <v>402259.51579000003</v>
      </c>
      <c r="O136" s="97">
        <v>9998363.5296299998</v>
      </c>
      <c r="P136" s="160">
        <v>9.5911735319541502E-2</v>
      </c>
      <c r="Q136" s="11"/>
      <c r="R136" s="11"/>
      <c r="S136" s="11"/>
      <c r="T136" s="11"/>
      <c r="U136" s="11"/>
    </row>
    <row r="137" spans="1:21">
      <c r="A137" s="100" t="s">
        <v>731</v>
      </c>
      <c r="B137" s="97">
        <v>118093.96473000001</v>
      </c>
      <c r="C137" s="97">
        <v>467376.82780000003</v>
      </c>
      <c r="D137" s="97">
        <v>604480.20236999996</v>
      </c>
      <c r="E137" s="97">
        <v>71420.699829999998</v>
      </c>
      <c r="F137" s="97">
        <v>187725.40356000001</v>
      </c>
      <c r="G137" s="97">
        <v>118850.02721</v>
      </c>
      <c r="H137" s="97">
        <v>189016.64671</v>
      </c>
      <c r="I137" s="97">
        <v>409305.81147000002</v>
      </c>
      <c r="J137" s="97">
        <v>4002.2973400000001</v>
      </c>
      <c r="K137" s="97">
        <v>250336.86783999999</v>
      </c>
      <c r="L137" s="97">
        <v>163595.86787000002</v>
      </c>
      <c r="M137" s="97">
        <v>435217.45260000002</v>
      </c>
      <c r="N137" s="97">
        <v>188092.39956999998</v>
      </c>
      <c r="O137" s="97">
        <v>3207514.4688999997</v>
      </c>
      <c r="P137" s="160">
        <v>3.0768863110753587E-2</v>
      </c>
      <c r="Q137" s="11"/>
      <c r="R137" s="11"/>
      <c r="S137" s="11"/>
      <c r="T137" s="11"/>
      <c r="U137" s="11"/>
    </row>
    <row r="138" spans="1:21">
      <c r="A138" s="100" t="s">
        <v>732</v>
      </c>
      <c r="B138" s="97">
        <v>43510.017829999997</v>
      </c>
      <c r="C138" s="97">
        <v>254092.26158000002</v>
      </c>
      <c r="D138" s="97">
        <v>153306.06286999999</v>
      </c>
      <c r="E138" s="97">
        <v>19817.559880000001</v>
      </c>
      <c r="F138" s="97">
        <v>214629.67877</v>
      </c>
      <c r="G138" s="97">
        <v>81082.271180000011</v>
      </c>
      <c r="H138" s="97">
        <v>57972.484469999996</v>
      </c>
      <c r="I138" s="97">
        <v>192174.9221</v>
      </c>
      <c r="J138" s="97">
        <v>1081.2823899999999</v>
      </c>
      <c r="K138" s="97">
        <v>49837.512999999999</v>
      </c>
      <c r="L138" s="97">
        <v>62612.08569</v>
      </c>
      <c r="M138" s="97">
        <v>300580.90126999997</v>
      </c>
      <c r="N138" s="97">
        <v>130242.70329999999</v>
      </c>
      <c r="O138" s="97">
        <v>1560939.7443299999</v>
      </c>
      <c r="P138" s="160">
        <v>1.4973694361508378E-2</v>
      </c>
      <c r="Q138" s="11"/>
      <c r="R138" s="11"/>
      <c r="S138" s="11"/>
      <c r="T138" s="11"/>
      <c r="U138" s="11"/>
    </row>
    <row r="139" spans="1:21">
      <c r="A139" s="100" t="s">
        <v>733</v>
      </c>
      <c r="B139" s="97">
        <v>3726.9572899999998</v>
      </c>
      <c r="C139" s="97">
        <v>131892.17773</v>
      </c>
      <c r="D139" s="97">
        <v>51624.282490000005</v>
      </c>
      <c r="E139" s="97">
        <v>3622.95516</v>
      </c>
      <c r="F139" s="97">
        <v>46562.483350000002</v>
      </c>
      <c r="G139" s="97">
        <v>1401.8528200000001</v>
      </c>
      <c r="H139" s="97">
        <v>3748.8115600000001</v>
      </c>
      <c r="I139" s="97">
        <v>122525.53126</v>
      </c>
      <c r="J139" s="97">
        <v>586.21368000000007</v>
      </c>
      <c r="K139" s="97">
        <v>12524.623300000001</v>
      </c>
      <c r="L139" s="97">
        <v>13701.968570000001</v>
      </c>
      <c r="M139" s="97">
        <v>227801.81172</v>
      </c>
      <c r="N139" s="97">
        <v>111289.98045</v>
      </c>
      <c r="O139" s="97">
        <v>731009.64937999996</v>
      </c>
      <c r="P139" s="160">
        <v>7.0123879572480379E-3</v>
      </c>
      <c r="Q139" s="11"/>
      <c r="R139" s="11"/>
      <c r="S139" s="11"/>
      <c r="T139" s="11"/>
      <c r="U139" s="11"/>
    </row>
    <row r="140" spans="1:21">
      <c r="A140" s="100" t="s">
        <v>734</v>
      </c>
      <c r="B140" s="97">
        <v>4267.5861100000002</v>
      </c>
      <c r="C140" s="97">
        <v>180950.46007</v>
      </c>
      <c r="D140" s="97">
        <v>29390.081170000001</v>
      </c>
      <c r="E140" s="97">
        <v>2018.9946499999999</v>
      </c>
      <c r="F140" s="97">
        <v>16279.85166</v>
      </c>
      <c r="G140" s="97">
        <v>694.95497</v>
      </c>
      <c r="H140" s="97">
        <v>2695.3890299999998</v>
      </c>
      <c r="I140" s="97">
        <v>141299.31054000001</v>
      </c>
      <c r="J140" s="97">
        <v>0</v>
      </c>
      <c r="K140" s="97">
        <v>296974.45733999996</v>
      </c>
      <c r="L140" s="97">
        <v>6992.6473599999999</v>
      </c>
      <c r="M140" s="97">
        <v>186669.97665999999</v>
      </c>
      <c r="N140" s="97">
        <v>141076.38586000001</v>
      </c>
      <c r="O140" s="97">
        <v>1009310.0954199999</v>
      </c>
      <c r="P140" s="160">
        <v>9.6820527119648118E-3</v>
      </c>
      <c r="Q140" s="11"/>
      <c r="R140" s="11"/>
      <c r="S140" s="11"/>
      <c r="T140" s="11"/>
      <c r="U140" s="11"/>
    </row>
    <row r="141" spans="1:21">
      <c r="A141" s="100" t="s">
        <v>735</v>
      </c>
      <c r="B141" s="97">
        <v>2258.6981900000001</v>
      </c>
      <c r="C141" s="97">
        <v>70538.101129999995</v>
      </c>
      <c r="D141" s="97">
        <v>10908.317210000001</v>
      </c>
      <c r="E141" s="97">
        <v>1942.7641999999998</v>
      </c>
      <c r="F141" s="97">
        <v>2674.4367999999999</v>
      </c>
      <c r="G141" s="97">
        <v>274.39999999999998</v>
      </c>
      <c r="H141" s="97">
        <v>883.90357999999992</v>
      </c>
      <c r="I141" s="97">
        <v>63701.96875</v>
      </c>
      <c r="J141" s="97">
        <v>113.58342</v>
      </c>
      <c r="K141" s="97">
        <v>39287.049610000002</v>
      </c>
      <c r="L141" s="97">
        <v>3329.1267799999996</v>
      </c>
      <c r="M141" s="97">
        <v>79801.623309999995</v>
      </c>
      <c r="N141" s="97">
        <v>67495.111780000007</v>
      </c>
      <c r="O141" s="97">
        <v>343209.08476</v>
      </c>
      <c r="P141" s="160">
        <v>3.2923166675438301E-3</v>
      </c>
      <c r="Q141" s="11"/>
      <c r="R141" s="11"/>
      <c r="S141" s="11"/>
      <c r="T141" s="11"/>
      <c r="U141" s="11"/>
    </row>
    <row r="142" spans="1:21">
      <c r="A142" s="100" t="s">
        <v>736</v>
      </c>
      <c r="B142" s="97">
        <v>12625.10835</v>
      </c>
      <c r="C142" s="97">
        <v>243117.79584000001</v>
      </c>
      <c r="D142" s="97">
        <v>47128.340130000004</v>
      </c>
      <c r="E142" s="97">
        <v>3565.01991</v>
      </c>
      <c r="F142" s="97">
        <v>3417.91014</v>
      </c>
      <c r="G142" s="97">
        <v>3233.4346099999998</v>
      </c>
      <c r="H142" s="97">
        <v>4768.8040899999996</v>
      </c>
      <c r="I142" s="97">
        <v>216434.88634999999</v>
      </c>
      <c r="J142" s="97">
        <v>0</v>
      </c>
      <c r="K142" s="97">
        <v>126862.45058</v>
      </c>
      <c r="L142" s="97">
        <v>8201.189769999999</v>
      </c>
      <c r="M142" s="97">
        <v>163874.60724000001</v>
      </c>
      <c r="N142" s="97">
        <v>211192.40599999999</v>
      </c>
      <c r="O142" s="97">
        <v>1044421.9530100001</v>
      </c>
      <c r="P142" s="160">
        <v>1.0018871750577439E-2</v>
      </c>
      <c r="Q142" s="11"/>
      <c r="R142" s="11"/>
      <c r="S142" s="11"/>
      <c r="T142" s="11"/>
      <c r="U142" s="11"/>
    </row>
    <row r="143" spans="1:21">
      <c r="A143" s="100" t="s">
        <v>737</v>
      </c>
      <c r="B143" s="97">
        <v>11148.721079999999</v>
      </c>
      <c r="C143" s="97">
        <v>191630.36752</v>
      </c>
      <c r="D143" s="97">
        <v>34771.81854</v>
      </c>
      <c r="E143" s="97">
        <v>2358.2842799999999</v>
      </c>
      <c r="F143" s="97">
        <v>2042.9363899999998</v>
      </c>
      <c r="G143" s="97">
        <v>2262.4059099999999</v>
      </c>
      <c r="H143" s="97">
        <v>3509.00747</v>
      </c>
      <c r="I143" s="97">
        <v>149314.28099999999</v>
      </c>
      <c r="J143" s="97">
        <v>0</v>
      </c>
      <c r="K143" s="97">
        <v>104629.31855</v>
      </c>
      <c r="L143" s="97">
        <v>5603.1418899999999</v>
      </c>
      <c r="M143" s="97">
        <v>146284.04772</v>
      </c>
      <c r="N143" s="97">
        <v>180862.16286000001</v>
      </c>
      <c r="O143" s="97">
        <v>834416.49320999999</v>
      </c>
      <c r="P143" s="160">
        <v>8.0043432713612413E-3</v>
      </c>
      <c r="Q143" s="11"/>
      <c r="R143" s="11"/>
      <c r="S143" s="11"/>
      <c r="T143" s="11"/>
      <c r="U143" s="11"/>
    </row>
    <row r="144" spans="1:21">
      <c r="A144" s="100" t="s">
        <v>738</v>
      </c>
      <c r="B144" s="97">
        <v>6110.6114200000002</v>
      </c>
      <c r="C144" s="97">
        <v>108186.89048999999</v>
      </c>
      <c r="D144" s="97">
        <v>20665.332170000001</v>
      </c>
      <c r="E144" s="97">
        <v>1582.2763500000001</v>
      </c>
      <c r="F144" s="97">
        <v>1510.82963</v>
      </c>
      <c r="G144" s="97">
        <v>1346.4210500000002</v>
      </c>
      <c r="H144" s="97">
        <v>1696.7372700000001</v>
      </c>
      <c r="I144" s="97">
        <v>127684.22158</v>
      </c>
      <c r="J144" s="97">
        <v>29.240549999999999</v>
      </c>
      <c r="K144" s="97">
        <v>85952.596909999993</v>
      </c>
      <c r="L144" s="97">
        <v>4716.9705700000004</v>
      </c>
      <c r="M144" s="97">
        <v>93743.749389999997</v>
      </c>
      <c r="N144" s="97">
        <v>146100.62411999999</v>
      </c>
      <c r="O144" s="97">
        <v>599326.50150000001</v>
      </c>
      <c r="P144" s="160">
        <v>5.7491853153274972E-3</v>
      </c>
      <c r="Q144" s="11"/>
      <c r="R144" s="11"/>
      <c r="S144" s="11"/>
      <c r="T144" s="11"/>
      <c r="U144" s="11"/>
    </row>
    <row r="145" spans="1:21">
      <c r="A145" s="100" t="s">
        <v>739</v>
      </c>
      <c r="B145" s="97">
        <v>60.955269999999999</v>
      </c>
      <c r="C145" s="97">
        <v>6434.6614300000001</v>
      </c>
      <c r="D145" s="97">
        <v>1095.4985200000001</v>
      </c>
      <c r="E145" s="97">
        <v>89.47654</v>
      </c>
      <c r="F145" s="97">
        <v>132.01873000000001</v>
      </c>
      <c r="G145" s="97">
        <v>0</v>
      </c>
      <c r="H145" s="97">
        <v>82.480460000000008</v>
      </c>
      <c r="I145" s="97">
        <v>5591.8020999999999</v>
      </c>
      <c r="J145" s="97">
        <v>0</v>
      </c>
      <c r="K145" s="97">
        <v>1855.68778</v>
      </c>
      <c r="L145" s="97">
        <v>215.20160000000001</v>
      </c>
      <c r="M145" s="97">
        <v>3886.0678599999997</v>
      </c>
      <c r="N145" s="97">
        <v>7258.77369</v>
      </c>
      <c r="O145" s="97">
        <v>26702.623979999997</v>
      </c>
      <c r="P145" s="160">
        <v>2.5615141877140545E-4</v>
      </c>
      <c r="Q145" s="11"/>
      <c r="R145" s="11"/>
      <c r="S145" s="11"/>
      <c r="T145" s="11"/>
      <c r="U145" s="11"/>
    </row>
    <row r="146" spans="1:21">
      <c r="A146" s="100" t="s">
        <v>740</v>
      </c>
      <c r="B146" s="97">
        <v>203.95301999999998</v>
      </c>
      <c r="C146" s="97">
        <v>5381.08806</v>
      </c>
      <c r="D146" s="97">
        <v>676.56669999999997</v>
      </c>
      <c r="E146" s="97">
        <v>27.875490000000003</v>
      </c>
      <c r="F146" s="97">
        <v>3.4406099999999999</v>
      </c>
      <c r="G146" s="97">
        <v>4.6401199999999996</v>
      </c>
      <c r="H146" s="97">
        <v>5.9682200000000005</v>
      </c>
      <c r="I146" s="97">
        <v>28238.39285</v>
      </c>
      <c r="J146" s="97">
        <v>0</v>
      </c>
      <c r="K146" s="97">
        <v>4493.3119000000006</v>
      </c>
      <c r="L146" s="97">
        <v>181.0728</v>
      </c>
      <c r="M146" s="97">
        <v>1690.01073</v>
      </c>
      <c r="N146" s="97">
        <v>7856.32971</v>
      </c>
      <c r="O146" s="97">
        <v>48762.65021</v>
      </c>
      <c r="P146" s="160">
        <v>4.6776758882200587E-4</v>
      </c>
      <c r="Q146" s="11"/>
      <c r="R146" s="11"/>
      <c r="S146" s="11"/>
      <c r="T146" s="11"/>
      <c r="U146" s="11"/>
    </row>
    <row r="147" spans="1:21">
      <c r="A147" s="72" t="s">
        <v>160</v>
      </c>
      <c r="B147" s="158">
        <v>10452755.119009998</v>
      </c>
      <c r="C147" s="158">
        <v>13000280.70187</v>
      </c>
      <c r="D147" s="158">
        <v>15322464.993419997</v>
      </c>
      <c r="E147" s="158">
        <v>8567105.1085499991</v>
      </c>
      <c r="F147" s="158">
        <v>8581621.4888500012</v>
      </c>
      <c r="G147" s="158">
        <v>6393708.4166200003</v>
      </c>
      <c r="H147" s="158">
        <v>6298367.72633</v>
      </c>
      <c r="I147" s="158">
        <v>8918680.7505299989</v>
      </c>
      <c r="J147" s="158">
        <v>25270.649159999997</v>
      </c>
      <c r="K147" s="158">
        <v>8096155.5136700012</v>
      </c>
      <c r="L147" s="158">
        <v>2619126.4967600005</v>
      </c>
      <c r="M147" s="158">
        <v>10970132.407280002</v>
      </c>
      <c r="N147" s="158">
        <v>4999796.4858999997</v>
      </c>
      <c r="O147" s="158">
        <v>104245465.85794999</v>
      </c>
      <c r="P147" s="161">
        <v>1</v>
      </c>
      <c r="Q147" s="11"/>
      <c r="R147" s="11"/>
      <c r="S147" s="11"/>
      <c r="T147" s="11"/>
      <c r="U147" s="11"/>
    </row>
    <row r="148" spans="1:21">
      <c r="A148" s="54" t="s">
        <v>741</v>
      </c>
      <c r="B148" s="160">
        <v>0.10027059721958015</v>
      </c>
      <c r="C148" s="160">
        <v>0.12470835632875221</v>
      </c>
      <c r="D148" s="160">
        <v>0.14698447426288203</v>
      </c>
      <c r="E148" s="160">
        <v>8.2182040610034382E-2</v>
      </c>
      <c r="F148" s="160">
        <v>8.2321292520710132E-2</v>
      </c>
      <c r="G148" s="160">
        <v>6.1333203933611677E-2</v>
      </c>
      <c r="H148" s="160">
        <v>6.0418625160277635E-2</v>
      </c>
      <c r="I148" s="160">
        <v>8.5554615513762811E-2</v>
      </c>
      <c r="J148" s="160">
        <v>2.4241485183091829E-4</v>
      </c>
      <c r="K148" s="160">
        <v>7.7664342012747314E-2</v>
      </c>
      <c r="L148" s="160">
        <v>2.5124608300268438E-2</v>
      </c>
      <c r="M148" s="160">
        <v>0.10523366476416773</v>
      </c>
      <c r="N148" s="160">
        <v>4.7961764521374663E-2</v>
      </c>
      <c r="O148" s="160">
        <v>1</v>
      </c>
      <c r="P148" s="234"/>
      <c r="Q148" s="11"/>
      <c r="R148" s="11"/>
      <c r="S148" s="11"/>
      <c r="T148" s="11"/>
      <c r="U148" s="11"/>
    </row>
    <row r="149" spans="1:21" ht="30" customHeight="1">
      <c r="A149" s="435" t="s">
        <v>744</v>
      </c>
      <c r="B149" s="73" t="s">
        <v>34</v>
      </c>
      <c r="C149" s="73" t="s">
        <v>117</v>
      </c>
      <c r="D149" s="73" t="s">
        <v>36</v>
      </c>
      <c r="E149" s="73" t="s">
        <v>38</v>
      </c>
      <c r="F149" s="73" t="s">
        <v>46</v>
      </c>
      <c r="G149" s="73" t="s">
        <v>44</v>
      </c>
      <c r="H149" s="73" t="s">
        <v>40</v>
      </c>
      <c r="I149" s="73" t="s">
        <v>42</v>
      </c>
      <c r="J149" s="73" t="s">
        <v>48</v>
      </c>
      <c r="K149" s="73" t="s">
        <v>50</v>
      </c>
      <c r="L149" s="73" t="s">
        <v>52</v>
      </c>
      <c r="M149" s="73" t="s">
        <v>54</v>
      </c>
      <c r="N149" s="73" t="s">
        <v>56</v>
      </c>
      <c r="O149" s="176" t="s">
        <v>519</v>
      </c>
      <c r="P149" s="73" t="s">
        <v>683</v>
      </c>
      <c r="Q149" s="11"/>
      <c r="R149" s="11"/>
      <c r="S149" s="11"/>
      <c r="T149" s="11"/>
      <c r="U149" s="11"/>
    </row>
    <row r="150" spans="1:21">
      <c r="A150" s="100" t="s">
        <v>727</v>
      </c>
      <c r="B150" s="97">
        <v>80</v>
      </c>
      <c r="C150" s="97">
        <v>82</v>
      </c>
      <c r="D150" s="97">
        <v>94</v>
      </c>
      <c r="E150" s="97">
        <v>49</v>
      </c>
      <c r="F150" s="97">
        <v>52</v>
      </c>
      <c r="G150" s="97">
        <v>11</v>
      </c>
      <c r="H150" s="97">
        <v>28</v>
      </c>
      <c r="I150" s="97">
        <v>23</v>
      </c>
      <c r="J150" s="97">
        <v>0</v>
      </c>
      <c r="K150" s="97">
        <v>16</v>
      </c>
      <c r="L150" s="97">
        <v>6</v>
      </c>
      <c r="M150" s="97">
        <v>104</v>
      </c>
      <c r="N150" s="97">
        <v>8</v>
      </c>
      <c r="O150" s="97">
        <v>553</v>
      </c>
      <c r="P150" s="160">
        <v>3.9704763135599303E-3</v>
      </c>
      <c r="Q150" s="11"/>
      <c r="R150" s="11"/>
      <c r="S150" s="11"/>
      <c r="T150" s="11"/>
      <c r="U150" s="11"/>
    </row>
    <row r="151" spans="1:21">
      <c r="A151" s="100" t="s">
        <v>728</v>
      </c>
      <c r="B151" s="97">
        <v>469</v>
      </c>
      <c r="C151" s="97">
        <v>327</v>
      </c>
      <c r="D151" s="97">
        <v>715</v>
      </c>
      <c r="E151" s="97">
        <v>377</v>
      </c>
      <c r="F151" s="97">
        <v>427</v>
      </c>
      <c r="G151" s="97">
        <v>330</v>
      </c>
      <c r="H151" s="97">
        <v>184</v>
      </c>
      <c r="I151" s="97">
        <v>285</v>
      </c>
      <c r="J151" s="97">
        <v>0</v>
      </c>
      <c r="K151" s="97">
        <v>229</v>
      </c>
      <c r="L151" s="97">
        <v>55</v>
      </c>
      <c r="M151" s="97">
        <v>501</v>
      </c>
      <c r="N151" s="97">
        <v>159</v>
      </c>
      <c r="O151" s="97">
        <v>4058</v>
      </c>
      <c r="P151" s="160">
        <v>2.913597265899855E-2</v>
      </c>
      <c r="Q151" s="11"/>
      <c r="R151" s="11"/>
      <c r="S151" s="11"/>
      <c r="T151" s="11"/>
      <c r="U151" s="11"/>
    </row>
    <row r="152" spans="1:21">
      <c r="A152" s="100" t="s">
        <v>729</v>
      </c>
      <c r="B152" s="97">
        <v>560</v>
      </c>
      <c r="C152" s="97">
        <v>547</v>
      </c>
      <c r="D152" s="97">
        <v>770</v>
      </c>
      <c r="E152" s="97">
        <v>688</v>
      </c>
      <c r="F152" s="97">
        <v>408</v>
      </c>
      <c r="G152" s="97">
        <v>410</v>
      </c>
      <c r="H152" s="97">
        <v>591</v>
      </c>
      <c r="I152" s="97">
        <v>601</v>
      </c>
      <c r="J152" s="97">
        <v>3</v>
      </c>
      <c r="K152" s="97">
        <v>725</v>
      </c>
      <c r="L152" s="97">
        <v>207</v>
      </c>
      <c r="M152" s="97">
        <v>215</v>
      </c>
      <c r="N152" s="97">
        <v>358</v>
      </c>
      <c r="O152" s="97">
        <v>6083</v>
      </c>
      <c r="P152" s="160">
        <v>4.3675239449159235E-2</v>
      </c>
      <c r="Q152" s="11"/>
      <c r="R152" s="11"/>
      <c r="S152" s="11"/>
      <c r="T152" s="11"/>
      <c r="U152" s="11"/>
    </row>
    <row r="153" spans="1:21">
      <c r="A153" s="100" t="s">
        <v>730</v>
      </c>
      <c r="B153" s="97">
        <v>301</v>
      </c>
      <c r="C153" s="97">
        <v>530</v>
      </c>
      <c r="D153" s="97">
        <v>681</v>
      </c>
      <c r="E153" s="97">
        <v>144</v>
      </c>
      <c r="F153" s="97">
        <v>307</v>
      </c>
      <c r="G153" s="97">
        <v>203</v>
      </c>
      <c r="H153" s="97">
        <v>369</v>
      </c>
      <c r="I153" s="97">
        <v>485</v>
      </c>
      <c r="J153" s="97">
        <v>3</v>
      </c>
      <c r="K153" s="97">
        <v>404</v>
      </c>
      <c r="L153" s="97">
        <v>300</v>
      </c>
      <c r="M153" s="97">
        <v>328</v>
      </c>
      <c r="N153" s="97">
        <v>176</v>
      </c>
      <c r="O153" s="97">
        <v>4231</v>
      </c>
      <c r="P153" s="160">
        <v>3.0378092735392524E-2</v>
      </c>
      <c r="Q153" s="11"/>
      <c r="R153" s="11"/>
      <c r="S153" s="11"/>
      <c r="T153" s="11"/>
      <c r="U153" s="11"/>
    </row>
    <row r="154" spans="1:21">
      <c r="A154" s="100" t="s">
        <v>731</v>
      </c>
      <c r="B154" s="97">
        <v>120</v>
      </c>
      <c r="C154" s="97">
        <v>459</v>
      </c>
      <c r="D154" s="97">
        <v>608</v>
      </c>
      <c r="E154" s="97">
        <v>72</v>
      </c>
      <c r="F154" s="97">
        <v>187</v>
      </c>
      <c r="G154" s="97">
        <v>120</v>
      </c>
      <c r="H154" s="97">
        <v>189</v>
      </c>
      <c r="I154" s="97">
        <v>422</v>
      </c>
      <c r="J154" s="97">
        <v>4</v>
      </c>
      <c r="K154" s="97">
        <v>256</v>
      </c>
      <c r="L154" s="97">
        <v>165</v>
      </c>
      <c r="M154" s="97">
        <v>462</v>
      </c>
      <c r="N154" s="97">
        <v>200</v>
      </c>
      <c r="O154" s="97">
        <v>3264</v>
      </c>
      <c r="P154" s="160">
        <v>2.3435144100288633E-2</v>
      </c>
      <c r="Q154" s="11"/>
      <c r="R154" s="11"/>
      <c r="S154" s="11"/>
      <c r="T154" s="11"/>
      <c r="U154" s="11"/>
    </row>
    <row r="155" spans="1:21">
      <c r="A155" s="100" t="s">
        <v>732</v>
      </c>
      <c r="B155" s="97">
        <v>85</v>
      </c>
      <c r="C155" s="97">
        <v>531</v>
      </c>
      <c r="D155" s="97">
        <v>318</v>
      </c>
      <c r="E155" s="97">
        <v>40</v>
      </c>
      <c r="F155" s="97">
        <v>588</v>
      </c>
      <c r="G155" s="97">
        <v>159</v>
      </c>
      <c r="H155" s="97">
        <v>117</v>
      </c>
      <c r="I155" s="97">
        <v>413</v>
      </c>
      <c r="J155" s="97">
        <v>2</v>
      </c>
      <c r="K155" s="97">
        <v>98</v>
      </c>
      <c r="L155" s="97">
        <v>127</v>
      </c>
      <c r="M155" s="97">
        <v>642</v>
      </c>
      <c r="N155" s="97">
        <v>282</v>
      </c>
      <c r="O155" s="97">
        <v>3402</v>
      </c>
      <c r="P155" s="160">
        <v>2.4425968207469954E-2</v>
      </c>
      <c r="Q155" s="11"/>
      <c r="R155" s="11"/>
      <c r="S155" s="11"/>
      <c r="T155" s="11"/>
      <c r="U155" s="11"/>
    </row>
    <row r="156" spans="1:21">
      <c r="A156" s="100" t="s">
        <v>733</v>
      </c>
      <c r="B156" s="97">
        <v>14</v>
      </c>
      <c r="C156" s="97">
        <v>501</v>
      </c>
      <c r="D156" s="97">
        <v>192</v>
      </c>
      <c r="E156" s="97">
        <v>15</v>
      </c>
      <c r="F156" s="97">
        <v>164</v>
      </c>
      <c r="G156" s="97">
        <v>5</v>
      </c>
      <c r="H156" s="97">
        <v>13</v>
      </c>
      <c r="I156" s="97">
        <v>470</v>
      </c>
      <c r="J156" s="97">
        <v>2</v>
      </c>
      <c r="K156" s="97">
        <v>48</v>
      </c>
      <c r="L156" s="97">
        <v>51</v>
      </c>
      <c r="M156" s="97">
        <v>845</v>
      </c>
      <c r="N156" s="97">
        <v>420</v>
      </c>
      <c r="O156" s="97">
        <v>2740</v>
      </c>
      <c r="P156" s="160">
        <v>1.9672884446933471E-2</v>
      </c>
      <c r="Q156" s="11"/>
      <c r="R156" s="11"/>
      <c r="S156" s="11"/>
      <c r="T156" s="11"/>
      <c r="U156" s="11"/>
    </row>
    <row r="157" spans="1:21">
      <c r="A157" s="100" t="s">
        <v>734</v>
      </c>
      <c r="B157" s="97">
        <v>25</v>
      </c>
      <c r="C157" s="97">
        <v>1047</v>
      </c>
      <c r="D157" s="97">
        <v>175</v>
      </c>
      <c r="E157" s="97">
        <v>12</v>
      </c>
      <c r="F157" s="97">
        <v>89</v>
      </c>
      <c r="G157" s="97">
        <v>4</v>
      </c>
      <c r="H157" s="97">
        <v>17</v>
      </c>
      <c r="I157" s="97">
        <v>848</v>
      </c>
      <c r="J157" s="97">
        <v>0</v>
      </c>
      <c r="K157" s="97">
        <v>1567</v>
      </c>
      <c r="L157" s="97">
        <v>40</v>
      </c>
      <c r="M157" s="97">
        <v>1090</v>
      </c>
      <c r="N157" s="97">
        <v>831</v>
      </c>
      <c r="O157" s="97">
        <v>5745</v>
      </c>
      <c r="P157" s="160">
        <v>4.1248438375048463E-2</v>
      </c>
      <c r="Q157" s="11"/>
      <c r="R157" s="11"/>
      <c r="S157" s="11"/>
      <c r="T157" s="11"/>
      <c r="U157" s="11"/>
    </row>
    <row r="158" spans="1:21">
      <c r="A158" s="100" t="s">
        <v>735</v>
      </c>
      <c r="B158" s="97">
        <v>19</v>
      </c>
      <c r="C158" s="97">
        <v>609</v>
      </c>
      <c r="D158" s="97">
        <v>92</v>
      </c>
      <c r="E158" s="97">
        <v>17</v>
      </c>
      <c r="F158" s="97">
        <v>23</v>
      </c>
      <c r="G158" s="97">
        <v>2</v>
      </c>
      <c r="H158" s="97">
        <v>8</v>
      </c>
      <c r="I158" s="97">
        <v>548</v>
      </c>
      <c r="J158" s="97">
        <v>1</v>
      </c>
      <c r="K158" s="97">
        <v>339</v>
      </c>
      <c r="L158" s="97">
        <v>29</v>
      </c>
      <c r="M158" s="97">
        <v>673</v>
      </c>
      <c r="N158" s="97">
        <v>576</v>
      </c>
      <c r="O158" s="97">
        <v>2936</v>
      </c>
      <c r="P158" s="160">
        <v>2.1080141874524332E-2</v>
      </c>
      <c r="Q158" s="11"/>
      <c r="R158" s="11"/>
      <c r="S158" s="11"/>
      <c r="T158" s="11"/>
      <c r="U158" s="11"/>
    </row>
    <row r="159" spans="1:21">
      <c r="A159" s="100" t="s">
        <v>736</v>
      </c>
      <c r="B159" s="97">
        <v>175</v>
      </c>
      <c r="C159" s="97">
        <v>2753</v>
      </c>
      <c r="D159" s="97">
        <v>604</v>
      </c>
      <c r="E159" s="97">
        <v>47</v>
      </c>
      <c r="F159" s="97">
        <v>38</v>
      </c>
      <c r="G159" s="97">
        <v>43</v>
      </c>
      <c r="H159" s="97">
        <v>60</v>
      </c>
      <c r="I159" s="97">
        <v>2616</v>
      </c>
      <c r="J159" s="97">
        <v>0</v>
      </c>
      <c r="K159" s="97">
        <v>1477</v>
      </c>
      <c r="L159" s="97">
        <v>94</v>
      </c>
      <c r="M159" s="97">
        <v>1916</v>
      </c>
      <c r="N159" s="97">
        <v>2482</v>
      </c>
      <c r="O159" s="97">
        <v>12305</v>
      </c>
      <c r="P159" s="160">
        <v>8.8348482890334437E-2</v>
      </c>
      <c r="Q159" s="11"/>
      <c r="R159" s="11"/>
      <c r="S159" s="11"/>
      <c r="T159" s="11"/>
      <c r="U159" s="11"/>
    </row>
    <row r="160" spans="1:21">
      <c r="A160" s="100" t="s">
        <v>737</v>
      </c>
      <c r="B160" s="97">
        <v>227</v>
      </c>
      <c r="C160" s="97">
        <v>3925</v>
      </c>
      <c r="D160" s="97">
        <v>708</v>
      </c>
      <c r="E160" s="97">
        <v>49</v>
      </c>
      <c r="F160" s="97">
        <v>42</v>
      </c>
      <c r="G160" s="97">
        <v>47</v>
      </c>
      <c r="H160" s="97">
        <v>70</v>
      </c>
      <c r="I160" s="97">
        <v>3156</v>
      </c>
      <c r="J160" s="97">
        <v>0</v>
      </c>
      <c r="K160" s="97">
        <v>2169</v>
      </c>
      <c r="L160" s="97">
        <v>113</v>
      </c>
      <c r="M160" s="97">
        <v>2998</v>
      </c>
      <c r="N160" s="97">
        <v>3741</v>
      </c>
      <c r="O160" s="97">
        <v>17245</v>
      </c>
      <c r="P160" s="160">
        <v>0.12381711397349186</v>
      </c>
      <c r="Q160" s="11"/>
      <c r="R160" s="11"/>
      <c r="S160" s="11"/>
      <c r="T160" s="11"/>
      <c r="U160" s="11"/>
    </row>
    <row r="161" spans="1:21">
      <c r="A161" s="100" t="s">
        <v>738</v>
      </c>
      <c r="B161" s="97">
        <v>365</v>
      </c>
      <c r="C161" s="97">
        <v>5964</v>
      </c>
      <c r="D161" s="97">
        <v>1169</v>
      </c>
      <c r="E161" s="97">
        <v>89</v>
      </c>
      <c r="F161" s="97">
        <v>93</v>
      </c>
      <c r="G161" s="97">
        <v>79</v>
      </c>
      <c r="H161" s="97">
        <v>93</v>
      </c>
      <c r="I161" s="97">
        <v>7844</v>
      </c>
      <c r="J161" s="97">
        <v>2</v>
      </c>
      <c r="K161" s="97">
        <v>5189</v>
      </c>
      <c r="L161" s="97">
        <v>299</v>
      </c>
      <c r="M161" s="97">
        <v>5207</v>
      </c>
      <c r="N161" s="97">
        <v>8345</v>
      </c>
      <c r="O161" s="97">
        <v>34738</v>
      </c>
      <c r="P161" s="160">
        <v>0.24941483938597625</v>
      </c>
      <c r="Q161" s="11"/>
      <c r="R161" s="11"/>
      <c r="S161" s="11"/>
      <c r="T161" s="11"/>
      <c r="U161" s="11"/>
    </row>
    <row r="162" spans="1:21">
      <c r="A162" s="100" t="s">
        <v>739</v>
      </c>
      <c r="B162" s="97">
        <v>12</v>
      </c>
      <c r="C162" s="97">
        <v>1319</v>
      </c>
      <c r="D162" s="97">
        <v>222</v>
      </c>
      <c r="E162" s="97">
        <v>17</v>
      </c>
      <c r="F162" s="97">
        <v>31</v>
      </c>
      <c r="G162" s="97">
        <v>0</v>
      </c>
      <c r="H162" s="97">
        <v>18</v>
      </c>
      <c r="I162" s="97">
        <v>1282</v>
      </c>
      <c r="J162" s="97">
        <v>0</v>
      </c>
      <c r="K162" s="97">
        <v>390</v>
      </c>
      <c r="L162" s="97">
        <v>43</v>
      </c>
      <c r="M162" s="97">
        <v>773</v>
      </c>
      <c r="N162" s="97">
        <v>1463</v>
      </c>
      <c r="O162" s="97">
        <v>5570</v>
      </c>
      <c r="P162" s="160">
        <v>3.9991958528985197E-2</v>
      </c>
      <c r="Q162" s="11"/>
      <c r="R162" s="11"/>
      <c r="S162" s="11"/>
      <c r="T162" s="11"/>
      <c r="U162" s="11"/>
    </row>
    <row r="163" spans="1:21">
      <c r="A163" s="100" t="s">
        <v>740</v>
      </c>
      <c r="B163" s="97">
        <v>113</v>
      </c>
      <c r="C163" s="97">
        <v>2456</v>
      </c>
      <c r="D163" s="97">
        <v>544</v>
      </c>
      <c r="E163" s="97">
        <v>16</v>
      </c>
      <c r="F163" s="97">
        <v>13</v>
      </c>
      <c r="G163" s="97">
        <v>2</v>
      </c>
      <c r="H163" s="97">
        <v>3</v>
      </c>
      <c r="I163" s="97">
        <v>21034</v>
      </c>
      <c r="J163" s="97">
        <v>0</v>
      </c>
      <c r="K163" s="97">
        <v>5000</v>
      </c>
      <c r="L163" s="97">
        <v>100</v>
      </c>
      <c r="M163" s="97">
        <v>971</v>
      </c>
      <c r="N163" s="97">
        <v>6156</v>
      </c>
      <c r="O163" s="97">
        <v>36408</v>
      </c>
      <c r="P163" s="160">
        <v>0.26140524705983714</v>
      </c>
      <c r="Q163" s="11"/>
      <c r="R163" s="11"/>
      <c r="S163" s="11"/>
      <c r="T163" s="11"/>
      <c r="U163" s="11"/>
    </row>
    <row r="164" spans="1:21">
      <c r="A164" s="72" t="s">
        <v>160</v>
      </c>
      <c r="B164" s="158">
        <v>2565</v>
      </c>
      <c r="C164" s="158">
        <v>21050</v>
      </c>
      <c r="D164" s="158">
        <v>6892</v>
      </c>
      <c r="E164" s="158">
        <v>1632</v>
      </c>
      <c r="F164" s="158">
        <v>2462</v>
      </c>
      <c r="G164" s="158">
        <v>1415</v>
      </c>
      <c r="H164" s="158">
        <v>1760</v>
      </c>
      <c r="I164" s="158">
        <v>40027</v>
      </c>
      <c r="J164" s="158">
        <v>17</v>
      </c>
      <c r="K164" s="158">
        <v>17907</v>
      </c>
      <c r="L164" s="158">
        <v>1629</v>
      </c>
      <c r="M164" s="158">
        <v>16725</v>
      </c>
      <c r="N164" s="158">
        <v>25197</v>
      </c>
      <c r="O164" s="158">
        <v>139278</v>
      </c>
      <c r="P164" s="161">
        <v>1</v>
      </c>
      <c r="Q164" s="11"/>
      <c r="R164" s="11"/>
      <c r="S164" s="11"/>
      <c r="T164" s="11"/>
      <c r="U164" s="11"/>
    </row>
    <row r="165" spans="1:21">
      <c r="A165" s="54" t="s">
        <v>741</v>
      </c>
      <c r="B165" s="160">
        <v>1.8416404600870202E-2</v>
      </c>
      <c r="C165" s="160">
        <v>0.15113657576932465</v>
      </c>
      <c r="D165" s="160">
        <v>4.9483766280388863E-2</v>
      </c>
      <c r="E165" s="160">
        <v>1.1717572050144317E-2</v>
      </c>
      <c r="F165" s="160">
        <v>1.7676876462901534E-2</v>
      </c>
      <c r="G165" s="160">
        <v>1.0159537041025861E-2</v>
      </c>
      <c r="H165" s="160">
        <v>1.2636597308979165E-2</v>
      </c>
      <c r="I165" s="160">
        <v>0.28738925027642559</v>
      </c>
      <c r="J165" s="160">
        <v>1.2205804218900328E-4</v>
      </c>
      <c r="K165" s="160">
        <v>0.12857019773402834</v>
      </c>
      <c r="L165" s="160">
        <v>1.1696032395640373E-2</v>
      </c>
      <c r="M165" s="160">
        <v>0.1200835738594753</v>
      </c>
      <c r="N165" s="160">
        <v>0.18091155817860682</v>
      </c>
      <c r="O165" s="160">
        <v>1</v>
      </c>
      <c r="P165" s="235"/>
      <c r="Q165" s="11"/>
      <c r="R165" s="11"/>
      <c r="S165" s="11"/>
      <c r="T165" s="11"/>
      <c r="U165" s="11"/>
    </row>
    <row r="166" spans="1:21" ht="15.75" thickBot="1">
      <c r="A166" s="206"/>
      <c r="B166" s="207"/>
      <c r="C166" s="208"/>
      <c r="D166" s="208"/>
      <c r="E166" s="208"/>
      <c r="F166" s="208"/>
      <c r="G166" s="208"/>
      <c r="H166" s="207"/>
      <c r="I166" s="207"/>
      <c r="J166" s="207"/>
      <c r="K166" s="207"/>
      <c r="L166" s="207"/>
      <c r="M166" s="207"/>
      <c r="N166" s="207"/>
      <c r="O166" s="553"/>
      <c r="P166" s="553"/>
      <c r="Q166" s="11"/>
      <c r="R166" s="11"/>
      <c r="S166" s="11"/>
      <c r="T166" s="11"/>
      <c r="U166" s="11"/>
    </row>
    <row r="167" spans="1:21" ht="15.75" customHeight="1" thickTop="1">
      <c r="A167" s="769" t="s">
        <v>1459</v>
      </c>
      <c r="B167" s="770"/>
      <c r="C167" s="770"/>
      <c r="D167" s="770"/>
      <c r="E167" s="770"/>
      <c r="F167" s="770"/>
      <c r="G167" s="770"/>
      <c r="H167" s="770"/>
      <c r="I167" s="770"/>
      <c r="J167" s="770"/>
      <c r="K167" s="770"/>
      <c r="L167" s="770"/>
      <c r="M167" s="770"/>
      <c r="N167" s="770"/>
      <c r="O167" s="770"/>
      <c r="P167" s="770"/>
      <c r="Q167" s="11"/>
      <c r="R167" s="11"/>
      <c r="S167" s="11"/>
      <c r="T167" s="11"/>
      <c r="U167" s="11"/>
    </row>
    <row r="168" spans="1:21">
      <c r="A168" s="190"/>
      <c r="B168" s="11"/>
      <c r="C168" s="96"/>
      <c r="D168" s="96"/>
      <c r="E168" s="96"/>
      <c r="F168" s="96"/>
      <c r="G168" s="96"/>
      <c r="H168" s="11"/>
      <c r="I168" s="11"/>
      <c r="J168" s="11"/>
      <c r="K168" s="11"/>
      <c r="L168" s="11"/>
      <c r="M168" s="11"/>
      <c r="N168" s="11"/>
      <c r="O168" s="211"/>
      <c r="P168" s="215"/>
      <c r="Q168" s="11"/>
      <c r="R168" s="11"/>
      <c r="S168" s="11"/>
      <c r="T168" s="11"/>
      <c r="U168" s="11"/>
    </row>
    <row r="169" spans="1:21" ht="30" customHeight="1">
      <c r="A169" s="734" t="s">
        <v>440</v>
      </c>
      <c r="B169" s="734"/>
      <c r="C169" s="734"/>
      <c r="D169" s="734"/>
      <c r="E169" s="734"/>
      <c r="F169" s="734"/>
      <c r="G169" s="734"/>
      <c r="H169" s="734"/>
      <c r="I169" s="734"/>
      <c r="J169" s="734"/>
      <c r="K169" s="734"/>
      <c r="L169" s="734"/>
      <c r="M169" s="734"/>
      <c r="N169" s="734"/>
      <c r="O169" s="734"/>
      <c r="P169" s="734"/>
      <c r="Q169" s="11"/>
      <c r="R169" s="11"/>
      <c r="S169" s="11"/>
      <c r="T169" s="11"/>
      <c r="U169" s="11"/>
    </row>
    <row r="170" spans="1:21" ht="18">
      <c r="A170" s="735" t="s">
        <v>746</v>
      </c>
      <c r="B170" s="735"/>
      <c r="C170" s="735"/>
      <c r="D170" s="735"/>
      <c r="E170" s="735"/>
      <c r="F170" s="735"/>
      <c r="G170" s="735"/>
      <c r="H170" s="735"/>
      <c r="I170" s="735"/>
      <c r="J170" s="735"/>
      <c r="K170" s="735"/>
      <c r="L170" s="735"/>
      <c r="M170" s="735"/>
      <c r="N170" s="735"/>
      <c r="O170" s="735"/>
      <c r="P170" s="735"/>
      <c r="Q170" s="11"/>
      <c r="R170" s="11"/>
      <c r="S170" s="11"/>
      <c r="T170" s="11"/>
      <c r="U170" s="11"/>
    </row>
    <row r="171" spans="1:21" ht="18">
      <c r="A171" s="735" t="s">
        <v>1483</v>
      </c>
      <c r="B171" s="735"/>
      <c r="C171" s="735"/>
      <c r="D171" s="735"/>
      <c r="E171" s="735"/>
      <c r="F171" s="735"/>
      <c r="G171" s="735"/>
      <c r="H171" s="735"/>
      <c r="I171" s="735"/>
      <c r="J171" s="735"/>
      <c r="K171" s="735"/>
      <c r="L171" s="735"/>
      <c r="M171" s="735"/>
      <c r="N171" s="735"/>
      <c r="O171" s="735"/>
      <c r="P171" s="735"/>
      <c r="Q171" s="11"/>
      <c r="R171" s="11"/>
      <c r="S171" s="11"/>
      <c r="T171" s="11"/>
      <c r="U171" s="11"/>
    </row>
    <row r="172" spans="1:21" ht="30" customHeight="1">
      <c r="A172" s="739" t="s">
        <v>512</v>
      </c>
      <c r="B172" s="739"/>
      <c r="C172" s="739"/>
      <c r="D172" s="739"/>
      <c r="E172" s="739"/>
      <c r="F172" s="739"/>
      <c r="G172" s="739"/>
      <c r="H172" s="739"/>
      <c r="I172" s="739"/>
      <c r="J172" s="739"/>
      <c r="K172" s="739"/>
      <c r="L172" s="739"/>
      <c r="M172" s="739"/>
      <c r="N172" s="739"/>
      <c r="O172" s="739"/>
      <c r="P172" s="739"/>
      <c r="Q172" s="11"/>
      <c r="R172" s="11"/>
      <c r="S172" s="11"/>
      <c r="T172" s="11"/>
      <c r="U172" s="11"/>
    </row>
    <row r="173" spans="1:21">
      <c r="A173" s="99"/>
      <c r="B173" s="205"/>
      <c r="C173" s="101"/>
      <c r="D173" s="205"/>
      <c r="E173" s="205"/>
      <c r="F173" s="205"/>
      <c r="G173" s="205"/>
      <c r="H173" s="205"/>
      <c r="I173" s="101"/>
      <c r="J173" s="184"/>
      <c r="K173" s="205"/>
      <c r="L173" s="205"/>
      <c r="M173" s="205"/>
      <c r="N173" s="205"/>
      <c r="O173" s="205"/>
      <c r="P173" s="98"/>
      <c r="Q173" s="11"/>
      <c r="R173" s="11"/>
      <c r="S173" s="11"/>
      <c r="T173" s="11"/>
      <c r="U173" s="11"/>
    </row>
    <row r="174" spans="1:21" ht="30" customHeight="1">
      <c r="A174" s="72" t="s">
        <v>725</v>
      </c>
      <c r="B174" s="73" t="s">
        <v>34</v>
      </c>
      <c r="C174" s="73" t="s">
        <v>117</v>
      </c>
      <c r="D174" s="73" t="s">
        <v>36</v>
      </c>
      <c r="E174" s="73" t="s">
        <v>38</v>
      </c>
      <c r="F174" s="73" t="s">
        <v>46</v>
      </c>
      <c r="G174" s="73" t="s">
        <v>44</v>
      </c>
      <c r="H174" s="73" t="s">
        <v>40</v>
      </c>
      <c r="I174" s="73" t="s">
        <v>42</v>
      </c>
      <c r="J174" s="73" t="s">
        <v>48</v>
      </c>
      <c r="K174" s="73" t="s">
        <v>50</v>
      </c>
      <c r="L174" s="73" t="s">
        <v>52</v>
      </c>
      <c r="M174" s="73" t="s">
        <v>54</v>
      </c>
      <c r="N174" s="73" t="s">
        <v>56</v>
      </c>
      <c r="O174" s="176" t="s">
        <v>519</v>
      </c>
      <c r="P174" s="73" t="s">
        <v>726</v>
      </c>
      <c r="Q174" s="11"/>
      <c r="R174" s="11"/>
      <c r="S174" s="11"/>
      <c r="T174" s="11"/>
      <c r="U174" s="11"/>
    </row>
    <row r="175" spans="1:21">
      <c r="A175" s="100" t="s">
        <v>727</v>
      </c>
      <c r="B175" s="97">
        <v>0</v>
      </c>
      <c r="C175" s="97">
        <v>172079.33761000002</v>
      </c>
      <c r="D175" s="97">
        <v>0</v>
      </c>
      <c r="E175" s="97">
        <v>195153.29841999998</v>
      </c>
      <c r="F175" s="97">
        <v>53065.982939999994</v>
      </c>
      <c r="G175" s="97">
        <v>19592.16</v>
      </c>
      <c r="H175" s="97">
        <v>27106.853199999998</v>
      </c>
      <c r="I175" s="97">
        <v>0</v>
      </c>
      <c r="J175" s="97">
        <v>0</v>
      </c>
      <c r="K175" s="97">
        <v>0</v>
      </c>
      <c r="L175" s="97">
        <v>0</v>
      </c>
      <c r="M175" s="97">
        <v>52569.842329999999</v>
      </c>
      <c r="N175" s="97">
        <v>0</v>
      </c>
      <c r="O175" s="97">
        <v>519567.47450000001</v>
      </c>
      <c r="P175" s="160">
        <v>0.33324275091950228</v>
      </c>
      <c r="Q175" s="11"/>
      <c r="R175" s="11"/>
      <c r="S175" s="11"/>
      <c r="T175" s="11"/>
      <c r="U175" s="11"/>
    </row>
    <row r="176" spans="1:21">
      <c r="A176" s="100" t="s">
        <v>728</v>
      </c>
      <c r="B176" s="97">
        <v>0</v>
      </c>
      <c r="C176" s="97">
        <v>19569.75303</v>
      </c>
      <c r="D176" s="97">
        <v>0</v>
      </c>
      <c r="E176" s="97">
        <v>48611.749090000005</v>
      </c>
      <c r="F176" s="97">
        <v>12464.59686</v>
      </c>
      <c r="G176" s="97">
        <v>0</v>
      </c>
      <c r="H176" s="97">
        <v>7667</v>
      </c>
      <c r="I176" s="97">
        <v>0</v>
      </c>
      <c r="J176" s="97">
        <v>0</v>
      </c>
      <c r="K176" s="97">
        <v>11550</v>
      </c>
      <c r="L176" s="97">
        <v>10000.508</v>
      </c>
      <c r="M176" s="97">
        <v>10000</v>
      </c>
      <c r="N176" s="97">
        <v>0</v>
      </c>
      <c r="O176" s="97">
        <v>119863.60698000001</v>
      </c>
      <c r="P176" s="160">
        <v>7.6878711785391518E-2</v>
      </c>
      <c r="Q176" s="11"/>
      <c r="R176" s="11"/>
      <c r="S176" s="11"/>
      <c r="T176" s="11"/>
      <c r="U176" s="11"/>
    </row>
    <row r="177" spans="1:21">
      <c r="A177" s="100" t="s">
        <v>729</v>
      </c>
      <c r="B177" s="97">
        <v>8321.6528899999994</v>
      </c>
      <c r="C177" s="97">
        <v>21366.785660000001</v>
      </c>
      <c r="D177" s="97">
        <v>16171.78845</v>
      </c>
      <c r="E177" s="97">
        <v>9923.5298000000003</v>
      </c>
      <c r="F177" s="97">
        <v>4805.6652899999999</v>
      </c>
      <c r="G177" s="97">
        <v>0</v>
      </c>
      <c r="H177" s="97">
        <v>0</v>
      </c>
      <c r="I177" s="97">
        <v>0</v>
      </c>
      <c r="J177" s="97">
        <v>0</v>
      </c>
      <c r="K177" s="97">
        <v>0</v>
      </c>
      <c r="L177" s="97">
        <v>21880.62268</v>
      </c>
      <c r="M177" s="97">
        <v>0</v>
      </c>
      <c r="N177" s="97">
        <v>8460.4165900000007</v>
      </c>
      <c r="O177" s="97">
        <v>90930.461360000016</v>
      </c>
      <c r="P177" s="160">
        <v>5.8321428059265303E-2</v>
      </c>
      <c r="Q177" s="11"/>
      <c r="R177" s="11"/>
      <c r="S177" s="11"/>
      <c r="T177" s="11"/>
      <c r="U177" s="11"/>
    </row>
    <row r="178" spans="1:21">
      <c r="A178" s="100" t="s">
        <v>730</v>
      </c>
      <c r="B178" s="97">
        <v>67766.902669999996</v>
      </c>
      <c r="C178" s="97">
        <v>12864.404710000001</v>
      </c>
      <c r="D178" s="97">
        <v>19682.40324</v>
      </c>
      <c r="E178" s="97">
        <v>13749.9686</v>
      </c>
      <c r="F178" s="97">
        <v>8593.9251700000004</v>
      </c>
      <c r="G178" s="97">
        <v>3350.8526000000002</v>
      </c>
      <c r="H178" s="97">
        <v>1551.66659</v>
      </c>
      <c r="I178" s="97">
        <v>0</v>
      </c>
      <c r="J178" s="97">
        <v>0</v>
      </c>
      <c r="K178" s="97">
        <v>11594.16763</v>
      </c>
      <c r="L178" s="97">
        <v>15607.60598</v>
      </c>
      <c r="M178" s="97">
        <v>3915</v>
      </c>
      <c r="N178" s="97">
        <v>0</v>
      </c>
      <c r="O178" s="97">
        <v>158676.89718999999</v>
      </c>
      <c r="P178" s="160">
        <v>0.10177297140829134</v>
      </c>
      <c r="Q178" s="11"/>
      <c r="R178" s="11"/>
      <c r="S178" s="11"/>
      <c r="T178" s="11"/>
      <c r="U178" s="11"/>
    </row>
    <row r="179" spans="1:21">
      <c r="A179" s="100" t="s">
        <v>731</v>
      </c>
      <c r="B179" s="97">
        <v>27150.77894</v>
      </c>
      <c r="C179" s="97">
        <v>14728.23481</v>
      </c>
      <c r="D179" s="97">
        <v>8085.7554199999995</v>
      </c>
      <c r="E179" s="97">
        <v>11141.16095</v>
      </c>
      <c r="F179" s="97">
        <v>10784.971289999999</v>
      </c>
      <c r="G179" s="97">
        <v>4653.5213300000005</v>
      </c>
      <c r="H179" s="97">
        <v>7864.5149299999994</v>
      </c>
      <c r="I179" s="97">
        <v>1726.7222199999999</v>
      </c>
      <c r="J179" s="97">
        <v>0</v>
      </c>
      <c r="K179" s="97">
        <v>0</v>
      </c>
      <c r="L179" s="97">
        <v>6319.6433899999993</v>
      </c>
      <c r="M179" s="97">
        <v>3228.6240299999999</v>
      </c>
      <c r="N179" s="97">
        <v>1850</v>
      </c>
      <c r="O179" s="97">
        <v>97533.927309999999</v>
      </c>
      <c r="P179" s="160">
        <v>6.2556791639133233E-2</v>
      </c>
      <c r="Q179" s="11"/>
      <c r="R179" s="11"/>
      <c r="S179" s="11"/>
      <c r="T179" s="11"/>
      <c r="U179" s="11"/>
    </row>
    <row r="180" spans="1:21">
      <c r="A180" s="100" t="s">
        <v>732</v>
      </c>
      <c r="B180" s="97">
        <v>26684.579429999998</v>
      </c>
      <c r="C180" s="97">
        <v>11712.108410000001</v>
      </c>
      <c r="D180" s="97">
        <v>15277.17965</v>
      </c>
      <c r="E180" s="97">
        <v>11503.524539999999</v>
      </c>
      <c r="F180" s="97">
        <v>8443.4730799999998</v>
      </c>
      <c r="G180" s="97">
        <v>9648.2415799999999</v>
      </c>
      <c r="H180" s="97">
        <v>7859.0290800000002</v>
      </c>
      <c r="I180" s="97">
        <v>2871.5857400000004</v>
      </c>
      <c r="J180" s="97">
        <v>1566.5101399999999</v>
      </c>
      <c r="K180" s="97">
        <v>1570.9954</v>
      </c>
      <c r="L180" s="97">
        <v>3952.0957699999999</v>
      </c>
      <c r="M180" s="97">
        <v>4019.5416</v>
      </c>
      <c r="N180" s="97">
        <v>5063.9225800000004</v>
      </c>
      <c r="O180" s="97">
        <v>110172.78699999998</v>
      </c>
      <c r="P180" s="160">
        <v>7.066316584131821E-2</v>
      </c>
      <c r="Q180" s="11"/>
      <c r="R180" s="11"/>
      <c r="S180" s="11"/>
      <c r="T180" s="11"/>
      <c r="U180" s="11"/>
    </row>
    <row r="181" spans="1:21">
      <c r="A181" s="100" t="s">
        <v>733</v>
      </c>
      <c r="B181" s="97">
        <v>11210.61231</v>
      </c>
      <c r="C181" s="97">
        <v>8060.4306999999999</v>
      </c>
      <c r="D181" s="97">
        <v>10327.107739999999</v>
      </c>
      <c r="E181" s="97">
        <v>11425.48287</v>
      </c>
      <c r="F181" s="97">
        <v>10293.75705</v>
      </c>
      <c r="G181" s="97">
        <v>3273.35367</v>
      </c>
      <c r="H181" s="97">
        <v>4249.5029000000004</v>
      </c>
      <c r="I181" s="97">
        <v>2170.45777</v>
      </c>
      <c r="J181" s="97">
        <v>854.4303000000001</v>
      </c>
      <c r="K181" s="97">
        <v>1042.0265300000001</v>
      </c>
      <c r="L181" s="97">
        <v>2747.0885499999999</v>
      </c>
      <c r="M181" s="97">
        <v>1877.6322</v>
      </c>
      <c r="N181" s="97">
        <v>4235.43289</v>
      </c>
      <c r="O181" s="97">
        <v>71767.31547999999</v>
      </c>
      <c r="P181" s="160">
        <v>4.6030474982442296E-2</v>
      </c>
      <c r="Q181" s="11"/>
      <c r="R181" s="11"/>
      <c r="S181" s="11"/>
      <c r="T181" s="11"/>
      <c r="U181" s="11"/>
    </row>
    <row r="182" spans="1:21">
      <c r="A182" s="100" t="s">
        <v>734</v>
      </c>
      <c r="B182" s="97">
        <v>7351.7761200000004</v>
      </c>
      <c r="C182" s="97">
        <v>9671.0253200000006</v>
      </c>
      <c r="D182" s="97">
        <v>8859.7424499999997</v>
      </c>
      <c r="E182" s="97">
        <v>9290.5500900000006</v>
      </c>
      <c r="F182" s="97">
        <v>7814.6401900000001</v>
      </c>
      <c r="G182" s="97">
        <v>2351.50812</v>
      </c>
      <c r="H182" s="97">
        <v>7908.4836699999996</v>
      </c>
      <c r="I182" s="97">
        <v>4730.9236900000005</v>
      </c>
      <c r="J182" s="97">
        <v>594.31398999999999</v>
      </c>
      <c r="K182" s="97">
        <v>3964.38247</v>
      </c>
      <c r="L182" s="97">
        <v>2192.1664300000002</v>
      </c>
      <c r="M182" s="97">
        <v>1735.4505800000002</v>
      </c>
      <c r="N182" s="97">
        <v>5811.3045300000003</v>
      </c>
      <c r="O182" s="97">
        <v>72276.267649999994</v>
      </c>
      <c r="P182" s="160">
        <v>4.6356909236973852E-2</v>
      </c>
      <c r="Q182" s="11"/>
      <c r="R182" s="11"/>
      <c r="S182" s="11"/>
      <c r="T182" s="11"/>
      <c r="U182" s="11"/>
    </row>
    <row r="183" spans="1:21">
      <c r="A183" s="100" t="s">
        <v>735</v>
      </c>
      <c r="B183" s="97">
        <v>1725.5029500000001</v>
      </c>
      <c r="C183" s="97">
        <v>4314.7820599999995</v>
      </c>
      <c r="D183" s="97">
        <v>5311.5234400000008</v>
      </c>
      <c r="E183" s="97">
        <v>7182.5345800000005</v>
      </c>
      <c r="F183" s="97">
        <v>5130.3496500000001</v>
      </c>
      <c r="G183" s="97">
        <v>1676.0040100000001</v>
      </c>
      <c r="H183" s="97">
        <v>2844.9945400000001</v>
      </c>
      <c r="I183" s="97">
        <v>3958.6313999999998</v>
      </c>
      <c r="J183" s="97">
        <v>478.51607999999999</v>
      </c>
      <c r="K183" s="97">
        <v>1710.35211</v>
      </c>
      <c r="L183" s="97">
        <v>981.59391000000005</v>
      </c>
      <c r="M183" s="97">
        <v>579.49410999999998</v>
      </c>
      <c r="N183" s="97">
        <v>3065.4282699999999</v>
      </c>
      <c r="O183" s="97">
        <v>38959.707110000003</v>
      </c>
      <c r="P183" s="160">
        <v>2.4988169216805915E-2</v>
      </c>
      <c r="Q183" s="11"/>
      <c r="R183" s="11"/>
      <c r="S183" s="11"/>
      <c r="T183" s="11"/>
      <c r="U183" s="11"/>
    </row>
    <row r="184" spans="1:21">
      <c r="A184" s="100" t="s">
        <v>736</v>
      </c>
      <c r="B184" s="97">
        <v>8493.7988299999997</v>
      </c>
      <c r="C184" s="97">
        <v>7858.5683499999996</v>
      </c>
      <c r="D184" s="97">
        <v>8768.6076099999991</v>
      </c>
      <c r="E184" s="97">
        <v>8532.4306199999992</v>
      </c>
      <c r="F184" s="97">
        <v>5247.5369700000001</v>
      </c>
      <c r="G184" s="97">
        <v>2614.0596499999997</v>
      </c>
      <c r="H184" s="97">
        <v>5519.16435</v>
      </c>
      <c r="I184" s="97">
        <v>11333.205890000001</v>
      </c>
      <c r="J184" s="97">
        <v>307.37945999999999</v>
      </c>
      <c r="K184" s="97">
        <v>3726.48254</v>
      </c>
      <c r="L184" s="97">
        <v>1090.8692599999999</v>
      </c>
      <c r="M184" s="97">
        <v>1553.8851599999998</v>
      </c>
      <c r="N184" s="97">
        <v>6269.9932099999996</v>
      </c>
      <c r="O184" s="97">
        <v>71315.981899999999</v>
      </c>
      <c r="P184" s="160">
        <v>4.5740996423519253E-2</v>
      </c>
      <c r="Q184" s="11"/>
      <c r="R184" s="11"/>
      <c r="S184" s="11"/>
      <c r="T184" s="11"/>
      <c r="U184" s="11"/>
    </row>
    <row r="185" spans="1:21">
      <c r="A185" s="100" t="s">
        <v>737</v>
      </c>
      <c r="B185" s="97">
        <v>9765.7913100000005</v>
      </c>
      <c r="C185" s="97">
        <v>8714.2901199999997</v>
      </c>
      <c r="D185" s="97">
        <v>22955.814289999998</v>
      </c>
      <c r="E185" s="97">
        <v>10679.839260000001</v>
      </c>
      <c r="F185" s="97">
        <v>7064.0673299999999</v>
      </c>
      <c r="G185" s="97">
        <v>3543.4214999999999</v>
      </c>
      <c r="H185" s="97">
        <v>14176.09433</v>
      </c>
      <c r="I185" s="97">
        <v>6459.4409800000003</v>
      </c>
      <c r="J185" s="97">
        <v>99.442030000000003</v>
      </c>
      <c r="K185" s="97">
        <v>3948.7626299999997</v>
      </c>
      <c r="L185" s="97">
        <v>1643.8988700000002</v>
      </c>
      <c r="M185" s="97">
        <v>1021.3651</v>
      </c>
      <c r="N185" s="97">
        <v>6842.6672800000006</v>
      </c>
      <c r="O185" s="97">
        <v>96914.895029999985</v>
      </c>
      <c r="P185" s="160">
        <v>6.2159753660391982E-2</v>
      </c>
      <c r="Q185" s="11"/>
      <c r="R185" s="11"/>
      <c r="S185" s="11"/>
      <c r="T185" s="11"/>
      <c r="U185" s="11"/>
    </row>
    <row r="186" spans="1:21">
      <c r="A186" s="100" t="s">
        <v>738</v>
      </c>
      <c r="B186" s="97">
        <v>8865.9342100000013</v>
      </c>
      <c r="C186" s="97">
        <v>11096.1849</v>
      </c>
      <c r="D186" s="97">
        <v>10616.146060000001</v>
      </c>
      <c r="E186" s="97">
        <v>11352.46416</v>
      </c>
      <c r="F186" s="97">
        <v>10120.308519999999</v>
      </c>
      <c r="G186" s="97">
        <v>3352.4309500000004</v>
      </c>
      <c r="H186" s="97">
        <v>8906.4830000000002</v>
      </c>
      <c r="I186" s="97">
        <v>5147.7021199999999</v>
      </c>
      <c r="J186" s="97">
        <v>306.59212000000002</v>
      </c>
      <c r="K186" s="97">
        <v>7093.21036</v>
      </c>
      <c r="L186" s="97">
        <v>804.15621999999996</v>
      </c>
      <c r="M186" s="97">
        <v>688.27202</v>
      </c>
      <c r="N186" s="97">
        <v>6947.4696299999996</v>
      </c>
      <c r="O186" s="97">
        <v>85297.354270000011</v>
      </c>
      <c r="P186" s="160">
        <v>5.4708438033855708E-2</v>
      </c>
      <c r="Q186" s="11"/>
      <c r="R186" s="11"/>
      <c r="S186" s="11"/>
      <c r="T186" s="11"/>
      <c r="U186" s="11"/>
    </row>
    <row r="187" spans="1:21">
      <c r="A187" s="100" t="s">
        <v>739</v>
      </c>
      <c r="B187" s="97">
        <v>249.08998</v>
      </c>
      <c r="C187" s="97">
        <v>4100.7367100000001</v>
      </c>
      <c r="D187" s="97">
        <v>911.98004000000003</v>
      </c>
      <c r="E187" s="97">
        <v>1262.38058</v>
      </c>
      <c r="F187" s="97">
        <v>3855.6840400000001</v>
      </c>
      <c r="G187" s="97">
        <v>1306.6420500000002</v>
      </c>
      <c r="H187" s="97">
        <v>1376.1484800000001</v>
      </c>
      <c r="I187" s="97">
        <v>40.450900000000004</v>
      </c>
      <c r="J187" s="97">
        <v>34.393500000000003</v>
      </c>
      <c r="K187" s="97">
        <v>298.29091</v>
      </c>
      <c r="L187" s="97">
        <v>86.312619999999995</v>
      </c>
      <c r="M187" s="97">
        <v>81.16046</v>
      </c>
      <c r="N187" s="97">
        <v>1947.4830300000001</v>
      </c>
      <c r="O187" s="97">
        <v>15550.7533</v>
      </c>
      <c r="P187" s="160">
        <v>9.97401889629357E-3</v>
      </c>
      <c r="Q187" s="11"/>
      <c r="R187" s="11"/>
      <c r="S187" s="11"/>
      <c r="T187" s="11"/>
      <c r="U187" s="11"/>
    </row>
    <row r="188" spans="1:21">
      <c r="A188" s="100" t="s">
        <v>740</v>
      </c>
      <c r="B188" s="97">
        <v>1774.3713700000001</v>
      </c>
      <c r="C188" s="97">
        <v>2642.1005699999996</v>
      </c>
      <c r="D188" s="97">
        <v>1047.6291899999999</v>
      </c>
      <c r="E188" s="97">
        <v>989.23325999999997</v>
      </c>
      <c r="F188" s="97">
        <v>715.91693000000009</v>
      </c>
      <c r="G188" s="97">
        <v>415.95656000000002</v>
      </c>
      <c r="H188" s="97">
        <v>2128.5990299999999</v>
      </c>
      <c r="I188" s="97">
        <v>8</v>
      </c>
      <c r="J188" s="97">
        <v>8.5321800000000003</v>
      </c>
      <c r="K188" s="97">
        <v>98.809070000000006</v>
      </c>
      <c r="L188" s="97">
        <v>37.166269999999997</v>
      </c>
      <c r="M188" s="97">
        <v>66.168390000000002</v>
      </c>
      <c r="N188" s="97">
        <v>366.19981999999999</v>
      </c>
      <c r="O188" s="97">
        <v>10298.682639999999</v>
      </c>
      <c r="P188" s="160">
        <v>6.6054198968155805E-3</v>
      </c>
      <c r="Q188" s="11"/>
      <c r="R188" s="11"/>
      <c r="S188" s="11"/>
      <c r="T188" s="11"/>
      <c r="U188" s="11"/>
    </row>
    <row r="189" spans="1:21">
      <c r="A189" s="72" t="s">
        <v>160</v>
      </c>
      <c r="B189" s="158">
        <v>179360.79101000002</v>
      </c>
      <c r="C189" s="158">
        <v>308778.74296000006</v>
      </c>
      <c r="D189" s="158">
        <v>128015.67758</v>
      </c>
      <c r="E189" s="158">
        <v>350798.14681999991</v>
      </c>
      <c r="F189" s="158">
        <v>148400.87531</v>
      </c>
      <c r="G189" s="158">
        <v>55778.152019999994</v>
      </c>
      <c r="H189" s="158">
        <v>99158.534100000004</v>
      </c>
      <c r="I189" s="158">
        <v>38447.12071000001</v>
      </c>
      <c r="J189" s="158">
        <v>4250.1098000000002</v>
      </c>
      <c r="K189" s="158">
        <v>46597.479650000001</v>
      </c>
      <c r="L189" s="158">
        <v>67343.72795</v>
      </c>
      <c r="M189" s="158">
        <v>81336.435980000024</v>
      </c>
      <c r="N189" s="158">
        <v>50860.317830000007</v>
      </c>
      <c r="O189" s="158">
        <v>1559126.1117199999</v>
      </c>
      <c r="P189" s="161">
        <v>1</v>
      </c>
      <c r="Q189" s="11"/>
      <c r="R189" s="11"/>
      <c r="S189" s="11"/>
      <c r="T189" s="11"/>
      <c r="U189" s="11"/>
    </row>
    <row r="190" spans="1:21">
      <c r="A190" s="54" t="s">
        <v>741</v>
      </c>
      <c r="B190" s="160">
        <v>0.11503930930393591</v>
      </c>
      <c r="C190" s="160">
        <v>0.19804603401796722</v>
      </c>
      <c r="D190" s="160">
        <v>8.210732705821687E-2</v>
      </c>
      <c r="E190" s="160">
        <v>0.22499664663624014</v>
      </c>
      <c r="F190" s="160">
        <v>9.5182085781557998E-2</v>
      </c>
      <c r="G190" s="160">
        <v>3.5775266414123832E-2</v>
      </c>
      <c r="H190" s="160">
        <v>6.3598789959723068E-2</v>
      </c>
      <c r="I190" s="160">
        <v>2.4659404021901626E-2</v>
      </c>
      <c r="J190" s="160">
        <v>2.7259563983001705E-3</v>
      </c>
      <c r="K190" s="160">
        <v>2.9886921461788937E-2</v>
      </c>
      <c r="L190" s="160">
        <v>4.3193252581542364E-2</v>
      </c>
      <c r="M190" s="160">
        <v>5.2167964713432401E-2</v>
      </c>
      <c r="N190" s="160">
        <v>3.2621041651269514E-2</v>
      </c>
      <c r="O190" s="160">
        <v>1</v>
      </c>
      <c r="P190" s="234"/>
      <c r="Q190" s="11"/>
      <c r="R190" s="11"/>
      <c r="S190" s="11"/>
      <c r="T190" s="11"/>
      <c r="U190" s="11"/>
    </row>
    <row r="191" spans="1:21" ht="30" customHeight="1">
      <c r="A191" s="435" t="s">
        <v>744</v>
      </c>
      <c r="B191" s="73" t="s">
        <v>34</v>
      </c>
      <c r="C191" s="73" t="s">
        <v>117</v>
      </c>
      <c r="D191" s="73" t="s">
        <v>36</v>
      </c>
      <c r="E191" s="73" t="s">
        <v>38</v>
      </c>
      <c r="F191" s="73" t="s">
        <v>46</v>
      </c>
      <c r="G191" s="73" t="s">
        <v>44</v>
      </c>
      <c r="H191" s="73" t="s">
        <v>40</v>
      </c>
      <c r="I191" s="73" t="s">
        <v>42</v>
      </c>
      <c r="J191" s="73" t="s">
        <v>48</v>
      </c>
      <c r="K191" s="73" t="s">
        <v>50</v>
      </c>
      <c r="L191" s="73" t="s">
        <v>52</v>
      </c>
      <c r="M191" s="73" t="s">
        <v>54</v>
      </c>
      <c r="N191" s="73" t="s">
        <v>56</v>
      </c>
      <c r="O191" s="176" t="s">
        <v>519</v>
      </c>
      <c r="P191" s="73" t="s">
        <v>683</v>
      </c>
      <c r="Q191" s="11"/>
      <c r="R191" s="11"/>
      <c r="S191" s="11"/>
      <c r="T191" s="11"/>
      <c r="U191" s="11"/>
    </row>
    <row r="192" spans="1:21">
      <c r="A192" s="100" t="s">
        <v>727</v>
      </c>
      <c r="B192" s="97">
        <v>0</v>
      </c>
      <c r="C192" s="97">
        <v>2</v>
      </c>
      <c r="D192" s="97">
        <v>0</v>
      </c>
      <c r="E192" s="97">
        <v>4</v>
      </c>
      <c r="F192" s="97">
        <v>2</v>
      </c>
      <c r="G192" s="97">
        <v>1</v>
      </c>
      <c r="H192" s="97">
        <v>1</v>
      </c>
      <c r="I192" s="97">
        <v>0</v>
      </c>
      <c r="J192" s="97">
        <v>0</v>
      </c>
      <c r="K192" s="97">
        <v>0</v>
      </c>
      <c r="L192" s="97">
        <v>0</v>
      </c>
      <c r="M192" s="97">
        <v>1</v>
      </c>
      <c r="N192" s="97">
        <v>0</v>
      </c>
      <c r="O192" s="97">
        <v>11</v>
      </c>
      <c r="P192" s="160">
        <v>4.6713096653643624E-4</v>
      </c>
      <c r="Q192" s="11"/>
      <c r="R192" s="11"/>
      <c r="S192" s="11"/>
      <c r="T192" s="11"/>
      <c r="U192" s="11"/>
    </row>
    <row r="193" spans="1:21">
      <c r="A193" s="100" t="s">
        <v>728</v>
      </c>
      <c r="B193" s="97">
        <v>0</v>
      </c>
      <c r="C193" s="97">
        <v>2</v>
      </c>
      <c r="D193" s="97">
        <v>0</v>
      </c>
      <c r="E193" s="97">
        <v>6</v>
      </c>
      <c r="F193" s="97">
        <v>1</v>
      </c>
      <c r="G193" s="97">
        <v>0</v>
      </c>
      <c r="H193" s="97">
        <v>1</v>
      </c>
      <c r="I193" s="97">
        <v>0</v>
      </c>
      <c r="J193" s="97">
        <v>0</v>
      </c>
      <c r="K193" s="97">
        <v>1</v>
      </c>
      <c r="L193" s="97">
        <v>1</v>
      </c>
      <c r="M193" s="97">
        <v>1</v>
      </c>
      <c r="N193" s="97">
        <v>0</v>
      </c>
      <c r="O193" s="97">
        <v>13</v>
      </c>
      <c r="P193" s="160">
        <v>5.5206386954306103E-4</v>
      </c>
      <c r="Q193" s="11"/>
      <c r="R193" s="11"/>
      <c r="S193" s="11"/>
      <c r="T193" s="11"/>
      <c r="U193" s="11"/>
    </row>
    <row r="194" spans="1:21">
      <c r="A194" s="100" t="s">
        <v>729</v>
      </c>
      <c r="B194" s="97">
        <v>2</v>
      </c>
      <c r="C194" s="97">
        <v>4</v>
      </c>
      <c r="D194" s="97">
        <v>4</v>
      </c>
      <c r="E194" s="97">
        <v>2</v>
      </c>
      <c r="F194" s="97">
        <v>1</v>
      </c>
      <c r="G194" s="97">
        <v>0</v>
      </c>
      <c r="H194" s="97">
        <v>0</v>
      </c>
      <c r="I194" s="97">
        <v>0</v>
      </c>
      <c r="J194" s="97">
        <v>0</v>
      </c>
      <c r="K194" s="97">
        <v>0</v>
      </c>
      <c r="L194" s="97">
        <v>5</v>
      </c>
      <c r="M194" s="97">
        <v>0</v>
      </c>
      <c r="N194" s="97">
        <v>2</v>
      </c>
      <c r="O194" s="97">
        <v>20</v>
      </c>
      <c r="P194" s="160">
        <v>8.4932903006624768E-4</v>
      </c>
      <c r="Q194" s="11"/>
      <c r="R194" s="11"/>
      <c r="S194" s="11"/>
      <c r="T194" s="11"/>
      <c r="U194" s="11"/>
    </row>
    <row r="195" spans="1:21">
      <c r="A195" s="100" t="s">
        <v>730</v>
      </c>
      <c r="B195" s="97">
        <v>35</v>
      </c>
      <c r="C195" s="97">
        <v>6</v>
      </c>
      <c r="D195" s="97">
        <v>8</v>
      </c>
      <c r="E195" s="97">
        <v>6</v>
      </c>
      <c r="F195" s="97">
        <v>5</v>
      </c>
      <c r="G195" s="97">
        <v>2</v>
      </c>
      <c r="H195" s="97">
        <v>1</v>
      </c>
      <c r="I195" s="97">
        <v>0</v>
      </c>
      <c r="J195" s="97">
        <v>0</v>
      </c>
      <c r="K195" s="97">
        <v>5</v>
      </c>
      <c r="L195" s="97">
        <v>8</v>
      </c>
      <c r="M195" s="97">
        <v>2</v>
      </c>
      <c r="N195" s="97">
        <v>0</v>
      </c>
      <c r="O195" s="97">
        <v>78</v>
      </c>
      <c r="P195" s="160">
        <v>3.3123832172583657E-3</v>
      </c>
      <c r="Q195" s="11"/>
      <c r="R195" s="11"/>
      <c r="S195" s="11"/>
      <c r="T195" s="11"/>
      <c r="U195" s="11"/>
    </row>
    <row r="196" spans="1:21">
      <c r="A196" s="100" t="s">
        <v>731</v>
      </c>
      <c r="B196" s="97">
        <v>28</v>
      </c>
      <c r="C196" s="97">
        <v>16</v>
      </c>
      <c r="D196" s="97">
        <v>8</v>
      </c>
      <c r="E196" s="97">
        <v>11</v>
      </c>
      <c r="F196" s="97">
        <v>12</v>
      </c>
      <c r="G196" s="97">
        <v>5</v>
      </c>
      <c r="H196" s="97">
        <v>8</v>
      </c>
      <c r="I196" s="97">
        <v>2</v>
      </c>
      <c r="J196" s="97">
        <v>0</v>
      </c>
      <c r="K196" s="97">
        <v>0</v>
      </c>
      <c r="L196" s="97">
        <v>7</v>
      </c>
      <c r="M196" s="97">
        <v>4</v>
      </c>
      <c r="N196" s="97">
        <v>2</v>
      </c>
      <c r="O196" s="97">
        <v>103</v>
      </c>
      <c r="P196" s="160">
        <v>4.3740445048411755E-3</v>
      </c>
      <c r="Q196" s="11"/>
      <c r="R196" s="11"/>
      <c r="S196" s="11"/>
      <c r="T196" s="11"/>
      <c r="U196" s="11"/>
    </row>
    <row r="197" spans="1:21">
      <c r="A197" s="100" t="s">
        <v>732</v>
      </c>
      <c r="B197" s="97">
        <v>56</v>
      </c>
      <c r="C197" s="97">
        <v>25</v>
      </c>
      <c r="D197" s="97">
        <v>31</v>
      </c>
      <c r="E197" s="97">
        <v>27</v>
      </c>
      <c r="F197" s="97">
        <v>18</v>
      </c>
      <c r="G197" s="97">
        <v>21</v>
      </c>
      <c r="H197" s="97">
        <v>17</v>
      </c>
      <c r="I197" s="97">
        <v>7</v>
      </c>
      <c r="J197" s="97">
        <v>3</v>
      </c>
      <c r="K197" s="97">
        <v>4</v>
      </c>
      <c r="L197" s="97">
        <v>10</v>
      </c>
      <c r="M197" s="97">
        <v>9</v>
      </c>
      <c r="N197" s="97">
        <v>11</v>
      </c>
      <c r="O197" s="97">
        <v>239</v>
      </c>
      <c r="P197" s="160">
        <v>1.0149481909291659E-2</v>
      </c>
      <c r="Q197" s="11"/>
      <c r="R197" s="11"/>
      <c r="S197" s="11"/>
      <c r="T197" s="11"/>
      <c r="U197" s="11"/>
    </row>
    <row r="198" spans="1:21">
      <c r="A198" s="100" t="s">
        <v>733</v>
      </c>
      <c r="B198" s="97">
        <v>41</v>
      </c>
      <c r="C198" s="97">
        <v>30</v>
      </c>
      <c r="D198" s="97">
        <v>38</v>
      </c>
      <c r="E198" s="97">
        <v>44</v>
      </c>
      <c r="F198" s="97">
        <v>40</v>
      </c>
      <c r="G198" s="97">
        <v>13</v>
      </c>
      <c r="H198" s="97">
        <v>17</v>
      </c>
      <c r="I198" s="97">
        <v>8</v>
      </c>
      <c r="J198" s="97">
        <v>3</v>
      </c>
      <c r="K198" s="97">
        <v>4</v>
      </c>
      <c r="L198" s="97">
        <v>10</v>
      </c>
      <c r="M198" s="97">
        <v>7</v>
      </c>
      <c r="N198" s="97">
        <v>16</v>
      </c>
      <c r="O198" s="97">
        <v>271</v>
      </c>
      <c r="P198" s="160">
        <v>1.1508408357397656E-2</v>
      </c>
      <c r="Q198" s="11"/>
      <c r="R198" s="11"/>
      <c r="S198" s="11"/>
      <c r="T198" s="11"/>
      <c r="U198" s="11"/>
    </row>
    <row r="199" spans="1:21">
      <c r="A199" s="100" t="s">
        <v>734</v>
      </c>
      <c r="B199" s="97">
        <v>49</v>
      </c>
      <c r="C199" s="97">
        <v>58</v>
      </c>
      <c r="D199" s="97">
        <v>53</v>
      </c>
      <c r="E199" s="97">
        <v>55</v>
      </c>
      <c r="F199" s="97">
        <v>48</v>
      </c>
      <c r="G199" s="97">
        <v>15</v>
      </c>
      <c r="H199" s="97">
        <v>49</v>
      </c>
      <c r="I199" s="97">
        <v>29</v>
      </c>
      <c r="J199" s="97">
        <v>4</v>
      </c>
      <c r="K199" s="97">
        <v>22</v>
      </c>
      <c r="L199" s="97">
        <v>13</v>
      </c>
      <c r="M199" s="97">
        <v>10</v>
      </c>
      <c r="N199" s="97">
        <v>34</v>
      </c>
      <c r="O199" s="97">
        <v>439</v>
      </c>
      <c r="P199" s="160">
        <v>1.8642772209954136E-2</v>
      </c>
      <c r="Q199" s="11"/>
      <c r="R199" s="11"/>
      <c r="S199" s="11"/>
      <c r="T199" s="11"/>
      <c r="U199" s="11"/>
    </row>
    <row r="200" spans="1:21">
      <c r="A200" s="100" t="s">
        <v>735</v>
      </c>
      <c r="B200" s="97">
        <v>15</v>
      </c>
      <c r="C200" s="97">
        <v>36</v>
      </c>
      <c r="D200" s="97">
        <v>44</v>
      </c>
      <c r="E200" s="97">
        <v>61</v>
      </c>
      <c r="F200" s="97">
        <v>43</v>
      </c>
      <c r="G200" s="97">
        <v>14</v>
      </c>
      <c r="H200" s="97">
        <v>24</v>
      </c>
      <c r="I200" s="97">
        <v>34</v>
      </c>
      <c r="J200" s="97">
        <v>4</v>
      </c>
      <c r="K200" s="97">
        <v>15</v>
      </c>
      <c r="L200" s="97">
        <v>8</v>
      </c>
      <c r="M200" s="97">
        <v>5</v>
      </c>
      <c r="N200" s="97">
        <v>26</v>
      </c>
      <c r="O200" s="97">
        <v>329</v>
      </c>
      <c r="P200" s="160">
        <v>1.3971462544589775E-2</v>
      </c>
      <c r="Q200" s="11"/>
      <c r="R200" s="11"/>
      <c r="S200" s="11"/>
      <c r="T200" s="11"/>
      <c r="U200" s="11"/>
    </row>
    <row r="201" spans="1:21">
      <c r="A201" s="100" t="s">
        <v>736</v>
      </c>
      <c r="B201" s="97">
        <v>115</v>
      </c>
      <c r="C201" s="97">
        <v>95</v>
      </c>
      <c r="D201" s="97">
        <v>105</v>
      </c>
      <c r="E201" s="97">
        <v>103</v>
      </c>
      <c r="F201" s="97">
        <v>63</v>
      </c>
      <c r="G201" s="97">
        <v>31</v>
      </c>
      <c r="H201" s="97">
        <v>69</v>
      </c>
      <c r="I201" s="97">
        <v>138</v>
      </c>
      <c r="J201" s="97">
        <v>4</v>
      </c>
      <c r="K201" s="97">
        <v>47</v>
      </c>
      <c r="L201" s="97">
        <v>14</v>
      </c>
      <c r="M201" s="97">
        <v>18</v>
      </c>
      <c r="N201" s="97">
        <v>75</v>
      </c>
      <c r="O201" s="97">
        <v>877</v>
      </c>
      <c r="P201" s="160">
        <v>3.724307796840496E-2</v>
      </c>
      <c r="Q201" s="11"/>
      <c r="R201" s="11"/>
      <c r="S201" s="11"/>
      <c r="T201" s="11"/>
      <c r="U201" s="11"/>
    </row>
    <row r="202" spans="1:21">
      <c r="A202" s="100" t="s">
        <v>737</v>
      </c>
      <c r="B202" s="97">
        <v>234</v>
      </c>
      <c r="C202" s="97">
        <v>178</v>
      </c>
      <c r="D202" s="97">
        <v>472</v>
      </c>
      <c r="E202" s="97">
        <v>232</v>
      </c>
      <c r="F202" s="97">
        <v>149</v>
      </c>
      <c r="G202" s="97">
        <v>72</v>
      </c>
      <c r="H202" s="97">
        <v>337</v>
      </c>
      <c r="I202" s="97">
        <v>137</v>
      </c>
      <c r="J202" s="97">
        <v>2</v>
      </c>
      <c r="K202" s="97">
        <v>83</v>
      </c>
      <c r="L202" s="97">
        <v>32</v>
      </c>
      <c r="M202" s="97">
        <v>21</v>
      </c>
      <c r="N202" s="97">
        <v>142</v>
      </c>
      <c r="O202" s="97">
        <v>2091</v>
      </c>
      <c r="P202" s="160">
        <v>8.8797350093426194E-2</v>
      </c>
      <c r="Q202" s="11"/>
      <c r="R202" s="11"/>
      <c r="S202" s="11"/>
      <c r="T202" s="11"/>
      <c r="U202" s="11"/>
    </row>
    <row r="203" spans="1:21">
      <c r="A203" s="100" t="s">
        <v>738</v>
      </c>
      <c r="B203" s="97">
        <v>641</v>
      </c>
      <c r="C203" s="97">
        <v>682</v>
      </c>
      <c r="D203" s="97">
        <v>679</v>
      </c>
      <c r="E203" s="97">
        <v>730</v>
      </c>
      <c r="F203" s="97">
        <v>593</v>
      </c>
      <c r="G203" s="97">
        <v>211</v>
      </c>
      <c r="H203" s="97">
        <v>571</v>
      </c>
      <c r="I203" s="97">
        <v>275</v>
      </c>
      <c r="J203" s="97">
        <v>16</v>
      </c>
      <c r="K203" s="97">
        <v>684</v>
      </c>
      <c r="L203" s="97">
        <v>54</v>
      </c>
      <c r="M203" s="97">
        <v>41</v>
      </c>
      <c r="N203" s="97">
        <v>422</v>
      </c>
      <c r="O203" s="97">
        <v>5599</v>
      </c>
      <c r="P203" s="160">
        <v>0.23776966196704602</v>
      </c>
      <c r="Q203" s="11"/>
      <c r="R203" s="11"/>
      <c r="S203" s="11"/>
      <c r="T203" s="11"/>
      <c r="U203" s="11"/>
    </row>
    <row r="204" spans="1:21">
      <c r="A204" s="100" t="s">
        <v>739</v>
      </c>
      <c r="B204" s="97">
        <v>55</v>
      </c>
      <c r="C204" s="97">
        <v>678</v>
      </c>
      <c r="D204" s="97">
        <v>183</v>
      </c>
      <c r="E204" s="97">
        <v>260</v>
      </c>
      <c r="F204" s="97">
        <v>621</v>
      </c>
      <c r="G204" s="97">
        <v>205</v>
      </c>
      <c r="H204" s="97">
        <v>279</v>
      </c>
      <c r="I204" s="97">
        <v>8</v>
      </c>
      <c r="J204" s="97">
        <v>7</v>
      </c>
      <c r="K204" s="97">
        <v>54</v>
      </c>
      <c r="L204" s="97">
        <v>16</v>
      </c>
      <c r="M204" s="97">
        <v>16</v>
      </c>
      <c r="N204" s="97">
        <v>307</v>
      </c>
      <c r="O204" s="97">
        <v>2689</v>
      </c>
      <c r="P204" s="160">
        <v>0.114192288092407</v>
      </c>
      <c r="Q204" s="11"/>
      <c r="R204" s="11"/>
      <c r="S204" s="11"/>
      <c r="T204" s="11"/>
      <c r="U204" s="11"/>
    </row>
    <row r="205" spans="1:21">
      <c r="A205" s="100" t="s">
        <v>740</v>
      </c>
      <c r="B205" s="97">
        <v>820</v>
      </c>
      <c r="C205" s="97">
        <v>6013</v>
      </c>
      <c r="D205" s="97">
        <v>1181</v>
      </c>
      <c r="E205" s="97">
        <v>590</v>
      </c>
      <c r="F205" s="97">
        <v>418</v>
      </c>
      <c r="G205" s="97">
        <v>332</v>
      </c>
      <c r="H205" s="97">
        <v>1092</v>
      </c>
      <c r="I205" s="97">
        <v>4</v>
      </c>
      <c r="J205" s="97">
        <v>4</v>
      </c>
      <c r="K205" s="97">
        <v>85</v>
      </c>
      <c r="L205" s="97">
        <v>20</v>
      </c>
      <c r="M205" s="97">
        <v>40</v>
      </c>
      <c r="N205" s="97">
        <v>190</v>
      </c>
      <c r="O205" s="97">
        <v>10789</v>
      </c>
      <c r="P205" s="160">
        <v>0.45817054526923728</v>
      </c>
      <c r="Q205" s="11"/>
      <c r="R205" s="11"/>
      <c r="S205" s="11"/>
      <c r="T205" s="11"/>
      <c r="U205" s="11"/>
    </row>
    <row r="206" spans="1:21">
      <c r="A206" s="72" t="s">
        <v>160</v>
      </c>
      <c r="B206" s="158">
        <v>2091</v>
      </c>
      <c r="C206" s="158">
        <v>7825</v>
      </c>
      <c r="D206" s="158">
        <v>2806</v>
      </c>
      <c r="E206" s="158">
        <v>2131</v>
      </c>
      <c r="F206" s="158">
        <v>2014</v>
      </c>
      <c r="G206" s="158">
        <v>922</v>
      </c>
      <c r="H206" s="158">
        <v>2466</v>
      </c>
      <c r="I206" s="158">
        <v>642</v>
      </c>
      <c r="J206" s="158">
        <v>47</v>
      </c>
      <c r="K206" s="158">
        <v>1004</v>
      </c>
      <c r="L206" s="158">
        <v>198</v>
      </c>
      <c r="M206" s="158">
        <v>175</v>
      </c>
      <c r="N206" s="158">
        <v>1227</v>
      </c>
      <c r="O206" s="158">
        <v>23548</v>
      </c>
      <c r="P206" s="161">
        <v>1</v>
      </c>
      <c r="Q206" s="11"/>
      <c r="R206" s="11"/>
      <c r="S206" s="11"/>
      <c r="T206" s="11"/>
      <c r="U206" s="11"/>
    </row>
    <row r="207" spans="1:21">
      <c r="A207" s="54" t="s">
        <v>741</v>
      </c>
      <c r="B207" s="160">
        <v>8.8797350093426194E-2</v>
      </c>
      <c r="C207" s="160">
        <v>0.3322999830134194</v>
      </c>
      <c r="D207" s="160">
        <v>0.11916086291829454</v>
      </c>
      <c r="E207" s="160">
        <v>9.0496008153558682E-2</v>
      </c>
      <c r="F207" s="160">
        <v>8.552743332767114E-2</v>
      </c>
      <c r="G207" s="160">
        <v>3.9154068286054014E-2</v>
      </c>
      <c r="H207" s="160">
        <v>0.10472226940716833</v>
      </c>
      <c r="I207" s="160">
        <v>2.726346186512655E-2</v>
      </c>
      <c r="J207" s="160">
        <v>1.9959232206556818E-3</v>
      </c>
      <c r="K207" s="160">
        <v>4.2636317309325635E-2</v>
      </c>
      <c r="L207" s="160">
        <v>8.4083573976558527E-3</v>
      </c>
      <c r="M207" s="160">
        <v>7.431629013079667E-3</v>
      </c>
      <c r="N207" s="160">
        <v>5.2106335994564296E-2</v>
      </c>
      <c r="O207" s="160">
        <v>1</v>
      </c>
      <c r="P207" s="235"/>
      <c r="Q207" s="11"/>
      <c r="R207" s="11"/>
      <c r="S207" s="11"/>
      <c r="T207" s="11"/>
      <c r="U207" s="11"/>
    </row>
    <row r="208" spans="1:21" ht="15.75" thickBot="1">
      <c r="A208" s="206"/>
      <c r="B208" s="207"/>
      <c r="C208" s="208"/>
      <c r="D208" s="208"/>
      <c r="E208" s="208"/>
      <c r="F208" s="208"/>
      <c r="G208" s="208"/>
      <c r="H208" s="207"/>
      <c r="I208" s="207"/>
      <c r="J208" s="207"/>
      <c r="K208" s="207"/>
      <c r="L208" s="207"/>
      <c r="M208" s="207"/>
      <c r="N208" s="207"/>
      <c r="O208" s="553"/>
      <c r="P208" s="553"/>
      <c r="Q208" s="11"/>
      <c r="R208" s="11"/>
      <c r="S208" s="11"/>
      <c r="T208" s="11"/>
      <c r="U208" s="11"/>
    </row>
    <row r="209" spans="1:21" ht="15.75" customHeight="1" thickTop="1">
      <c r="A209" s="769" t="s">
        <v>1460</v>
      </c>
      <c r="B209" s="770"/>
      <c r="C209" s="770"/>
      <c r="D209" s="770"/>
      <c r="E209" s="770"/>
      <c r="F209" s="770"/>
      <c r="G209" s="770"/>
      <c r="H209" s="770"/>
      <c r="I209" s="770"/>
      <c r="J209" s="770"/>
      <c r="K209" s="770"/>
      <c r="L209" s="770"/>
      <c r="M209" s="770"/>
      <c r="N209" s="770"/>
      <c r="O209" s="770"/>
      <c r="P209" s="770"/>
      <c r="Q209" s="11"/>
      <c r="R209" s="11"/>
      <c r="S209" s="11"/>
      <c r="T209" s="11"/>
      <c r="U209" s="11"/>
    </row>
    <row r="210" spans="1:21">
      <c r="A210" s="214"/>
      <c r="B210" s="11"/>
      <c r="C210" s="96"/>
      <c r="D210" s="96"/>
      <c r="E210" s="96"/>
      <c r="F210" s="96"/>
      <c r="G210" s="11"/>
      <c r="H210" s="11"/>
      <c r="I210" s="11"/>
      <c r="J210" s="11"/>
      <c r="K210" s="11"/>
      <c r="L210" s="11"/>
      <c r="M210" s="11"/>
      <c r="N210" s="11"/>
      <c r="O210" s="211"/>
      <c r="P210" s="98"/>
      <c r="Q210" s="11"/>
      <c r="R210" s="11"/>
      <c r="S210" s="11"/>
      <c r="T210" s="11"/>
      <c r="U210" s="11"/>
    </row>
  </sheetData>
  <mergeCells count="25">
    <mergeCell ref="A43:P43"/>
    <mergeCell ref="A1:P1"/>
    <mergeCell ref="A2:P2"/>
    <mergeCell ref="A3:P3"/>
    <mergeCell ref="A4:P4"/>
    <mergeCell ref="A41:P41"/>
    <mergeCell ref="A129:P129"/>
    <mergeCell ref="A44:P44"/>
    <mergeCell ref="A45:P45"/>
    <mergeCell ref="A46:P46"/>
    <mergeCell ref="A83:P83"/>
    <mergeCell ref="A85:P85"/>
    <mergeCell ref="A86:P86"/>
    <mergeCell ref="A87:P87"/>
    <mergeCell ref="A88:P88"/>
    <mergeCell ref="A125:P125"/>
    <mergeCell ref="A127:P127"/>
    <mergeCell ref="A128:P128"/>
    <mergeCell ref="A209:P209"/>
    <mergeCell ref="A130:P130"/>
    <mergeCell ref="A167:P167"/>
    <mergeCell ref="A169:P169"/>
    <mergeCell ref="A170:P170"/>
    <mergeCell ref="A171:P171"/>
    <mergeCell ref="A172:P172"/>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6" width="15.7109375" style="5" customWidth="1"/>
    <col min="7" max="16384" width="9.140625" style="5"/>
  </cols>
  <sheetData>
    <row r="1" spans="1:6" ht="30" customHeight="1">
      <c r="A1" s="734" t="s">
        <v>442</v>
      </c>
      <c r="B1" s="734"/>
      <c r="C1" s="734"/>
      <c r="D1" s="734"/>
      <c r="E1" s="734"/>
      <c r="F1" s="734"/>
    </row>
    <row r="2" spans="1:6" ht="18">
      <c r="A2" s="735" t="s">
        <v>488</v>
      </c>
      <c r="B2" s="735"/>
      <c r="C2" s="735"/>
      <c r="D2" s="735"/>
      <c r="E2" s="735"/>
      <c r="F2" s="735"/>
    </row>
    <row r="3" spans="1:6" ht="18">
      <c r="A3" s="735" t="s">
        <v>1483</v>
      </c>
      <c r="B3" s="735"/>
      <c r="C3" s="735"/>
      <c r="D3" s="735"/>
      <c r="E3" s="735"/>
      <c r="F3" s="735"/>
    </row>
    <row r="4" spans="1:6" ht="30" customHeight="1">
      <c r="A4" s="739" t="s">
        <v>512</v>
      </c>
      <c r="B4" s="739"/>
      <c r="C4" s="739"/>
      <c r="D4" s="739"/>
      <c r="E4" s="739"/>
      <c r="F4" s="739"/>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6174766.6587100001</v>
      </c>
      <c r="C7" s="386">
        <v>408841.9657</v>
      </c>
      <c r="D7" s="386">
        <v>0</v>
      </c>
      <c r="E7" s="386">
        <v>1026.1845900000001</v>
      </c>
      <c r="F7" s="386">
        <v>6584634.8090000004</v>
      </c>
    </row>
    <row r="8" spans="1:6">
      <c r="A8" s="187" t="s">
        <v>162</v>
      </c>
      <c r="B8" s="57">
        <v>577132.62575000001</v>
      </c>
      <c r="C8" s="57">
        <v>118160.4605</v>
      </c>
      <c r="D8" s="57">
        <v>0</v>
      </c>
      <c r="E8" s="57">
        <v>775.73443999999995</v>
      </c>
      <c r="F8" s="57">
        <v>696068.82069000008</v>
      </c>
    </row>
    <row r="9" spans="1:6">
      <c r="A9" s="58" t="s">
        <v>163</v>
      </c>
      <c r="B9" s="95">
        <v>142876.70499999999</v>
      </c>
      <c r="C9" s="95">
        <v>32891.600850000003</v>
      </c>
      <c r="D9" s="95">
        <v>0</v>
      </c>
      <c r="E9" s="95">
        <v>0</v>
      </c>
      <c r="F9" s="95">
        <v>175768.30585</v>
      </c>
    </row>
    <row r="10" spans="1:6">
      <c r="A10" s="58" t="s">
        <v>164</v>
      </c>
      <c r="B10" s="95">
        <v>375515.60820999998</v>
      </c>
      <c r="C10" s="95">
        <v>74617.823669999998</v>
      </c>
      <c r="D10" s="95">
        <v>0</v>
      </c>
      <c r="E10" s="95">
        <v>775.73443999999995</v>
      </c>
      <c r="F10" s="95">
        <v>450909.16632000002</v>
      </c>
    </row>
    <row r="11" spans="1:6">
      <c r="A11" s="58" t="s">
        <v>165</v>
      </c>
      <c r="B11" s="95">
        <v>27878.5419</v>
      </c>
      <c r="C11" s="95">
        <v>9519.3279199999997</v>
      </c>
      <c r="D11" s="95">
        <v>0</v>
      </c>
      <c r="E11" s="95">
        <v>0</v>
      </c>
      <c r="F11" s="95">
        <v>37397.86982</v>
      </c>
    </row>
    <row r="12" spans="1:6">
      <c r="A12" s="58" t="s">
        <v>166</v>
      </c>
      <c r="B12" s="95">
        <v>0</v>
      </c>
      <c r="C12" s="95">
        <v>0</v>
      </c>
      <c r="D12" s="95">
        <v>0</v>
      </c>
      <c r="E12" s="95">
        <v>0</v>
      </c>
      <c r="F12" s="95">
        <v>0</v>
      </c>
    </row>
    <row r="13" spans="1:6">
      <c r="A13" s="58" t="s">
        <v>167</v>
      </c>
      <c r="B13" s="95">
        <v>0</v>
      </c>
      <c r="C13" s="95">
        <v>367.51078000000001</v>
      </c>
      <c r="D13" s="95">
        <v>0</v>
      </c>
      <c r="E13" s="95">
        <v>0</v>
      </c>
      <c r="F13" s="95">
        <v>367.51078000000001</v>
      </c>
    </row>
    <row r="14" spans="1:6">
      <c r="A14" s="58" t="s">
        <v>1496</v>
      </c>
      <c r="B14" s="95">
        <v>30861.770639999999</v>
      </c>
      <c r="C14" s="95">
        <v>764.19727999999998</v>
      </c>
      <c r="D14" s="95">
        <v>0</v>
      </c>
      <c r="E14" s="95">
        <v>0</v>
      </c>
      <c r="F14" s="95">
        <v>31625.967920000003</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228159.02227000002</v>
      </c>
      <c r="C17" s="57">
        <v>43236.986130000005</v>
      </c>
      <c r="D17" s="57">
        <v>0</v>
      </c>
      <c r="E17" s="57">
        <v>56.318649999999998</v>
      </c>
      <c r="F17" s="57">
        <v>271452.32705000002</v>
      </c>
    </row>
    <row r="18" spans="1:6">
      <c r="A18" s="58" t="s">
        <v>172</v>
      </c>
      <c r="B18" s="95">
        <v>0</v>
      </c>
      <c r="C18" s="95">
        <v>0</v>
      </c>
      <c r="D18" s="95">
        <v>0</v>
      </c>
      <c r="E18" s="95">
        <v>0</v>
      </c>
      <c r="F18" s="95">
        <v>0</v>
      </c>
    </row>
    <row r="19" spans="1:6">
      <c r="A19" s="58" t="s">
        <v>173</v>
      </c>
      <c r="B19" s="95">
        <v>15707.047289999999</v>
      </c>
      <c r="C19" s="95">
        <v>10871.319460000001</v>
      </c>
      <c r="D19" s="95">
        <v>0</v>
      </c>
      <c r="E19" s="95">
        <v>0</v>
      </c>
      <c r="F19" s="95">
        <v>26578.366750000001</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791.47901999999999</v>
      </c>
      <c r="C22" s="95">
        <v>10073.531130000001</v>
      </c>
      <c r="D22" s="95">
        <v>0</v>
      </c>
      <c r="E22" s="95">
        <v>56.318649999999998</v>
      </c>
      <c r="F22" s="95">
        <v>10921.328800000001</v>
      </c>
    </row>
    <row r="23" spans="1:6">
      <c r="A23" s="58" t="s">
        <v>177</v>
      </c>
      <c r="B23" s="95">
        <v>211439.32274999999</v>
      </c>
      <c r="C23" s="95">
        <v>22292.135539999999</v>
      </c>
      <c r="D23" s="95">
        <v>0</v>
      </c>
      <c r="E23" s="95">
        <v>0</v>
      </c>
      <c r="F23" s="95">
        <v>233731.45828999998</v>
      </c>
    </row>
    <row r="24" spans="1:6">
      <c r="A24" s="58" t="s">
        <v>178</v>
      </c>
      <c r="B24" s="95">
        <v>221.17320999999998</v>
      </c>
      <c r="C24" s="95">
        <v>0</v>
      </c>
      <c r="D24" s="95">
        <v>0</v>
      </c>
      <c r="E24" s="95">
        <v>0</v>
      </c>
      <c r="F24" s="95">
        <v>221.17320999999998</v>
      </c>
    </row>
    <row r="25" spans="1:6">
      <c r="A25" s="58" t="s">
        <v>179</v>
      </c>
      <c r="B25" s="95">
        <v>0</v>
      </c>
      <c r="C25" s="95">
        <v>0</v>
      </c>
      <c r="D25" s="95">
        <v>0</v>
      </c>
      <c r="E25" s="95">
        <v>0</v>
      </c>
      <c r="F25" s="95">
        <v>0</v>
      </c>
    </row>
    <row r="26" spans="1:6">
      <c r="A26" s="187" t="s">
        <v>180</v>
      </c>
      <c r="B26" s="57">
        <v>4794115.3496199995</v>
      </c>
      <c r="C26" s="57">
        <v>46283.265249999997</v>
      </c>
      <c r="D26" s="57">
        <v>0</v>
      </c>
      <c r="E26" s="57">
        <v>193.77689999999998</v>
      </c>
      <c r="F26" s="57">
        <v>4840592.3917700006</v>
      </c>
    </row>
    <row r="27" spans="1:6">
      <c r="A27" s="60" t="s">
        <v>181</v>
      </c>
      <c r="B27" s="95">
        <v>4194046.6048400002</v>
      </c>
      <c r="C27" s="95">
        <v>67666.25331</v>
      </c>
      <c r="D27" s="95">
        <v>0</v>
      </c>
      <c r="E27" s="95">
        <v>180.99780999999999</v>
      </c>
      <c r="F27" s="95">
        <v>4261893.8559600003</v>
      </c>
    </row>
    <row r="28" spans="1:6">
      <c r="A28" s="58" t="s">
        <v>182</v>
      </c>
      <c r="B28" s="95">
        <v>3805389.5508400002</v>
      </c>
      <c r="C28" s="95">
        <v>52451.86724</v>
      </c>
      <c r="D28" s="95">
        <v>0</v>
      </c>
      <c r="E28" s="95">
        <v>180.99780999999999</v>
      </c>
      <c r="F28" s="95">
        <v>3858022.4158899998</v>
      </c>
    </row>
    <row r="29" spans="1:6">
      <c r="A29" s="58" t="s">
        <v>183</v>
      </c>
      <c r="B29" s="95">
        <v>331039.62147000001</v>
      </c>
      <c r="C29" s="95">
        <v>13118.2659</v>
      </c>
      <c r="D29" s="95">
        <v>0</v>
      </c>
      <c r="E29" s="95">
        <v>0</v>
      </c>
      <c r="F29" s="95">
        <v>344157.88737000001</v>
      </c>
    </row>
    <row r="30" spans="1:6">
      <c r="A30" s="58" t="s">
        <v>184</v>
      </c>
      <c r="B30" s="95">
        <v>57617.432529999998</v>
      </c>
      <c r="C30" s="95">
        <v>2096.1201700000001</v>
      </c>
      <c r="D30" s="95">
        <v>0</v>
      </c>
      <c r="E30" s="95">
        <v>0</v>
      </c>
      <c r="F30" s="95">
        <v>59713.5527</v>
      </c>
    </row>
    <row r="31" spans="1:6">
      <c r="A31" s="60" t="s">
        <v>185</v>
      </c>
      <c r="B31" s="95">
        <v>22174.5893</v>
      </c>
      <c r="C31" s="95">
        <v>704.29773999999998</v>
      </c>
      <c r="D31" s="95">
        <v>0</v>
      </c>
      <c r="E31" s="95">
        <v>0</v>
      </c>
      <c r="F31" s="95">
        <v>22878.887039999998</v>
      </c>
    </row>
    <row r="32" spans="1:6">
      <c r="A32" s="58" t="s">
        <v>186</v>
      </c>
      <c r="B32" s="95">
        <v>18191.907469999998</v>
      </c>
      <c r="C32" s="95">
        <v>686.63976000000002</v>
      </c>
      <c r="D32" s="95">
        <v>0</v>
      </c>
      <c r="E32" s="95">
        <v>0</v>
      </c>
      <c r="F32" s="95">
        <v>18878.54723</v>
      </c>
    </row>
    <row r="33" spans="1:6">
      <c r="A33" s="58" t="s">
        <v>187</v>
      </c>
      <c r="B33" s="95">
        <v>3587.61841</v>
      </c>
      <c r="C33" s="95">
        <v>17.657979999999998</v>
      </c>
      <c r="D33" s="95">
        <v>0</v>
      </c>
      <c r="E33" s="95">
        <v>0</v>
      </c>
      <c r="F33" s="95">
        <v>3605.27639</v>
      </c>
    </row>
    <row r="34" spans="1:6">
      <c r="A34" s="58" t="s">
        <v>188</v>
      </c>
      <c r="B34" s="95">
        <v>395.06342000000001</v>
      </c>
      <c r="C34" s="95">
        <v>0</v>
      </c>
      <c r="D34" s="95">
        <v>0</v>
      </c>
      <c r="E34" s="95">
        <v>0</v>
      </c>
      <c r="F34" s="95">
        <v>395.06342000000001</v>
      </c>
    </row>
    <row r="35" spans="1:6">
      <c r="A35" s="60" t="s">
        <v>189</v>
      </c>
      <c r="B35" s="95">
        <v>98688.124120000008</v>
      </c>
      <c r="C35" s="95">
        <v>6444.0936400000001</v>
      </c>
      <c r="D35" s="95">
        <v>0</v>
      </c>
      <c r="E35" s="95">
        <v>0</v>
      </c>
      <c r="F35" s="95">
        <v>105132.21776</v>
      </c>
    </row>
    <row r="36" spans="1:6">
      <c r="A36" s="58" t="s">
        <v>190</v>
      </c>
      <c r="B36" s="95">
        <v>54121.258070000003</v>
      </c>
      <c r="C36" s="95">
        <v>1701.86852</v>
      </c>
      <c r="D36" s="95">
        <v>0</v>
      </c>
      <c r="E36" s="95">
        <v>0</v>
      </c>
      <c r="F36" s="95">
        <v>55823.126590000007</v>
      </c>
    </row>
    <row r="37" spans="1:6">
      <c r="A37" s="58" t="s">
        <v>191</v>
      </c>
      <c r="B37" s="95">
        <v>43445.319109999997</v>
      </c>
      <c r="C37" s="95">
        <v>4742.2251200000001</v>
      </c>
      <c r="D37" s="95">
        <v>0</v>
      </c>
      <c r="E37" s="95">
        <v>0</v>
      </c>
      <c r="F37" s="95">
        <v>48187.54423</v>
      </c>
    </row>
    <row r="38" spans="1:6">
      <c r="A38" s="58" t="s">
        <v>192</v>
      </c>
      <c r="B38" s="95">
        <v>1121.5469399999999</v>
      </c>
      <c r="C38" s="95">
        <v>0</v>
      </c>
      <c r="D38" s="95">
        <v>0</v>
      </c>
      <c r="E38" s="95">
        <v>0</v>
      </c>
      <c r="F38" s="95">
        <v>1121.5469399999999</v>
      </c>
    </row>
    <row r="39" spans="1:6">
      <c r="A39" s="60" t="s">
        <v>193</v>
      </c>
      <c r="B39" s="95">
        <v>629159.41985000006</v>
      </c>
      <c r="C39" s="95">
        <v>8687.2711899999995</v>
      </c>
      <c r="D39" s="95">
        <v>0</v>
      </c>
      <c r="E39" s="95">
        <v>12.98662</v>
      </c>
      <c r="F39" s="95">
        <v>637859.67765999993</v>
      </c>
    </row>
    <row r="40" spans="1:6">
      <c r="A40" s="58" t="s">
        <v>194</v>
      </c>
      <c r="B40" s="95">
        <v>251658.89972999998</v>
      </c>
      <c r="C40" s="95">
        <v>2231.8245999999999</v>
      </c>
      <c r="D40" s="95">
        <v>0</v>
      </c>
      <c r="E40" s="95">
        <v>3.8591899999999999</v>
      </c>
      <c r="F40" s="95">
        <v>253894.58352000001</v>
      </c>
    </row>
    <row r="41" spans="1:6">
      <c r="A41" s="58" t="s">
        <v>195</v>
      </c>
      <c r="B41" s="95">
        <v>44722.689749999998</v>
      </c>
      <c r="C41" s="95">
        <v>1633.49107</v>
      </c>
      <c r="D41" s="95">
        <v>0</v>
      </c>
      <c r="E41" s="95">
        <v>0</v>
      </c>
      <c r="F41" s="95">
        <v>46356.180820000001</v>
      </c>
    </row>
    <row r="42" spans="1:6">
      <c r="A42" s="58" t="s">
        <v>196</v>
      </c>
      <c r="B42" s="95">
        <v>313.72773000000001</v>
      </c>
      <c r="C42" s="95">
        <v>10.885110000000001</v>
      </c>
      <c r="D42" s="95">
        <v>0</v>
      </c>
      <c r="E42" s="95">
        <v>0</v>
      </c>
      <c r="F42" s="95">
        <v>324.61284000000001</v>
      </c>
    </row>
    <row r="43" spans="1:6">
      <c r="A43" s="58" t="s">
        <v>197</v>
      </c>
      <c r="B43" s="95">
        <v>459.80634000000003</v>
      </c>
      <c r="C43" s="95">
        <v>0</v>
      </c>
      <c r="D43" s="95">
        <v>0</v>
      </c>
      <c r="E43" s="95">
        <v>0</v>
      </c>
      <c r="F43" s="95">
        <v>459.80634000000003</v>
      </c>
    </row>
    <row r="44" spans="1:6">
      <c r="A44" s="58" t="s">
        <v>198</v>
      </c>
      <c r="B44" s="95">
        <v>0</v>
      </c>
      <c r="C44" s="95">
        <v>0</v>
      </c>
      <c r="D44" s="95">
        <v>0</v>
      </c>
      <c r="E44" s="95">
        <v>0</v>
      </c>
      <c r="F44" s="95">
        <v>0</v>
      </c>
    </row>
    <row r="45" spans="1:6">
      <c r="A45" s="58" t="s">
        <v>199</v>
      </c>
      <c r="B45" s="95">
        <v>0</v>
      </c>
      <c r="C45" s="95">
        <v>0</v>
      </c>
      <c r="D45" s="95">
        <v>0</v>
      </c>
      <c r="E45" s="95">
        <v>0</v>
      </c>
      <c r="F45" s="95">
        <v>0</v>
      </c>
    </row>
    <row r="46" spans="1:6">
      <c r="A46" s="58" t="s">
        <v>1196</v>
      </c>
      <c r="B46" s="95">
        <v>292692.84785000002</v>
      </c>
      <c r="C46" s="95">
        <v>3168.2471299999997</v>
      </c>
      <c r="D46" s="95">
        <v>0</v>
      </c>
      <c r="E46" s="95">
        <v>9.1274300000000004</v>
      </c>
      <c r="F46" s="95">
        <v>295870.22241000005</v>
      </c>
    </row>
    <row r="47" spans="1:6">
      <c r="A47" s="58" t="s">
        <v>1197</v>
      </c>
      <c r="B47" s="95">
        <v>38575.349009999998</v>
      </c>
      <c r="C47" s="95">
        <v>1576.3387</v>
      </c>
      <c r="D47" s="95">
        <v>0</v>
      </c>
      <c r="E47" s="95">
        <v>0</v>
      </c>
      <c r="F47" s="95">
        <v>40151.687709999998</v>
      </c>
    </row>
    <row r="48" spans="1:6">
      <c r="A48" s="58" t="s">
        <v>1202</v>
      </c>
      <c r="B48" s="95">
        <v>284.70438000000001</v>
      </c>
      <c r="C48" s="95">
        <v>66.484580000000008</v>
      </c>
      <c r="D48" s="95">
        <v>0</v>
      </c>
      <c r="E48" s="95">
        <v>0</v>
      </c>
      <c r="F48" s="95">
        <v>351.18896000000001</v>
      </c>
    </row>
    <row r="49" spans="1:6">
      <c r="A49" s="58" t="s">
        <v>1203</v>
      </c>
      <c r="B49" s="95">
        <v>245.51079999999999</v>
      </c>
      <c r="C49" s="95">
        <v>0</v>
      </c>
      <c r="D49" s="95">
        <v>0</v>
      </c>
      <c r="E49" s="95">
        <v>0</v>
      </c>
      <c r="F49" s="95">
        <v>245.51079999999999</v>
      </c>
    </row>
    <row r="50" spans="1:6">
      <c r="A50" s="58" t="s">
        <v>1221</v>
      </c>
      <c r="B50" s="95">
        <v>202.64173000000002</v>
      </c>
      <c r="C50" s="95">
        <v>0</v>
      </c>
      <c r="D50" s="95">
        <v>0</v>
      </c>
      <c r="E50" s="95">
        <v>0</v>
      </c>
      <c r="F50" s="95">
        <v>202.64173000000002</v>
      </c>
    </row>
    <row r="51" spans="1:6">
      <c r="A51" s="58" t="s">
        <v>1241</v>
      </c>
      <c r="B51" s="95">
        <v>3.2425300000000004</v>
      </c>
      <c r="C51" s="95">
        <v>0</v>
      </c>
      <c r="D51" s="95">
        <v>0</v>
      </c>
      <c r="E51" s="95">
        <v>0</v>
      </c>
      <c r="F51" s="95">
        <v>3.2425300000000004</v>
      </c>
    </row>
    <row r="52" spans="1:6">
      <c r="A52" s="60" t="s">
        <v>200</v>
      </c>
      <c r="B52" s="95">
        <v>-149953.38849000001</v>
      </c>
      <c r="C52" s="95">
        <v>-37218.650630000004</v>
      </c>
      <c r="D52" s="95">
        <v>0</v>
      </c>
      <c r="E52" s="95">
        <v>-0.20752999999999999</v>
      </c>
      <c r="F52" s="95">
        <v>-187172.24665000002</v>
      </c>
    </row>
    <row r="53" spans="1:6">
      <c r="A53" s="61" t="s">
        <v>1276</v>
      </c>
      <c r="B53" s="95">
        <v>-18432.447989999997</v>
      </c>
      <c r="C53" s="95">
        <v>-732.54943000000003</v>
      </c>
      <c r="D53" s="95">
        <v>0</v>
      </c>
      <c r="E53" s="95">
        <v>-0.20752999999999999</v>
      </c>
      <c r="F53" s="95">
        <v>-19165.204949999999</v>
      </c>
    </row>
    <row r="54" spans="1:6">
      <c r="A54" s="58" t="s">
        <v>1303</v>
      </c>
      <c r="B54" s="95">
        <v>-2274.7188099999998</v>
      </c>
      <c r="C54" s="95">
        <v>-220.78921</v>
      </c>
      <c r="D54" s="95">
        <v>0</v>
      </c>
      <c r="E54" s="95">
        <v>0</v>
      </c>
      <c r="F54" s="95">
        <v>-2495.5080200000002</v>
      </c>
    </row>
    <row r="55" spans="1:6">
      <c r="A55" s="58" t="s">
        <v>1277</v>
      </c>
      <c r="B55" s="95">
        <v>-13482.631869999999</v>
      </c>
      <c r="C55" s="95">
        <v>-70.567999999999998</v>
      </c>
      <c r="D55" s="95">
        <v>0</v>
      </c>
      <c r="E55" s="95">
        <v>0</v>
      </c>
      <c r="F55" s="95">
        <v>-13553.199869999999</v>
      </c>
    </row>
    <row r="56" spans="1:6">
      <c r="A56" s="58" t="s">
        <v>1304</v>
      </c>
      <c r="B56" s="95">
        <v>-955.22433000000001</v>
      </c>
      <c r="C56" s="95">
        <v>-8.8289599999999986</v>
      </c>
      <c r="D56" s="95">
        <v>0</v>
      </c>
      <c r="E56" s="95">
        <v>0</v>
      </c>
      <c r="F56" s="95">
        <v>-964.05329000000006</v>
      </c>
    </row>
    <row r="57" spans="1:6">
      <c r="A57" s="58" t="s">
        <v>1278</v>
      </c>
      <c r="B57" s="95">
        <v>-35427.101270000006</v>
      </c>
      <c r="C57" s="95">
        <v>-788.34400000000005</v>
      </c>
      <c r="D57" s="95">
        <v>0</v>
      </c>
      <c r="E57" s="95">
        <v>0</v>
      </c>
      <c r="F57" s="95">
        <v>-36215.445270000004</v>
      </c>
    </row>
    <row r="58" spans="1:6">
      <c r="A58" s="58" t="s">
        <v>201</v>
      </c>
      <c r="B58" s="95">
        <v>-25346.850010000002</v>
      </c>
      <c r="C58" s="95">
        <v>-3632.0746899999999</v>
      </c>
      <c r="D58" s="95">
        <v>0</v>
      </c>
      <c r="E58" s="95">
        <v>0</v>
      </c>
      <c r="F58" s="95">
        <v>-28978.9247</v>
      </c>
    </row>
    <row r="59" spans="1:6">
      <c r="A59" s="61" t="s">
        <v>202</v>
      </c>
      <c r="B59" s="95">
        <v>-30040.117829999999</v>
      </c>
      <c r="C59" s="95">
        <v>-31735.222409999998</v>
      </c>
      <c r="D59" s="95">
        <v>0</v>
      </c>
      <c r="E59" s="95">
        <v>0</v>
      </c>
      <c r="F59" s="95">
        <v>-61775.340240000005</v>
      </c>
    </row>
    <row r="60" spans="1:6">
      <c r="A60" s="58" t="s">
        <v>203</v>
      </c>
      <c r="B60" s="95">
        <v>-22347.673190000001</v>
      </c>
      <c r="C60" s="95">
        <v>0</v>
      </c>
      <c r="D60" s="95">
        <v>0</v>
      </c>
      <c r="E60" s="95">
        <v>0</v>
      </c>
      <c r="F60" s="95">
        <v>-22347.673190000001</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1005</v>
      </c>
      <c r="B63" s="95">
        <v>-121.24922000000001</v>
      </c>
      <c r="C63" s="95">
        <v>-18.848869999999998</v>
      </c>
      <c r="D63" s="95">
        <v>0</v>
      </c>
      <c r="E63" s="95">
        <v>0</v>
      </c>
      <c r="F63" s="95">
        <v>-140.09808999999998</v>
      </c>
    </row>
    <row r="64" spans="1:6">
      <c r="A64" s="58" t="s">
        <v>1006</v>
      </c>
      <c r="B64" s="95">
        <v>-361.59703000000002</v>
      </c>
      <c r="C64" s="95">
        <v>-6.7777500000000002</v>
      </c>
      <c r="D64" s="95">
        <v>0</v>
      </c>
      <c r="E64" s="95">
        <v>0</v>
      </c>
      <c r="F64" s="95">
        <v>-368.37478000000004</v>
      </c>
    </row>
    <row r="65" spans="1:6">
      <c r="A65" s="61" t="s">
        <v>1204</v>
      </c>
      <c r="B65" s="95">
        <v>-236.63245999999998</v>
      </c>
      <c r="C65" s="95">
        <v>-4.6473100000000001</v>
      </c>
      <c r="D65" s="95">
        <v>0</v>
      </c>
      <c r="E65" s="95">
        <v>0</v>
      </c>
      <c r="F65" s="95">
        <v>-241.27976999999998</v>
      </c>
    </row>
    <row r="66" spans="1:6">
      <c r="A66" s="58" t="s">
        <v>1205</v>
      </c>
      <c r="B66" s="95">
        <v>-72.311549999999997</v>
      </c>
      <c r="C66" s="95">
        <v>0</v>
      </c>
      <c r="D66" s="95">
        <v>0</v>
      </c>
      <c r="E66" s="95">
        <v>0</v>
      </c>
      <c r="F66" s="95">
        <v>-72.311549999999997</v>
      </c>
    </row>
    <row r="67" spans="1:6">
      <c r="A67" s="58" t="s">
        <v>1206</v>
      </c>
      <c r="B67" s="95">
        <v>-348.31796000000003</v>
      </c>
      <c r="C67" s="95">
        <v>0</v>
      </c>
      <c r="D67" s="95">
        <v>0</v>
      </c>
      <c r="E67" s="95">
        <v>0</v>
      </c>
      <c r="F67" s="95">
        <v>-348.31796000000003</v>
      </c>
    </row>
    <row r="68" spans="1:6">
      <c r="A68" s="58" t="s">
        <v>1207</v>
      </c>
      <c r="B68" s="95">
        <v>-506.51496999999995</v>
      </c>
      <c r="C68" s="95">
        <v>0</v>
      </c>
      <c r="D68" s="95">
        <v>0</v>
      </c>
      <c r="E68" s="95">
        <v>0</v>
      </c>
      <c r="F68" s="95">
        <v>-506.51496999999995</v>
      </c>
    </row>
    <row r="69" spans="1:6">
      <c r="A69" s="187" t="s">
        <v>206</v>
      </c>
      <c r="B69" s="57">
        <v>90884.879029999996</v>
      </c>
      <c r="C69" s="57">
        <v>5758.4487800000006</v>
      </c>
      <c r="D69" s="57">
        <v>0</v>
      </c>
      <c r="E69" s="57">
        <v>2.5899999999999999E-3</v>
      </c>
      <c r="F69" s="57">
        <v>96643.330400000006</v>
      </c>
    </row>
    <row r="70" spans="1:6">
      <c r="A70" s="58" t="s">
        <v>207</v>
      </c>
      <c r="B70" s="95">
        <v>0</v>
      </c>
      <c r="C70" s="95">
        <v>0</v>
      </c>
      <c r="D70" s="95">
        <v>0</v>
      </c>
      <c r="E70" s="95">
        <v>0</v>
      </c>
      <c r="F70" s="95">
        <v>0</v>
      </c>
    </row>
    <row r="71" spans="1:6">
      <c r="A71" s="61" t="s">
        <v>208</v>
      </c>
      <c r="B71" s="95">
        <v>20019.433860000001</v>
      </c>
      <c r="C71" s="95">
        <v>3057.0312000000004</v>
      </c>
      <c r="D71" s="95">
        <v>0</v>
      </c>
      <c r="E71" s="95">
        <v>0</v>
      </c>
      <c r="F71" s="95">
        <v>23076.465059999999</v>
      </c>
    </row>
    <row r="72" spans="1:6">
      <c r="A72" s="58" t="s">
        <v>209</v>
      </c>
      <c r="B72" s="95">
        <v>70865.445170000006</v>
      </c>
      <c r="C72" s="95">
        <v>2701.4175800000003</v>
      </c>
      <c r="D72" s="95">
        <v>0</v>
      </c>
      <c r="E72" s="95">
        <v>2.5899999999999999E-3</v>
      </c>
      <c r="F72" s="95">
        <v>73566.865340000004</v>
      </c>
    </row>
    <row r="73" spans="1:6">
      <c r="A73" s="58" t="s">
        <v>210</v>
      </c>
      <c r="B73" s="95">
        <v>0</v>
      </c>
      <c r="C73" s="95">
        <v>0</v>
      </c>
      <c r="D73" s="95">
        <v>0</v>
      </c>
      <c r="E73" s="95">
        <v>0</v>
      </c>
      <c r="F73" s="95">
        <v>0</v>
      </c>
    </row>
    <row r="74" spans="1:6">
      <c r="A74" s="58" t="s">
        <v>211</v>
      </c>
      <c r="B74" s="95">
        <v>0</v>
      </c>
      <c r="C74" s="95">
        <v>0</v>
      </c>
      <c r="D74" s="95">
        <v>0</v>
      </c>
      <c r="E74" s="95">
        <v>0</v>
      </c>
      <c r="F74" s="95">
        <v>0</v>
      </c>
    </row>
    <row r="75" spans="1:6">
      <c r="A75" s="187" t="s">
        <v>212</v>
      </c>
      <c r="B75" s="57">
        <v>6356.3933499999994</v>
      </c>
      <c r="C75" s="57">
        <v>0</v>
      </c>
      <c r="D75" s="57">
        <v>0</v>
      </c>
      <c r="E75" s="57">
        <v>0</v>
      </c>
      <c r="F75" s="57">
        <v>6356.3933499999994</v>
      </c>
    </row>
    <row r="76" spans="1:6">
      <c r="A76" s="58" t="s">
        <v>213</v>
      </c>
      <c r="B76" s="95">
        <v>0</v>
      </c>
      <c r="C76" s="95">
        <v>0</v>
      </c>
      <c r="D76" s="95">
        <v>0</v>
      </c>
      <c r="E76" s="95">
        <v>0</v>
      </c>
      <c r="F76" s="95">
        <v>0</v>
      </c>
    </row>
    <row r="77" spans="1:6">
      <c r="A77" s="58" t="s">
        <v>214</v>
      </c>
      <c r="B77" s="95">
        <v>19637.469290000001</v>
      </c>
      <c r="C77" s="95">
        <v>0</v>
      </c>
      <c r="D77" s="95">
        <v>0</v>
      </c>
      <c r="E77" s="95">
        <v>0</v>
      </c>
      <c r="F77" s="95">
        <v>19637.469290000001</v>
      </c>
    </row>
    <row r="78" spans="1:6">
      <c r="A78" s="58" t="s">
        <v>215</v>
      </c>
      <c r="B78" s="95">
        <v>0</v>
      </c>
      <c r="C78" s="95">
        <v>0</v>
      </c>
      <c r="D78" s="95">
        <v>0</v>
      </c>
      <c r="E78" s="95">
        <v>0</v>
      </c>
      <c r="F78" s="95">
        <v>0</v>
      </c>
    </row>
    <row r="79" spans="1:6">
      <c r="A79" s="58" t="s">
        <v>216</v>
      </c>
      <c r="B79" s="95">
        <v>50</v>
      </c>
      <c r="C79" s="95">
        <v>0</v>
      </c>
      <c r="D79" s="95">
        <v>0</v>
      </c>
      <c r="E79" s="95">
        <v>0</v>
      </c>
      <c r="F79" s="95">
        <v>50</v>
      </c>
    </row>
    <row r="80" spans="1:6">
      <c r="A80" s="58" t="s">
        <v>217</v>
      </c>
      <c r="B80" s="95">
        <v>-13331.075939999999</v>
      </c>
      <c r="C80" s="95">
        <v>0</v>
      </c>
      <c r="D80" s="95">
        <v>0</v>
      </c>
      <c r="E80" s="95">
        <v>0</v>
      </c>
      <c r="F80" s="95">
        <v>-13331.075939999999</v>
      </c>
    </row>
    <row r="81" spans="1:6">
      <c r="A81" s="187" t="s">
        <v>218</v>
      </c>
      <c r="B81" s="57">
        <v>324774.38942999998</v>
      </c>
      <c r="C81" s="57">
        <v>195402.80503999998</v>
      </c>
      <c r="D81" s="57">
        <v>0</v>
      </c>
      <c r="E81" s="57">
        <v>0.35200999999999999</v>
      </c>
      <c r="F81" s="57">
        <v>520177.54648000002</v>
      </c>
    </row>
    <row r="82" spans="1:6">
      <c r="A82" s="58" t="s">
        <v>172</v>
      </c>
      <c r="B82" s="95">
        <v>0</v>
      </c>
      <c r="C82" s="95">
        <v>0</v>
      </c>
      <c r="D82" s="95">
        <v>0</v>
      </c>
      <c r="E82" s="95">
        <v>0</v>
      </c>
      <c r="F82" s="95">
        <v>0</v>
      </c>
    </row>
    <row r="83" spans="1:6">
      <c r="A83" s="58" t="s">
        <v>173</v>
      </c>
      <c r="B83" s="95">
        <v>130175.49601999999</v>
      </c>
      <c r="C83" s="95">
        <v>0</v>
      </c>
      <c r="D83" s="95">
        <v>0</v>
      </c>
      <c r="E83" s="95">
        <v>0</v>
      </c>
      <c r="F83" s="95">
        <v>130175.49601999999</v>
      </c>
    </row>
    <row r="84" spans="1:6">
      <c r="A84" s="58" t="s">
        <v>174</v>
      </c>
      <c r="B84" s="95">
        <v>0</v>
      </c>
      <c r="C84" s="95">
        <v>20580.000010000003</v>
      </c>
      <c r="D84" s="95">
        <v>0</v>
      </c>
      <c r="E84" s="95">
        <v>0</v>
      </c>
      <c r="F84" s="95">
        <v>20580.000010000003</v>
      </c>
    </row>
    <row r="85" spans="1:6">
      <c r="A85" s="58" t="s">
        <v>175</v>
      </c>
      <c r="B85" s="95">
        <v>0</v>
      </c>
      <c r="C85" s="95">
        <v>0</v>
      </c>
      <c r="D85" s="95">
        <v>0</v>
      </c>
      <c r="E85" s="95">
        <v>0</v>
      </c>
      <c r="F85" s="95">
        <v>0</v>
      </c>
    </row>
    <row r="86" spans="1:6">
      <c r="A86" s="58" t="s">
        <v>219</v>
      </c>
      <c r="B86" s="95">
        <v>424.64368000000002</v>
      </c>
      <c r="C86" s="95">
        <v>0</v>
      </c>
      <c r="D86" s="95">
        <v>0</v>
      </c>
      <c r="E86" s="95">
        <v>0</v>
      </c>
      <c r="F86" s="95">
        <v>424.64368000000002</v>
      </c>
    </row>
    <row r="87" spans="1:6">
      <c r="A87" s="58" t="s">
        <v>220</v>
      </c>
      <c r="B87" s="95">
        <v>4628.2824500000006</v>
      </c>
      <c r="C87" s="95">
        <v>1226.2776100000001</v>
      </c>
      <c r="D87" s="95">
        <v>0</v>
      </c>
      <c r="E87" s="95">
        <v>0</v>
      </c>
      <c r="F87" s="95">
        <v>5854.5600599999998</v>
      </c>
    </row>
    <row r="88" spans="1:6">
      <c r="A88" s="58" t="s">
        <v>177</v>
      </c>
      <c r="B88" s="95">
        <v>166257.33149000001</v>
      </c>
      <c r="C88" s="95">
        <v>173846.54821000001</v>
      </c>
      <c r="D88" s="95">
        <v>0</v>
      </c>
      <c r="E88" s="95">
        <v>0.35200999999999999</v>
      </c>
      <c r="F88" s="95">
        <v>340104.23170999996</v>
      </c>
    </row>
    <row r="89" spans="1:6">
      <c r="A89" s="58" t="s">
        <v>221</v>
      </c>
      <c r="B89" s="95">
        <v>23295.929469999999</v>
      </c>
      <c r="C89" s="95">
        <v>61.549430000000001</v>
      </c>
      <c r="D89" s="95">
        <v>0</v>
      </c>
      <c r="E89" s="95">
        <v>0</v>
      </c>
      <c r="F89" s="95">
        <v>23357.478899999998</v>
      </c>
    </row>
    <row r="90" spans="1:6">
      <c r="A90" s="58" t="s">
        <v>222</v>
      </c>
      <c r="B90" s="95">
        <v>-7.2936800000000002</v>
      </c>
      <c r="C90" s="95">
        <v>-311.57021999999995</v>
      </c>
      <c r="D90" s="95">
        <v>0</v>
      </c>
      <c r="E90" s="95">
        <v>0</v>
      </c>
      <c r="F90" s="95">
        <v>-318.8639</v>
      </c>
    </row>
    <row r="91" spans="1:6">
      <c r="A91" s="187" t="s">
        <v>223</v>
      </c>
      <c r="B91" s="57">
        <v>144092.8714</v>
      </c>
      <c r="C91" s="57">
        <v>0</v>
      </c>
      <c r="D91" s="57">
        <v>0</v>
      </c>
      <c r="E91" s="57">
        <v>0</v>
      </c>
      <c r="F91" s="57">
        <v>144092.8714</v>
      </c>
    </row>
    <row r="92" spans="1:6">
      <c r="A92" s="58" t="s">
        <v>224</v>
      </c>
      <c r="B92" s="95">
        <v>27376.2</v>
      </c>
      <c r="C92" s="95">
        <v>0</v>
      </c>
      <c r="D92" s="95">
        <v>0</v>
      </c>
      <c r="E92" s="95">
        <v>0</v>
      </c>
      <c r="F92" s="95">
        <v>27376.2</v>
      </c>
    </row>
    <row r="93" spans="1:6">
      <c r="A93" s="58" t="s">
        <v>225</v>
      </c>
      <c r="B93" s="95">
        <v>88610.659910000002</v>
      </c>
      <c r="C93" s="95">
        <v>0</v>
      </c>
      <c r="D93" s="95">
        <v>0</v>
      </c>
      <c r="E93" s="95">
        <v>0</v>
      </c>
      <c r="F93" s="95">
        <v>88610.659910000002</v>
      </c>
    </row>
    <row r="94" spans="1:6">
      <c r="A94" s="58" t="s">
        <v>226</v>
      </c>
      <c r="B94" s="95">
        <v>11032.05091</v>
      </c>
      <c r="C94" s="95">
        <v>0</v>
      </c>
      <c r="D94" s="95">
        <v>0</v>
      </c>
      <c r="E94" s="95">
        <v>0</v>
      </c>
      <c r="F94" s="95">
        <v>11032.05091</v>
      </c>
    </row>
    <row r="95" spans="1:6">
      <c r="A95" s="58" t="s">
        <v>227</v>
      </c>
      <c r="B95" s="95">
        <v>3939.7008900000001</v>
      </c>
      <c r="C95" s="95">
        <v>0</v>
      </c>
      <c r="D95" s="95">
        <v>0</v>
      </c>
      <c r="E95" s="95">
        <v>0</v>
      </c>
      <c r="F95" s="95">
        <v>3939.7008900000001</v>
      </c>
    </row>
    <row r="96" spans="1:6">
      <c r="A96" s="58" t="s">
        <v>228</v>
      </c>
      <c r="B96" s="95">
        <v>9679.1307799999995</v>
      </c>
      <c r="C96" s="95">
        <v>0</v>
      </c>
      <c r="D96" s="95">
        <v>0</v>
      </c>
      <c r="E96" s="95">
        <v>0</v>
      </c>
      <c r="F96" s="95">
        <v>9679.1307799999995</v>
      </c>
    </row>
    <row r="97" spans="1:6">
      <c r="A97" s="58" t="s">
        <v>229</v>
      </c>
      <c r="B97" s="95">
        <v>2464.9596299999998</v>
      </c>
      <c r="C97" s="95">
        <v>0</v>
      </c>
      <c r="D97" s="95">
        <v>0</v>
      </c>
      <c r="E97" s="95">
        <v>0</v>
      </c>
      <c r="F97" s="95">
        <v>2464.9596299999998</v>
      </c>
    </row>
    <row r="98" spans="1:6">
      <c r="A98" s="58" t="s">
        <v>230</v>
      </c>
      <c r="B98" s="95">
        <v>990.16928000000007</v>
      </c>
      <c r="C98" s="95">
        <v>0</v>
      </c>
      <c r="D98" s="95">
        <v>0</v>
      </c>
      <c r="E98" s="95">
        <v>0</v>
      </c>
      <c r="F98" s="95">
        <v>990.16928000000007</v>
      </c>
    </row>
    <row r="99" spans="1:6">
      <c r="A99" s="58" t="s">
        <v>231</v>
      </c>
      <c r="B99" s="95">
        <v>0</v>
      </c>
      <c r="C99" s="95">
        <v>0</v>
      </c>
      <c r="D99" s="95">
        <v>0</v>
      </c>
      <c r="E99" s="95">
        <v>0</v>
      </c>
      <c r="F99" s="95">
        <v>0</v>
      </c>
    </row>
    <row r="100" spans="1:6">
      <c r="A100" s="58" t="s">
        <v>232</v>
      </c>
      <c r="B100" s="95">
        <v>0</v>
      </c>
      <c r="C100" s="95">
        <v>0</v>
      </c>
      <c r="D100" s="95">
        <v>0</v>
      </c>
      <c r="E100" s="95">
        <v>0</v>
      </c>
      <c r="F100" s="95">
        <v>0</v>
      </c>
    </row>
    <row r="101" spans="1:6">
      <c r="A101" s="187" t="s">
        <v>233</v>
      </c>
      <c r="B101" s="57">
        <v>9251.1278599999987</v>
      </c>
      <c r="C101" s="57">
        <v>0</v>
      </c>
      <c r="D101" s="57">
        <v>0</v>
      </c>
      <c r="E101" s="57">
        <v>0</v>
      </c>
      <c r="F101" s="57">
        <v>9251.1278599999987</v>
      </c>
    </row>
    <row r="102" spans="1:6">
      <c r="A102" s="58" t="s">
        <v>234</v>
      </c>
      <c r="B102" s="95">
        <v>1868.84629</v>
      </c>
      <c r="C102" s="95">
        <v>0</v>
      </c>
      <c r="D102" s="95">
        <v>0</v>
      </c>
      <c r="E102" s="95">
        <v>0</v>
      </c>
      <c r="F102" s="95">
        <v>1868.84629</v>
      </c>
    </row>
    <row r="103" spans="1:6">
      <c r="A103" s="58" t="s">
        <v>235</v>
      </c>
      <c r="B103" s="95">
        <v>3320.6484500000001</v>
      </c>
      <c r="C103" s="95">
        <v>0</v>
      </c>
      <c r="D103" s="95">
        <v>0</v>
      </c>
      <c r="E103" s="95">
        <v>0</v>
      </c>
      <c r="F103" s="95">
        <v>3320.6484500000001</v>
      </c>
    </row>
    <row r="104" spans="1:6">
      <c r="A104" s="58" t="s">
        <v>236</v>
      </c>
      <c r="B104" s="95">
        <v>1139.5630100000001</v>
      </c>
      <c r="C104" s="95">
        <v>6.9971999999999994</v>
      </c>
      <c r="D104" s="95">
        <v>0</v>
      </c>
      <c r="E104" s="95">
        <v>0</v>
      </c>
      <c r="F104" s="95">
        <v>1146.5602099999999</v>
      </c>
    </row>
    <row r="105" spans="1:6">
      <c r="A105" s="58" t="s">
        <v>237</v>
      </c>
      <c r="B105" s="95">
        <v>3208.6599900000001</v>
      </c>
      <c r="C105" s="95">
        <v>0</v>
      </c>
      <c r="D105" s="95">
        <v>0</v>
      </c>
      <c r="E105" s="95">
        <v>0</v>
      </c>
      <c r="F105" s="95">
        <v>3208.6599900000001</v>
      </c>
    </row>
    <row r="106" spans="1:6">
      <c r="A106" s="58" t="s">
        <v>238</v>
      </c>
      <c r="B106" s="95">
        <v>-286.58987999999999</v>
      </c>
      <c r="C106" s="95">
        <v>-6.9971999999999994</v>
      </c>
      <c r="D106" s="95">
        <v>0</v>
      </c>
      <c r="E106" s="95">
        <v>0</v>
      </c>
      <c r="F106" s="95">
        <v>-293.58708000000001</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5718362.6504899999</v>
      </c>
      <c r="C114" s="57">
        <v>404107.50964999996</v>
      </c>
      <c r="D114" s="57">
        <v>0</v>
      </c>
      <c r="E114" s="57">
        <v>27429.187489999997</v>
      </c>
      <c r="F114" s="57">
        <v>6149899.3476299997</v>
      </c>
    </row>
    <row r="115" spans="1:6">
      <c r="A115" s="177" t="s">
        <v>247</v>
      </c>
      <c r="B115" s="57">
        <v>4464880.89133</v>
      </c>
      <c r="C115" s="57">
        <v>230182.24941999998</v>
      </c>
      <c r="D115" s="57">
        <v>0</v>
      </c>
      <c r="E115" s="57">
        <v>27417.687829999999</v>
      </c>
      <c r="F115" s="57">
        <v>4722480.8285799995</v>
      </c>
    </row>
    <row r="116" spans="1:6">
      <c r="A116" s="64" t="s">
        <v>248</v>
      </c>
      <c r="B116" s="95">
        <v>412357.20973</v>
      </c>
      <c r="C116" s="95">
        <v>15810.496150000001</v>
      </c>
      <c r="D116" s="95">
        <v>0</v>
      </c>
      <c r="E116" s="95">
        <v>0</v>
      </c>
      <c r="F116" s="95">
        <v>428167.70588000002</v>
      </c>
    </row>
    <row r="117" spans="1:6">
      <c r="A117" s="64" t="s">
        <v>249</v>
      </c>
      <c r="B117" s="95">
        <v>412087.77400999999</v>
      </c>
      <c r="C117" s="95">
        <v>15807.422869999999</v>
      </c>
      <c r="D117" s="95">
        <v>0</v>
      </c>
      <c r="E117" s="95">
        <v>0</v>
      </c>
      <c r="F117" s="95">
        <v>427895.19688</v>
      </c>
    </row>
    <row r="118" spans="1:6">
      <c r="A118" s="64" t="s">
        <v>250</v>
      </c>
      <c r="B118" s="95">
        <v>269.43571999999995</v>
      </c>
      <c r="C118" s="95">
        <v>3.07328</v>
      </c>
      <c r="D118" s="95">
        <v>0</v>
      </c>
      <c r="E118" s="95">
        <v>0</v>
      </c>
      <c r="F118" s="95">
        <v>272.50900000000001</v>
      </c>
    </row>
    <row r="119" spans="1:6">
      <c r="A119" s="64" t="s">
        <v>251</v>
      </c>
      <c r="B119" s="95">
        <v>1444186.43729</v>
      </c>
      <c r="C119" s="95">
        <v>67710.176779999994</v>
      </c>
      <c r="D119" s="95">
        <v>0</v>
      </c>
      <c r="E119" s="95">
        <v>0</v>
      </c>
      <c r="F119" s="95">
        <v>1511896.6140699999</v>
      </c>
    </row>
    <row r="120" spans="1:6">
      <c r="A120" s="64" t="s">
        <v>252</v>
      </c>
      <c r="B120" s="95">
        <v>52450.561630000004</v>
      </c>
      <c r="C120" s="95">
        <v>1.5904200000000002</v>
      </c>
      <c r="D120" s="95">
        <v>0</v>
      </c>
      <c r="E120" s="95">
        <v>0</v>
      </c>
      <c r="F120" s="95">
        <v>52452.152049999997</v>
      </c>
    </row>
    <row r="121" spans="1:6">
      <c r="A121" s="65" t="s">
        <v>253</v>
      </c>
      <c r="B121" s="95">
        <v>323.41462999999999</v>
      </c>
      <c r="C121" s="95">
        <v>1.5904200000000002</v>
      </c>
      <c r="D121" s="95">
        <v>0</v>
      </c>
      <c r="E121" s="95">
        <v>0</v>
      </c>
      <c r="F121" s="95">
        <v>325.00504999999998</v>
      </c>
    </row>
    <row r="122" spans="1:6">
      <c r="A122" s="65" t="s">
        <v>254</v>
      </c>
      <c r="B122" s="95">
        <v>0</v>
      </c>
      <c r="C122" s="95">
        <v>0</v>
      </c>
      <c r="D122" s="95">
        <v>0</v>
      </c>
      <c r="E122" s="95">
        <v>0</v>
      </c>
      <c r="F122" s="95">
        <v>0</v>
      </c>
    </row>
    <row r="123" spans="1:6">
      <c r="A123" s="99" t="s">
        <v>255</v>
      </c>
      <c r="B123" s="95">
        <v>0</v>
      </c>
      <c r="C123" s="95">
        <v>0</v>
      </c>
      <c r="D123" s="95">
        <v>0</v>
      </c>
      <c r="E123" s="95">
        <v>0</v>
      </c>
      <c r="F123" s="95">
        <v>0</v>
      </c>
    </row>
    <row r="124" spans="1:6">
      <c r="A124" s="99" t="s">
        <v>256</v>
      </c>
      <c r="B124" s="95">
        <v>0</v>
      </c>
      <c r="C124" s="95">
        <v>0</v>
      </c>
      <c r="D124" s="95">
        <v>0</v>
      </c>
      <c r="E124" s="95">
        <v>0</v>
      </c>
      <c r="F124" s="95">
        <v>0</v>
      </c>
    </row>
    <row r="125" spans="1:6">
      <c r="A125" s="99" t="s">
        <v>257</v>
      </c>
      <c r="B125" s="95">
        <v>0</v>
      </c>
      <c r="C125" s="95">
        <v>0</v>
      </c>
      <c r="D125" s="95">
        <v>0</v>
      </c>
      <c r="E125" s="95">
        <v>0</v>
      </c>
      <c r="F125" s="95">
        <v>0</v>
      </c>
    </row>
    <row r="126" spans="1:6">
      <c r="A126" s="99" t="s">
        <v>258</v>
      </c>
      <c r="B126" s="95">
        <v>127.14700000000001</v>
      </c>
      <c r="C126" s="95">
        <v>0</v>
      </c>
      <c r="D126" s="95">
        <v>0</v>
      </c>
      <c r="E126" s="95">
        <v>0</v>
      </c>
      <c r="F126" s="95">
        <v>127.14700000000001</v>
      </c>
    </row>
    <row r="127" spans="1:6">
      <c r="A127" s="99" t="s">
        <v>1497</v>
      </c>
      <c r="B127" s="95">
        <v>0</v>
      </c>
      <c r="C127" s="95">
        <v>0</v>
      </c>
      <c r="D127" s="95">
        <v>0</v>
      </c>
      <c r="E127" s="95">
        <v>0</v>
      </c>
      <c r="F127" s="95">
        <v>0</v>
      </c>
    </row>
    <row r="128" spans="1:6">
      <c r="A128" s="99" t="s">
        <v>1498</v>
      </c>
      <c r="B128" s="95">
        <v>52000</v>
      </c>
      <c r="C128" s="95">
        <v>0</v>
      </c>
      <c r="D128" s="95">
        <v>0</v>
      </c>
      <c r="E128" s="95">
        <v>0</v>
      </c>
      <c r="F128" s="95">
        <v>52000</v>
      </c>
    </row>
    <row r="129" spans="1:6">
      <c r="A129" s="156" t="s">
        <v>261</v>
      </c>
      <c r="B129" s="95">
        <v>26186.053629999999</v>
      </c>
      <c r="C129" s="95">
        <v>6975.1725299999998</v>
      </c>
      <c r="D129" s="95">
        <v>0</v>
      </c>
      <c r="E129" s="95">
        <v>0</v>
      </c>
      <c r="F129" s="95">
        <v>33161.226159999998</v>
      </c>
    </row>
    <row r="130" spans="1:6">
      <c r="A130" s="156" t="s">
        <v>262</v>
      </c>
      <c r="B130" s="95">
        <v>2245116.56018</v>
      </c>
      <c r="C130" s="95">
        <v>138699.18085</v>
      </c>
      <c r="D130" s="95">
        <v>0</v>
      </c>
      <c r="E130" s="95">
        <v>27352.29</v>
      </c>
      <c r="F130" s="95">
        <v>2411168.0310300002</v>
      </c>
    </row>
    <row r="131" spans="1:6">
      <c r="A131" s="64" t="s">
        <v>263</v>
      </c>
      <c r="B131" s="95">
        <v>284584.06887000002</v>
      </c>
      <c r="C131" s="95">
        <v>985.63268999999991</v>
      </c>
      <c r="D131" s="95">
        <v>0</v>
      </c>
      <c r="E131" s="95">
        <v>65.397829999999999</v>
      </c>
      <c r="F131" s="95">
        <v>285635.09938999999</v>
      </c>
    </row>
    <row r="132" spans="1:6">
      <c r="A132" s="177" t="s">
        <v>264</v>
      </c>
      <c r="B132" s="57">
        <v>121.25577</v>
      </c>
      <c r="C132" s="57">
        <v>13.181329999999999</v>
      </c>
      <c r="D132" s="57">
        <v>0</v>
      </c>
      <c r="E132" s="57">
        <v>3.637E-2</v>
      </c>
      <c r="F132" s="57">
        <v>134.47346999999999</v>
      </c>
    </row>
    <row r="133" spans="1:6">
      <c r="A133" s="177" t="s">
        <v>455</v>
      </c>
      <c r="B133" s="57">
        <v>92406.374089999998</v>
      </c>
      <c r="C133" s="57">
        <v>0</v>
      </c>
      <c r="D133" s="57">
        <v>0</v>
      </c>
      <c r="E133" s="57">
        <v>0</v>
      </c>
      <c r="F133" s="57">
        <v>92406.374089999998</v>
      </c>
    </row>
    <row r="134" spans="1:6">
      <c r="A134" s="64" t="s">
        <v>456</v>
      </c>
      <c r="B134" s="95">
        <v>0</v>
      </c>
      <c r="C134" s="95">
        <v>0</v>
      </c>
      <c r="D134" s="95">
        <v>0</v>
      </c>
      <c r="E134" s="95">
        <v>0</v>
      </c>
      <c r="F134" s="95">
        <v>0</v>
      </c>
    </row>
    <row r="135" spans="1:6">
      <c r="A135" s="64" t="s">
        <v>457</v>
      </c>
      <c r="B135" s="95">
        <v>1559.3586799999998</v>
      </c>
      <c r="C135" s="95">
        <v>0</v>
      </c>
      <c r="D135" s="95">
        <v>0</v>
      </c>
      <c r="E135" s="95">
        <v>0</v>
      </c>
      <c r="F135" s="95">
        <v>1559.3586799999998</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84305</v>
      </c>
      <c r="C138" s="95">
        <v>0</v>
      </c>
      <c r="D138" s="95">
        <v>0</v>
      </c>
      <c r="E138" s="95">
        <v>0</v>
      </c>
      <c r="F138" s="95">
        <v>84305</v>
      </c>
    </row>
    <row r="139" spans="1:6">
      <c r="A139" s="64" t="s">
        <v>467</v>
      </c>
      <c r="B139" s="95">
        <v>6542.01541</v>
      </c>
      <c r="C139" s="95">
        <v>0</v>
      </c>
      <c r="D139" s="95">
        <v>0</v>
      </c>
      <c r="E139" s="95">
        <v>0</v>
      </c>
      <c r="F139" s="95">
        <v>6542.01541</v>
      </c>
    </row>
    <row r="140" spans="1:6">
      <c r="A140" s="177" t="s">
        <v>265</v>
      </c>
      <c r="B140" s="57">
        <v>851163.57689000003</v>
      </c>
      <c r="C140" s="57">
        <v>103487.77647</v>
      </c>
      <c r="D140" s="57">
        <v>0</v>
      </c>
      <c r="E140" s="57">
        <v>0</v>
      </c>
      <c r="F140" s="57">
        <v>954651.35336000007</v>
      </c>
    </row>
    <row r="141" spans="1:6">
      <c r="A141" s="64" t="s">
        <v>266</v>
      </c>
      <c r="B141" s="95">
        <v>8394.2592199999999</v>
      </c>
      <c r="C141" s="95">
        <v>15.169180000000001</v>
      </c>
      <c r="D141" s="95">
        <v>0</v>
      </c>
      <c r="E141" s="95">
        <v>0</v>
      </c>
      <c r="F141" s="95">
        <v>8409.4284000000007</v>
      </c>
    </row>
    <row r="142" spans="1:6">
      <c r="A142" s="64" t="s">
        <v>267</v>
      </c>
      <c r="B142" s="95">
        <v>144846.28863999998</v>
      </c>
      <c r="C142" s="95">
        <v>0</v>
      </c>
      <c r="D142" s="95">
        <v>0</v>
      </c>
      <c r="E142" s="95">
        <v>0</v>
      </c>
      <c r="F142" s="95">
        <v>144846.28863999998</v>
      </c>
    </row>
    <row r="143" spans="1:6">
      <c r="A143" s="64" t="s">
        <v>268</v>
      </c>
      <c r="B143" s="95">
        <v>0</v>
      </c>
      <c r="C143" s="95">
        <v>0</v>
      </c>
      <c r="D143" s="95">
        <v>0</v>
      </c>
      <c r="E143" s="95">
        <v>0</v>
      </c>
      <c r="F143" s="95">
        <v>0</v>
      </c>
    </row>
    <row r="144" spans="1:6">
      <c r="A144" s="64" t="s">
        <v>269</v>
      </c>
      <c r="B144" s="95">
        <v>41494.908560000003</v>
      </c>
      <c r="C144" s="95">
        <v>0</v>
      </c>
      <c r="D144" s="95">
        <v>0</v>
      </c>
      <c r="E144" s="95">
        <v>0</v>
      </c>
      <c r="F144" s="95">
        <v>41494.908560000003</v>
      </c>
    </row>
    <row r="145" spans="1:6">
      <c r="A145" s="64" t="s">
        <v>1499</v>
      </c>
      <c r="B145" s="95">
        <v>591632.59317999997</v>
      </c>
      <c r="C145" s="95">
        <v>21951.822260000001</v>
      </c>
      <c r="D145" s="95">
        <v>0</v>
      </c>
      <c r="E145" s="95">
        <v>0</v>
      </c>
      <c r="F145" s="95">
        <v>613584.41544000001</v>
      </c>
    </row>
    <row r="146" spans="1:6">
      <c r="A146" s="64" t="s">
        <v>271</v>
      </c>
      <c r="B146" s="95">
        <v>5090.6239999999998</v>
      </c>
      <c r="C146" s="95">
        <v>0</v>
      </c>
      <c r="D146" s="95">
        <v>0</v>
      </c>
      <c r="E146" s="95">
        <v>0</v>
      </c>
      <c r="F146" s="95">
        <v>5090.6239999999998</v>
      </c>
    </row>
    <row r="147" spans="1:6">
      <c r="A147" s="64" t="s">
        <v>272</v>
      </c>
      <c r="B147" s="95">
        <v>0</v>
      </c>
      <c r="C147" s="95">
        <v>79576</v>
      </c>
      <c r="D147" s="95">
        <v>0</v>
      </c>
      <c r="E147" s="95">
        <v>0</v>
      </c>
      <c r="F147" s="95">
        <v>79576</v>
      </c>
    </row>
    <row r="148" spans="1:6">
      <c r="A148" s="64" t="s">
        <v>273</v>
      </c>
      <c r="B148" s="95">
        <v>59704.903290000002</v>
      </c>
      <c r="C148" s="95">
        <v>1944.78503</v>
      </c>
      <c r="D148" s="95">
        <v>0</v>
      </c>
      <c r="E148" s="95">
        <v>0</v>
      </c>
      <c r="F148" s="95">
        <v>61649.688320000001</v>
      </c>
    </row>
    <row r="149" spans="1:6">
      <c r="A149" s="177" t="s">
        <v>274</v>
      </c>
      <c r="B149" s="57">
        <v>172649.81688</v>
      </c>
      <c r="C149" s="57">
        <v>2946.45298</v>
      </c>
      <c r="D149" s="57">
        <v>0</v>
      </c>
      <c r="E149" s="57">
        <v>10.464799999999999</v>
      </c>
      <c r="F149" s="57">
        <v>175606.73465999999</v>
      </c>
    </row>
    <row r="150" spans="1:6">
      <c r="A150" s="64" t="s">
        <v>207</v>
      </c>
      <c r="B150" s="95">
        <v>24476.883760000001</v>
      </c>
      <c r="C150" s="95">
        <v>907.52800000000002</v>
      </c>
      <c r="D150" s="95">
        <v>0</v>
      </c>
      <c r="E150" s="95">
        <v>0</v>
      </c>
      <c r="F150" s="95">
        <v>25384.411760000003</v>
      </c>
    </row>
    <row r="151" spans="1:6">
      <c r="A151" s="64" t="s">
        <v>209</v>
      </c>
      <c r="B151" s="95">
        <v>65081.317710000003</v>
      </c>
      <c r="C151" s="95">
        <v>1578.6778100000001</v>
      </c>
      <c r="D151" s="95">
        <v>0</v>
      </c>
      <c r="E151" s="95">
        <v>10.464799999999999</v>
      </c>
      <c r="F151" s="95">
        <v>66670.460319999998</v>
      </c>
    </row>
    <row r="152" spans="1:6">
      <c r="A152" s="64" t="s">
        <v>275</v>
      </c>
      <c r="B152" s="95">
        <v>82334.719140000001</v>
      </c>
      <c r="C152" s="95">
        <v>417.86883</v>
      </c>
      <c r="D152" s="95">
        <v>0</v>
      </c>
      <c r="E152" s="95">
        <v>0</v>
      </c>
      <c r="F152" s="95">
        <v>82752.587969999993</v>
      </c>
    </row>
    <row r="153" spans="1:6">
      <c r="A153" s="64" t="s">
        <v>236</v>
      </c>
      <c r="B153" s="95">
        <v>756.89627000000007</v>
      </c>
      <c r="C153" s="95">
        <v>42.378339999999994</v>
      </c>
      <c r="D153" s="95">
        <v>0</v>
      </c>
      <c r="E153" s="95">
        <v>0</v>
      </c>
      <c r="F153" s="95">
        <v>799.27460999999994</v>
      </c>
    </row>
    <row r="154" spans="1:6">
      <c r="A154" s="64" t="s">
        <v>276</v>
      </c>
      <c r="B154" s="95">
        <v>0</v>
      </c>
      <c r="C154" s="95">
        <v>0</v>
      </c>
      <c r="D154" s="95">
        <v>0</v>
      </c>
      <c r="E154" s="95">
        <v>0</v>
      </c>
      <c r="F154" s="95">
        <v>0</v>
      </c>
    </row>
    <row r="155" spans="1:6">
      <c r="A155" s="177" t="s">
        <v>277</v>
      </c>
      <c r="B155" s="57">
        <v>43470.061630000004</v>
      </c>
      <c r="C155" s="57">
        <v>16469.5052</v>
      </c>
      <c r="D155" s="57">
        <v>0</v>
      </c>
      <c r="E155" s="57">
        <v>0.99848999999999999</v>
      </c>
      <c r="F155" s="57">
        <v>59940.565320000002</v>
      </c>
    </row>
    <row r="156" spans="1:6">
      <c r="A156" s="64" t="s">
        <v>278</v>
      </c>
      <c r="B156" s="95">
        <v>1782.3156299999998</v>
      </c>
      <c r="C156" s="95">
        <v>7.6045800000000003</v>
      </c>
      <c r="D156" s="95">
        <v>0</v>
      </c>
      <c r="E156" s="95">
        <v>0</v>
      </c>
      <c r="F156" s="95">
        <v>1789.92021</v>
      </c>
    </row>
    <row r="157" spans="1:6">
      <c r="A157" s="64" t="s">
        <v>279</v>
      </c>
      <c r="B157" s="95">
        <v>0</v>
      </c>
      <c r="C157" s="95">
        <v>0</v>
      </c>
      <c r="D157" s="95">
        <v>0</v>
      </c>
      <c r="E157" s="95">
        <v>0</v>
      </c>
      <c r="F157" s="95">
        <v>0</v>
      </c>
    </row>
    <row r="158" spans="1:6">
      <c r="A158" s="64" t="s">
        <v>280</v>
      </c>
      <c r="B158" s="95">
        <v>2175.8194199999998</v>
      </c>
      <c r="C158" s="95">
        <v>15707.601789999999</v>
      </c>
      <c r="D158" s="95">
        <v>0</v>
      </c>
      <c r="E158" s="95">
        <v>0</v>
      </c>
      <c r="F158" s="95">
        <v>17883.42121</v>
      </c>
    </row>
    <row r="159" spans="1:6">
      <c r="A159" s="64" t="s">
        <v>1305</v>
      </c>
      <c r="B159" s="95">
        <v>0</v>
      </c>
      <c r="C159" s="95">
        <v>0</v>
      </c>
      <c r="D159" s="95">
        <v>0</v>
      </c>
      <c r="E159" s="95">
        <v>0</v>
      </c>
      <c r="F159" s="95">
        <v>0</v>
      </c>
    </row>
    <row r="160" spans="1:6">
      <c r="A160" s="64" t="s">
        <v>281</v>
      </c>
      <c r="B160" s="95">
        <v>39511.926579999999</v>
      </c>
      <c r="C160" s="95">
        <v>754.29882999999995</v>
      </c>
      <c r="D160" s="95">
        <v>0</v>
      </c>
      <c r="E160" s="95">
        <v>0.99848999999999999</v>
      </c>
      <c r="F160" s="95">
        <v>40267.223899999997</v>
      </c>
    </row>
    <row r="161" spans="1:6">
      <c r="A161" s="64" t="s">
        <v>282</v>
      </c>
      <c r="B161" s="95">
        <v>0</v>
      </c>
      <c r="C161" s="95">
        <v>0</v>
      </c>
      <c r="D161" s="95">
        <v>0</v>
      </c>
      <c r="E161" s="95">
        <v>0</v>
      </c>
      <c r="F161" s="95">
        <v>0</v>
      </c>
    </row>
    <row r="162" spans="1:6">
      <c r="A162" s="177" t="s">
        <v>283</v>
      </c>
      <c r="B162" s="57">
        <v>50695.138890000002</v>
      </c>
      <c r="C162" s="57">
        <v>0</v>
      </c>
      <c r="D162" s="57">
        <v>0</v>
      </c>
      <c r="E162" s="57">
        <v>0</v>
      </c>
      <c r="F162" s="57">
        <v>50695.138890000002</v>
      </c>
    </row>
    <row r="163" spans="1:6">
      <c r="A163" s="64" t="s">
        <v>284</v>
      </c>
      <c r="B163" s="95">
        <v>50000</v>
      </c>
      <c r="C163" s="95">
        <v>0</v>
      </c>
      <c r="D163" s="95">
        <v>0</v>
      </c>
      <c r="E163" s="95">
        <v>0</v>
      </c>
      <c r="F163" s="95">
        <v>50000</v>
      </c>
    </row>
    <row r="164" spans="1:6">
      <c r="A164" s="64" t="s">
        <v>285</v>
      </c>
      <c r="B164" s="95">
        <v>0</v>
      </c>
      <c r="C164" s="95">
        <v>0</v>
      </c>
      <c r="D164" s="95">
        <v>0</v>
      </c>
      <c r="E164" s="95">
        <v>0</v>
      </c>
      <c r="F164" s="95">
        <v>0</v>
      </c>
    </row>
    <row r="165" spans="1:6">
      <c r="A165" s="64" t="s">
        <v>1500</v>
      </c>
      <c r="B165" s="95">
        <v>0</v>
      </c>
      <c r="C165" s="95">
        <v>0</v>
      </c>
      <c r="D165" s="95">
        <v>0</v>
      </c>
      <c r="E165" s="95">
        <v>0</v>
      </c>
      <c r="F165" s="95">
        <v>0</v>
      </c>
    </row>
    <row r="166" spans="1:6">
      <c r="A166" s="64" t="s">
        <v>287</v>
      </c>
      <c r="B166" s="95">
        <v>695.13889000000006</v>
      </c>
      <c r="C166" s="95">
        <v>0</v>
      </c>
      <c r="D166" s="95">
        <v>0</v>
      </c>
      <c r="E166" s="95">
        <v>0</v>
      </c>
      <c r="F166" s="95">
        <v>695.13889000000006</v>
      </c>
    </row>
    <row r="167" spans="1:6">
      <c r="A167" s="177" t="s">
        <v>288</v>
      </c>
      <c r="B167" s="57">
        <v>42975.53501</v>
      </c>
      <c r="C167" s="57">
        <v>51008.344250000002</v>
      </c>
      <c r="D167" s="57">
        <v>0</v>
      </c>
      <c r="E167" s="57">
        <v>0</v>
      </c>
      <c r="F167" s="57">
        <v>93983.879260000002</v>
      </c>
    </row>
    <row r="168" spans="1:6">
      <c r="A168" s="64" t="s">
        <v>289</v>
      </c>
      <c r="B168" s="95">
        <v>0</v>
      </c>
      <c r="C168" s="95">
        <v>45790.360740000004</v>
      </c>
      <c r="D168" s="95">
        <v>0</v>
      </c>
      <c r="E168" s="95">
        <v>0</v>
      </c>
      <c r="F168" s="95">
        <v>45790.360740000004</v>
      </c>
    </row>
    <row r="169" spans="1:6">
      <c r="A169" s="64" t="s">
        <v>290</v>
      </c>
      <c r="B169" s="95">
        <v>0</v>
      </c>
      <c r="C169" s="95">
        <v>0</v>
      </c>
      <c r="D169" s="95">
        <v>0</v>
      </c>
      <c r="E169" s="95">
        <v>0</v>
      </c>
      <c r="F169" s="95">
        <v>0</v>
      </c>
    </row>
    <row r="170" spans="1:6">
      <c r="A170" s="64" t="s">
        <v>291</v>
      </c>
      <c r="B170" s="95">
        <v>0</v>
      </c>
      <c r="C170" s="95">
        <v>54.536999999999999</v>
      </c>
      <c r="D170" s="95">
        <v>0</v>
      </c>
      <c r="E170" s="95">
        <v>0</v>
      </c>
      <c r="F170" s="95">
        <v>54.536999999999999</v>
      </c>
    </row>
    <row r="171" spans="1:6">
      <c r="A171" s="64" t="s">
        <v>292</v>
      </c>
      <c r="B171" s="95">
        <v>0</v>
      </c>
      <c r="C171" s="95">
        <v>45735.82374</v>
      </c>
      <c r="D171" s="95">
        <v>0</v>
      </c>
      <c r="E171" s="95">
        <v>0</v>
      </c>
      <c r="F171" s="95">
        <v>45735.82374</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42100</v>
      </c>
      <c r="C174" s="95">
        <v>4568.76</v>
      </c>
      <c r="D174" s="95">
        <v>0</v>
      </c>
      <c r="E174" s="95">
        <v>0</v>
      </c>
      <c r="F174" s="95">
        <v>46668.76</v>
      </c>
    </row>
    <row r="175" spans="1:6">
      <c r="A175" s="64" t="s">
        <v>296</v>
      </c>
      <c r="B175" s="95">
        <v>875.53501000000006</v>
      </c>
      <c r="C175" s="95">
        <v>649.22351000000003</v>
      </c>
      <c r="D175" s="95">
        <v>0</v>
      </c>
      <c r="E175" s="95">
        <v>0</v>
      </c>
      <c r="F175" s="95">
        <v>1524.7585200000001</v>
      </c>
    </row>
    <row r="176" spans="1:6">
      <c r="A176" s="155" t="s">
        <v>297</v>
      </c>
      <c r="B176" s="57">
        <v>434735.46137000003</v>
      </c>
      <c r="C176" s="57">
        <v>0</v>
      </c>
      <c r="D176" s="57">
        <v>0</v>
      </c>
      <c r="E176" s="57">
        <v>0</v>
      </c>
      <c r="F176" s="57">
        <v>434735.46137000003</v>
      </c>
    </row>
    <row r="177" spans="1:6">
      <c r="A177" s="63" t="s">
        <v>298</v>
      </c>
      <c r="B177" s="95">
        <v>403312.18</v>
      </c>
      <c r="C177" s="95">
        <v>0</v>
      </c>
      <c r="D177" s="95">
        <v>0</v>
      </c>
      <c r="E177" s="95">
        <v>0</v>
      </c>
      <c r="F177" s="95">
        <v>403312.18</v>
      </c>
    </row>
    <row r="178" spans="1:6">
      <c r="A178" s="64" t="s">
        <v>299</v>
      </c>
      <c r="B178" s="95">
        <v>403312.18</v>
      </c>
      <c r="C178" s="95">
        <v>0</v>
      </c>
      <c r="D178" s="95">
        <v>0</v>
      </c>
      <c r="E178" s="95">
        <v>0</v>
      </c>
      <c r="F178" s="95">
        <v>403312.18</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5511.4753799999999</v>
      </c>
      <c r="C181" s="95">
        <v>0</v>
      </c>
      <c r="D181" s="95">
        <v>0</v>
      </c>
      <c r="E181" s="95">
        <v>0</v>
      </c>
      <c r="F181" s="95">
        <v>5511.4753799999999</v>
      </c>
    </row>
    <row r="182" spans="1:6">
      <c r="A182" s="64" t="s">
        <v>303</v>
      </c>
      <c r="B182" s="95">
        <v>0</v>
      </c>
      <c r="C182" s="95">
        <v>0</v>
      </c>
      <c r="D182" s="95">
        <v>0</v>
      </c>
      <c r="E182" s="95">
        <v>0</v>
      </c>
      <c r="F182" s="95">
        <v>0</v>
      </c>
    </row>
    <row r="183" spans="1:6">
      <c r="A183" s="64" t="s">
        <v>304</v>
      </c>
      <c r="B183" s="95">
        <v>4629.1894699999993</v>
      </c>
      <c r="C183" s="95">
        <v>0</v>
      </c>
      <c r="D183" s="95">
        <v>0</v>
      </c>
      <c r="E183" s="95">
        <v>0</v>
      </c>
      <c r="F183" s="95">
        <v>4629.1894699999993</v>
      </c>
    </row>
    <row r="184" spans="1:6">
      <c r="A184" s="64" t="s">
        <v>305</v>
      </c>
      <c r="B184" s="95">
        <v>882.28591000000006</v>
      </c>
      <c r="C184" s="95">
        <v>0</v>
      </c>
      <c r="D184" s="95">
        <v>0</v>
      </c>
      <c r="E184" s="95">
        <v>0</v>
      </c>
      <c r="F184" s="95">
        <v>882.28591000000006</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45527.554469999995</v>
      </c>
      <c r="C187" s="95">
        <v>0</v>
      </c>
      <c r="D187" s="95">
        <v>0</v>
      </c>
      <c r="E187" s="95">
        <v>0</v>
      </c>
      <c r="F187" s="95">
        <v>45527.554469999995</v>
      </c>
    </row>
    <row r="188" spans="1:6">
      <c r="A188" s="64" t="s">
        <v>309</v>
      </c>
      <c r="B188" s="95">
        <v>42106.06061</v>
      </c>
      <c r="C188" s="95">
        <v>0</v>
      </c>
      <c r="D188" s="95">
        <v>0</v>
      </c>
      <c r="E188" s="95">
        <v>0</v>
      </c>
      <c r="F188" s="95">
        <v>42106.06061</v>
      </c>
    </row>
    <row r="189" spans="1:6">
      <c r="A189" s="64" t="s">
        <v>310</v>
      </c>
      <c r="B189" s="95">
        <v>3421.49386</v>
      </c>
      <c r="C189" s="95">
        <v>0</v>
      </c>
      <c r="D189" s="95">
        <v>0</v>
      </c>
      <c r="E189" s="95">
        <v>0</v>
      </c>
      <c r="F189" s="95">
        <v>3421.49386</v>
      </c>
    </row>
    <row r="190" spans="1:6">
      <c r="A190" s="64" t="s">
        <v>311</v>
      </c>
      <c r="B190" s="95">
        <v>0</v>
      </c>
      <c r="C190" s="95">
        <v>0</v>
      </c>
      <c r="D190" s="95">
        <v>0</v>
      </c>
      <c r="E190" s="95">
        <v>0</v>
      </c>
      <c r="F190" s="95">
        <v>0</v>
      </c>
    </row>
    <row r="191" spans="1:6">
      <c r="A191" s="63" t="s">
        <v>312</v>
      </c>
      <c r="B191" s="95">
        <v>-19615.748480000002</v>
      </c>
      <c r="C191" s="95">
        <v>0</v>
      </c>
      <c r="D191" s="95">
        <v>0</v>
      </c>
      <c r="E191" s="95">
        <v>0</v>
      </c>
      <c r="F191" s="95">
        <v>-19615.748480000002</v>
      </c>
    </row>
    <row r="192" spans="1:6">
      <c r="A192" s="64" t="s">
        <v>313</v>
      </c>
      <c r="B192" s="95">
        <v>-19303.73013</v>
      </c>
      <c r="C192" s="95">
        <v>0</v>
      </c>
      <c r="D192" s="95">
        <v>0</v>
      </c>
      <c r="E192" s="95">
        <v>0</v>
      </c>
      <c r="F192" s="95">
        <v>-19303.73013</v>
      </c>
    </row>
    <row r="193" spans="1:6">
      <c r="A193" s="64" t="s">
        <v>314</v>
      </c>
      <c r="B193" s="95">
        <v>-312.01835</v>
      </c>
      <c r="C193" s="95">
        <v>0</v>
      </c>
      <c r="D193" s="95">
        <v>0</v>
      </c>
      <c r="E193" s="95">
        <v>0</v>
      </c>
      <c r="F193" s="95">
        <v>-312.01835</v>
      </c>
    </row>
    <row r="194" spans="1:6">
      <c r="A194" s="72" t="s">
        <v>315</v>
      </c>
      <c r="B194" s="57">
        <v>6153098.1118599996</v>
      </c>
      <c r="C194" s="57">
        <v>404107.50964999996</v>
      </c>
      <c r="D194" s="57">
        <v>0</v>
      </c>
      <c r="E194" s="57">
        <v>27429.187489999997</v>
      </c>
      <c r="F194" s="57">
        <v>6584634.8090000004</v>
      </c>
    </row>
    <row r="195" spans="1:6">
      <c r="A195" s="72" t="s">
        <v>316</v>
      </c>
      <c r="B195" s="57">
        <v>66258.361350000006</v>
      </c>
      <c r="C195" s="57">
        <v>4396.5739999999996</v>
      </c>
      <c r="D195" s="57">
        <v>0</v>
      </c>
      <c r="E195" s="57">
        <v>38.792679999999997</v>
      </c>
      <c r="F195" s="57">
        <v>70693.728029999998</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22317.258570000002</v>
      </c>
      <c r="C202" s="95">
        <v>4396.5739999999996</v>
      </c>
      <c r="D202" s="95">
        <v>0</v>
      </c>
      <c r="E202" s="95">
        <v>38.792679999999997</v>
      </c>
      <c r="F202" s="95">
        <v>26752.625250000001</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1501</v>
      </c>
      <c r="B205" s="95">
        <v>1455.1083999999998</v>
      </c>
      <c r="C205" s="95">
        <v>274.39999999999998</v>
      </c>
      <c r="D205" s="95">
        <v>0</v>
      </c>
      <c r="E205" s="95">
        <v>0</v>
      </c>
      <c r="F205" s="95">
        <v>1729.5083999999999</v>
      </c>
    </row>
    <row r="206" spans="1:6">
      <c r="A206" s="64" t="s">
        <v>327</v>
      </c>
      <c r="B206" s="95">
        <v>0</v>
      </c>
      <c r="C206" s="95">
        <v>0</v>
      </c>
      <c r="D206" s="95">
        <v>0</v>
      </c>
      <c r="E206" s="95">
        <v>0</v>
      </c>
      <c r="F206" s="95">
        <v>0</v>
      </c>
    </row>
    <row r="207" spans="1:6">
      <c r="A207" s="64" t="s">
        <v>328</v>
      </c>
      <c r="B207" s="95">
        <v>20862.150170000001</v>
      </c>
      <c r="C207" s="95">
        <v>4122.174</v>
      </c>
      <c r="D207" s="95">
        <v>0</v>
      </c>
      <c r="E207" s="95">
        <v>38.792679999999997</v>
      </c>
      <c r="F207" s="95">
        <v>25023.116850000002</v>
      </c>
    </row>
    <row r="208" spans="1:6">
      <c r="A208" s="63" t="s">
        <v>329</v>
      </c>
      <c r="B208" s="95">
        <v>0</v>
      </c>
      <c r="C208" s="95">
        <v>0</v>
      </c>
      <c r="D208" s="95">
        <v>0</v>
      </c>
      <c r="E208" s="95">
        <v>0</v>
      </c>
      <c r="F208" s="95">
        <v>0</v>
      </c>
    </row>
    <row r="209" spans="1:6">
      <c r="A209" s="63" t="s">
        <v>330</v>
      </c>
      <c r="B209" s="95">
        <v>43941.102780000001</v>
      </c>
      <c r="C209" s="95">
        <v>0</v>
      </c>
      <c r="D209" s="95">
        <v>0</v>
      </c>
      <c r="E209" s="95">
        <v>0</v>
      </c>
      <c r="F209" s="95">
        <v>43941.102780000001</v>
      </c>
    </row>
    <row r="210" spans="1:6">
      <c r="A210" s="64" t="s">
        <v>331</v>
      </c>
      <c r="B210" s="95">
        <v>0</v>
      </c>
      <c r="C210" s="95">
        <v>0</v>
      </c>
      <c r="D210" s="95">
        <v>0</v>
      </c>
      <c r="E210" s="95">
        <v>0</v>
      </c>
      <c r="F210" s="95">
        <v>0</v>
      </c>
    </row>
    <row r="211" spans="1:6">
      <c r="A211" s="64" t="s">
        <v>332</v>
      </c>
      <c r="B211" s="95">
        <v>43777.747049999998</v>
      </c>
      <c r="C211" s="95">
        <v>0</v>
      </c>
      <c r="D211" s="95">
        <v>0</v>
      </c>
      <c r="E211" s="95">
        <v>0</v>
      </c>
      <c r="F211" s="95">
        <v>43777.747049999998</v>
      </c>
    </row>
    <row r="212" spans="1:6">
      <c r="A212" s="64" t="s">
        <v>333</v>
      </c>
      <c r="B212" s="95">
        <v>0</v>
      </c>
      <c r="C212" s="95">
        <v>0</v>
      </c>
      <c r="D212" s="95">
        <v>0</v>
      </c>
      <c r="E212" s="95">
        <v>0</v>
      </c>
      <c r="F212" s="95">
        <v>0</v>
      </c>
    </row>
    <row r="213" spans="1:6">
      <c r="A213" s="64" t="s">
        <v>334</v>
      </c>
      <c r="B213" s="95">
        <v>163.35573000000002</v>
      </c>
      <c r="C213" s="95">
        <v>0</v>
      </c>
      <c r="D213" s="95">
        <v>0</v>
      </c>
      <c r="E213" s="95">
        <v>0</v>
      </c>
      <c r="F213" s="95">
        <v>163.35573000000002</v>
      </c>
    </row>
    <row r="214" spans="1:6">
      <c r="A214" s="63" t="s">
        <v>335</v>
      </c>
      <c r="B214" s="95">
        <v>0</v>
      </c>
      <c r="C214" s="95">
        <v>0</v>
      </c>
      <c r="D214" s="95">
        <v>0</v>
      </c>
      <c r="E214" s="95">
        <v>0</v>
      </c>
      <c r="F214" s="95">
        <v>0</v>
      </c>
    </row>
    <row r="215" spans="1:6">
      <c r="A215" s="177" t="s">
        <v>336</v>
      </c>
      <c r="B215" s="57">
        <v>2412509.9037100002</v>
      </c>
      <c r="C215" s="57">
        <v>5323931.9448500006</v>
      </c>
      <c r="D215" s="57">
        <v>0</v>
      </c>
      <c r="E215" s="57">
        <v>425.24896000000001</v>
      </c>
      <c r="F215" s="57">
        <v>7736867.0975200003</v>
      </c>
    </row>
    <row r="216" spans="1:6">
      <c r="A216" s="63" t="s">
        <v>337</v>
      </c>
      <c r="B216" s="95">
        <v>1.7999999999999999E-2</v>
      </c>
      <c r="C216" s="95">
        <v>0</v>
      </c>
      <c r="D216" s="95">
        <v>0</v>
      </c>
      <c r="E216" s="95">
        <v>0</v>
      </c>
      <c r="F216" s="95">
        <v>1.7999999999999999E-2</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1.7999999999999999E-2</v>
      </c>
      <c r="C219" s="95">
        <v>0</v>
      </c>
      <c r="D219" s="95">
        <v>0</v>
      </c>
      <c r="E219" s="95">
        <v>0</v>
      </c>
      <c r="F219" s="95">
        <v>1.7999999999999999E-2</v>
      </c>
    </row>
    <row r="220" spans="1:6">
      <c r="A220" s="63" t="s">
        <v>341</v>
      </c>
      <c r="B220" s="95">
        <v>0</v>
      </c>
      <c r="C220" s="95">
        <v>0</v>
      </c>
      <c r="D220" s="95">
        <v>0</v>
      </c>
      <c r="E220" s="95">
        <v>0</v>
      </c>
      <c r="F220" s="95">
        <v>0</v>
      </c>
    </row>
    <row r="221" spans="1:6">
      <c r="A221" s="64" t="s">
        <v>342</v>
      </c>
      <c r="B221" s="95">
        <v>0</v>
      </c>
      <c r="C221" s="95">
        <v>0</v>
      </c>
      <c r="D221" s="95">
        <v>0</v>
      </c>
      <c r="E221" s="95">
        <v>0</v>
      </c>
      <c r="F221" s="95">
        <v>0</v>
      </c>
    </row>
    <row r="222" spans="1:6">
      <c r="A222" s="64" t="s">
        <v>343</v>
      </c>
      <c r="B222" s="95">
        <v>0</v>
      </c>
      <c r="C222" s="95">
        <v>0</v>
      </c>
      <c r="D222" s="95">
        <v>0</v>
      </c>
      <c r="E222" s="95">
        <v>0</v>
      </c>
      <c r="F222" s="95">
        <v>0</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688061.39308000007</v>
      </c>
      <c r="C232" s="95">
        <v>4826100.5072900001</v>
      </c>
      <c r="D232" s="95">
        <v>0</v>
      </c>
      <c r="E232" s="95">
        <v>425.24896000000001</v>
      </c>
      <c r="F232" s="95">
        <v>5514587.1493299995</v>
      </c>
    </row>
    <row r="233" spans="1:6">
      <c r="A233" s="64" t="s">
        <v>354</v>
      </c>
      <c r="B233" s="95">
        <v>77104.532810000004</v>
      </c>
      <c r="C233" s="95">
        <v>4400598.5728000002</v>
      </c>
      <c r="D233" s="95">
        <v>0</v>
      </c>
      <c r="E233" s="95">
        <v>425.24896000000001</v>
      </c>
      <c r="F233" s="95">
        <v>4478128.3545699995</v>
      </c>
    </row>
    <row r="234" spans="1:6">
      <c r="A234" s="64" t="s">
        <v>355</v>
      </c>
      <c r="B234" s="95">
        <v>0</v>
      </c>
      <c r="C234" s="95">
        <v>0</v>
      </c>
      <c r="D234" s="95">
        <v>0</v>
      </c>
      <c r="E234" s="95">
        <v>0</v>
      </c>
      <c r="F234" s="95">
        <v>0</v>
      </c>
    </row>
    <row r="235" spans="1:6">
      <c r="A235" s="64" t="s">
        <v>356</v>
      </c>
      <c r="B235" s="95">
        <v>586664.79399999999</v>
      </c>
      <c r="C235" s="95">
        <v>406686.37208999996</v>
      </c>
      <c r="D235" s="95">
        <v>0</v>
      </c>
      <c r="E235" s="95">
        <v>0</v>
      </c>
      <c r="F235" s="95">
        <v>993351.16609000007</v>
      </c>
    </row>
    <row r="236" spans="1:6">
      <c r="A236" s="64" t="s">
        <v>357</v>
      </c>
      <c r="B236" s="95">
        <v>0</v>
      </c>
      <c r="C236" s="95">
        <v>0</v>
      </c>
      <c r="D236" s="95">
        <v>0</v>
      </c>
      <c r="E236" s="95">
        <v>0</v>
      </c>
      <c r="F236" s="95">
        <v>0</v>
      </c>
    </row>
    <row r="237" spans="1:6">
      <c r="A237" s="64" t="s">
        <v>358</v>
      </c>
      <c r="B237" s="95">
        <v>11231.477640000001</v>
      </c>
      <c r="C237" s="95">
        <v>9094.0383000000002</v>
      </c>
      <c r="D237" s="95">
        <v>0</v>
      </c>
      <c r="E237" s="95">
        <v>0</v>
      </c>
      <c r="F237" s="95">
        <v>20325.515940000001</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13060.58863</v>
      </c>
      <c r="C240" s="95">
        <v>9721.5240999999987</v>
      </c>
      <c r="D240" s="95">
        <v>0</v>
      </c>
      <c r="E240" s="95">
        <v>0</v>
      </c>
      <c r="F240" s="95">
        <v>22782.112730000001</v>
      </c>
    </row>
    <row r="241" spans="1:6">
      <c r="A241" s="63" t="s">
        <v>362</v>
      </c>
      <c r="B241" s="95">
        <v>1702351.7875099999</v>
      </c>
      <c r="C241" s="95">
        <v>488869.96025999996</v>
      </c>
      <c r="D241" s="95">
        <v>0</v>
      </c>
      <c r="E241" s="95">
        <v>0</v>
      </c>
      <c r="F241" s="95">
        <v>2191221.7477699998</v>
      </c>
    </row>
    <row r="242" spans="1:6">
      <c r="A242" s="64" t="s">
        <v>363</v>
      </c>
      <c r="B242" s="95">
        <v>992421.86762999999</v>
      </c>
      <c r="C242" s="95">
        <v>136644.84891</v>
      </c>
      <c r="D242" s="95">
        <v>0</v>
      </c>
      <c r="E242" s="95">
        <v>0</v>
      </c>
      <c r="F242" s="95">
        <v>1129066.7165399999</v>
      </c>
    </row>
    <row r="243" spans="1:6">
      <c r="A243" s="64" t="s">
        <v>364</v>
      </c>
      <c r="B243" s="95">
        <v>0</v>
      </c>
      <c r="C243" s="95">
        <v>0</v>
      </c>
      <c r="D243" s="95">
        <v>0</v>
      </c>
      <c r="E243" s="95">
        <v>0</v>
      </c>
      <c r="F243" s="95">
        <v>0</v>
      </c>
    </row>
    <row r="244" spans="1:6">
      <c r="A244" s="64" t="s">
        <v>365</v>
      </c>
      <c r="B244" s="95">
        <v>209265.96124999999</v>
      </c>
      <c r="C244" s="95">
        <v>28105.369549999999</v>
      </c>
      <c r="D244" s="95">
        <v>0</v>
      </c>
      <c r="E244" s="95">
        <v>0</v>
      </c>
      <c r="F244" s="95">
        <v>237371.33080000003</v>
      </c>
    </row>
    <row r="245" spans="1:6">
      <c r="A245" s="64" t="s">
        <v>366</v>
      </c>
      <c r="B245" s="95">
        <v>42678.73979</v>
      </c>
      <c r="C245" s="95">
        <v>3253.3159000000001</v>
      </c>
      <c r="D245" s="95">
        <v>0</v>
      </c>
      <c r="E245" s="95">
        <v>0</v>
      </c>
      <c r="F245" s="95">
        <v>45932.055690000001</v>
      </c>
    </row>
    <row r="246" spans="1:6">
      <c r="A246" s="64" t="s">
        <v>1502</v>
      </c>
      <c r="B246" s="95">
        <v>0</v>
      </c>
      <c r="C246" s="95">
        <v>0</v>
      </c>
      <c r="D246" s="95">
        <v>0</v>
      </c>
      <c r="E246" s="95">
        <v>0</v>
      </c>
      <c r="F246" s="95">
        <v>0</v>
      </c>
    </row>
    <row r="247" spans="1:6">
      <c r="A247" s="64" t="s">
        <v>367</v>
      </c>
      <c r="B247" s="95">
        <v>457985.21883999999</v>
      </c>
      <c r="C247" s="95">
        <v>320866.42589999997</v>
      </c>
      <c r="D247" s="95">
        <v>0</v>
      </c>
      <c r="E247" s="95">
        <v>0</v>
      </c>
      <c r="F247" s="95">
        <v>778851.64474000002</v>
      </c>
    </row>
    <row r="248" spans="1:6">
      <c r="A248" s="63" t="s">
        <v>368</v>
      </c>
      <c r="B248" s="95">
        <v>22096.705120000002</v>
      </c>
      <c r="C248" s="95">
        <v>8961.4773000000005</v>
      </c>
      <c r="D248" s="95">
        <v>0</v>
      </c>
      <c r="E248" s="95">
        <v>0</v>
      </c>
      <c r="F248" s="95">
        <v>31058.182420000001</v>
      </c>
    </row>
    <row r="249" spans="1:6">
      <c r="A249" s="64" t="s">
        <v>369</v>
      </c>
      <c r="B249" s="95">
        <v>22016.870850000003</v>
      </c>
      <c r="C249" s="95">
        <v>8716.5753000000004</v>
      </c>
      <c r="D249" s="95">
        <v>0</v>
      </c>
      <c r="E249" s="95">
        <v>0</v>
      </c>
      <c r="F249" s="95">
        <v>30733.44615</v>
      </c>
    </row>
    <row r="250" spans="1:6">
      <c r="A250" s="64" t="s">
        <v>370</v>
      </c>
      <c r="B250" s="95">
        <v>79.834270000000004</v>
      </c>
      <c r="C250" s="95">
        <v>244.90199999999999</v>
      </c>
      <c r="D250" s="95">
        <v>0</v>
      </c>
      <c r="E250" s="95">
        <v>0</v>
      </c>
      <c r="F250" s="95">
        <v>324.73626999999999</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ht="30" customHeight="1">
      <c r="A254" s="216" t="s">
        <v>372</v>
      </c>
      <c r="B254" s="57">
        <v>156683.98859999998</v>
      </c>
      <c r="C254" s="57">
        <v>2088.9751000000001</v>
      </c>
      <c r="D254" s="57">
        <v>0</v>
      </c>
      <c r="E254" s="57">
        <v>4.14499</v>
      </c>
      <c r="F254" s="57">
        <v>158777.10868999999</v>
      </c>
    </row>
    <row r="255" spans="1:6">
      <c r="A255" s="99" t="s">
        <v>373</v>
      </c>
      <c r="B255" s="95">
        <v>52.54269</v>
      </c>
      <c r="C255" s="95">
        <v>9.2060000000000003E-2</v>
      </c>
      <c r="D255" s="95">
        <v>0</v>
      </c>
      <c r="E255" s="95">
        <v>0</v>
      </c>
      <c r="F255" s="95">
        <v>52.634749999999997</v>
      </c>
    </row>
    <row r="256" spans="1:6">
      <c r="A256" s="99" t="s">
        <v>374</v>
      </c>
      <c r="B256" s="95">
        <v>3109.4717799999999</v>
      </c>
      <c r="C256" s="95">
        <v>93.472539999999995</v>
      </c>
      <c r="D256" s="95">
        <v>0</v>
      </c>
      <c r="E256" s="95">
        <v>0.38475999999999999</v>
      </c>
      <c r="F256" s="95">
        <v>3203.32908</v>
      </c>
    </row>
    <row r="257" spans="1:6">
      <c r="A257" s="99" t="s">
        <v>375</v>
      </c>
      <c r="B257" s="95">
        <v>130979.59159</v>
      </c>
      <c r="C257" s="95">
        <v>1186.82149</v>
      </c>
      <c r="D257" s="95">
        <v>0</v>
      </c>
      <c r="E257" s="95">
        <v>2.5282499999999999</v>
      </c>
      <c r="F257" s="95">
        <v>132168.94133</v>
      </c>
    </row>
    <row r="258" spans="1:6">
      <c r="A258" s="99" t="s">
        <v>376</v>
      </c>
      <c r="B258" s="95">
        <v>10322.20571</v>
      </c>
      <c r="C258" s="95">
        <v>412.14882</v>
      </c>
      <c r="D258" s="95">
        <v>0</v>
      </c>
      <c r="E258" s="95">
        <v>0</v>
      </c>
      <c r="F258" s="95">
        <v>10734.354529999999</v>
      </c>
    </row>
    <row r="259" spans="1:6">
      <c r="A259" s="99" t="s">
        <v>377</v>
      </c>
      <c r="B259" s="95">
        <v>1163.1410100000001</v>
      </c>
      <c r="C259" s="95">
        <v>27.315069999999999</v>
      </c>
      <c r="D259" s="95">
        <v>0</v>
      </c>
      <c r="E259" s="95">
        <v>0</v>
      </c>
      <c r="F259" s="95">
        <v>1190.4560800000002</v>
      </c>
    </row>
    <row r="260" spans="1:6">
      <c r="A260" s="99" t="s">
        <v>378</v>
      </c>
      <c r="B260" s="95">
        <v>214.79986</v>
      </c>
      <c r="C260" s="95">
        <v>6.8999999999999997E-4</v>
      </c>
      <c r="D260" s="95">
        <v>0</v>
      </c>
      <c r="E260" s="95">
        <v>0</v>
      </c>
      <c r="F260" s="95">
        <v>214.80054999999999</v>
      </c>
    </row>
    <row r="261" spans="1:6">
      <c r="A261" s="99" t="s">
        <v>379</v>
      </c>
      <c r="B261" s="95">
        <v>958.09851000000003</v>
      </c>
      <c r="C261" s="95">
        <v>8.4280000000000008</v>
      </c>
      <c r="D261" s="95">
        <v>0</v>
      </c>
      <c r="E261" s="95">
        <v>0</v>
      </c>
      <c r="F261" s="95">
        <v>966.52651000000003</v>
      </c>
    </row>
    <row r="262" spans="1:6">
      <c r="A262" s="99" t="s">
        <v>380</v>
      </c>
      <c r="B262" s="95">
        <v>4.92814</v>
      </c>
      <c r="C262" s="95">
        <v>62.405349999999999</v>
      </c>
      <c r="D262" s="95">
        <v>0</v>
      </c>
      <c r="E262" s="95">
        <v>0</v>
      </c>
      <c r="F262" s="95">
        <v>67.333490000000012</v>
      </c>
    </row>
    <row r="263" spans="1:6">
      <c r="A263" s="99" t="s">
        <v>381</v>
      </c>
      <c r="B263" s="95">
        <v>0</v>
      </c>
      <c r="C263" s="95">
        <v>0</v>
      </c>
      <c r="D263" s="95">
        <v>0</v>
      </c>
      <c r="E263" s="95">
        <v>0</v>
      </c>
      <c r="F263" s="95">
        <v>0</v>
      </c>
    </row>
    <row r="264" spans="1:6">
      <c r="A264" s="99" t="s">
        <v>382</v>
      </c>
      <c r="B264" s="95">
        <v>9555.1286500000006</v>
      </c>
      <c r="C264" s="95">
        <v>220.54248999999999</v>
      </c>
      <c r="D264" s="95">
        <v>0</v>
      </c>
      <c r="E264" s="95">
        <v>0</v>
      </c>
      <c r="F264" s="95">
        <v>9775.6711400000004</v>
      </c>
    </row>
    <row r="265" spans="1:6">
      <c r="A265" s="99" t="s">
        <v>383</v>
      </c>
      <c r="B265" s="95">
        <v>324.08065999999997</v>
      </c>
      <c r="C265" s="95">
        <v>77.748589999999993</v>
      </c>
      <c r="D265" s="95">
        <v>0</v>
      </c>
      <c r="E265" s="95">
        <v>1.2319800000000001</v>
      </c>
      <c r="F265" s="95">
        <v>403.06122999999997</v>
      </c>
    </row>
    <row r="266" spans="1:6">
      <c r="A266" s="216" t="s">
        <v>384</v>
      </c>
      <c r="B266" s="57">
        <v>-54810.33354</v>
      </c>
      <c r="C266" s="57">
        <v>-3216.0311699999997</v>
      </c>
      <c r="D266" s="57">
        <v>0</v>
      </c>
      <c r="E266" s="57">
        <v>-171.69939000000002</v>
      </c>
      <c r="F266" s="57">
        <v>-58198.064100000003</v>
      </c>
    </row>
    <row r="267" spans="1:6">
      <c r="A267" s="99" t="s">
        <v>385</v>
      </c>
      <c r="B267" s="95">
        <v>-45693.957609999998</v>
      </c>
      <c r="C267" s="95">
        <v>-859.92163000000005</v>
      </c>
      <c r="D267" s="95">
        <v>0</v>
      </c>
      <c r="E267" s="95">
        <v>-171.69939000000002</v>
      </c>
      <c r="F267" s="95">
        <v>-46725.578630000004</v>
      </c>
    </row>
    <row r="268" spans="1:6">
      <c r="A268" s="99" t="s">
        <v>386</v>
      </c>
      <c r="B268" s="95">
        <v>0</v>
      </c>
      <c r="C268" s="95">
        <v>0</v>
      </c>
      <c r="D268" s="95">
        <v>0</v>
      </c>
      <c r="E268" s="95">
        <v>0</v>
      </c>
      <c r="F268" s="95">
        <v>0</v>
      </c>
    </row>
    <row r="269" spans="1:6">
      <c r="A269" s="99" t="s">
        <v>387</v>
      </c>
      <c r="B269" s="95">
        <v>-7078.6774400000004</v>
      </c>
      <c r="C269" s="95">
        <v>-1552.5391599999998</v>
      </c>
      <c r="D269" s="95">
        <v>0</v>
      </c>
      <c r="E269" s="95">
        <v>0</v>
      </c>
      <c r="F269" s="95">
        <v>-8631.2165999999997</v>
      </c>
    </row>
    <row r="270" spans="1:6">
      <c r="A270" s="99" t="s">
        <v>388</v>
      </c>
      <c r="B270" s="95">
        <v>0</v>
      </c>
      <c r="C270" s="95">
        <v>-261.56263000000001</v>
      </c>
      <c r="D270" s="95">
        <v>0</v>
      </c>
      <c r="E270" s="95">
        <v>0</v>
      </c>
      <c r="F270" s="95">
        <v>-261.56263000000001</v>
      </c>
    </row>
    <row r="271" spans="1:6">
      <c r="A271" s="99" t="s">
        <v>389</v>
      </c>
      <c r="B271" s="95">
        <v>-796.89055000000008</v>
      </c>
      <c r="C271" s="95">
        <v>0</v>
      </c>
      <c r="D271" s="95">
        <v>0</v>
      </c>
      <c r="E271" s="95">
        <v>0</v>
      </c>
      <c r="F271" s="95">
        <v>-796.89055000000008</v>
      </c>
    </row>
    <row r="272" spans="1:6">
      <c r="A272" s="156" t="s">
        <v>390</v>
      </c>
      <c r="B272" s="95">
        <v>-628.26668000000006</v>
      </c>
      <c r="C272" s="95">
        <v>-542.00774999999999</v>
      </c>
      <c r="D272" s="95">
        <v>0</v>
      </c>
      <c r="E272" s="95">
        <v>0</v>
      </c>
      <c r="F272" s="95">
        <v>-1170.2744299999999</v>
      </c>
    </row>
    <row r="273" spans="1:6">
      <c r="A273" s="99" t="s">
        <v>461</v>
      </c>
      <c r="B273" s="95">
        <v>-612.54125999999997</v>
      </c>
      <c r="C273" s="95">
        <v>0</v>
      </c>
      <c r="D273" s="95">
        <v>0</v>
      </c>
      <c r="E273" s="95">
        <v>0</v>
      </c>
      <c r="F273" s="95">
        <v>-612.54125999999997</v>
      </c>
    </row>
    <row r="274" spans="1:6">
      <c r="A274" s="216" t="s">
        <v>976</v>
      </c>
      <c r="B274" s="57">
        <v>101873.65506</v>
      </c>
      <c r="C274" s="57">
        <v>-1127.0560700000001</v>
      </c>
      <c r="D274" s="57">
        <v>0</v>
      </c>
      <c r="E274" s="57">
        <v>-167.55439999999999</v>
      </c>
      <c r="F274" s="57">
        <v>100579.04459</v>
      </c>
    </row>
    <row r="275" spans="1:6">
      <c r="A275" s="69" t="s">
        <v>391</v>
      </c>
      <c r="B275" s="57">
        <v>11076.573550000001</v>
      </c>
      <c r="C275" s="57">
        <v>1048.2485300000001</v>
      </c>
      <c r="D275" s="57">
        <v>0</v>
      </c>
      <c r="E275" s="57">
        <v>0</v>
      </c>
      <c r="F275" s="57">
        <v>12124.82208</v>
      </c>
    </row>
    <row r="276" spans="1:6">
      <c r="A276" s="99" t="s">
        <v>392</v>
      </c>
      <c r="B276" s="95">
        <v>8712.3325600000007</v>
      </c>
      <c r="C276" s="95">
        <v>449.37797999999998</v>
      </c>
      <c r="D276" s="95">
        <v>0</v>
      </c>
      <c r="E276" s="95">
        <v>0</v>
      </c>
      <c r="F276" s="95">
        <v>9161.7105399999982</v>
      </c>
    </row>
    <row r="277" spans="1:6">
      <c r="A277" s="99" t="s">
        <v>393</v>
      </c>
      <c r="B277" s="95">
        <v>0</v>
      </c>
      <c r="C277" s="95">
        <v>454.57999000000001</v>
      </c>
      <c r="D277" s="95">
        <v>0</v>
      </c>
      <c r="E277" s="95">
        <v>0</v>
      </c>
      <c r="F277" s="95">
        <v>454.57999000000001</v>
      </c>
    </row>
    <row r="278" spans="1:6">
      <c r="A278" s="99" t="s">
        <v>394</v>
      </c>
      <c r="B278" s="95">
        <v>1571.75604</v>
      </c>
      <c r="C278" s="95">
        <v>137.19999999999999</v>
      </c>
      <c r="D278" s="95">
        <v>0</v>
      </c>
      <c r="E278" s="95">
        <v>0</v>
      </c>
      <c r="F278" s="95">
        <v>1708.95604</v>
      </c>
    </row>
    <row r="279" spans="1:6">
      <c r="A279" s="99" t="s">
        <v>395</v>
      </c>
      <c r="B279" s="95">
        <v>0</v>
      </c>
      <c r="C279" s="95">
        <v>0</v>
      </c>
      <c r="D279" s="95">
        <v>0</v>
      </c>
      <c r="E279" s="95">
        <v>0</v>
      </c>
      <c r="F279" s="95">
        <v>0</v>
      </c>
    </row>
    <row r="280" spans="1:6">
      <c r="A280" s="99" t="s">
        <v>396</v>
      </c>
      <c r="B280" s="95">
        <v>792.48494999999991</v>
      </c>
      <c r="C280" s="95">
        <v>7.09056</v>
      </c>
      <c r="D280" s="95">
        <v>0</v>
      </c>
      <c r="E280" s="95">
        <v>0</v>
      </c>
      <c r="F280" s="95">
        <v>799.57551000000001</v>
      </c>
    </row>
    <row r="281" spans="1:6">
      <c r="A281" s="99" t="s">
        <v>397</v>
      </c>
      <c r="B281" s="95">
        <v>0</v>
      </c>
      <c r="C281" s="95">
        <v>0</v>
      </c>
      <c r="D281" s="95">
        <v>0</v>
      </c>
      <c r="E281" s="95">
        <v>0</v>
      </c>
      <c r="F281" s="95">
        <v>0</v>
      </c>
    </row>
    <row r="282" spans="1:6">
      <c r="A282" s="157" t="s">
        <v>398</v>
      </c>
      <c r="B282" s="57">
        <v>-4891.0714000000007</v>
      </c>
      <c r="C282" s="57">
        <v>-1390.8518899999999</v>
      </c>
      <c r="D282" s="57">
        <v>0</v>
      </c>
      <c r="E282" s="57">
        <v>-0.14892</v>
      </c>
      <c r="F282" s="57">
        <v>-6282.0722100000003</v>
      </c>
    </row>
    <row r="283" spans="1:6">
      <c r="A283" s="99" t="s">
        <v>392</v>
      </c>
      <c r="B283" s="95">
        <v>-1262.9948999999999</v>
      </c>
      <c r="C283" s="95">
        <v>-432.30283000000003</v>
      </c>
      <c r="D283" s="95">
        <v>0</v>
      </c>
      <c r="E283" s="95">
        <v>-0.14892</v>
      </c>
      <c r="F283" s="95">
        <v>-1695.4466499999999</v>
      </c>
    </row>
    <row r="284" spans="1:6">
      <c r="A284" s="99" t="s">
        <v>399</v>
      </c>
      <c r="B284" s="95">
        <v>-2548.2864399999999</v>
      </c>
      <c r="C284" s="95">
        <v>0</v>
      </c>
      <c r="D284" s="95">
        <v>0</v>
      </c>
      <c r="E284" s="95">
        <v>0</v>
      </c>
      <c r="F284" s="95">
        <v>-2548.2864399999999</v>
      </c>
    </row>
    <row r="285" spans="1:6">
      <c r="A285" s="99" t="s">
        <v>400</v>
      </c>
      <c r="B285" s="95">
        <v>0</v>
      </c>
      <c r="C285" s="95">
        <v>-539.39103</v>
      </c>
      <c r="D285" s="95">
        <v>0</v>
      </c>
      <c r="E285" s="95">
        <v>0</v>
      </c>
      <c r="F285" s="95">
        <v>-539.39103</v>
      </c>
    </row>
    <row r="286" spans="1:6">
      <c r="A286" s="99" t="s">
        <v>401</v>
      </c>
      <c r="B286" s="95">
        <v>0</v>
      </c>
      <c r="C286" s="95">
        <v>0</v>
      </c>
      <c r="D286" s="95">
        <v>0</v>
      </c>
      <c r="E286" s="95">
        <v>0</v>
      </c>
      <c r="F286" s="95">
        <v>0</v>
      </c>
    </row>
    <row r="287" spans="1:6">
      <c r="A287" s="99" t="s">
        <v>402</v>
      </c>
      <c r="B287" s="95">
        <v>-1079.79006</v>
      </c>
      <c r="C287" s="95">
        <v>-419.15803000000005</v>
      </c>
      <c r="D287" s="95">
        <v>0</v>
      </c>
      <c r="E287" s="95">
        <v>0</v>
      </c>
      <c r="F287" s="95">
        <v>-1498.9480900000001</v>
      </c>
    </row>
    <row r="288" spans="1:6">
      <c r="A288" s="99" t="s">
        <v>403</v>
      </c>
      <c r="B288" s="95">
        <v>0</v>
      </c>
      <c r="C288" s="95">
        <v>0</v>
      </c>
      <c r="D288" s="95">
        <v>0</v>
      </c>
      <c r="E288" s="95">
        <v>0</v>
      </c>
      <c r="F288" s="95">
        <v>0</v>
      </c>
    </row>
    <row r="289" spans="1:6">
      <c r="A289" s="216" t="s">
        <v>975</v>
      </c>
      <c r="B289" s="57">
        <v>108059.15720999999</v>
      </c>
      <c r="C289" s="57">
        <v>-1469.6594299999999</v>
      </c>
      <c r="D289" s="57">
        <v>0</v>
      </c>
      <c r="E289" s="57">
        <v>-167.70332000000002</v>
      </c>
      <c r="F289" s="57">
        <v>106421.79445999999</v>
      </c>
    </row>
    <row r="290" spans="1:6">
      <c r="A290" s="99" t="s">
        <v>404</v>
      </c>
      <c r="B290" s="95">
        <v>17721.818749999999</v>
      </c>
      <c r="C290" s="95">
        <v>1076.1931000000002</v>
      </c>
      <c r="D290" s="95">
        <v>0</v>
      </c>
      <c r="E290" s="95">
        <v>0.21227000000000001</v>
      </c>
      <c r="F290" s="95">
        <v>18798.224120000003</v>
      </c>
    </row>
    <row r="291" spans="1:6">
      <c r="A291" s="99" t="s">
        <v>405</v>
      </c>
      <c r="B291" s="95">
        <v>2249.3445999999999</v>
      </c>
      <c r="C291" s="95">
        <v>204.30357999999998</v>
      </c>
      <c r="D291" s="95">
        <v>0</v>
      </c>
      <c r="E291" s="95">
        <v>0</v>
      </c>
      <c r="F291" s="95">
        <v>2453.6481800000001</v>
      </c>
    </row>
    <row r="292" spans="1:6">
      <c r="A292" s="99" t="s">
        <v>406</v>
      </c>
      <c r="B292" s="95">
        <v>15472.47415</v>
      </c>
      <c r="C292" s="95">
        <v>871.88952000000006</v>
      </c>
      <c r="D292" s="95">
        <v>0</v>
      </c>
      <c r="E292" s="95">
        <v>0.21227000000000001</v>
      </c>
      <c r="F292" s="95">
        <v>16344.575939999999</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-33271.881269999998</v>
      </c>
      <c r="C298" s="95">
        <v>-1390.1064699999999</v>
      </c>
      <c r="D298" s="95">
        <v>0</v>
      </c>
      <c r="E298" s="95">
        <v>-0.17130000000000001</v>
      </c>
      <c r="F298" s="95">
        <v>-34662.159039999999</v>
      </c>
    </row>
    <row r="299" spans="1:6">
      <c r="A299" s="99" t="s">
        <v>413</v>
      </c>
      <c r="B299" s="95">
        <v>-20481.859800000002</v>
      </c>
      <c r="C299" s="95">
        <v>-1181.3638000000001</v>
      </c>
      <c r="D299" s="95">
        <v>0</v>
      </c>
      <c r="E299" s="95">
        <v>-0.17130000000000001</v>
      </c>
      <c r="F299" s="95">
        <v>-21663.394899999999</v>
      </c>
    </row>
    <row r="300" spans="1:6">
      <c r="A300" s="99" t="s">
        <v>414</v>
      </c>
      <c r="B300" s="95">
        <v>-0.94353999999999993</v>
      </c>
      <c r="C300" s="95">
        <v>0</v>
      </c>
      <c r="D300" s="95">
        <v>0</v>
      </c>
      <c r="E300" s="95">
        <v>0</v>
      </c>
      <c r="F300" s="95">
        <v>-0.94353999999999993</v>
      </c>
    </row>
    <row r="301" spans="1:6">
      <c r="A301" s="99" t="s">
        <v>415</v>
      </c>
      <c r="B301" s="95">
        <v>-6884.0816299999997</v>
      </c>
      <c r="C301" s="95">
        <v>-17.43318</v>
      </c>
      <c r="D301" s="95">
        <v>0</v>
      </c>
      <c r="E301" s="95">
        <v>0</v>
      </c>
      <c r="F301" s="95">
        <v>-6901.5148099999997</v>
      </c>
    </row>
    <row r="302" spans="1:6">
      <c r="A302" s="156" t="s">
        <v>416</v>
      </c>
      <c r="B302" s="95">
        <v>-5904.9962999999998</v>
      </c>
      <c r="C302" s="95">
        <v>-191.30948999999998</v>
      </c>
      <c r="D302" s="95">
        <v>0</v>
      </c>
      <c r="E302" s="95">
        <v>0</v>
      </c>
      <c r="F302" s="95">
        <v>-6096.3057900000003</v>
      </c>
    </row>
    <row r="303" spans="1:6">
      <c r="A303" s="156" t="s">
        <v>1503</v>
      </c>
      <c r="B303" s="95">
        <v>0</v>
      </c>
      <c r="C303" s="95">
        <v>0</v>
      </c>
      <c r="D303" s="95">
        <v>0</v>
      </c>
      <c r="E303" s="95">
        <v>0</v>
      </c>
      <c r="F303" s="95">
        <v>0</v>
      </c>
    </row>
    <row r="304" spans="1:6">
      <c r="A304" s="156" t="s">
        <v>418</v>
      </c>
      <c r="B304" s="95">
        <v>0</v>
      </c>
      <c r="C304" s="95">
        <v>0</v>
      </c>
      <c r="D304" s="95">
        <v>0</v>
      </c>
      <c r="E304" s="95">
        <v>0</v>
      </c>
      <c r="F304" s="95">
        <v>0</v>
      </c>
    </row>
    <row r="305" spans="1:6">
      <c r="A305" s="216" t="s">
        <v>974</v>
      </c>
      <c r="B305" s="57">
        <v>92509.094689999998</v>
      </c>
      <c r="C305" s="57">
        <v>-1783.5728000000001</v>
      </c>
      <c r="D305" s="57">
        <v>0</v>
      </c>
      <c r="E305" s="57">
        <v>-167.66235</v>
      </c>
      <c r="F305" s="57">
        <v>90557.859540000005</v>
      </c>
    </row>
    <row r="306" spans="1:6">
      <c r="A306" s="216" t="s">
        <v>419</v>
      </c>
      <c r="B306" s="57">
        <v>-80034.313420000006</v>
      </c>
      <c r="C306" s="57">
        <v>-3775.3343199999999</v>
      </c>
      <c r="D306" s="57">
        <v>0</v>
      </c>
      <c r="E306" s="57">
        <v>0</v>
      </c>
      <c r="F306" s="57">
        <v>-83809.64774</v>
      </c>
    </row>
    <row r="307" spans="1:6">
      <c r="A307" s="99" t="s">
        <v>420</v>
      </c>
      <c r="B307" s="95">
        <v>-46502.762750000002</v>
      </c>
      <c r="C307" s="95">
        <v>-185.70961</v>
      </c>
      <c r="D307" s="95">
        <v>0</v>
      </c>
      <c r="E307" s="95">
        <v>0</v>
      </c>
      <c r="F307" s="95">
        <v>-46688.47236</v>
      </c>
    </row>
    <row r="308" spans="1:6">
      <c r="A308" s="99" t="s">
        <v>421</v>
      </c>
      <c r="B308" s="95">
        <v>-7646.9649500000005</v>
      </c>
      <c r="C308" s="95">
        <v>-928.33322999999996</v>
      </c>
      <c r="D308" s="95">
        <v>0</v>
      </c>
      <c r="E308" s="95">
        <v>0</v>
      </c>
      <c r="F308" s="95">
        <v>-8575.2981799999998</v>
      </c>
    </row>
    <row r="309" spans="1:6">
      <c r="A309" s="99" t="s">
        <v>422</v>
      </c>
      <c r="B309" s="95">
        <v>-105.22058</v>
      </c>
      <c r="C309" s="95">
        <v>-445.40823999999998</v>
      </c>
      <c r="D309" s="95">
        <v>0</v>
      </c>
      <c r="E309" s="95">
        <v>0</v>
      </c>
      <c r="F309" s="95">
        <v>-550.62881999999991</v>
      </c>
    </row>
    <row r="310" spans="1:6">
      <c r="A310" s="99" t="s">
        <v>423</v>
      </c>
      <c r="B310" s="95">
        <v>-2400.5839100000003</v>
      </c>
      <c r="C310" s="95">
        <v>-16.89648</v>
      </c>
      <c r="D310" s="95">
        <v>0</v>
      </c>
      <c r="E310" s="95">
        <v>0</v>
      </c>
      <c r="F310" s="95">
        <v>-2417.4803900000002</v>
      </c>
    </row>
    <row r="311" spans="1:6">
      <c r="A311" s="99" t="s">
        <v>424</v>
      </c>
      <c r="B311" s="95">
        <v>-5458.9586399999998</v>
      </c>
      <c r="C311" s="95">
        <v>0</v>
      </c>
      <c r="D311" s="95">
        <v>0</v>
      </c>
      <c r="E311" s="95">
        <v>0</v>
      </c>
      <c r="F311" s="95">
        <v>-5458.9586399999998</v>
      </c>
    </row>
    <row r="312" spans="1:6">
      <c r="A312" s="99" t="s">
        <v>425</v>
      </c>
      <c r="B312" s="95">
        <v>-934.64877999999999</v>
      </c>
      <c r="C312" s="95">
        <v>0</v>
      </c>
      <c r="D312" s="95">
        <v>0</v>
      </c>
      <c r="E312" s="95">
        <v>0</v>
      </c>
      <c r="F312" s="95">
        <v>-934.64877999999999</v>
      </c>
    </row>
    <row r="313" spans="1:6">
      <c r="A313" s="99" t="s">
        <v>426</v>
      </c>
      <c r="B313" s="95">
        <v>-3105.34168</v>
      </c>
      <c r="C313" s="95">
        <v>0</v>
      </c>
      <c r="D313" s="95">
        <v>0</v>
      </c>
      <c r="E313" s="95">
        <v>0</v>
      </c>
      <c r="F313" s="95">
        <v>-3105.34168</v>
      </c>
    </row>
    <row r="314" spans="1:6">
      <c r="A314" s="99" t="s">
        <v>427</v>
      </c>
      <c r="B314" s="95">
        <v>-781.96822999999995</v>
      </c>
      <c r="C314" s="95">
        <v>0</v>
      </c>
      <c r="D314" s="95">
        <v>0</v>
      </c>
      <c r="E314" s="95">
        <v>0</v>
      </c>
      <c r="F314" s="95">
        <v>-781.96822999999995</v>
      </c>
    </row>
    <row r="315" spans="1:6">
      <c r="A315" s="99" t="s">
        <v>428</v>
      </c>
      <c r="B315" s="95">
        <v>-13097.8639</v>
      </c>
      <c r="C315" s="95">
        <v>-2198.9867599999998</v>
      </c>
      <c r="D315" s="95">
        <v>0</v>
      </c>
      <c r="E315" s="95">
        <v>0</v>
      </c>
      <c r="F315" s="95">
        <v>-15296.85066</v>
      </c>
    </row>
    <row r="316" spans="1:6">
      <c r="A316" s="69" t="s">
        <v>973</v>
      </c>
      <c r="B316" s="57">
        <v>12474.781269999999</v>
      </c>
      <c r="C316" s="57">
        <v>-5558.9071199999998</v>
      </c>
      <c r="D316" s="57">
        <v>0</v>
      </c>
      <c r="E316" s="57">
        <v>-167.66235</v>
      </c>
      <c r="F316" s="57">
        <v>6748.2118</v>
      </c>
    </row>
    <row r="317" spans="1:6">
      <c r="A317" s="156" t="s">
        <v>429</v>
      </c>
      <c r="B317" s="95">
        <v>5.9999999999999995E-5</v>
      </c>
      <c r="C317" s="95">
        <v>8.0200000000000007E-2</v>
      </c>
      <c r="D317" s="95">
        <v>0</v>
      </c>
      <c r="E317" s="95">
        <v>2.0312100000000002</v>
      </c>
      <c r="F317" s="95">
        <v>2.1114699999999997</v>
      </c>
    </row>
    <row r="318" spans="1:6">
      <c r="A318" s="156" t="s">
        <v>430</v>
      </c>
      <c r="B318" s="95">
        <v>0</v>
      </c>
      <c r="C318" s="95">
        <v>8.0200000000000007E-2</v>
      </c>
      <c r="D318" s="95">
        <v>0</v>
      </c>
      <c r="E318" s="95">
        <v>0</v>
      </c>
      <c r="F318" s="95">
        <v>8.0200000000000007E-2</v>
      </c>
    </row>
    <row r="319" spans="1:6">
      <c r="A319" s="156" t="s">
        <v>431</v>
      </c>
      <c r="B319" s="95">
        <v>5.9999999999999995E-5</v>
      </c>
      <c r="C319" s="95">
        <v>0</v>
      </c>
      <c r="D319" s="95">
        <v>0</v>
      </c>
      <c r="E319" s="95">
        <v>2.0312100000000002</v>
      </c>
      <c r="F319" s="95">
        <v>2.0312700000000001</v>
      </c>
    </row>
    <row r="320" spans="1:6">
      <c r="A320" s="156" t="s">
        <v>432</v>
      </c>
      <c r="B320" s="95">
        <v>0</v>
      </c>
      <c r="C320" s="95">
        <v>2.96E-3</v>
      </c>
      <c r="D320" s="95">
        <v>0</v>
      </c>
      <c r="E320" s="95">
        <v>-41.004129999999996</v>
      </c>
      <c r="F320" s="95">
        <v>-41.001169999999995</v>
      </c>
    </row>
    <row r="321" spans="1:6">
      <c r="A321" s="156" t="s">
        <v>433</v>
      </c>
      <c r="B321" s="95">
        <v>0</v>
      </c>
      <c r="C321" s="95">
        <v>2.96E-3</v>
      </c>
      <c r="D321" s="95">
        <v>0</v>
      </c>
      <c r="E321" s="95">
        <v>0</v>
      </c>
      <c r="F321" s="95">
        <v>2.96E-3</v>
      </c>
    </row>
    <row r="322" spans="1:6">
      <c r="A322" s="156" t="s">
        <v>434</v>
      </c>
      <c r="B322" s="95">
        <v>0</v>
      </c>
      <c r="C322" s="95">
        <v>0</v>
      </c>
      <c r="D322" s="95">
        <v>0</v>
      </c>
      <c r="E322" s="95">
        <v>-41.004129999999996</v>
      </c>
      <c r="F322" s="95">
        <v>-41.004129999999996</v>
      </c>
    </row>
    <row r="323" spans="1:6">
      <c r="A323" s="69" t="s">
        <v>1242</v>
      </c>
      <c r="B323" s="57">
        <v>12474.78133</v>
      </c>
      <c r="C323" s="57">
        <v>-5558.8239599999997</v>
      </c>
      <c r="D323" s="57">
        <v>0</v>
      </c>
      <c r="E323" s="57">
        <v>-206.63526999999999</v>
      </c>
      <c r="F323" s="57">
        <v>6709.3220999999994</v>
      </c>
    </row>
    <row r="324" spans="1:6">
      <c r="A324" s="99" t="s">
        <v>435</v>
      </c>
      <c r="B324" s="64">
        <v>10.62772</v>
      </c>
      <c r="C324" s="64">
        <v>0</v>
      </c>
      <c r="D324" s="64">
        <v>0</v>
      </c>
      <c r="E324" s="64">
        <v>0</v>
      </c>
      <c r="F324" s="64">
        <v>10.62772</v>
      </c>
    </row>
    <row r="325" spans="1:6">
      <c r="A325" s="69" t="s">
        <v>972</v>
      </c>
      <c r="B325" s="565">
        <v>12485.40905</v>
      </c>
      <c r="C325" s="565">
        <v>-5558.8239599999997</v>
      </c>
      <c r="D325" s="565">
        <v>0</v>
      </c>
      <c r="E325" s="565">
        <v>-206.63526999999999</v>
      </c>
      <c r="F325" s="565">
        <v>6719.9498200000007</v>
      </c>
    </row>
    <row r="326" spans="1:6">
      <c r="A326" s="156" t="s">
        <v>436</v>
      </c>
      <c r="B326" s="64">
        <v>-951.65978000000007</v>
      </c>
      <c r="C326" s="64">
        <v>-68.695660000000004</v>
      </c>
      <c r="D326" s="64">
        <v>0</v>
      </c>
      <c r="E326" s="64">
        <v>0</v>
      </c>
      <c r="F326" s="64">
        <v>-1020.3554399999999</v>
      </c>
    </row>
    <row r="327" spans="1:6">
      <c r="A327" s="216" t="s">
        <v>1280</v>
      </c>
      <c r="B327" s="565">
        <v>11533.74927</v>
      </c>
      <c r="C327" s="565">
        <v>-5627.51962</v>
      </c>
      <c r="D327" s="565">
        <v>0</v>
      </c>
      <c r="E327" s="565">
        <v>-206.63526999999999</v>
      </c>
      <c r="F327" s="565">
        <v>5699.5943799999995</v>
      </c>
    </row>
    <row r="328" spans="1:6">
      <c r="A328" s="156" t="s">
        <v>437</v>
      </c>
      <c r="B328" s="64">
        <v>0</v>
      </c>
      <c r="C328" s="64">
        <v>0</v>
      </c>
      <c r="D328" s="64">
        <v>0</v>
      </c>
      <c r="E328" s="64">
        <v>0</v>
      </c>
      <c r="F328" s="64">
        <v>0</v>
      </c>
    </row>
    <row r="329" spans="1:6">
      <c r="A329" s="69" t="s">
        <v>971</v>
      </c>
      <c r="B329" s="565">
        <v>11533.74927</v>
      </c>
      <c r="C329" s="565">
        <v>-5627.51962</v>
      </c>
      <c r="D329" s="565">
        <v>0</v>
      </c>
      <c r="E329" s="565">
        <v>-206.63526999999999</v>
      </c>
      <c r="F329" s="565">
        <v>5699.5943799999995</v>
      </c>
    </row>
    <row r="330" spans="1:6">
      <c r="A330" s="156" t="s">
        <v>438</v>
      </c>
      <c r="B330" s="64">
        <v>-6011.6127300000007</v>
      </c>
      <c r="C330" s="64">
        <v>0</v>
      </c>
      <c r="D330" s="64">
        <v>0</v>
      </c>
      <c r="E330" s="64">
        <v>0</v>
      </c>
      <c r="F330" s="64">
        <v>-6011.6127300000007</v>
      </c>
    </row>
    <row r="331" spans="1:6">
      <c r="A331" s="69" t="s">
        <v>970</v>
      </c>
      <c r="B331" s="57">
        <v>5522.1365400000004</v>
      </c>
      <c r="C331" s="57">
        <v>-5627.51962</v>
      </c>
      <c r="D331" s="57">
        <v>0</v>
      </c>
      <c r="E331" s="57">
        <v>-206.63526999999999</v>
      </c>
      <c r="F331" s="566">
        <v>-312.01835</v>
      </c>
    </row>
    <row r="332" spans="1:6" ht="3.75" customHeight="1" thickBot="1">
      <c r="A332" s="145"/>
      <c r="B332" s="567"/>
      <c r="C332" s="567"/>
      <c r="D332" s="567"/>
      <c r="E332" s="567"/>
      <c r="F332" s="567"/>
    </row>
    <row r="333" spans="1:6" ht="15.75" thickTop="1">
      <c r="A333" s="64"/>
      <c r="B333" s="146"/>
      <c r="C333" s="146"/>
      <c r="D333" s="146"/>
      <c r="E333" s="146"/>
      <c r="F333" s="146"/>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3"/>
  <sheetViews>
    <sheetView workbookViewId="0">
      <selection activeCell="A3" sqref="A3:D3"/>
    </sheetView>
  </sheetViews>
  <sheetFormatPr defaultRowHeight="15"/>
  <cols>
    <col min="1" max="1" width="104.42578125" style="5" bestFit="1" customWidth="1"/>
    <col min="2" max="4" width="15.7109375" style="5" customWidth="1"/>
    <col min="5" max="16384" width="9.140625" style="5"/>
  </cols>
  <sheetData>
    <row r="1" spans="1:4" ht="30" customHeight="1">
      <c r="A1" s="772" t="s">
        <v>442</v>
      </c>
      <c r="B1" s="772"/>
      <c r="C1" s="772"/>
      <c r="D1" s="772"/>
    </row>
    <row r="2" spans="1:4" ht="18">
      <c r="A2" s="773" t="s">
        <v>520</v>
      </c>
      <c r="B2" s="773"/>
      <c r="C2" s="773"/>
      <c r="D2" s="773"/>
    </row>
    <row r="3" spans="1:4" ht="18">
      <c r="A3" s="773" t="s">
        <v>1483</v>
      </c>
      <c r="B3" s="773"/>
      <c r="C3" s="773"/>
      <c r="D3" s="773"/>
    </row>
    <row r="4" spans="1:4" ht="30" customHeight="1">
      <c r="A4" s="774" t="s">
        <v>512</v>
      </c>
      <c r="B4" s="774"/>
      <c r="C4" s="774"/>
      <c r="D4" s="774"/>
    </row>
    <row r="5" spans="1:4" ht="3.75" customHeight="1">
      <c r="A5" s="11"/>
      <c r="B5" s="11"/>
      <c r="C5" s="11"/>
      <c r="D5" s="11"/>
    </row>
    <row r="6" spans="1:4" ht="30" customHeight="1" thickBot="1">
      <c r="A6" s="155"/>
      <c r="B6" s="236" t="s">
        <v>60</v>
      </c>
      <c r="C6" s="236" t="s">
        <v>58</v>
      </c>
      <c r="D6" s="236" t="s">
        <v>519</v>
      </c>
    </row>
    <row r="7" spans="1:4">
      <c r="A7" s="428" t="s">
        <v>161</v>
      </c>
      <c r="B7" s="386">
        <v>5700935.6081000008</v>
      </c>
      <c r="C7" s="386">
        <v>883699.20089999994</v>
      </c>
      <c r="D7" s="386">
        <v>6584634.8090000004</v>
      </c>
    </row>
    <row r="8" spans="1:4">
      <c r="A8" s="177" t="s">
        <v>162</v>
      </c>
      <c r="B8" s="57">
        <v>600626.86385000008</v>
      </c>
      <c r="C8" s="57">
        <v>95441.956839999999</v>
      </c>
      <c r="D8" s="57">
        <v>696068.82069000008</v>
      </c>
    </row>
    <row r="9" spans="1:4">
      <c r="A9" s="64" t="s">
        <v>163</v>
      </c>
      <c r="B9" s="95">
        <v>148382.58223</v>
      </c>
      <c r="C9" s="95">
        <v>27385.723620000001</v>
      </c>
      <c r="D9" s="95">
        <v>175768.30585</v>
      </c>
    </row>
    <row r="10" spans="1:4">
      <c r="A10" s="64" t="s">
        <v>164</v>
      </c>
      <c r="B10" s="95">
        <v>403108.05812</v>
      </c>
      <c r="C10" s="95">
        <v>47801.108200000002</v>
      </c>
      <c r="D10" s="95">
        <v>450909.16632000002</v>
      </c>
    </row>
    <row r="11" spans="1:4">
      <c r="A11" s="64" t="s">
        <v>165</v>
      </c>
      <c r="B11" s="95">
        <v>17145.668000000001</v>
      </c>
      <c r="C11" s="95">
        <v>20252.201820000002</v>
      </c>
      <c r="D11" s="95">
        <v>37397.86982</v>
      </c>
    </row>
    <row r="12" spans="1:4">
      <c r="A12" s="64" t="s">
        <v>166</v>
      </c>
      <c r="B12" s="95">
        <v>0</v>
      </c>
      <c r="C12" s="95">
        <v>0</v>
      </c>
      <c r="D12" s="95">
        <v>0</v>
      </c>
    </row>
    <row r="13" spans="1:4">
      <c r="A13" s="64" t="s">
        <v>167</v>
      </c>
      <c r="B13" s="95">
        <v>367.51078000000001</v>
      </c>
      <c r="C13" s="95">
        <v>0</v>
      </c>
      <c r="D13" s="95">
        <v>367.51078000000001</v>
      </c>
    </row>
    <row r="14" spans="1:4">
      <c r="A14" s="64" t="s">
        <v>1496</v>
      </c>
      <c r="B14" s="95">
        <v>31623.044719999998</v>
      </c>
      <c r="C14" s="95">
        <v>2.9232</v>
      </c>
      <c r="D14" s="95">
        <v>31625.967920000003</v>
      </c>
    </row>
    <row r="15" spans="1:4">
      <c r="A15" s="64" t="s">
        <v>169</v>
      </c>
      <c r="B15" s="95">
        <v>0</v>
      </c>
      <c r="C15" s="95">
        <v>0</v>
      </c>
      <c r="D15" s="95">
        <v>0</v>
      </c>
    </row>
    <row r="16" spans="1:4">
      <c r="A16" s="64" t="s">
        <v>170</v>
      </c>
      <c r="B16" s="95">
        <v>0</v>
      </c>
      <c r="C16" s="95">
        <v>0</v>
      </c>
      <c r="D16" s="95">
        <v>0</v>
      </c>
    </row>
    <row r="17" spans="1:4">
      <c r="A17" s="177" t="s">
        <v>171</v>
      </c>
      <c r="B17" s="57">
        <v>224149.44781000001</v>
      </c>
      <c r="C17" s="57">
        <v>47302.879240000002</v>
      </c>
      <c r="D17" s="57">
        <v>271452.32705000002</v>
      </c>
    </row>
    <row r="18" spans="1:4">
      <c r="A18" s="64" t="s">
        <v>172</v>
      </c>
      <c r="B18" s="95">
        <v>0</v>
      </c>
      <c r="C18" s="95">
        <v>0</v>
      </c>
      <c r="D18" s="95">
        <v>0</v>
      </c>
    </row>
    <row r="19" spans="1:4">
      <c r="A19" s="64" t="s">
        <v>173</v>
      </c>
      <c r="B19" s="95">
        <v>6100.7066299999997</v>
      </c>
      <c r="C19" s="95">
        <v>20477.66012</v>
      </c>
      <c r="D19" s="95">
        <v>26578.366750000001</v>
      </c>
    </row>
    <row r="20" spans="1:4">
      <c r="A20" s="64" t="s">
        <v>174</v>
      </c>
      <c r="B20" s="95">
        <v>0</v>
      </c>
      <c r="C20" s="95">
        <v>0</v>
      </c>
      <c r="D20" s="95">
        <v>0</v>
      </c>
    </row>
    <row r="21" spans="1:4">
      <c r="A21" s="64" t="s">
        <v>175</v>
      </c>
      <c r="B21" s="95">
        <v>0</v>
      </c>
      <c r="C21" s="95">
        <v>0</v>
      </c>
      <c r="D21" s="95">
        <v>0</v>
      </c>
    </row>
    <row r="22" spans="1:4">
      <c r="A22" s="64" t="s">
        <v>220</v>
      </c>
      <c r="B22" s="95">
        <v>2578.0256199999999</v>
      </c>
      <c r="C22" s="95">
        <v>8343.303179999999</v>
      </c>
      <c r="D22" s="95">
        <v>10921.328800000001</v>
      </c>
    </row>
    <row r="23" spans="1:4">
      <c r="A23" s="64" t="s">
        <v>177</v>
      </c>
      <c r="B23" s="95">
        <v>215249.54235</v>
      </c>
      <c r="C23" s="95">
        <v>18481.915940000003</v>
      </c>
      <c r="D23" s="95">
        <v>233731.45828999998</v>
      </c>
    </row>
    <row r="24" spans="1:4">
      <c r="A24" s="64" t="s">
        <v>178</v>
      </c>
      <c r="B24" s="95">
        <v>221.17320999999998</v>
      </c>
      <c r="C24" s="95">
        <v>0</v>
      </c>
      <c r="D24" s="95">
        <v>221.17320999999998</v>
      </c>
    </row>
    <row r="25" spans="1:4">
      <c r="A25" s="64" t="s">
        <v>179</v>
      </c>
      <c r="B25" s="95">
        <v>0</v>
      </c>
      <c r="C25" s="95">
        <v>0</v>
      </c>
      <c r="D25" s="95">
        <v>0</v>
      </c>
    </row>
    <row r="26" spans="1:4">
      <c r="A26" s="177" t="s">
        <v>180</v>
      </c>
      <c r="B26" s="57">
        <v>4158711.0922600003</v>
      </c>
      <c r="C26" s="57">
        <v>681881.29951000004</v>
      </c>
      <c r="D26" s="57">
        <v>4840592.3917700006</v>
      </c>
    </row>
    <row r="27" spans="1:4">
      <c r="A27" s="63" t="s">
        <v>181</v>
      </c>
      <c r="B27" s="95">
        <v>3657526.1615500003</v>
      </c>
      <c r="C27" s="95">
        <v>604367.69441</v>
      </c>
      <c r="D27" s="95">
        <v>4261893.8559600003</v>
      </c>
    </row>
    <row r="28" spans="1:4">
      <c r="A28" s="64" t="s">
        <v>182</v>
      </c>
      <c r="B28" s="95">
        <v>3487488.0424699998</v>
      </c>
      <c r="C28" s="95">
        <v>370534.37342000002</v>
      </c>
      <c r="D28" s="95">
        <v>3858022.4158899998</v>
      </c>
    </row>
    <row r="29" spans="1:4">
      <c r="A29" s="64" t="s">
        <v>183</v>
      </c>
      <c r="B29" s="95">
        <v>142772.37999000002</v>
      </c>
      <c r="C29" s="95">
        <v>201385.50738</v>
      </c>
      <c r="D29" s="95">
        <v>344157.88737000001</v>
      </c>
    </row>
    <row r="30" spans="1:4">
      <c r="A30" s="64" t="s">
        <v>184</v>
      </c>
      <c r="B30" s="95">
        <v>27265.739089999999</v>
      </c>
      <c r="C30" s="95">
        <v>32447.813610000001</v>
      </c>
      <c r="D30" s="95">
        <v>59713.5527</v>
      </c>
    </row>
    <row r="31" spans="1:4">
      <c r="A31" s="63" t="s">
        <v>185</v>
      </c>
      <c r="B31" s="95">
        <v>17801.60745</v>
      </c>
      <c r="C31" s="95">
        <v>5077.2795900000001</v>
      </c>
      <c r="D31" s="95">
        <v>22878.887039999998</v>
      </c>
    </row>
    <row r="32" spans="1:4">
      <c r="A32" s="64" t="s">
        <v>186</v>
      </c>
      <c r="B32" s="95">
        <v>16943.126210000002</v>
      </c>
      <c r="C32" s="95">
        <v>1935.42102</v>
      </c>
      <c r="D32" s="95">
        <v>18878.54723</v>
      </c>
    </row>
    <row r="33" spans="1:4">
      <c r="A33" s="64" t="s">
        <v>187</v>
      </c>
      <c r="B33" s="95">
        <v>734.27397999999994</v>
      </c>
      <c r="C33" s="95">
        <v>2871.0024100000001</v>
      </c>
      <c r="D33" s="95">
        <v>3605.27639</v>
      </c>
    </row>
    <row r="34" spans="1:4">
      <c r="A34" s="65" t="s">
        <v>188</v>
      </c>
      <c r="B34" s="95">
        <v>124.20725999999999</v>
      </c>
      <c r="C34" s="95">
        <v>270.85615999999999</v>
      </c>
      <c r="D34" s="95">
        <v>395.06342000000001</v>
      </c>
    </row>
    <row r="35" spans="1:4">
      <c r="A35" s="63" t="s">
        <v>189</v>
      </c>
      <c r="B35" s="95">
        <v>34065.130770000003</v>
      </c>
      <c r="C35" s="95">
        <v>71067.086989999996</v>
      </c>
      <c r="D35" s="95">
        <v>105132.21776</v>
      </c>
    </row>
    <row r="36" spans="1:4">
      <c r="A36" s="64" t="s">
        <v>190</v>
      </c>
      <c r="B36" s="95">
        <v>32907.327600000004</v>
      </c>
      <c r="C36" s="95">
        <v>22915.798989999999</v>
      </c>
      <c r="D36" s="95">
        <v>55823.126590000007</v>
      </c>
    </row>
    <row r="37" spans="1:4">
      <c r="A37" s="64" t="s">
        <v>191</v>
      </c>
      <c r="B37" s="95">
        <v>1050.15147</v>
      </c>
      <c r="C37" s="95">
        <v>47137.392759999995</v>
      </c>
      <c r="D37" s="95">
        <v>48187.54423</v>
      </c>
    </row>
    <row r="38" spans="1:4">
      <c r="A38" s="64" t="s">
        <v>192</v>
      </c>
      <c r="B38" s="95">
        <v>107.65169999999999</v>
      </c>
      <c r="C38" s="95">
        <v>1013.8952399999999</v>
      </c>
      <c r="D38" s="95">
        <v>1121.5469399999999</v>
      </c>
    </row>
    <row r="39" spans="1:4">
      <c r="A39" s="63" t="s">
        <v>193</v>
      </c>
      <c r="B39" s="95">
        <v>564934.59050000005</v>
      </c>
      <c r="C39" s="95">
        <v>72925.087159999995</v>
      </c>
      <c r="D39" s="95">
        <v>637859.67765999993</v>
      </c>
    </row>
    <row r="40" spans="1:4">
      <c r="A40" s="65" t="s">
        <v>194</v>
      </c>
      <c r="B40" s="95">
        <v>244779.78883</v>
      </c>
      <c r="C40" s="95">
        <v>9114.7946899999988</v>
      </c>
      <c r="D40" s="95">
        <v>253894.58352000001</v>
      </c>
    </row>
    <row r="41" spans="1:4">
      <c r="A41" s="64" t="s">
        <v>195</v>
      </c>
      <c r="B41" s="95">
        <v>24692.784390000001</v>
      </c>
      <c r="C41" s="95">
        <v>21663.396430000001</v>
      </c>
      <c r="D41" s="95">
        <v>46356.180820000001</v>
      </c>
    </row>
    <row r="42" spans="1:4">
      <c r="A42" s="64" t="s">
        <v>196</v>
      </c>
      <c r="B42" s="95">
        <v>219.92445000000001</v>
      </c>
      <c r="C42" s="95">
        <v>104.68839</v>
      </c>
      <c r="D42" s="95">
        <v>324.61284000000001</v>
      </c>
    </row>
    <row r="43" spans="1:4">
      <c r="A43" s="64" t="s">
        <v>197</v>
      </c>
      <c r="B43" s="95">
        <v>39.795250000000003</v>
      </c>
      <c r="C43" s="95">
        <v>420.01109000000002</v>
      </c>
      <c r="D43" s="95">
        <v>459.80634000000003</v>
      </c>
    </row>
    <row r="44" spans="1:4">
      <c r="A44" s="64" t="s">
        <v>198</v>
      </c>
      <c r="B44" s="95">
        <v>0</v>
      </c>
      <c r="C44" s="95">
        <v>0</v>
      </c>
      <c r="D44" s="95">
        <v>0</v>
      </c>
    </row>
    <row r="45" spans="1:4">
      <c r="A45" s="99" t="s">
        <v>199</v>
      </c>
      <c r="B45" s="95">
        <v>0</v>
      </c>
      <c r="C45" s="95">
        <v>0</v>
      </c>
      <c r="D45" s="95">
        <v>0</v>
      </c>
    </row>
    <row r="46" spans="1:4">
      <c r="A46" s="65" t="s">
        <v>1196</v>
      </c>
      <c r="B46" s="95">
        <v>274325.70045999996</v>
      </c>
      <c r="C46" s="95">
        <v>21544.521949999998</v>
      </c>
      <c r="D46" s="95">
        <v>295870.22241000005</v>
      </c>
    </row>
    <row r="47" spans="1:4">
      <c r="A47" s="64" t="s">
        <v>1197</v>
      </c>
      <c r="B47" s="95">
        <v>20430.63034</v>
      </c>
      <c r="C47" s="95">
        <v>19721.057370000002</v>
      </c>
      <c r="D47" s="95">
        <v>40151.687709999998</v>
      </c>
    </row>
    <row r="48" spans="1:4">
      <c r="A48" s="64" t="s">
        <v>1202</v>
      </c>
      <c r="B48" s="95">
        <v>196.44619</v>
      </c>
      <c r="C48" s="95">
        <v>154.74276999999998</v>
      </c>
      <c r="D48" s="95">
        <v>351.18896000000001</v>
      </c>
    </row>
    <row r="49" spans="1:4">
      <c r="A49" s="64" t="s">
        <v>1203</v>
      </c>
      <c r="B49" s="95">
        <v>43.636330000000001</v>
      </c>
      <c r="C49" s="95">
        <v>201.87447</v>
      </c>
      <c r="D49" s="95">
        <v>245.51079999999999</v>
      </c>
    </row>
    <row r="50" spans="1:4">
      <c r="A50" s="64" t="s">
        <v>1221</v>
      </c>
      <c r="B50" s="95">
        <v>202.64173000000002</v>
      </c>
      <c r="C50" s="95">
        <v>0</v>
      </c>
      <c r="D50" s="95">
        <v>202.64173000000002</v>
      </c>
    </row>
    <row r="51" spans="1:4">
      <c r="A51" s="99" t="s">
        <v>1241</v>
      </c>
      <c r="B51" s="95">
        <v>3.2425300000000004</v>
      </c>
      <c r="C51" s="95">
        <v>0</v>
      </c>
      <c r="D51" s="95">
        <v>3.2425300000000004</v>
      </c>
    </row>
    <row r="52" spans="1:4">
      <c r="A52" s="101" t="s">
        <v>200</v>
      </c>
      <c r="B52" s="95">
        <v>-115616.39801</v>
      </c>
      <c r="C52" s="95">
        <v>-71555.848639999997</v>
      </c>
      <c r="D52" s="95">
        <v>-187172.24665000002</v>
      </c>
    </row>
    <row r="53" spans="1:4">
      <c r="A53" s="64" t="s">
        <v>1276</v>
      </c>
      <c r="B53" s="95">
        <v>-17180.596949999999</v>
      </c>
      <c r="C53" s="95">
        <v>-1984.6079999999999</v>
      </c>
      <c r="D53" s="95">
        <v>-19165.204949999999</v>
      </c>
    </row>
    <row r="54" spans="1:4">
      <c r="A54" s="645" t="s">
        <v>1303</v>
      </c>
      <c r="B54" s="95">
        <v>-774.35825999999997</v>
      </c>
      <c r="C54" s="95">
        <v>-1721.14976</v>
      </c>
      <c r="D54" s="95">
        <v>-2495.5080200000002</v>
      </c>
    </row>
    <row r="55" spans="1:4">
      <c r="A55" s="645" t="s">
        <v>1277</v>
      </c>
      <c r="B55" s="95">
        <v>-13141.33049</v>
      </c>
      <c r="C55" s="95">
        <v>-411.86937999999998</v>
      </c>
      <c r="D55" s="95">
        <v>-13553.199869999999</v>
      </c>
    </row>
    <row r="56" spans="1:4">
      <c r="A56" s="645" t="s">
        <v>1304</v>
      </c>
      <c r="B56" s="95">
        <v>-598.31156999999996</v>
      </c>
      <c r="C56" s="95">
        <v>-365.74171999999999</v>
      </c>
      <c r="D56" s="95">
        <v>-964.05329000000006</v>
      </c>
    </row>
    <row r="57" spans="1:4">
      <c r="A57" s="64" t="s">
        <v>1278</v>
      </c>
      <c r="B57" s="95">
        <v>-22399.427820000001</v>
      </c>
      <c r="C57" s="95">
        <v>-13816.017449999999</v>
      </c>
      <c r="D57" s="95">
        <v>-36215.445270000004</v>
      </c>
    </row>
    <row r="58" spans="1:4">
      <c r="A58" s="64" t="s">
        <v>201</v>
      </c>
      <c r="B58" s="95">
        <v>-999.61449000000005</v>
      </c>
      <c r="C58" s="95">
        <v>-27979.31021</v>
      </c>
      <c r="D58" s="95">
        <v>-28978.9247</v>
      </c>
    </row>
    <row r="59" spans="1:4">
      <c r="A59" s="64" t="s">
        <v>202</v>
      </c>
      <c r="B59" s="95">
        <v>-41117.777759999997</v>
      </c>
      <c r="C59" s="95">
        <v>-20657.562480000001</v>
      </c>
      <c r="D59" s="95">
        <v>-61775.340240000005</v>
      </c>
    </row>
    <row r="60" spans="1:4">
      <c r="A60" s="64" t="s">
        <v>203</v>
      </c>
      <c r="B60" s="95">
        <v>-19123.473190000001</v>
      </c>
      <c r="C60" s="95">
        <v>-3224.2</v>
      </c>
      <c r="D60" s="95">
        <v>-22347.673190000001</v>
      </c>
    </row>
    <row r="61" spans="1:4">
      <c r="A61" s="64" t="s">
        <v>204</v>
      </c>
      <c r="B61" s="95">
        <v>0</v>
      </c>
      <c r="C61" s="95">
        <v>0</v>
      </c>
      <c r="D61" s="95">
        <v>0</v>
      </c>
    </row>
    <row r="62" spans="1:4">
      <c r="A62" s="64" t="s">
        <v>205</v>
      </c>
      <c r="B62" s="95">
        <v>0</v>
      </c>
      <c r="C62" s="95">
        <v>0</v>
      </c>
      <c r="D62" s="95">
        <v>0</v>
      </c>
    </row>
    <row r="63" spans="1:4">
      <c r="A63" s="64" t="s">
        <v>1005</v>
      </c>
      <c r="B63" s="95">
        <v>0</v>
      </c>
      <c r="C63" s="95">
        <v>-140.09808999999998</v>
      </c>
      <c r="D63" s="95">
        <v>-140.09808999999998</v>
      </c>
    </row>
    <row r="64" spans="1:4">
      <c r="A64" s="64" t="s">
        <v>1006</v>
      </c>
      <c r="B64" s="95">
        <v>0</v>
      </c>
      <c r="C64" s="95">
        <v>-368.37478000000004</v>
      </c>
      <c r="D64" s="95">
        <v>-368.37478000000004</v>
      </c>
    </row>
    <row r="65" spans="1:4">
      <c r="A65" s="64" t="s">
        <v>1204</v>
      </c>
      <c r="B65" s="95">
        <v>-127.39374000000001</v>
      </c>
      <c r="C65" s="95">
        <v>-113.88603000000001</v>
      </c>
      <c r="D65" s="95">
        <v>-241.27976999999998</v>
      </c>
    </row>
    <row r="66" spans="1:4">
      <c r="A66" s="64" t="s">
        <v>1205</v>
      </c>
      <c r="B66" s="95">
        <v>-24.093450000000001</v>
      </c>
      <c r="C66" s="95">
        <v>-48.2181</v>
      </c>
      <c r="D66" s="95">
        <v>-72.311549999999997</v>
      </c>
    </row>
    <row r="67" spans="1:4">
      <c r="A67" s="64" t="s">
        <v>1206</v>
      </c>
      <c r="B67" s="95">
        <v>-130.02028999999999</v>
      </c>
      <c r="C67" s="95">
        <v>-218.29767000000001</v>
      </c>
      <c r="D67" s="95">
        <v>-348.31796000000003</v>
      </c>
    </row>
    <row r="68" spans="1:4">
      <c r="A68" s="64" t="s">
        <v>1207</v>
      </c>
      <c r="B68" s="95">
        <v>0</v>
      </c>
      <c r="C68" s="95">
        <v>-506.51496999999995</v>
      </c>
      <c r="D68" s="95">
        <v>-506.51496999999995</v>
      </c>
    </row>
    <row r="69" spans="1:4">
      <c r="A69" s="177" t="s">
        <v>206</v>
      </c>
      <c r="B69" s="57">
        <v>93021.730420000007</v>
      </c>
      <c r="C69" s="57">
        <v>3621.59998</v>
      </c>
      <c r="D69" s="57">
        <v>96643.330400000006</v>
      </c>
    </row>
    <row r="70" spans="1:4">
      <c r="A70" s="64" t="s">
        <v>207</v>
      </c>
      <c r="B70" s="95">
        <v>0</v>
      </c>
      <c r="C70" s="95">
        <v>0</v>
      </c>
      <c r="D70" s="95">
        <v>0</v>
      </c>
    </row>
    <row r="71" spans="1:4">
      <c r="A71" s="64" t="s">
        <v>208</v>
      </c>
      <c r="B71" s="95">
        <v>22545.618829999999</v>
      </c>
      <c r="C71" s="95">
        <v>530.84622999999999</v>
      </c>
      <c r="D71" s="95">
        <v>23076.465059999999</v>
      </c>
    </row>
    <row r="72" spans="1:4">
      <c r="A72" s="64" t="s">
        <v>209</v>
      </c>
      <c r="B72" s="95">
        <v>70476.11159</v>
      </c>
      <c r="C72" s="95">
        <v>3090.7537499999999</v>
      </c>
      <c r="D72" s="95">
        <v>73566.865340000004</v>
      </c>
    </row>
    <row r="73" spans="1:4">
      <c r="A73" s="64" t="s">
        <v>210</v>
      </c>
      <c r="B73" s="95">
        <v>0</v>
      </c>
      <c r="C73" s="95">
        <v>0</v>
      </c>
      <c r="D73" s="95">
        <v>0</v>
      </c>
    </row>
    <row r="74" spans="1:4">
      <c r="A74" s="64" t="s">
        <v>211</v>
      </c>
      <c r="B74" s="95">
        <v>0</v>
      </c>
      <c r="C74" s="95">
        <v>0</v>
      </c>
      <c r="D74" s="95">
        <v>0</v>
      </c>
    </row>
    <row r="75" spans="1:4">
      <c r="A75" s="177" t="s">
        <v>212</v>
      </c>
      <c r="B75" s="57">
        <v>948.28536999999994</v>
      </c>
      <c r="C75" s="57">
        <v>5408.1079800000007</v>
      </c>
      <c r="D75" s="57">
        <v>6356.3933499999994</v>
      </c>
    </row>
    <row r="76" spans="1:4">
      <c r="A76" s="64" t="s">
        <v>213</v>
      </c>
      <c r="B76" s="95">
        <v>0</v>
      </c>
      <c r="C76" s="95">
        <v>0</v>
      </c>
      <c r="D76" s="95">
        <v>0</v>
      </c>
    </row>
    <row r="77" spans="1:4">
      <c r="A77" s="64" t="s">
        <v>214</v>
      </c>
      <c r="B77" s="95">
        <v>10023.0139</v>
      </c>
      <c r="C77" s="95">
        <v>9614.455390000001</v>
      </c>
      <c r="D77" s="95">
        <v>19637.469290000001</v>
      </c>
    </row>
    <row r="78" spans="1:4">
      <c r="A78" s="64" t="s">
        <v>215</v>
      </c>
      <c r="B78" s="95">
        <v>0</v>
      </c>
      <c r="C78" s="95">
        <v>0</v>
      </c>
      <c r="D78" s="95">
        <v>0</v>
      </c>
    </row>
    <row r="79" spans="1:4">
      <c r="A79" s="64" t="s">
        <v>216</v>
      </c>
      <c r="B79" s="95">
        <v>50</v>
      </c>
      <c r="C79" s="95">
        <v>0</v>
      </c>
      <c r="D79" s="95">
        <v>50</v>
      </c>
    </row>
    <row r="80" spans="1:4">
      <c r="A80" s="64" t="s">
        <v>217</v>
      </c>
      <c r="B80" s="95">
        <v>-9124.7285299999985</v>
      </c>
      <c r="C80" s="95">
        <v>-4206.3474100000003</v>
      </c>
      <c r="D80" s="95">
        <v>-13331.075939999999</v>
      </c>
    </row>
    <row r="81" spans="1:4">
      <c r="A81" s="177" t="s">
        <v>218</v>
      </c>
      <c r="B81" s="57">
        <v>483758.88847000001</v>
      </c>
      <c r="C81" s="57">
        <v>36418.658009999999</v>
      </c>
      <c r="D81" s="57">
        <v>520177.54648000002</v>
      </c>
    </row>
    <row r="82" spans="1:4">
      <c r="A82" s="64" t="s">
        <v>172</v>
      </c>
      <c r="B82" s="95">
        <v>0</v>
      </c>
      <c r="C82" s="95">
        <v>0</v>
      </c>
      <c r="D82" s="95">
        <v>0</v>
      </c>
    </row>
    <row r="83" spans="1:4">
      <c r="A83" s="64" t="s">
        <v>173</v>
      </c>
      <c r="B83" s="95">
        <v>130175.49601999999</v>
      </c>
      <c r="C83" s="95">
        <v>0</v>
      </c>
      <c r="D83" s="95">
        <v>130175.49601999999</v>
      </c>
    </row>
    <row r="84" spans="1:4">
      <c r="A84" s="64" t="s">
        <v>174</v>
      </c>
      <c r="B84" s="95">
        <v>20580.000010000003</v>
      </c>
      <c r="C84" s="95">
        <v>0</v>
      </c>
      <c r="D84" s="95">
        <v>20580.000010000003</v>
      </c>
    </row>
    <row r="85" spans="1:4">
      <c r="A85" s="64" t="s">
        <v>175</v>
      </c>
      <c r="B85" s="95">
        <v>0</v>
      </c>
      <c r="C85" s="95">
        <v>0</v>
      </c>
      <c r="D85" s="95">
        <v>0</v>
      </c>
    </row>
    <row r="86" spans="1:4">
      <c r="A86" s="64" t="s">
        <v>219</v>
      </c>
      <c r="B86" s="95">
        <v>424.64368000000002</v>
      </c>
      <c r="C86" s="95">
        <v>0</v>
      </c>
      <c r="D86" s="95">
        <v>424.64368000000002</v>
      </c>
    </row>
    <row r="87" spans="1:4">
      <c r="A87" s="64" t="s">
        <v>220</v>
      </c>
      <c r="B87" s="95">
        <v>5641.2140599999993</v>
      </c>
      <c r="C87" s="95">
        <v>213.346</v>
      </c>
      <c r="D87" s="95">
        <v>5854.5600599999998</v>
      </c>
    </row>
    <row r="88" spans="1:4">
      <c r="A88" s="64" t="s">
        <v>177</v>
      </c>
      <c r="B88" s="95">
        <v>303761.29437999998</v>
      </c>
      <c r="C88" s="95">
        <v>36342.937330000001</v>
      </c>
      <c r="D88" s="95">
        <v>340104.23170999996</v>
      </c>
    </row>
    <row r="89" spans="1:4">
      <c r="A89" s="64" t="s">
        <v>221</v>
      </c>
      <c r="B89" s="95">
        <v>23357.478899999998</v>
      </c>
      <c r="C89" s="95">
        <v>0</v>
      </c>
      <c r="D89" s="95">
        <v>23357.478899999998</v>
      </c>
    </row>
    <row r="90" spans="1:4">
      <c r="A90" s="64" t="s">
        <v>222</v>
      </c>
      <c r="B90" s="95">
        <v>-181.23857999999998</v>
      </c>
      <c r="C90" s="95">
        <v>-137.62532000000002</v>
      </c>
      <c r="D90" s="95">
        <v>-318.8639</v>
      </c>
    </row>
    <row r="91" spans="1:4">
      <c r="A91" s="177" t="s">
        <v>223</v>
      </c>
      <c r="B91" s="57">
        <v>131057.92363999999</v>
      </c>
      <c r="C91" s="57">
        <v>13034.947759999999</v>
      </c>
      <c r="D91" s="57">
        <v>144092.8714</v>
      </c>
    </row>
    <row r="92" spans="1:4">
      <c r="A92" s="64" t="s">
        <v>224</v>
      </c>
      <c r="B92" s="95">
        <v>23500.36</v>
      </c>
      <c r="C92" s="95">
        <v>3875.84</v>
      </c>
      <c r="D92" s="95">
        <v>27376.2</v>
      </c>
    </row>
    <row r="93" spans="1:4">
      <c r="A93" s="64" t="s">
        <v>225</v>
      </c>
      <c r="B93" s="95">
        <v>81806.344980000009</v>
      </c>
      <c r="C93" s="95">
        <v>6804.3149299999995</v>
      </c>
      <c r="D93" s="95">
        <v>88610.659910000002</v>
      </c>
    </row>
    <row r="94" spans="1:4">
      <c r="A94" s="64" t="s">
        <v>226</v>
      </c>
      <c r="B94" s="95">
        <v>10310.609539999999</v>
      </c>
      <c r="C94" s="95">
        <v>721.44137000000001</v>
      </c>
      <c r="D94" s="95">
        <v>11032.05091</v>
      </c>
    </row>
    <row r="95" spans="1:4">
      <c r="A95" s="64" t="s">
        <v>227</v>
      </c>
      <c r="B95" s="95">
        <v>3391.74847</v>
      </c>
      <c r="C95" s="95">
        <v>547.95242000000007</v>
      </c>
      <c r="D95" s="95">
        <v>3939.7008900000001</v>
      </c>
    </row>
    <row r="96" spans="1:4">
      <c r="A96" s="64" t="s">
        <v>228</v>
      </c>
      <c r="B96" s="95">
        <v>8716.9151999999995</v>
      </c>
      <c r="C96" s="95">
        <v>962.21557999999993</v>
      </c>
      <c r="D96" s="95">
        <v>9679.1307799999995</v>
      </c>
    </row>
    <row r="97" spans="1:4">
      <c r="A97" s="64" t="s">
        <v>229</v>
      </c>
      <c r="B97" s="95">
        <v>2358.2750299999998</v>
      </c>
      <c r="C97" s="95">
        <v>106.6846</v>
      </c>
      <c r="D97" s="95">
        <v>2464.9596299999998</v>
      </c>
    </row>
    <row r="98" spans="1:4">
      <c r="A98" s="64" t="s">
        <v>230</v>
      </c>
      <c r="B98" s="95">
        <v>973.67042000000004</v>
      </c>
      <c r="C98" s="95">
        <v>16.498860000000001</v>
      </c>
      <c r="D98" s="95">
        <v>990.16928000000007</v>
      </c>
    </row>
    <row r="99" spans="1:4">
      <c r="A99" s="64" t="s">
        <v>231</v>
      </c>
      <c r="B99" s="95">
        <v>0</v>
      </c>
      <c r="C99" s="95">
        <v>0</v>
      </c>
      <c r="D99" s="95">
        <v>0</v>
      </c>
    </row>
    <row r="100" spans="1:4">
      <c r="A100" s="64" t="s">
        <v>232</v>
      </c>
      <c r="B100" s="95">
        <v>0</v>
      </c>
      <c r="C100" s="95">
        <v>0</v>
      </c>
      <c r="D100" s="95">
        <v>0</v>
      </c>
    </row>
    <row r="101" spans="1:4">
      <c r="A101" s="177" t="s">
        <v>233</v>
      </c>
      <c r="B101" s="57">
        <v>8661.3762799999986</v>
      </c>
      <c r="C101" s="57">
        <v>589.75157999999999</v>
      </c>
      <c r="D101" s="57">
        <v>9251.1278599999987</v>
      </c>
    </row>
    <row r="102" spans="1:4">
      <c r="A102" s="64" t="s">
        <v>234</v>
      </c>
      <c r="B102" s="95">
        <v>1561.60671</v>
      </c>
      <c r="C102" s="95">
        <v>307.23957999999999</v>
      </c>
      <c r="D102" s="95">
        <v>1868.84629</v>
      </c>
    </row>
    <row r="103" spans="1:4">
      <c r="A103" s="64" t="s">
        <v>235</v>
      </c>
      <c r="B103" s="95">
        <v>3253.2184500000003</v>
      </c>
      <c r="C103" s="95">
        <v>67.430000000000007</v>
      </c>
      <c r="D103" s="95">
        <v>3320.6484500000001</v>
      </c>
    </row>
    <row r="104" spans="1:4">
      <c r="A104" s="64" t="s">
        <v>236</v>
      </c>
      <c r="B104" s="95">
        <v>1146.5602099999999</v>
      </c>
      <c r="C104" s="95">
        <v>0</v>
      </c>
      <c r="D104" s="95">
        <v>1146.5602099999999</v>
      </c>
    </row>
    <row r="105" spans="1:4">
      <c r="A105" s="64" t="s">
        <v>237</v>
      </c>
      <c r="B105" s="95">
        <v>2993.5779900000002</v>
      </c>
      <c r="C105" s="95">
        <v>215.08199999999999</v>
      </c>
      <c r="D105" s="95">
        <v>3208.6599900000001</v>
      </c>
    </row>
    <row r="106" spans="1:4">
      <c r="A106" s="99" t="s">
        <v>238</v>
      </c>
      <c r="B106" s="95">
        <v>-293.58708000000001</v>
      </c>
      <c r="C106" s="95">
        <v>0</v>
      </c>
      <c r="D106" s="95">
        <v>-293.58708000000001</v>
      </c>
    </row>
    <row r="107" spans="1:4">
      <c r="A107" s="177" t="s">
        <v>239</v>
      </c>
      <c r="B107" s="57">
        <v>0</v>
      </c>
      <c r="C107" s="57">
        <v>0</v>
      </c>
      <c r="D107" s="57">
        <v>0</v>
      </c>
    </row>
    <row r="108" spans="1:4">
      <c r="A108" s="64" t="s">
        <v>240</v>
      </c>
      <c r="B108" s="95">
        <v>0</v>
      </c>
      <c r="C108" s="95">
        <v>0</v>
      </c>
      <c r="D108" s="95">
        <v>0</v>
      </c>
    </row>
    <row r="109" spans="1:4">
      <c r="A109" s="64" t="s">
        <v>241</v>
      </c>
      <c r="B109" s="95">
        <v>0</v>
      </c>
      <c r="C109" s="95">
        <v>0</v>
      </c>
      <c r="D109" s="95">
        <v>0</v>
      </c>
    </row>
    <row r="110" spans="1:4">
      <c r="A110" s="64" t="s">
        <v>242</v>
      </c>
      <c r="B110" s="95">
        <v>0</v>
      </c>
      <c r="C110" s="95">
        <v>0</v>
      </c>
      <c r="D110" s="95">
        <v>0</v>
      </c>
    </row>
    <row r="111" spans="1:4">
      <c r="A111" s="64" t="s">
        <v>243</v>
      </c>
      <c r="B111" s="95">
        <v>0</v>
      </c>
      <c r="C111" s="95">
        <v>0</v>
      </c>
      <c r="D111" s="95">
        <v>0</v>
      </c>
    </row>
    <row r="112" spans="1:4">
      <c r="A112" s="64" t="s">
        <v>244</v>
      </c>
      <c r="B112" s="95">
        <v>0</v>
      </c>
      <c r="C112" s="95">
        <v>0</v>
      </c>
      <c r="D112" s="95">
        <v>0</v>
      </c>
    </row>
    <row r="113" spans="1:4">
      <c r="A113" s="99" t="s">
        <v>245</v>
      </c>
      <c r="B113" s="95">
        <v>0</v>
      </c>
      <c r="C113" s="95">
        <v>0</v>
      </c>
      <c r="D113" s="95">
        <v>0</v>
      </c>
    </row>
    <row r="114" spans="1:4">
      <c r="A114" s="177" t="s">
        <v>246</v>
      </c>
      <c r="B114" s="57">
        <v>5333723.8431200003</v>
      </c>
      <c r="C114" s="57">
        <v>816175.50451</v>
      </c>
      <c r="D114" s="57">
        <v>6149899.3476299997</v>
      </c>
    </row>
    <row r="115" spans="1:4">
      <c r="A115" s="177" t="s">
        <v>247</v>
      </c>
      <c r="B115" s="57">
        <v>4343283.7534999996</v>
      </c>
      <c r="C115" s="57">
        <v>379197.07507999998</v>
      </c>
      <c r="D115" s="57">
        <v>4722480.8285799995</v>
      </c>
    </row>
    <row r="116" spans="1:4">
      <c r="A116" s="64" t="s">
        <v>248</v>
      </c>
      <c r="B116" s="95">
        <v>417177.80183999997</v>
      </c>
      <c r="C116" s="95">
        <v>10989.904039999999</v>
      </c>
      <c r="D116" s="95">
        <v>428167.70588000002</v>
      </c>
    </row>
    <row r="117" spans="1:4">
      <c r="A117" s="64" t="s">
        <v>249</v>
      </c>
      <c r="B117" s="95">
        <v>416908.21604000003</v>
      </c>
      <c r="C117" s="95">
        <v>10986.98084</v>
      </c>
      <c r="D117" s="95">
        <v>427895.19688</v>
      </c>
    </row>
    <row r="118" spans="1:4">
      <c r="A118" s="64" t="s">
        <v>250</v>
      </c>
      <c r="B118" s="95">
        <v>269.58580000000001</v>
      </c>
      <c r="C118" s="95">
        <v>2.9232</v>
      </c>
      <c r="D118" s="95">
        <v>272.50900000000001</v>
      </c>
    </row>
    <row r="119" spans="1:4">
      <c r="A119" s="64" t="s">
        <v>251</v>
      </c>
      <c r="B119" s="95">
        <v>1326653.11616</v>
      </c>
      <c r="C119" s="95">
        <v>185243.49791000001</v>
      </c>
      <c r="D119" s="95">
        <v>1511896.6140699999</v>
      </c>
    </row>
    <row r="120" spans="1:4">
      <c r="A120" s="64" t="s">
        <v>252</v>
      </c>
      <c r="B120" s="95">
        <v>52309.026539999999</v>
      </c>
      <c r="C120" s="95">
        <v>143.12551000000002</v>
      </c>
      <c r="D120" s="95">
        <v>52452.152049999997</v>
      </c>
    </row>
    <row r="121" spans="1:4">
      <c r="A121" s="65" t="s">
        <v>253</v>
      </c>
      <c r="B121" s="95">
        <v>181.87954000000002</v>
      </c>
      <c r="C121" s="95">
        <v>143.12551000000002</v>
      </c>
      <c r="D121" s="95">
        <v>325.00504999999998</v>
      </c>
    </row>
    <row r="122" spans="1:4">
      <c r="A122" s="99" t="s">
        <v>254</v>
      </c>
      <c r="B122" s="95">
        <v>0</v>
      </c>
      <c r="C122" s="95">
        <v>0</v>
      </c>
      <c r="D122" s="95">
        <v>0</v>
      </c>
    </row>
    <row r="123" spans="1:4">
      <c r="A123" s="99" t="s">
        <v>255</v>
      </c>
      <c r="B123" s="95">
        <v>0</v>
      </c>
      <c r="C123" s="95">
        <v>0</v>
      </c>
      <c r="D123" s="95">
        <v>0</v>
      </c>
    </row>
    <row r="124" spans="1:4">
      <c r="A124" s="99" t="s">
        <v>256</v>
      </c>
      <c r="B124" s="95">
        <v>0</v>
      </c>
      <c r="C124" s="95">
        <v>0</v>
      </c>
      <c r="D124" s="95">
        <v>0</v>
      </c>
    </row>
    <row r="125" spans="1:4">
      <c r="A125" s="99" t="s">
        <v>257</v>
      </c>
      <c r="B125" s="95">
        <v>0</v>
      </c>
      <c r="C125" s="95">
        <v>0</v>
      </c>
      <c r="D125" s="95">
        <v>0</v>
      </c>
    </row>
    <row r="126" spans="1:4">
      <c r="A126" s="99" t="s">
        <v>258</v>
      </c>
      <c r="B126" s="95">
        <v>127.14700000000001</v>
      </c>
      <c r="C126" s="95">
        <v>0</v>
      </c>
      <c r="D126" s="95">
        <v>127.14700000000001</v>
      </c>
    </row>
    <row r="127" spans="1:4">
      <c r="A127" s="99" t="s">
        <v>1497</v>
      </c>
      <c r="B127" s="95">
        <v>0</v>
      </c>
      <c r="C127" s="95">
        <v>0</v>
      </c>
      <c r="D127" s="95">
        <v>0</v>
      </c>
    </row>
    <row r="128" spans="1:4">
      <c r="A128" s="156" t="s">
        <v>1498</v>
      </c>
      <c r="B128" s="95">
        <v>52000</v>
      </c>
      <c r="C128" s="95">
        <v>0</v>
      </c>
      <c r="D128" s="95">
        <v>52000</v>
      </c>
    </row>
    <row r="129" spans="1:4">
      <c r="A129" s="156" t="s">
        <v>261</v>
      </c>
      <c r="B129" s="95">
        <v>12256.48359</v>
      </c>
      <c r="C129" s="95">
        <v>20904.742569999999</v>
      </c>
      <c r="D129" s="95">
        <v>33161.226159999998</v>
      </c>
    </row>
    <row r="130" spans="1:4">
      <c r="A130" s="64" t="s">
        <v>262</v>
      </c>
      <c r="B130" s="95">
        <v>2257838.6019000001</v>
      </c>
      <c r="C130" s="95">
        <v>153329.42913</v>
      </c>
      <c r="D130" s="95">
        <v>2411168.0310300002</v>
      </c>
    </row>
    <row r="131" spans="1:4">
      <c r="A131" s="64" t="s">
        <v>263</v>
      </c>
      <c r="B131" s="95">
        <v>277048.72347000003</v>
      </c>
      <c r="C131" s="95">
        <v>8586.3759200000004</v>
      </c>
      <c r="D131" s="95">
        <v>285635.09938999999</v>
      </c>
    </row>
    <row r="132" spans="1:4">
      <c r="A132" s="177" t="s">
        <v>264</v>
      </c>
      <c r="B132" s="57">
        <v>134.47346999999999</v>
      </c>
      <c r="C132" s="57">
        <v>0</v>
      </c>
      <c r="D132" s="57">
        <v>134.47346999999999</v>
      </c>
    </row>
    <row r="133" spans="1:4">
      <c r="A133" s="177" t="s">
        <v>455</v>
      </c>
      <c r="B133" s="57">
        <v>48738.296419999999</v>
      </c>
      <c r="C133" s="57">
        <v>43668.077669999999</v>
      </c>
      <c r="D133" s="57">
        <v>92406.374089999998</v>
      </c>
    </row>
    <row r="134" spans="1:4">
      <c r="A134" s="64" t="s">
        <v>456</v>
      </c>
      <c r="B134" s="95">
        <v>0</v>
      </c>
      <c r="C134" s="95">
        <v>0</v>
      </c>
      <c r="D134" s="95">
        <v>0</v>
      </c>
    </row>
    <row r="135" spans="1:4">
      <c r="A135" s="64" t="s">
        <v>457</v>
      </c>
      <c r="B135" s="95">
        <v>1500.0411299999998</v>
      </c>
      <c r="C135" s="95">
        <v>59.317550000000004</v>
      </c>
      <c r="D135" s="95">
        <v>1559.3586799999998</v>
      </c>
    </row>
    <row r="136" spans="1:4">
      <c r="A136" s="64" t="s">
        <v>458</v>
      </c>
      <c r="B136" s="95">
        <v>0</v>
      </c>
      <c r="C136" s="95">
        <v>0</v>
      </c>
      <c r="D136" s="95">
        <v>0</v>
      </c>
    </row>
    <row r="137" spans="1:4">
      <c r="A137" s="64" t="s">
        <v>459</v>
      </c>
      <c r="B137" s="95">
        <v>0</v>
      </c>
      <c r="C137" s="95">
        <v>0</v>
      </c>
      <c r="D137" s="95">
        <v>0</v>
      </c>
    </row>
    <row r="138" spans="1:4">
      <c r="A138" s="64" t="s">
        <v>460</v>
      </c>
      <c r="B138" s="95">
        <v>46305</v>
      </c>
      <c r="C138" s="95">
        <v>38000</v>
      </c>
      <c r="D138" s="95">
        <v>84305</v>
      </c>
    </row>
    <row r="139" spans="1:4">
      <c r="A139" s="64" t="s">
        <v>467</v>
      </c>
      <c r="B139" s="95">
        <v>933.25529000000006</v>
      </c>
      <c r="C139" s="95">
        <v>5608.7601199999999</v>
      </c>
      <c r="D139" s="95">
        <v>6542.01541</v>
      </c>
    </row>
    <row r="140" spans="1:4">
      <c r="A140" s="177" t="s">
        <v>265</v>
      </c>
      <c r="B140" s="57">
        <v>581273.70314999996</v>
      </c>
      <c r="C140" s="57">
        <v>373377.65020999999</v>
      </c>
      <c r="D140" s="57">
        <v>954651.35336000007</v>
      </c>
    </row>
    <row r="141" spans="1:4">
      <c r="A141" s="64" t="s">
        <v>266</v>
      </c>
      <c r="B141" s="95">
        <v>5966.1704900000004</v>
      </c>
      <c r="C141" s="95">
        <v>2443.2579100000003</v>
      </c>
      <c r="D141" s="95">
        <v>8409.4284000000007</v>
      </c>
    </row>
    <row r="142" spans="1:4">
      <c r="A142" s="64" t="s">
        <v>267</v>
      </c>
      <c r="B142" s="95">
        <v>109646.28864</v>
      </c>
      <c r="C142" s="95">
        <v>35200</v>
      </c>
      <c r="D142" s="95">
        <v>144846.28863999998</v>
      </c>
    </row>
    <row r="143" spans="1:4">
      <c r="A143" s="64" t="s">
        <v>268</v>
      </c>
      <c r="B143" s="95">
        <v>0</v>
      </c>
      <c r="C143" s="95">
        <v>0</v>
      </c>
      <c r="D143" s="95">
        <v>0</v>
      </c>
    </row>
    <row r="144" spans="1:4">
      <c r="A144" s="64" t="s">
        <v>269</v>
      </c>
      <c r="B144" s="95">
        <v>26009.682000000001</v>
      </c>
      <c r="C144" s="95">
        <v>15485.226560000001</v>
      </c>
      <c r="D144" s="95">
        <v>41494.908560000003</v>
      </c>
    </row>
    <row r="145" spans="1:4">
      <c r="A145" s="64" t="s">
        <v>1499</v>
      </c>
      <c r="B145" s="95">
        <v>352725.20765</v>
      </c>
      <c r="C145" s="95">
        <v>260859.20778999999</v>
      </c>
      <c r="D145" s="95">
        <v>613584.41544000001</v>
      </c>
    </row>
    <row r="146" spans="1:4">
      <c r="A146" s="64" t="s">
        <v>271</v>
      </c>
      <c r="B146" s="95">
        <v>0</v>
      </c>
      <c r="C146" s="95">
        <v>5090.6239999999998</v>
      </c>
      <c r="D146" s="95">
        <v>5090.6239999999998</v>
      </c>
    </row>
    <row r="147" spans="1:4">
      <c r="A147" s="64" t="s">
        <v>272</v>
      </c>
      <c r="B147" s="95">
        <v>79576</v>
      </c>
      <c r="C147" s="95">
        <v>0</v>
      </c>
      <c r="D147" s="95">
        <v>79576</v>
      </c>
    </row>
    <row r="148" spans="1:4">
      <c r="A148" s="64" t="s">
        <v>273</v>
      </c>
      <c r="B148" s="95">
        <v>7350.35437</v>
      </c>
      <c r="C148" s="95">
        <v>54299.33395</v>
      </c>
      <c r="D148" s="95">
        <v>61649.688320000001</v>
      </c>
    </row>
    <row r="149" spans="1:4">
      <c r="A149" s="177" t="s">
        <v>274</v>
      </c>
      <c r="B149" s="57">
        <v>164917.12681000002</v>
      </c>
      <c r="C149" s="57">
        <v>10689.60785</v>
      </c>
      <c r="D149" s="57">
        <v>175606.73465999999</v>
      </c>
    </row>
    <row r="150" spans="1:4">
      <c r="A150" s="64" t="s">
        <v>207</v>
      </c>
      <c r="B150" s="95">
        <v>25343.47754</v>
      </c>
      <c r="C150" s="95">
        <v>40.934220000000003</v>
      </c>
      <c r="D150" s="95">
        <v>25384.411760000003</v>
      </c>
    </row>
    <row r="151" spans="1:4">
      <c r="A151" s="64" t="s">
        <v>209</v>
      </c>
      <c r="B151" s="95">
        <v>64231.459229999993</v>
      </c>
      <c r="C151" s="95">
        <v>2439.0010899999997</v>
      </c>
      <c r="D151" s="95">
        <v>66670.460319999998</v>
      </c>
    </row>
    <row r="152" spans="1:4">
      <c r="A152" s="64" t="s">
        <v>275</v>
      </c>
      <c r="B152" s="95">
        <v>74907.392659999998</v>
      </c>
      <c r="C152" s="95">
        <v>7845.1953099999992</v>
      </c>
      <c r="D152" s="95">
        <v>82752.587969999993</v>
      </c>
    </row>
    <row r="153" spans="1:4">
      <c r="A153" s="64" t="s">
        <v>236</v>
      </c>
      <c r="B153" s="95">
        <v>434.79738000000003</v>
      </c>
      <c r="C153" s="95">
        <v>364.47722999999996</v>
      </c>
      <c r="D153" s="95">
        <v>799.27460999999994</v>
      </c>
    </row>
    <row r="154" spans="1:4">
      <c r="A154" s="64" t="s">
        <v>276</v>
      </c>
      <c r="B154" s="95">
        <v>0</v>
      </c>
      <c r="C154" s="95">
        <v>0</v>
      </c>
      <c r="D154" s="95">
        <v>0</v>
      </c>
    </row>
    <row r="155" spans="1:4">
      <c r="A155" s="177" t="s">
        <v>277</v>
      </c>
      <c r="B155" s="57">
        <v>55343.139080000001</v>
      </c>
      <c r="C155" s="57">
        <v>4597.4262399999998</v>
      </c>
      <c r="D155" s="57">
        <v>59940.565320000002</v>
      </c>
    </row>
    <row r="156" spans="1:4">
      <c r="A156" s="64" t="s">
        <v>278</v>
      </c>
      <c r="B156" s="95">
        <v>1544.1328100000001</v>
      </c>
      <c r="C156" s="95">
        <v>245.78739999999999</v>
      </c>
      <c r="D156" s="95">
        <v>1789.92021</v>
      </c>
    </row>
    <row r="157" spans="1:4">
      <c r="A157" s="64" t="s">
        <v>279</v>
      </c>
      <c r="B157" s="95">
        <v>0</v>
      </c>
      <c r="C157" s="95">
        <v>0</v>
      </c>
      <c r="D157" s="95">
        <v>0</v>
      </c>
    </row>
    <row r="158" spans="1:4">
      <c r="A158" s="64" t="s">
        <v>280</v>
      </c>
      <c r="B158" s="95">
        <v>15707.601789999999</v>
      </c>
      <c r="C158" s="95">
        <v>2175.8194199999998</v>
      </c>
      <c r="D158" s="95">
        <v>17883.42121</v>
      </c>
    </row>
    <row r="159" spans="1:4">
      <c r="A159" s="64" t="s">
        <v>1305</v>
      </c>
      <c r="B159" s="95">
        <v>0</v>
      </c>
      <c r="C159" s="95">
        <v>0</v>
      </c>
      <c r="D159" s="95">
        <v>0</v>
      </c>
    </row>
    <row r="160" spans="1:4">
      <c r="A160" s="64" t="s">
        <v>281</v>
      </c>
      <c r="B160" s="95">
        <v>38091.404479999997</v>
      </c>
      <c r="C160" s="95">
        <v>2175.8194199999998</v>
      </c>
      <c r="D160" s="95">
        <v>40267.223899999997</v>
      </c>
    </row>
    <row r="161" spans="1:4">
      <c r="A161" s="64" t="s">
        <v>282</v>
      </c>
      <c r="B161" s="95">
        <v>0</v>
      </c>
      <c r="C161" s="95">
        <v>0</v>
      </c>
      <c r="D161" s="95">
        <v>0</v>
      </c>
    </row>
    <row r="162" spans="1:4">
      <c r="A162" s="177" t="s">
        <v>283</v>
      </c>
      <c r="B162" s="57">
        <v>50695.138890000002</v>
      </c>
      <c r="C162" s="57">
        <v>0</v>
      </c>
      <c r="D162" s="57">
        <v>50695.138890000002</v>
      </c>
    </row>
    <row r="163" spans="1:4">
      <c r="A163" s="64" t="s">
        <v>284</v>
      </c>
      <c r="B163" s="95">
        <v>50000</v>
      </c>
      <c r="C163" s="95">
        <v>0</v>
      </c>
      <c r="D163" s="95">
        <v>50000</v>
      </c>
    </row>
    <row r="164" spans="1:4">
      <c r="A164" s="64" t="s">
        <v>285</v>
      </c>
      <c r="B164" s="95">
        <v>0</v>
      </c>
      <c r="C164" s="95">
        <v>0</v>
      </c>
      <c r="D164" s="95">
        <v>0</v>
      </c>
    </row>
    <row r="165" spans="1:4">
      <c r="A165" s="64" t="s">
        <v>1500</v>
      </c>
      <c r="B165" s="95">
        <v>0</v>
      </c>
      <c r="C165" s="95">
        <v>0</v>
      </c>
      <c r="D165" s="95">
        <v>0</v>
      </c>
    </row>
    <row r="166" spans="1:4">
      <c r="A166" s="64" t="s">
        <v>287</v>
      </c>
      <c r="B166" s="95">
        <v>695.13889000000006</v>
      </c>
      <c r="C166" s="95">
        <v>0</v>
      </c>
      <c r="D166" s="95">
        <v>695.13889000000006</v>
      </c>
    </row>
    <row r="167" spans="1:4">
      <c r="A167" s="177" t="s">
        <v>288</v>
      </c>
      <c r="B167" s="57">
        <v>89338.21179999999</v>
      </c>
      <c r="C167" s="57">
        <v>4645.6674599999997</v>
      </c>
      <c r="D167" s="57">
        <v>93983.879260000002</v>
      </c>
    </row>
    <row r="168" spans="1:4">
      <c r="A168" s="64" t="s">
        <v>289</v>
      </c>
      <c r="B168" s="95">
        <v>45790.360740000004</v>
      </c>
      <c r="C168" s="95">
        <v>0</v>
      </c>
      <c r="D168" s="95">
        <v>45790.360740000004</v>
      </c>
    </row>
    <row r="169" spans="1:4">
      <c r="A169" s="64" t="s">
        <v>290</v>
      </c>
      <c r="B169" s="95">
        <v>0</v>
      </c>
      <c r="C169" s="95">
        <v>0</v>
      </c>
      <c r="D169" s="95">
        <v>0</v>
      </c>
    </row>
    <row r="170" spans="1:4">
      <c r="A170" s="64" t="s">
        <v>291</v>
      </c>
      <c r="B170" s="95">
        <v>54.536999999999999</v>
      </c>
      <c r="C170" s="95">
        <v>0</v>
      </c>
      <c r="D170" s="95">
        <v>54.536999999999999</v>
      </c>
    </row>
    <row r="171" spans="1:4">
      <c r="A171" s="64" t="s">
        <v>292</v>
      </c>
      <c r="B171" s="95">
        <v>45735.82374</v>
      </c>
      <c r="C171" s="95">
        <v>0</v>
      </c>
      <c r="D171" s="95">
        <v>45735.82374</v>
      </c>
    </row>
    <row r="172" spans="1:4">
      <c r="A172" s="64" t="s">
        <v>293</v>
      </c>
      <c r="B172" s="95">
        <v>0</v>
      </c>
      <c r="C172" s="95">
        <v>0</v>
      </c>
      <c r="D172" s="95">
        <v>0</v>
      </c>
    </row>
    <row r="173" spans="1:4">
      <c r="A173" s="64" t="s">
        <v>294</v>
      </c>
      <c r="B173" s="95">
        <v>0</v>
      </c>
      <c r="C173" s="95">
        <v>0</v>
      </c>
      <c r="D173" s="95">
        <v>0</v>
      </c>
    </row>
    <row r="174" spans="1:4">
      <c r="A174" s="64" t="s">
        <v>295</v>
      </c>
      <c r="B174" s="95">
        <v>42100</v>
      </c>
      <c r="C174" s="95">
        <v>4568.76</v>
      </c>
      <c r="D174" s="95">
        <v>46668.76</v>
      </c>
    </row>
    <row r="175" spans="1:4">
      <c r="A175" s="64" t="s">
        <v>296</v>
      </c>
      <c r="B175" s="95">
        <v>1447.85106</v>
      </c>
      <c r="C175" s="95">
        <v>76.90746</v>
      </c>
      <c r="D175" s="95">
        <v>1524.7585200000001</v>
      </c>
    </row>
    <row r="176" spans="1:4">
      <c r="A176" s="177" t="s">
        <v>297</v>
      </c>
      <c r="B176" s="57">
        <v>367211.76498000004</v>
      </c>
      <c r="C176" s="57">
        <v>67523.696389999997</v>
      </c>
      <c r="D176" s="57">
        <v>434735.46137000003</v>
      </c>
    </row>
    <row r="177" spans="1:4">
      <c r="A177" s="63" t="s">
        <v>298</v>
      </c>
      <c r="B177" s="95">
        <v>303114.90000000002</v>
      </c>
      <c r="C177" s="95">
        <v>100197.28</v>
      </c>
      <c r="D177" s="95">
        <v>403312.18</v>
      </c>
    </row>
    <row r="178" spans="1:4">
      <c r="A178" s="64" t="s">
        <v>299</v>
      </c>
      <c r="B178" s="95">
        <v>303114.90000000002</v>
      </c>
      <c r="C178" s="95">
        <v>100197.28</v>
      </c>
      <c r="D178" s="95">
        <v>403312.18</v>
      </c>
    </row>
    <row r="179" spans="1:4">
      <c r="A179" s="64" t="s">
        <v>300</v>
      </c>
      <c r="B179" s="95">
        <v>0</v>
      </c>
      <c r="C179" s="95">
        <v>0</v>
      </c>
      <c r="D179" s="95">
        <v>0</v>
      </c>
    </row>
    <row r="180" spans="1:4">
      <c r="A180" s="64" t="s">
        <v>301</v>
      </c>
      <c r="B180" s="95">
        <v>0</v>
      </c>
      <c r="C180" s="95">
        <v>0</v>
      </c>
      <c r="D180" s="95">
        <v>0</v>
      </c>
    </row>
    <row r="181" spans="1:4">
      <c r="A181" s="63" t="s">
        <v>302</v>
      </c>
      <c r="B181" s="95">
        <v>883.58978999999999</v>
      </c>
      <c r="C181" s="95">
        <v>4627.8855899999999</v>
      </c>
      <c r="D181" s="95">
        <v>5511.4753799999999</v>
      </c>
    </row>
    <row r="182" spans="1:4">
      <c r="A182" s="64" t="s">
        <v>303</v>
      </c>
      <c r="B182" s="95">
        <v>0</v>
      </c>
      <c r="C182" s="95">
        <v>0</v>
      </c>
      <c r="D182" s="95">
        <v>0</v>
      </c>
    </row>
    <row r="183" spans="1:4">
      <c r="A183" s="64" t="s">
        <v>304</v>
      </c>
      <c r="B183" s="95">
        <v>1.3038800000000001</v>
      </c>
      <c r="C183" s="95">
        <v>4627.8855899999999</v>
      </c>
      <c r="D183" s="95">
        <v>4629.1894699999993</v>
      </c>
    </row>
    <row r="184" spans="1:4">
      <c r="A184" s="64" t="s">
        <v>305</v>
      </c>
      <c r="B184" s="95">
        <v>882.28591000000006</v>
      </c>
      <c r="C184" s="95">
        <v>0</v>
      </c>
      <c r="D184" s="95">
        <v>882.28591000000006</v>
      </c>
    </row>
    <row r="185" spans="1:4">
      <c r="A185" s="63" t="s">
        <v>306</v>
      </c>
      <c r="B185" s="95">
        <v>0</v>
      </c>
      <c r="C185" s="95">
        <v>0</v>
      </c>
      <c r="D185" s="95">
        <v>0</v>
      </c>
    </row>
    <row r="186" spans="1:4">
      <c r="A186" s="64" t="s">
        <v>307</v>
      </c>
      <c r="B186" s="95">
        <v>0</v>
      </c>
      <c r="C186" s="95">
        <v>0</v>
      </c>
      <c r="D186" s="95">
        <v>0</v>
      </c>
    </row>
    <row r="187" spans="1:4">
      <c r="A187" s="63" t="s">
        <v>308</v>
      </c>
      <c r="B187" s="95">
        <v>40541.281729999995</v>
      </c>
      <c r="C187" s="95">
        <v>4986.2727400000003</v>
      </c>
      <c r="D187" s="95">
        <v>45527.554469999995</v>
      </c>
    </row>
    <row r="188" spans="1:4">
      <c r="A188" s="64" t="s">
        <v>309</v>
      </c>
      <c r="B188" s="95">
        <v>37598.184249999998</v>
      </c>
      <c r="C188" s="95">
        <v>4507.8763600000002</v>
      </c>
      <c r="D188" s="95">
        <v>42106.06061</v>
      </c>
    </row>
    <row r="189" spans="1:4">
      <c r="A189" s="64" t="s">
        <v>310</v>
      </c>
      <c r="B189" s="95">
        <v>2943.0974799999999</v>
      </c>
      <c r="C189" s="95">
        <v>478.39638000000002</v>
      </c>
      <c r="D189" s="95">
        <v>3421.49386</v>
      </c>
    </row>
    <row r="190" spans="1:4">
      <c r="A190" s="64" t="s">
        <v>311</v>
      </c>
      <c r="B190" s="95">
        <v>0</v>
      </c>
      <c r="C190" s="95">
        <v>0</v>
      </c>
      <c r="D190" s="95">
        <v>0</v>
      </c>
    </row>
    <row r="191" spans="1:4">
      <c r="A191" s="63" t="s">
        <v>312</v>
      </c>
      <c r="B191" s="95">
        <v>22671.993460000002</v>
      </c>
      <c r="C191" s="95">
        <v>-42287.74194</v>
      </c>
      <c r="D191" s="95">
        <v>-19615.748480000002</v>
      </c>
    </row>
    <row r="192" spans="1:4">
      <c r="A192" s="64" t="s">
        <v>313</v>
      </c>
      <c r="B192" s="95">
        <v>16218.301359999999</v>
      </c>
      <c r="C192" s="95">
        <v>-35522.031490000001</v>
      </c>
      <c r="D192" s="95">
        <v>-19303.73013</v>
      </c>
    </row>
    <row r="193" spans="1:4">
      <c r="A193" s="100" t="s">
        <v>314</v>
      </c>
      <c r="B193" s="95">
        <v>6453.6920999999993</v>
      </c>
      <c r="C193" s="95">
        <v>-6765.7104500000005</v>
      </c>
      <c r="D193" s="95">
        <v>-312.01835</v>
      </c>
    </row>
    <row r="194" spans="1:4">
      <c r="A194" s="155" t="s">
        <v>315</v>
      </c>
      <c r="B194" s="57">
        <v>5700935.6081000008</v>
      </c>
      <c r="C194" s="57">
        <v>883699.20089999994</v>
      </c>
      <c r="D194" s="57">
        <v>6584634.8090000004</v>
      </c>
    </row>
    <row r="195" spans="1:4">
      <c r="A195" s="177" t="s">
        <v>316</v>
      </c>
      <c r="B195" s="57">
        <v>42004.862310000004</v>
      </c>
      <c r="C195" s="57">
        <v>28688.865719999998</v>
      </c>
      <c r="D195" s="57">
        <v>70693.728029999998</v>
      </c>
    </row>
    <row r="196" spans="1:4">
      <c r="A196" s="63" t="s">
        <v>317</v>
      </c>
      <c r="B196" s="95">
        <v>0</v>
      </c>
      <c r="C196" s="95">
        <v>0</v>
      </c>
      <c r="D196" s="95">
        <v>0</v>
      </c>
    </row>
    <row r="197" spans="1:4">
      <c r="A197" s="64" t="s">
        <v>318</v>
      </c>
      <c r="B197" s="95">
        <v>0</v>
      </c>
      <c r="C197" s="95">
        <v>0</v>
      </c>
      <c r="D197" s="95">
        <v>0</v>
      </c>
    </row>
    <row r="198" spans="1:4">
      <c r="A198" s="64" t="s">
        <v>319</v>
      </c>
      <c r="B198" s="95">
        <v>0</v>
      </c>
      <c r="C198" s="95">
        <v>0</v>
      </c>
      <c r="D198" s="95">
        <v>0</v>
      </c>
    </row>
    <row r="199" spans="1:4">
      <c r="A199" s="64" t="s">
        <v>320</v>
      </c>
      <c r="B199" s="95">
        <v>0</v>
      </c>
      <c r="C199" s="95">
        <v>0</v>
      </c>
      <c r="D199" s="95">
        <v>0</v>
      </c>
    </row>
    <row r="200" spans="1:4">
      <c r="A200" s="64" t="s">
        <v>321</v>
      </c>
      <c r="B200" s="95">
        <v>0</v>
      </c>
      <c r="C200" s="95">
        <v>0</v>
      </c>
      <c r="D200" s="95">
        <v>0</v>
      </c>
    </row>
    <row r="201" spans="1:4">
      <c r="A201" s="64" t="s">
        <v>322</v>
      </c>
      <c r="B201" s="95">
        <v>0</v>
      </c>
      <c r="C201" s="95">
        <v>0</v>
      </c>
      <c r="D201" s="95">
        <v>0</v>
      </c>
    </row>
    <row r="202" spans="1:4">
      <c r="A202" s="63" t="s">
        <v>323</v>
      </c>
      <c r="B202" s="95">
        <v>0</v>
      </c>
      <c r="C202" s="95">
        <v>26752.625250000001</v>
      </c>
      <c r="D202" s="95">
        <v>26752.625250000001</v>
      </c>
    </row>
    <row r="203" spans="1:4">
      <c r="A203" s="64" t="s">
        <v>324</v>
      </c>
      <c r="B203" s="95">
        <v>0</v>
      </c>
      <c r="C203" s="95">
        <v>0</v>
      </c>
      <c r="D203" s="95">
        <v>0</v>
      </c>
    </row>
    <row r="204" spans="1:4">
      <c r="A204" s="64" t="s">
        <v>325</v>
      </c>
      <c r="B204" s="95">
        <v>0</v>
      </c>
      <c r="C204" s="95">
        <v>0</v>
      </c>
      <c r="D204" s="95">
        <v>0</v>
      </c>
    </row>
    <row r="205" spans="1:4">
      <c r="A205" s="64" t="s">
        <v>1501</v>
      </c>
      <c r="B205" s="95">
        <v>0</v>
      </c>
      <c r="C205" s="95">
        <v>1729.5083999999999</v>
      </c>
      <c r="D205" s="95">
        <v>1729.5083999999999</v>
      </c>
    </row>
    <row r="206" spans="1:4">
      <c r="A206" s="64" t="s">
        <v>327</v>
      </c>
      <c r="B206" s="95">
        <v>0</v>
      </c>
      <c r="C206" s="95">
        <v>0</v>
      </c>
      <c r="D206" s="95">
        <v>0</v>
      </c>
    </row>
    <row r="207" spans="1:4">
      <c r="A207" s="64" t="s">
        <v>328</v>
      </c>
      <c r="B207" s="95">
        <v>0</v>
      </c>
      <c r="C207" s="95">
        <v>25023.116850000002</v>
      </c>
      <c r="D207" s="95">
        <v>25023.116850000002</v>
      </c>
    </row>
    <row r="208" spans="1:4">
      <c r="A208" s="63" t="s">
        <v>329</v>
      </c>
      <c r="B208" s="95">
        <v>0</v>
      </c>
      <c r="C208" s="95">
        <v>0</v>
      </c>
      <c r="D208" s="95">
        <v>0</v>
      </c>
    </row>
    <row r="209" spans="1:4">
      <c r="A209" s="63" t="s">
        <v>330</v>
      </c>
      <c r="B209" s="95">
        <v>42004.862310000004</v>
      </c>
      <c r="C209" s="95">
        <v>1936.24047</v>
      </c>
      <c r="D209" s="95">
        <v>43941.102780000001</v>
      </c>
    </row>
    <row r="210" spans="1:4">
      <c r="A210" s="64" t="s">
        <v>331</v>
      </c>
      <c r="B210" s="95">
        <v>0</v>
      </c>
      <c r="C210" s="95">
        <v>0</v>
      </c>
      <c r="D210" s="95">
        <v>0</v>
      </c>
    </row>
    <row r="211" spans="1:4">
      <c r="A211" s="64" t="s">
        <v>332</v>
      </c>
      <c r="B211" s="95">
        <v>42004.862310000004</v>
      </c>
      <c r="C211" s="95">
        <v>1772.88474</v>
      </c>
      <c r="D211" s="95">
        <v>43777.747049999998</v>
      </c>
    </row>
    <row r="212" spans="1:4">
      <c r="A212" s="64" t="s">
        <v>333</v>
      </c>
      <c r="B212" s="95">
        <v>0</v>
      </c>
      <c r="C212" s="95">
        <v>0</v>
      </c>
      <c r="D212" s="95">
        <v>0</v>
      </c>
    </row>
    <row r="213" spans="1:4">
      <c r="A213" s="64" t="s">
        <v>334</v>
      </c>
      <c r="B213" s="95">
        <v>0</v>
      </c>
      <c r="C213" s="95">
        <v>163.35573000000002</v>
      </c>
      <c r="D213" s="95">
        <v>163.35573000000002</v>
      </c>
    </row>
    <row r="214" spans="1:4">
      <c r="A214" s="63" t="s">
        <v>335</v>
      </c>
      <c r="B214" s="95">
        <v>0</v>
      </c>
      <c r="C214" s="95">
        <v>0</v>
      </c>
      <c r="D214" s="95">
        <v>0</v>
      </c>
    </row>
    <row r="215" spans="1:4">
      <c r="A215" s="177" t="s">
        <v>336</v>
      </c>
      <c r="B215" s="57">
        <v>5879903.39628</v>
      </c>
      <c r="C215" s="57">
        <v>1856963.7012400001</v>
      </c>
      <c r="D215" s="57">
        <v>7736867.0975200003</v>
      </c>
    </row>
    <row r="216" spans="1:4">
      <c r="A216" s="63" t="s">
        <v>337</v>
      </c>
      <c r="B216" s="95">
        <v>0</v>
      </c>
      <c r="C216" s="95">
        <v>1.7999999999999999E-2</v>
      </c>
      <c r="D216" s="95">
        <v>1.7999999999999999E-2</v>
      </c>
    </row>
    <row r="217" spans="1:4">
      <c r="A217" s="64" t="s">
        <v>338</v>
      </c>
      <c r="B217" s="95">
        <v>0</v>
      </c>
      <c r="C217" s="95">
        <v>0</v>
      </c>
      <c r="D217" s="95">
        <v>0</v>
      </c>
    </row>
    <row r="218" spans="1:4">
      <c r="A218" s="64" t="s">
        <v>339</v>
      </c>
      <c r="B218" s="95">
        <v>0</v>
      </c>
      <c r="C218" s="95">
        <v>0</v>
      </c>
      <c r="D218" s="95">
        <v>0</v>
      </c>
    </row>
    <row r="219" spans="1:4">
      <c r="A219" s="64" t="s">
        <v>340</v>
      </c>
      <c r="B219" s="95">
        <v>0</v>
      </c>
      <c r="C219" s="95">
        <v>1.7999999999999999E-2</v>
      </c>
      <c r="D219" s="95">
        <v>1.7999999999999999E-2</v>
      </c>
    </row>
    <row r="220" spans="1:4">
      <c r="A220" s="63" t="s">
        <v>341</v>
      </c>
      <c r="B220" s="95">
        <v>0</v>
      </c>
      <c r="C220" s="95">
        <v>0</v>
      </c>
      <c r="D220" s="95">
        <v>0</v>
      </c>
    </row>
    <row r="221" spans="1:4">
      <c r="A221" s="65" t="s">
        <v>342</v>
      </c>
      <c r="B221" s="95">
        <v>0</v>
      </c>
      <c r="C221" s="95">
        <v>0</v>
      </c>
      <c r="D221" s="95">
        <v>0</v>
      </c>
    </row>
    <row r="222" spans="1:4">
      <c r="A222" s="64" t="s">
        <v>343</v>
      </c>
      <c r="B222" s="95">
        <v>0</v>
      </c>
      <c r="C222" s="95">
        <v>0</v>
      </c>
      <c r="D222" s="95">
        <v>0</v>
      </c>
    </row>
    <row r="223" spans="1:4">
      <c r="A223" s="64" t="s">
        <v>344</v>
      </c>
      <c r="B223" s="95">
        <v>0</v>
      </c>
      <c r="C223" s="95">
        <v>0</v>
      </c>
      <c r="D223" s="95">
        <v>0</v>
      </c>
    </row>
    <row r="224" spans="1:4">
      <c r="A224" s="64" t="s">
        <v>345</v>
      </c>
      <c r="B224" s="95">
        <v>0</v>
      </c>
      <c r="C224" s="95">
        <v>0</v>
      </c>
      <c r="D224" s="95">
        <v>0</v>
      </c>
    </row>
    <row r="225" spans="1:4">
      <c r="A225" s="64" t="s">
        <v>346</v>
      </c>
      <c r="B225" s="95">
        <v>0</v>
      </c>
      <c r="C225" s="95">
        <v>0</v>
      </c>
      <c r="D225" s="95">
        <v>0</v>
      </c>
    </row>
    <row r="226" spans="1:4">
      <c r="A226" s="63" t="s">
        <v>347</v>
      </c>
      <c r="B226" s="95">
        <v>0</v>
      </c>
      <c r="C226" s="95">
        <v>0</v>
      </c>
      <c r="D226" s="95">
        <v>0</v>
      </c>
    </row>
    <row r="227" spans="1:4">
      <c r="A227" s="64" t="s">
        <v>348</v>
      </c>
      <c r="B227" s="95">
        <v>0</v>
      </c>
      <c r="C227" s="95">
        <v>0</v>
      </c>
      <c r="D227" s="95">
        <v>0</v>
      </c>
    </row>
    <row r="228" spans="1:4">
      <c r="A228" s="64" t="s">
        <v>349</v>
      </c>
      <c r="B228" s="95">
        <v>0</v>
      </c>
      <c r="C228" s="95">
        <v>0</v>
      </c>
      <c r="D228" s="95">
        <v>0</v>
      </c>
    </row>
    <row r="229" spans="1:4">
      <c r="A229" s="63" t="s">
        <v>350</v>
      </c>
      <c r="B229" s="95">
        <v>0</v>
      </c>
      <c r="C229" s="95">
        <v>0</v>
      </c>
      <c r="D229" s="95">
        <v>0</v>
      </c>
    </row>
    <row r="230" spans="1:4">
      <c r="A230" s="64" t="s">
        <v>351</v>
      </c>
      <c r="B230" s="95">
        <v>0</v>
      </c>
      <c r="C230" s="95">
        <v>0</v>
      </c>
      <c r="D230" s="95">
        <v>0</v>
      </c>
    </row>
    <row r="231" spans="1:4">
      <c r="A231" s="64" t="s">
        <v>352</v>
      </c>
      <c r="B231" s="95">
        <v>0</v>
      </c>
      <c r="C231" s="95">
        <v>0</v>
      </c>
      <c r="D231" s="95">
        <v>0</v>
      </c>
    </row>
    <row r="232" spans="1:4">
      <c r="A232" s="63" t="s">
        <v>353</v>
      </c>
      <c r="B232" s="95">
        <v>3874141.1902899998</v>
      </c>
      <c r="C232" s="95">
        <v>1640445.9590399999</v>
      </c>
      <c r="D232" s="95">
        <v>5514587.1493299995</v>
      </c>
    </row>
    <row r="233" spans="1:4">
      <c r="A233" s="64" t="s">
        <v>354</v>
      </c>
      <c r="B233" s="95">
        <v>2988532.7413000003</v>
      </c>
      <c r="C233" s="95">
        <v>1489595.6132700001</v>
      </c>
      <c r="D233" s="95">
        <v>4478128.3545699995</v>
      </c>
    </row>
    <row r="234" spans="1:4">
      <c r="A234" s="64" t="s">
        <v>355</v>
      </c>
      <c r="B234" s="95">
        <v>0</v>
      </c>
      <c r="C234" s="95">
        <v>0</v>
      </c>
      <c r="D234" s="95">
        <v>0</v>
      </c>
    </row>
    <row r="235" spans="1:4">
      <c r="A235" s="64" t="s">
        <v>356</v>
      </c>
      <c r="B235" s="95">
        <v>864484.36823000002</v>
      </c>
      <c r="C235" s="95">
        <v>128866.79786000001</v>
      </c>
      <c r="D235" s="95">
        <v>993351.16609000007</v>
      </c>
    </row>
    <row r="236" spans="1:4">
      <c r="A236" s="64" t="s">
        <v>357</v>
      </c>
      <c r="B236" s="95">
        <v>0</v>
      </c>
      <c r="C236" s="95">
        <v>0</v>
      </c>
      <c r="D236" s="95">
        <v>0</v>
      </c>
    </row>
    <row r="237" spans="1:4">
      <c r="A237" s="64" t="s">
        <v>358</v>
      </c>
      <c r="B237" s="64">
        <v>981.10562000000004</v>
      </c>
      <c r="C237" s="64">
        <v>19344.410319999999</v>
      </c>
      <c r="D237" s="64">
        <v>20325.515940000001</v>
      </c>
    </row>
    <row r="238" spans="1:4">
      <c r="A238" s="64" t="s">
        <v>359</v>
      </c>
      <c r="B238" s="64">
        <v>0</v>
      </c>
      <c r="C238" s="64">
        <v>0</v>
      </c>
      <c r="D238" s="64">
        <v>0</v>
      </c>
    </row>
    <row r="239" spans="1:4">
      <c r="A239" s="64" t="s">
        <v>360</v>
      </c>
      <c r="B239" s="64">
        <v>0</v>
      </c>
      <c r="C239" s="64">
        <v>0</v>
      </c>
      <c r="D239" s="64">
        <v>0</v>
      </c>
    </row>
    <row r="240" spans="1:4">
      <c r="A240" s="64" t="s">
        <v>361</v>
      </c>
      <c r="B240" s="64">
        <v>20142.975140000002</v>
      </c>
      <c r="C240" s="64">
        <v>2639.1375899999998</v>
      </c>
      <c r="D240" s="64">
        <v>22782.112730000001</v>
      </c>
    </row>
    <row r="241" spans="1:4">
      <c r="A241" s="63" t="s">
        <v>362</v>
      </c>
      <c r="B241" s="64">
        <v>1975404.9549500002</v>
      </c>
      <c r="C241" s="64">
        <v>215816.79282</v>
      </c>
      <c r="D241" s="64">
        <v>2191221.7477699998</v>
      </c>
    </row>
    <row r="242" spans="1:4">
      <c r="A242" s="64" t="s">
        <v>363</v>
      </c>
      <c r="B242" s="64">
        <v>966764.15651</v>
      </c>
      <c r="C242" s="64">
        <v>162302.56002999999</v>
      </c>
      <c r="D242" s="64">
        <v>1129066.7165399999</v>
      </c>
    </row>
    <row r="243" spans="1:4">
      <c r="A243" s="64" t="s">
        <v>364</v>
      </c>
      <c r="B243" s="64">
        <v>0</v>
      </c>
      <c r="C243" s="64">
        <v>0</v>
      </c>
      <c r="D243" s="64">
        <v>0</v>
      </c>
    </row>
    <row r="244" spans="1:4">
      <c r="A244" s="64" t="s">
        <v>365</v>
      </c>
      <c r="B244" s="64">
        <v>210064.90346</v>
      </c>
      <c r="C244" s="64">
        <v>27306.427339999998</v>
      </c>
      <c r="D244" s="64">
        <v>237371.33080000003</v>
      </c>
    </row>
    <row r="245" spans="1:4">
      <c r="A245" s="64" t="s">
        <v>366</v>
      </c>
      <c r="B245" s="64">
        <v>22288.082609999998</v>
      </c>
      <c r="C245" s="64">
        <v>23643.97308</v>
      </c>
      <c r="D245" s="64">
        <v>45932.055690000001</v>
      </c>
    </row>
    <row r="246" spans="1:4">
      <c r="A246" s="64" t="s">
        <v>1502</v>
      </c>
      <c r="B246" s="64">
        <v>0</v>
      </c>
      <c r="C246" s="64">
        <v>0</v>
      </c>
      <c r="D246" s="64">
        <v>0</v>
      </c>
    </row>
    <row r="247" spans="1:4">
      <c r="A247" s="64" t="s">
        <v>367</v>
      </c>
      <c r="B247" s="64">
        <v>776287.81237000006</v>
      </c>
      <c r="C247" s="64">
        <v>2563.8323700000001</v>
      </c>
      <c r="D247" s="64">
        <v>778851.64474000002</v>
      </c>
    </row>
    <row r="248" spans="1:4">
      <c r="A248" s="63" t="s">
        <v>368</v>
      </c>
      <c r="B248" s="64">
        <v>30357.251039999999</v>
      </c>
      <c r="C248" s="64">
        <v>700.93137999999999</v>
      </c>
      <c r="D248" s="64">
        <v>31058.182420000001</v>
      </c>
    </row>
    <row r="249" spans="1:4">
      <c r="A249" s="64" t="s">
        <v>369</v>
      </c>
      <c r="B249" s="64">
        <v>30034.26051</v>
      </c>
      <c r="C249" s="64">
        <v>699.18564000000003</v>
      </c>
      <c r="D249" s="64">
        <v>30733.44615</v>
      </c>
    </row>
    <row r="250" spans="1:4">
      <c r="A250" s="64" t="s">
        <v>370</v>
      </c>
      <c r="B250" s="64">
        <v>322.99053000000004</v>
      </c>
      <c r="C250" s="64">
        <v>1.7457400000000001</v>
      </c>
      <c r="D250" s="64">
        <v>324.73626999999999</v>
      </c>
    </row>
    <row r="251" spans="1:4">
      <c r="A251" s="63" t="s">
        <v>371</v>
      </c>
      <c r="B251" s="64">
        <v>0</v>
      </c>
      <c r="C251" s="64">
        <v>0</v>
      </c>
      <c r="D251" s="64">
        <v>0</v>
      </c>
    </row>
    <row r="252" spans="1:4">
      <c r="A252" s="64" t="s">
        <v>369</v>
      </c>
      <c r="B252" s="64">
        <v>0</v>
      </c>
      <c r="C252" s="64">
        <v>0</v>
      </c>
      <c r="D252" s="64">
        <v>0</v>
      </c>
    </row>
    <row r="253" spans="1:4">
      <c r="A253" s="64" t="s">
        <v>370</v>
      </c>
      <c r="B253" s="64">
        <v>0</v>
      </c>
      <c r="C253" s="64">
        <v>0</v>
      </c>
      <c r="D253" s="64">
        <v>0</v>
      </c>
    </row>
    <row r="254" spans="1:4" ht="30" customHeight="1">
      <c r="A254" s="177" t="s">
        <v>372</v>
      </c>
      <c r="B254" s="57">
        <v>142598.63603999998</v>
      </c>
      <c r="C254" s="57">
        <v>16178.47265</v>
      </c>
      <c r="D254" s="57">
        <v>158777.10868999999</v>
      </c>
    </row>
    <row r="255" spans="1:4">
      <c r="A255" s="64" t="s">
        <v>373</v>
      </c>
      <c r="B255" s="95">
        <v>0</v>
      </c>
      <c r="C255" s="95">
        <v>52.634749999999997</v>
      </c>
      <c r="D255" s="95">
        <v>52.634749999999997</v>
      </c>
    </row>
    <row r="256" spans="1:4">
      <c r="A256" s="64" t="s">
        <v>374</v>
      </c>
      <c r="B256" s="95">
        <v>3033.8332400000004</v>
      </c>
      <c r="C256" s="95">
        <v>169.49583999999999</v>
      </c>
      <c r="D256" s="95">
        <v>3203.32908</v>
      </c>
    </row>
    <row r="257" spans="1:4">
      <c r="A257" s="64" t="s">
        <v>375</v>
      </c>
      <c r="B257" s="95">
        <v>122352.48084999999</v>
      </c>
      <c r="C257" s="95">
        <v>9816.4604799999997</v>
      </c>
      <c r="D257" s="95">
        <v>132168.94133</v>
      </c>
    </row>
    <row r="258" spans="1:4">
      <c r="A258" s="64" t="s">
        <v>376</v>
      </c>
      <c r="B258" s="95">
        <v>5188.2816800000001</v>
      </c>
      <c r="C258" s="95">
        <v>5546.0728499999996</v>
      </c>
      <c r="D258" s="95">
        <v>10734.354529999999</v>
      </c>
    </row>
    <row r="259" spans="1:4">
      <c r="A259" s="64" t="s">
        <v>377</v>
      </c>
      <c r="B259" s="95">
        <v>1063.62284</v>
      </c>
      <c r="C259" s="95">
        <v>126.83324</v>
      </c>
      <c r="D259" s="95">
        <v>1190.4560800000002</v>
      </c>
    </row>
    <row r="260" spans="1:4">
      <c r="A260" s="64" t="s">
        <v>378</v>
      </c>
      <c r="B260" s="95">
        <v>129.09114</v>
      </c>
      <c r="C260" s="95">
        <v>85.709410000000005</v>
      </c>
      <c r="D260" s="95">
        <v>214.80054999999999</v>
      </c>
    </row>
    <row r="261" spans="1:4">
      <c r="A261" s="64" t="s">
        <v>379</v>
      </c>
      <c r="B261" s="95">
        <v>925.40635999999995</v>
      </c>
      <c r="C261" s="95">
        <v>41.120150000000002</v>
      </c>
      <c r="D261" s="95">
        <v>966.52651000000003</v>
      </c>
    </row>
    <row r="262" spans="1:4">
      <c r="A262" s="64" t="s">
        <v>380</v>
      </c>
      <c r="B262" s="95">
        <v>4.92814</v>
      </c>
      <c r="C262" s="95">
        <v>62.405349999999999</v>
      </c>
      <c r="D262" s="95">
        <v>67.333490000000012</v>
      </c>
    </row>
    <row r="263" spans="1:4">
      <c r="A263" s="64" t="s">
        <v>381</v>
      </c>
      <c r="B263" s="95">
        <v>0</v>
      </c>
      <c r="C263" s="95">
        <v>0</v>
      </c>
      <c r="D263" s="95">
        <v>0</v>
      </c>
    </row>
    <row r="264" spans="1:4">
      <c r="A264" s="64" t="s">
        <v>382</v>
      </c>
      <c r="B264" s="95">
        <v>9775.6711400000004</v>
      </c>
      <c r="C264" s="95">
        <v>0</v>
      </c>
      <c r="D264" s="95">
        <v>9775.6711400000004</v>
      </c>
    </row>
    <row r="265" spans="1:4">
      <c r="A265" s="64" t="s">
        <v>383</v>
      </c>
      <c r="B265" s="95">
        <v>125.32065</v>
      </c>
      <c r="C265" s="95">
        <v>277.74058000000002</v>
      </c>
      <c r="D265" s="95">
        <v>403.06122999999997</v>
      </c>
    </row>
    <row r="266" spans="1:4">
      <c r="A266" s="177" t="s">
        <v>384</v>
      </c>
      <c r="B266" s="57">
        <v>-51548.242319999998</v>
      </c>
      <c r="C266" s="57">
        <v>-6649.8217800000002</v>
      </c>
      <c r="D266" s="57">
        <v>-58198.064100000003</v>
      </c>
    </row>
    <row r="267" spans="1:4">
      <c r="A267" s="64" t="s">
        <v>385</v>
      </c>
      <c r="B267" s="95">
        <v>-43616.944770000002</v>
      </c>
      <c r="C267" s="95">
        <v>-3108.6338599999999</v>
      </c>
      <c r="D267" s="95">
        <v>-46725.578630000004</v>
      </c>
    </row>
    <row r="268" spans="1:4">
      <c r="A268" s="64" t="s">
        <v>386</v>
      </c>
      <c r="B268" s="95">
        <v>0</v>
      </c>
      <c r="C268" s="95">
        <v>0</v>
      </c>
      <c r="D268" s="95">
        <v>0</v>
      </c>
    </row>
    <row r="269" spans="1:4">
      <c r="A269" s="64" t="s">
        <v>387</v>
      </c>
      <c r="B269" s="95">
        <v>-5769.4415799999997</v>
      </c>
      <c r="C269" s="95">
        <v>-2861.77502</v>
      </c>
      <c r="D269" s="95">
        <v>-8631.2165999999997</v>
      </c>
    </row>
    <row r="270" spans="1:4">
      <c r="A270" s="64" t="s">
        <v>388</v>
      </c>
      <c r="B270" s="95">
        <v>-261.56263000000001</v>
      </c>
      <c r="C270" s="95">
        <v>0</v>
      </c>
      <c r="D270" s="95">
        <v>-261.56263000000001</v>
      </c>
    </row>
    <row r="271" spans="1:4">
      <c r="A271" s="64" t="s">
        <v>389</v>
      </c>
      <c r="B271" s="95">
        <v>-796.89055000000008</v>
      </c>
      <c r="C271" s="95">
        <v>0</v>
      </c>
      <c r="D271" s="95">
        <v>-796.89055000000008</v>
      </c>
    </row>
    <row r="272" spans="1:4">
      <c r="A272" s="65" t="s">
        <v>390</v>
      </c>
      <c r="B272" s="95">
        <v>-1101.7430300000001</v>
      </c>
      <c r="C272" s="95">
        <v>-68.531399999999991</v>
      </c>
      <c r="D272" s="95">
        <v>-1170.2744299999999</v>
      </c>
    </row>
    <row r="273" spans="1:4">
      <c r="A273" s="65" t="s">
        <v>461</v>
      </c>
      <c r="B273" s="95">
        <v>-1.6597599999999999</v>
      </c>
      <c r="C273" s="95">
        <v>-610.88149999999996</v>
      </c>
      <c r="D273" s="95">
        <v>-612.54125999999997</v>
      </c>
    </row>
    <row r="274" spans="1:4">
      <c r="A274" s="177" t="s">
        <v>976</v>
      </c>
      <c r="B274" s="57">
        <v>91050.393719999993</v>
      </c>
      <c r="C274" s="57">
        <v>9528.6508699999995</v>
      </c>
      <c r="D274" s="57">
        <v>100579.04459</v>
      </c>
    </row>
    <row r="275" spans="1:4">
      <c r="A275" s="155" t="s">
        <v>391</v>
      </c>
      <c r="B275" s="57">
        <v>11710.128429999999</v>
      </c>
      <c r="C275" s="57">
        <v>414.69365000000005</v>
      </c>
      <c r="D275" s="57">
        <v>12124.82208</v>
      </c>
    </row>
    <row r="276" spans="1:4">
      <c r="A276" s="64" t="s">
        <v>392</v>
      </c>
      <c r="B276" s="95">
        <v>8847.5230900000006</v>
      </c>
      <c r="C276" s="95">
        <v>314.18745000000001</v>
      </c>
      <c r="D276" s="95">
        <v>9161.7105399999982</v>
      </c>
    </row>
    <row r="277" spans="1:4">
      <c r="A277" s="64" t="s">
        <v>393</v>
      </c>
      <c r="B277" s="95">
        <v>398.21215000000001</v>
      </c>
      <c r="C277" s="95">
        <v>56.367839999999994</v>
      </c>
      <c r="D277" s="95">
        <v>454.57999000000001</v>
      </c>
    </row>
    <row r="278" spans="1:4">
      <c r="A278" s="64" t="s">
        <v>394</v>
      </c>
      <c r="B278" s="95">
        <v>1708.95604</v>
      </c>
      <c r="C278" s="95">
        <v>0</v>
      </c>
      <c r="D278" s="95">
        <v>1708.95604</v>
      </c>
    </row>
    <row r="279" spans="1:4">
      <c r="A279" s="64" t="s">
        <v>395</v>
      </c>
      <c r="B279" s="95">
        <v>0</v>
      </c>
      <c r="C279" s="95">
        <v>0</v>
      </c>
      <c r="D279" s="95">
        <v>0</v>
      </c>
    </row>
    <row r="280" spans="1:4">
      <c r="A280" s="62" t="s">
        <v>396</v>
      </c>
      <c r="B280" s="95">
        <v>755.43714999999997</v>
      </c>
      <c r="C280" s="95">
        <v>44.138359999999999</v>
      </c>
      <c r="D280" s="95">
        <v>799.57551000000001</v>
      </c>
    </row>
    <row r="281" spans="1:4">
      <c r="A281" s="62" t="s">
        <v>397</v>
      </c>
      <c r="B281" s="95">
        <v>0</v>
      </c>
      <c r="C281" s="95">
        <v>0</v>
      </c>
      <c r="D281" s="95">
        <v>0</v>
      </c>
    </row>
    <row r="282" spans="1:4">
      <c r="A282" s="177" t="s">
        <v>398</v>
      </c>
      <c r="B282" s="57">
        <v>-4727.4715700000006</v>
      </c>
      <c r="C282" s="57">
        <v>-1554.6006399999999</v>
      </c>
      <c r="D282" s="57">
        <v>-6282.0722100000003</v>
      </c>
    </row>
    <row r="283" spans="1:4">
      <c r="A283" s="64" t="s">
        <v>392</v>
      </c>
      <c r="B283" s="95">
        <v>-1525.5498600000001</v>
      </c>
      <c r="C283" s="95">
        <v>-169.89679000000001</v>
      </c>
      <c r="D283" s="95">
        <v>-1695.4466499999999</v>
      </c>
    </row>
    <row r="284" spans="1:4">
      <c r="A284" s="64" t="s">
        <v>399</v>
      </c>
      <c r="B284" s="95">
        <v>-1340.5630900000001</v>
      </c>
      <c r="C284" s="95">
        <v>-1207.72335</v>
      </c>
      <c r="D284" s="95">
        <v>-2548.2864399999999</v>
      </c>
    </row>
    <row r="285" spans="1:4">
      <c r="A285" s="64" t="s">
        <v>400</v>
      </c>
      <c r="B285" s="95">
        <v>-539.39103</v>
      </c>
      <c r="C285" s="95">
        <v>0</v>
      </c>
      <c r="D285" s="95">
        <v>-539.39103</v>
      </c>
    </row>
    <row r="286" spans="1:4">
      <c r="A286" s="64" t="s">
        <v>401</v>
      </c>
      <c r="B286" s="95">
        <v>0</v>
      </c>
      <c r="C286" s="95">
        <v>0</v>
      </c>
      <c r="D286" s="95">
        <v>0</v>
      </c>
    </row>
    <row r="287" spans="1:4">
      <c r="A287" s="64" t="s">
        <v>402</v>
      </c>
      <c r="B287" s="95">
        <v>-1321.96759</v>
      </c>
      <c r="C287" s="95">
        <v>-176.98050000000001</v>
      </c>
      <c r="D287" s="95">
        <v>-1498.9480900000001</v>
      </c>
    </row>
    <row r="288" spans="1:4">
      <c r="A288" s="65" t="s">
        <v>403</v>
      </c>
      <c r="B288" s="95">
        <v>0</v>
      </c>
      <c r="C288" s="95">
        <v>0</v>
      </c>
      <c r="D288" s="95">
        <v>0</v>
      </c>
    </row>
    <row r="289" spans="1:4">
      <c r="A289" s="177" t="s">
        <v>975</v>
      </c>
      <c r="B289" s="57">
        <v>98033.050579999996</v>
      </c>
      <c r="C289" s="57">
        <v>8388.74388</v>
      </c>
      <c r="D289" s="57">
        <v>106421.79445999999</v>
      </c>
    </row>
    <row r="290" spans="1:4">
      <c r="A290" s="64" t="s">
        <v>404</v>
      </c>
      <c r="B290" s="95">
        <v>11033.982169999999</v>
      </c>
      <c r="C290" s="95">
        <v>7764.2419500000005</v>
      </c>
      <c r="D290" s="95">
        <v>18798.224120000003</v>
      </c>
    </row>
    <row r="291" spans="1:4">
      <c r="A291" s="64" t="s">
        <v>405</v>
      </c>
      <c r="B291" s="95">
        <v>2360.9295000000002</v>
      </c>
      <c r="C291" s="95">
        <v>92.718679999999992</v>
      </c>
      <c r="D291" s="95">
        <v>2453.6481800000001</v>
      </c>
    </row>
    <row r="292" spans="1:4">
      <c r="A292" s="64" t="s">
        <v>406</v>
      </c>
      <c r="B292" s="95">
        <v>8673.0526699999991</v>
      </c>
      <c r="C292" s="95">
        <v>7671.5232699999997</v>
      </c>
      <c r="D292" s="95">
        <v>16344.575939999999</v>
      </c>
    </row>
    <row r="293" spans="1:4">
      <c r="A293" s="64" t="s">
        <v>407</v>
      </c>
      <c r="B293" s="95">
        <v>0</v>
      </c>
      <c r="C293" s="95">
        <v>0</v>
      </c>
      <c r="D293" s="95">
        <v>0</v>
      </c>
    </row>
    <row r="294" spans="1:4">
      <c r="A294" s="64" t="s">
        <v>408</v>
      </c>
      <c r="B294" s="95">
        <v>0</v>
      </c>
      <c r="C294" s="95">
        <v>0</v>
      </c>
      <c r="D294" s="95">
        <v>0</v>
      </c>
    </row>
    <row r="295" spans="1:4">
      <c r="A295" s="64" t="s">
        <v>409</v>
      </c>
      <c r="B295" s="95">
        <v>0</v>
      </c>
      <c r="C295" s="95">
        <v>0</v>
      </c>
      <c r="D295" s="95">
        <v>0</v>
      </c>
    </row>
    <row r="296" spans="1:4">
      <c r="A296" s="64" t="s">
        <v>410</v>
      </c>
      <c r="B296" s="95">
        <v>0</v>
      </c>
      <c r="C296" s="95">
        <v>0</v>
      </c>
      <c r="D296" s="95">
        <v>0</v>
      </c>
    </row>
    <row r="297" spans="1:4">
      <c r="A297" s="64" t="s">
        <v>411</v>
      </c>
      <c r="B297" s="95">
        <v>0</v>
      </c>
      <c r="C297" s="95">
        <v>0</v>
      </c>
      <c r="D297" s="95">
        <v>0</v>
      </c>
    </row>
    <row r="298" spans="1:4">
      <c r="A298" s="64" t="s">
        <v>412</v>
      </c>
      <c r="B298" s="95">
        <v>-24584.174569999999</v>
      </c>
      <c r="C298" s="95">
        <v>-10077.984470000001</v>
      </c>
      <c r="D298" s="95">
        <v>-34662.159039999999</v>
      </c>
    </row>
    <row r="299" spans="1:4">
      <c r="A299" s="64" t="s">
        <v>413</v>
      </c>
      <c r="B299" s="95">
        <v>-12256.14302</v>
      </c>
      <c r="C299" s="95">
        <v>-9407.2518800000016</v>
      </c>
      <c r="D299" s="95">
        <v>-21663.394899999999</v>
      </c>
    </row>
    <row r="300" spans="1:4">
      <c r="A300" s="64" t="s">
        <v>414</v>
      </c>
      <c r="B300" s="95">
        <v>-0.94353999999999993</v>
      </c>
      <c r="C300" s="95">
        <v>0</v>
      </c>
      <c r="D300" s="95">
        <v>-0.94353999999999993</v>
      </c>
    </row>
    <row r="301" spans="1:4">
      <c r="A301" s="64" t="s">
        <v>415</v>
      </c>
      <c r="B301" s="95">
        <v>-6901.5148099999997</v>
      </c>
      <c r="C301" s="95">
        <v>0</v>
      </c>
      <c r="D301" s="95">
        <v>-6901.5148099999997</v>
      </c>
    </row>
    <row r="302" spans="1:4">
      <c r="A302" s="65" t="s">
        <v>416</v>
      </c>
      <c r="B302" s="95">
        <v>-5425.5731999999998</v>
      </c>
      <c r="C302" s="95">
        <v>-670.73258999999996</v>
      </c>
      <c r="D302" s="95">
        <v>-6096.3057900000003</v>
      </c>
    </row>
    <row r="303" spans="1:4">
      <c r="A303" s="65" t="s">
        <v>1503</v>
      </c>
      <c r="B303" s="95">
        <v>0</v>
      </c>
      <c r="C303" s="95">
        <v>0</v>
      </c>
      <c r="D303" s="95">
        <v>0</v>
      </c>
    </row>
    <row r="304" spans="1:4">
      <c r="A304" s="64" t="s">
        <v>418</v>
      </c>
      <c r="B304" s="95">
        <v>0</v>
      </c>
      <c r="C304" s="95">
        <v>0</v>
      </c>
      <c r="D304" s="95">
        <v>0</v>
      </c>
    </row>
    <row r="305" spans="1:4">
      <c r="A305" s="177" t="s">
        <v>974</v>
      </c>
      <c r="B305" s="57">
        <v>84482.85818000001</v>
      </c>
      <c r="C305" s="57">
        <v>6075.0013600000002</v>
      </c>
      <c r="D305" s="57">
        <v>90557.859540000005</v>
      </c>
    </row>
    <row r="306" spans="1:4">
      <c r="A306" s="177" t="s">
        <v>419</v>
      </c>
      <c r="B306" s="57">
        <v>-70998.539680000002</v>
      </c>
      <c r="C306" s="57">
        <v>-12811.10806</v>
      </c>
      <c r="D306" s="57">
        <v>-83809.64774</v>
      </c>
    </row>
    <row r="307" spans="1:4">
      <c r="A307" s="64" t="s">
        <v>420</v>
      </c>
      <c r="B307" s="95">
        <v>-38742.149159999994</v>
      </c>
      <c r="C307" s="95">
        <v>-7946.3231999999998</v>
      </c>
      <c r="D307" s="95">
        <v>-46688.47236</v>
      </c>
    </row>
    <row r="308" spans="1:4">
      <c r="A308" s="64" t="s">
        <v>421</v>
      </c>
      <c r="B308" s="95">
        <v>-7350.2469800000008</v>
      </c>
      <c r="C308" s="95">
        <v>-1225.0511999999999</v>
      </c>
      <c r="D308" s="95">
        <v>-8575.2981799999998</v>
      </c>
    </row>
    <row r="309" spans="1:4">
      <c r="A309" s="64" t="s">
        <v>422</v>
      </c>
      <c r="B309" s="95">
        <v>-407.9545</v>
      </c>
      <c r="C309" s="95">
        <v>-142.67431999999999</v>
      </c>
      <c r="D309" s="95">
        <v>-550.62881999999991</v>
      </c>
    </row>
    <row r="310" spans="1:4">
      <c r="A310" s="64" t="s">
        <v>423</v>
      </c>
      <c r="B310" s="95">
        <v>-2084.5066299999999</v>
      </c>
      <c r="C310" s="95">
        <v>-332.97376000000003</v>
      </c>
      <c r="D310" s="95">
        <v>-2417.4803900000002</v>
      </c>
    </row>
    <row r="311" spans="1:4">
      <c r="A311" s="64" t="s">
        <v>424</v>
      </c>
      <c r="B311" s="95">
        <v>-4797.1935700000004</v>
      </c>
      <c r="C311" s="95">
        <v>-661.76506999999992</v>
      </c>
      <c r="D311" s="95">
        <v>-5458.9586399999998</v>
      </c>
    </row>
    <row r="312" spans="1:4">
      <c r="A312" s="64" t="s">
        <v>425</v>
      </c>
      <c r="B312" s="95">
        <v>-802.21590000000003</v>
      </c>
      <c r="C312" s="95">
        <v>-132.43288000000001</v>
      </c>
      <c r="D312" s="95">
        <v>-934.64877999999999</v>
      </c>
    </row>
    <row r="313" spans="1:4">
      <c r="A313" s="64" t="s">
        <v>426</v>
      </c>
      <c r="B313" s="95">
        <v>-2742.0249100000001</v>
      </c>
      <c r="C313" s="95">
        <v>-363.31677000000002</v>
      </c>
      <c r="D313" s="95">
        <v>-3105.34168</v>
      </c>
    </row>
    <row r="314" spans="1:4">
      <c r="A314" s="64" t="s">
        <v>427</v>
      </c>
      <c r="B314" s="95">
        <v>-645.61322999999993</v>
      </c>
      <c r="C314" s="95">
        <v>-136.35499999999999</v>
      </c>
      <c r="D314" s="95">
        <v>-781.96822999999995</v>
      </c>
    </row>
    <row r="315" spans="1:4">
      <c r="A315" s="64" t="s">
        <v>428</v>
      </c>
      <c r="B315" s="95">
        <v>-13426.634800000002</v>
      </c>
      <c r="C315" s="95">
        <v>-1870.21586</v>
      </c>
      <c r="D315" s="95">
        <v>-15296.85066</v>
      </c>
    </row>
    <row r="316" spans="1:4">
      <c r="A316" s="155" t="s">
        <v>973</v>
      </c>
      <c r="B316" s="57">
        <v>13484.318499999999</v>
      </c>
      <c r="C316" s="57">
        <v>-6736.1067000000003</v>
      </c>
      <c r="D316" s="57">
        <v>6748.2118</v>
      </c>
    </row>
    <row r="317" spans="1:4">
      <c r="A317" s="65" t="s">
        <v>429</v>
      </c>
      <c r="B317" s="95">
        <v>2.1113200000000001</v>
      </c>
      <c r="C317" s="95">
        <v>1.4999999999999999E-4</v>
      </c>
      <c r="D317" s="95">
        <v>2.1114699999999997</v>
      </c>
    </row>
    <row r="318" spans="1:4">
      <c r="A318" s="65" t="s">
        <v>430</v>
      </c>
      <c r="B318" s="95">
        <v>8.0049999999999996E-2</v>
      </c>
      <c r="C318" s="95">
        <v>1.4999999999999999E-4</v>
      </c>
      <c r="D318" s="95">
        <v>8.0200000000000007E-2</v>
      </c>
    </row>
    <row r="319" spans="1:4">
      <c r="A319" s="65" t="s">
        <v>431</v>
      </c>
      <c r="B319" s="95">
        <v>2.0312700000000001</v>
      </c>
      <c r="C319" s="95">
        <v>0</v>
      </c>
      <c r="D319" s="95">
        <v>2.0312700000000001</v>
      </c>
    </row>
    <row r="320" spans="1:4">
      <c r="A320" s="65" t="s">
        <v>432</v>
      </c>
      <c r="B320" s="95">
        <v>-41.002040000000001</v>
      </c>
      <c r="C320" s="95">
        <v>8.7000000000000001E-4</v>
      </c>
      <c r="D320" s="95">
        <v>-41.001169999999995</v>
      </c>
    </row>
    <row r="321" spans="1:4">
      <c r="A321" s="65" t="s">
        <v>433</v>
      </c>
      <c r="B321" s="95">
        <v>1.89E-3</v>
      </c>
      <c r="C321" s="95">
        <v>1.07E-3</v>
      </c>
      <c r="D321" s="95">
        <v>2.96E-3</v>
      </c>
    </row>
    <row r="322" spans="1:4">
      <c r="A322" s="65" t="s">
        <v>434</v>
      </c>
      <c r="B322" s="95">
        <v>-41.003929999999997</v>
      </c>
      <c r="C322" s="95">
        <v>-2.0000000000000001E-4</v>
      </c>
      <c r="D322" s="95">
        <v>-41.004129999999996</v>
      </c>
    </row>
    <row r="323" spans="1:4">
      <c r="A323" s="177" t="s">
        <v>1242</v>
      </c>
      <c r="B323" s="565">
        <v>13445.42778</v>
      </c>
      <c r="C323" s="565">
        <v>-6736.1056799999997</v>
      </c>
      <c r="D323" s="565">
        <v>6709.3220999999994</v>
      </c>
    </row>
    <row r="324" spans="1:4">
      <c r="A324" s="65" t="s">
        <v>435</v>
      </c>
      <c r="B324" s="64">
        <v>10.62772</v>
      </c>
      <c r="C324" s="64">
        <v>0</v>
      </c>
      <c r="D324" s="64">
        <v>10.62772</v>
      </c>
    </row>
    <row r="325" spans="1:4">
      <c r="A325" s="155" t="s">
        <v>972</v>
      </c>
      <c r="B325" s="565">
        <v>13456.0555</v>
      </c>
      <c r="C325" s="565">
        <v>-6736.1056799999997</v>
      </c>
      <c r="D325" s="565">
        <v>6719.9498200000007</v>
      </c>
    </row>
    <row r="326" spans="1:4">
      <c r="A326" s="64" t="s">
        <v>436</v>
      </c>
      <c r="B326" s="64">
        <v>-990.75067000000001</v>
      </c>
      <c r="C326" s="64">
        <v>-29.604770000000002</v>
      </c>
      <c r="D326" s="64">
        <v>-1020.3554399999999</v>
      </c>
    </row>
    <row r="327" spans="1:4">
      <c r="A327" s="177" t="s">
        <v>1243</v>
      </c>
      <c r="B327" s="565">
        <v>12465.304830000001</v>
      </c>
      <c r="C327" s="565">
        <v>-6765.7104500000005</v>
      </c>
      <c r="D327" s="565">
        <v>5699.5943799999995</v>
      </c>
    </row>
    <row r="328" spans="1:4">
      <c r="A328" s="64" t="s">
        <v>437</v>
      </c>
      <c r="B328" s="64">
        <v>0</v>
      </c>
      <c r="C328" s="64">
        <v>0</v>
      </c>
      <c r="D328" s="64">
        <v>0</v>
      </c>
    </row>
    <row r="329" spans="1:4">
      <c r="A329" s="155" t="s">
        <v>971</v>
      </c>
      <c r="B329" s="565">
        <v>12465.304830000001</v>
      </c>
      <c r="C329" s="565">
        <v>-6765.7104500000005</v>
      </c>
      <c r="D329" s="565">
        <v>5699.5943799999995</v>
      </c>
    </row>
    <row r="330" spans="1:4">
      <c r="A330" s="65" t="s">
        <v>438</v>
      </c>
      <c r="B330" s="64">
        <v>-6011.6127300000007</v>
      </c>
      <c r="C330" s="64">
        <v>0</v>
      </c>
      <c r="D330" s="64">
        <v>-6011.6127300000007</v>
      </c>
    </row>
    <row r="331" spans="1:4">
      <c r="A331" s="155" t="s">
        <v>970</v>
      </c>
      <c r="B331" s="565">
        <v>6453.6920999999993</v>
      </c>
      <c r="C331" s="565">
        <v>-6765.7104500000005</v>
      </c>
      <c r="D331" s="565">
        <v>-312.01835</v>
      </c>
    </row>
    <row r="332" spans="1:4" ht="3.75" customHeight="1" thickBot="1">
      <c r="A332" s="145"/>
      <c r="B332" s="567"/>
      <c r="C332" s="567"/>
      <c r="D332" s="567"/>
    </row>
    <row r="333" spans="1:4" ht="15.75" thickTop="1">
      <c r="A333" s="64"/>
      <c r="B333" s="146"/>
      <c r="C333" s="146"/>
      <c r="D333" s="146"/>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D3"/>
    </sheetView>
  </sheetViews>
  <sheetFormatPr defaultRowHeight="15"/>
  <cols>
    <col min="1" max="1" width="99.5703125" style="5" customWidth="1"/>
    <col min="2" max="3" width="8.28515625" style="5" bestFit="1" customWidth="1"/>
    <col min="4" max="4" width="9.28515625" style="5" bestFit="1" customWidth="1"/>
    <col min="5" max="16384" width="9.140625" style="5"/>
  </cols>
  <sheetData>
    <row r="1" spans="1:5" ht="30" customHeight="1">
      <c r="A1" s="734" t="s">
        <v>442</v>
      </c>
      <c r="B1" s="734"/>
      <c r="C1" s="734"/>
      <c r="D1" s="734"/>
      <c r="E1" s="11"/>
    </row>
    <row r="2" spans="1:5" ht="18">
      <c r="A2" s="735" t="s">
        <v>989</v>
      </c>
      <c r="B2" s="735"/>
      <c r="C2" s="735"/>
      <c r="D2" s="735"/>
      <c r="E2" s="11"/>
    </row>
    <row r="3" spans="1:5" ht="30" customHeight="1">
      <c r="A3" s="747" t="s">
        <v>1483</v>
      </c>
      <c r="B3" s="747"/>
      <c r="C3" s="747"/>
      <c r="D3" s="747"/>
      <c r="E3" s="11"/>
    </row>
    <row r="4" spans="1:5">
      <c r="A4" s="103"/>
      <c r="B4" s="178"/>
      <c r="C4" s="178"/>
      <c r="D4" s="178"/>
      <c r="E4" s="11"/>
    </row>
    <row r="5" spans="1:5" ht="30" customHeight="1">
      <c r="A5" s="102"/>
      <c r="B5" s="52" t="s">
        <v>60</v>
      </c>
      <c r="C5" s="52" t="s">
        <v>58</v>
      </c>
      <c r="D5" s="53" t="s">
        <v>519</v>
      </c>
      <c r="E5" s="11"/>
    </row>
    <row r="6" spans="1:5">
      <c r="A6" s="103"/>
      <c r="B6" s="104"/>
      <c r="C6" s="104"/>
      <c r="D6" s="105"/>
      <c r="E6" s="11"/>
    </row>
    <row r="7" spans="1:5">
      <c r="A7" s="72" t="s">
        <v>521</v>
      </c>
      <c r="B7" s="52"/>
      <c r="C7" s="52"/>
      <c r="D7" s="53"/>
      <c r="E7" s="11"/>
    </row>
    <row r="8" spans="1:5">
      <c r="A8" s="103" t="s">
        <v>522</v>
      </c>
      <c r="B8" s="106">
        <v>0.10539999999999999</v>
      </c>
      <c r="C8" s="106">
        <v>0.108</v>
      </c>
      <c r="D8" s="106">
        <v>0.1057</v>
      </c>
      <c r="E8" s="103"/>
    </row>
    <row r="9" spans="1:5">
      <c r="A9" s="103" t="s">
        <v>523</v>
      </c>
      <c r="B9" s="106">
        <v>0.72950000000000004</v>
      </c>
      <c r="C9" s="106">
        <v>0.77159999999999995</v>
      </c>
      <c r="D9" s="106">
        <v>0.73509999999999998</v>
      </c>
      <c r="E9" s="11"/>
    </row>
    <row r="10" spans="1:5">
      <c r="A10" s="72" t="s">
        <v>524</v>
      </c>
      <c r="B10" s="107"/>
      <c r="C10" s="107"/>
      <c r="D10" s="107"/>
      <c r="E10" s="11"/>
    </row>
    <row r="11" spans="1:5">
      <c r="A11" s="108" t="s">
        <v>1410</v>
      </c>
      <c r="B11" s="106">
        <v>0.76190000000000002</v>
      </c>
      <c r="C11" s="106">
        <v>0.42909999999999998</v>
      </c>
      <c r="D11" s="106">
        <v>0.71719999999999995</v>
      </c>
      <c r="E11" s="11"/>
    </row>
    <row r="12" spans="1:5">
      <c r="A12" s="108" t="s">
        <v>1411</v>
      </c>
      <c r="B12" s="106">
        <v>0.77039999999999997</v>
      </c>
      <c r="C12" s="106">
        <v>0.47849999999999998</v>
      </c>
      <c r="D12" s="106">
        <v>0.73119999999999996</v>
      </c>
      <c r="E12" s="11"/>
    </row>
    <row r="13" spans="1:5">
      <c r="A13" s="103" t="s">
        <v>1412</v>
      </c>
      <c r="B13" s="106">
        <v>0.10199999999999999</v>
      </c>
      <c r="C13" s="106">
        <v>0.42249999999999999</v>
      </c>
      <c r="D13" s="106">
        <v>0.14499999999999999</v>
      </c>
      <c r="E13" s="11"/>
    </row>
    <row r="14" spans="1:5">
      <c r="A14" s="108" t="s">
        <v>1413</v>
      </c>
      <c r="B14" s="106">
        <v>1.5699999999999999E-2</v>
      </c>
      <c r="C14" s="106">
        <v>5.3E-3</v>
      </c>
      <c r="D14" s="106">
        <v>1.43E-2</v>
      </c>
      <c r="E14" s="11"/>
    </row>
    <row r="15" spans="1:5">
      <c r="A15" s="109" t="s">
        <v>525</v>
      </c>
      <c r="B15" s="107"/>
      <c r="C15" s="107"/>
      <c r="D15" s="107"/>
      <c r="E15" s="11"/>
    </row>
    <row r="16" spans="1:5">
      <c r="A16" s="108" t="s">
        <v>1461</v>
      </c>
      <c r="B16" s="106">
        <v>0.80059999999999998</v>
      </c>
      <c r="C16" s="106">
        <v>0.29110000000000003</v>
      </c>
      <c r="D16" s="106">
        <v>0.75349999999999995</v>
      </c>
      <c r="E16" s="11"/>
    </row>
    <row r="17" spans="1:5">
      <c r="A17" s="108" t="s">
        <v>1415</v>
      </c>
      <c r="B17" s="106">
        <v>0.19939999999999999</v>
      </c>
      <c r="C17" s="106">
        <v>0.70889999999999997</v>
      </c>
      <c r="D17" s="106">
        <v>0.2465</v>
      </c>
      <c r="E17" s="11"/>
    </row>
    <row r="18" spans="1:5">
      <c r="A18" s="108" t="s">
        <v>526</v>
      </c>
      <c r="B18" s="110">
        <v>845.64099999999996</v>
      </c>
      <c r="C18" s="110">
        <v>627.84209999999996</v>
      </c>
      <c r="D18" s="110">
        <v>832.07309999999995</v>
      </c>
      <c r="E18" s="11"/>
    </row>
    <row r="19" spans="1:5">
      <c r="A19" s="109" t="s">
        <v>527</v>
      </c>
      <c r="B19" s="111"/>
      <c r="C19" s="111"/>
      <c r="D19" s="111"/>
      <c r="E19" s="11"/>
    </row>
    <row r="20" spans="1:5">
      <c r="A20" s="103" t="s">
        <v>528</v>
      </c>
      <c r="B20" s="106">
        <v>0.98599999999999999</v>
      </c>
      <c r="C20" s="106">
        <v>0.8881</v>
      </c>
      <c r="D20" s="106">
        <v>0.9708</v>
      </c>
      <c r="E20" s="11"/>
    </row>
    <row r="21" spans="1:5">
      <c r="A21" s="103" t="s">
        <v>529</v>
      </c>
      <c r="B21" s="106">
        <v>4.6399999999999997E-2</v>
      </c>
      <c r="C21" s="106">
        <v>0.41899999999999998</v>
      </c>
      <c r="D21" s="106">
        <v>0.1041</v>
      </c>
      <c r="E21" s="11"/>
    </row>
    <row r="22" spans="1:5">
      <c r="A22" s="108" t="s">
        <v>530</v>
      </c>
      <c r="B22" s="106">
        <v>1.4E-2</v>
      </c>
      <c r="C22" s="106">
        <v>0.1119</v>
      </c>
      <c r="D22" s="106">
        <v>2.92E-2</v>
      </c>
      <c r="E22" s="11"/>
    </row>
    <row r="23" spans="1:5">
      <c r="A23" s="108" t="s">
        <v>531</v>
      </c>
      <c r="B23" s="106">
        <v>4.65E-2</v>
      </c>
      <c r="C23" s="106">
        <v>0.38690000000000002</v>
      </c>
      <c r="D23" s="106">
        <v>9.4799999999999995E-2</v>
      </c>
      <c r="E23" s="11"/>
    </row>
    <row r="24" spans="1:5">
      <c r="A24" s="108" t="s">
        <v>532</v>
      </c>
      <c r="B24" s="106">
        <v>1.17E-2</v>
      </c>
      <c r="C24" s="106">
        <v>0.1799</v>
      </c>
      <c r="D24" s="106">
        <v>0.1166</v>
      </c>
      <c r="E24" s="11"/>
    </row>
    <row r="25" spans="1:5">
      <c r="A25" s="108" t="s">
        <v>533</v>
      </c>
      <c r="B25" s="106">
        <v>0.15229999999999999</v>
      </c>
      <c r="C25" s="106">
        <v>0.1072</v>
      </c>
      <c r="D25" s="106">
        <v>0.14530000000000001</v>
      </c>
      <c r="E25" s="11"/>
    </row>
    <row r="26" spans="1:5">
      <c r="A26" s="108" t="s">
        <v>1416</v>
      </c>
      <c r="B26" s="106">
        <v>3.5400000000000001E-2</v>
      </c>
      <c r="C26" s="106">
        <v>0.10829999999999999</v>
      </c>
      <c r="D26" s="106">
        <v>4.6699999999999998E-2</v>
      </c>
      <c r="E26" s="11"/>
    </row>
    <row r="27" spans="1:5">
      <c r="A27" s="108" t="s">
        <v>534</v>
      </c>
      <c r="B27" s="106">
        <v>0.98180000000000001</v>
      </c>
      <c r="C27" s="106">
        <v>0.85840000000000005</v>
      </c>
      <c r="D27" s="106">
        <v>0.96220000000000006</v>
      </c>
      <c r="E27" s="11"/>
    </row>
    <row r="28" spans="1:5">
      <c r="A28" s="108" t="s">
        <v>535</v>
      </c>
      <c r="B28" s="106">
        <v>3.3999999999999998E-3</v>
      </c>
      <c r="C28" s="106">
        <v>2.01E-2</v>
      </c>
      <c r="D28" s="106">
        <v>6.0000000000000001E-3</v>
      </c>
      <c r="E28" s="11"/>
    </row>
    <row r="29" spans="1:5">
      <c r="A29" s="108" t="s">
        <v>536</v>
      </c>
      <c r="B29" s="106">
        <v>1E-3</v>
      </c>
      <c r="C29" s="106">
        <v>1.5699999999999999E-2</v>
      </c>
      <c r="D29" s="106">
        <v>3.3E-3</v>
      </c>
      <c r="E29" s="11"/>
    </row>
    <row r="30" spans="1:5">
      <c r="A30" s="108" t="s">
        <v>537</v>
      </c>
      <c r="B30" s="106">
        <v>2.0000000000000001E-4</v>
      </c>
      <c r="C30" s="106">
        <v>1.8E-3</v>
      </c>
      <c r="D30" s="106">
        <v>5.0000000000000001E-4</v>
      </c>
      <c r="E30" s="11"/>
    </row>
    <row r="31" spans="1:5">
      <c r="A31" s="108" t="s">
        <v>538</v>
      </c>
      <c r="B31" s="106">
        <v>5.9999999999999995E-4</v>
      </c>
      <c r="C31" s="106">
        <v>1.9599999999999999E-2</v>
      </c>
      <c r="D31" s="106">
        <v>3.5999999999999999E-3</v>
      </c>
      <c r="E31" s="11"/>
    </row>
    <row r="32" spans="1:5">
      <c r="A32" s="108" t="s">
        <v>539</v>
      </c>
      <c r="B32" s="106">
        <v>1.3100000000000001E-2</v>
      </c>
      <c r="C32" s="106">
        <v>8.4400000000000003E-2</v>
      </c>
      <c r="D32" s="106">
        <v>2.4400000000000002E-2</v>
      </c>
      <c r="E32" s="11"/>
    </row>
    <row r="33" spans="1:5">
      <c r="A33" s="109" t="s">
        <v>540</v>
      </c>
      <c r="B33" s="107"/>
      <c r="C33" s="107"/>
      <c r="D33" s="107"/>
      <c r="E33" s="11"/>
    </row>
    <row r="34" spans="1:5">
      <c r="A34" s="108" t="s">
        <v>541</v>
      </c>
      <c r="B34" s="106">
        <v>0.33839999999999998</v>
      </c>
      <c r="C34" s="106">
        <v>0.46610000000000001</v>
      </c>
      <c r="D34" s="106">
        <v>0.35160000000000002</v>
      </c>
      <c r="E34" s="11"/>
    </row>
    <row r="35" spans="1:5">
      <c r="A35" s="108" t="s">
        <v>542</v>
      </c>
      <c r="B35" s="106">
        <v>0.4647</v>
      </c>
      <c r="C35" s="106">
        <v>0.69710000000000005</v>
      </c>
      <c r="D35" s="106">
        <v>0.48880000000000001</v>
      </c>
      <c r="E35" s="11"/>
    </row>
    <row r="36" spans="1:5">
      <c r="A36" s="108" t="s">
        <v>543</v>
      </c>
      <c r="B36" s="106">
        <v>0.15459999999999999</v>
      </c>
      <c r="C36" s="106">
        <v>0.1749</v>
      </c>
      <c r="D36" s="106">
        <v>0.1573</v>
      </c>
      <c r="E36" s="11"/>
    </row>
    <row r="37" spans="1:5">
      <c r="A37" s="108" t="s">
        <v>544</v>
      </c>
      <c r="B37" s="106">
        <v>0.1447</v>
      </c>
      <c r="C37" s="106">
        <v>0.1615</v>
      </c>
      <c r="D37" s="106">
        <v>0.1469</v>
      </c>
      <c r="E37" s="11"/>
    </row>
    <row r="38" spans="1:5">
      <c r="A38" s="103" t="s">
        <v>1244</v>
      </c>
      <c r="B38" s="106">
        <v>0.33939999999999998</v>
      </c>
      <c r="C38" s="106">
        <v>0.313</v>
      </c>
      <c r="D38" s="106">
        <v>0.33460000000000001</v>
      </c>
      <c r="E38" s="11"/>
    </row>
    <row r="39" spans="1:5">
      <c r="A39" s="72" t="s">
        <v>545</v>
      </c>
      <c r="B39" s="107"/>
      <c r="C39" s="107"/>
      <c r="D39" s="107"/>
      <c r="E39" s="11"/>
    </row>
    <row r="40" spans="1:5">
      <c r="A40" s="108" t="s">
        <v>546</v>
      </c>
      <c r="B40" s="106">
        <v>6.4399999999999999E-2</v>
      </c>
      <c r="C40" s="106">
        <v>7.6399999999999996E-2</v>
      </c>
      <c r="D40" s="106">
        <v>6.6000000000000003E-2</v>
      </c>
      <c r="E40" s="11"/>
    </row>
    <row r="41" spans="1:5">
      <c r="A41" s="108" t="s">
        <v>547</v>
      </c>
      <c r="B41" s="106">
        <v>6.3899999999999998E-2</v>
      </c>
      <c r="C41" s="106">
        <v>7.3999999999999996E-2</v>
      </c>
      <c r="D41" s="106">
        <v>6.5299999999999997E-2</v>
      </c>
      <c r="E41" s="11"/>
    </row>
    <row r="42" spans="1:5">
      <c r="A42" s="108" t="s">
        <v>548</v>
      </c>
      <c r="B42" s="106">
        <v>0.14119999999999999</v>
      </c>
      <c r="C42" s="106">
        <v>1.1276999999999999</v>
      </c>
      <c r="D42" s="106">
        <v>0.29449999999999998</v>
      </c>
      <c r="E42" s="11"/>
    </row>
    <row r="43" spans="1:5">
      <c r="A43" s="108" t="s">
        <v>549</v>
      </c>
      <c r="B43" s="106">
        <v>5.4999999999999997E-3</v>
      </c>
      <c r="C43" s="106">
        <v>0.75960000000000005</v>
      </c>
      <c r="D43" s="106">
        <v>0.1226</v>
      </c>
      <c r="E43" s="11"/>
    </row>
    <row r="44" spans="1:5">
      <c r="A44" s="108" t="s">
        <v>550</v>
      </c>
      <c r="B44" s="106">
        <v>4.0099999999999997E-2</v>
      </c>
      <c r="C44" s="106">
        <v>0.49719999999999998</v>
      </c>
      <c r="D44" s="106">
        <v>0.1111</v>
      </c>
      <c r="E44" s="11"/>
    </row>
    <row r="45" spans="1:5">
      <c r="A45" s="108" t="s">
        <v>551</v>
      </c>
      <c r="B45" s="106">
        <v>0.11119999999999999</v>
      </c>
      <c r="C45" s="106">
        <v>0.1211</v>
      </c>
      <c r="D45" s="106">
        <v>0.11269999999999999</v>
      </c>
      <c r="E45" s="11"/>
    </row>
    <row r="46" spans="1:5">
      <c r="A46" s="109" t="s">
        <v>552</v>
      </c>
      <c r="B46" s="107"/>
      <c r="C46" s="107"/>
      <c r="D46" s="107"/>
      <c r="E46" s="11"/>
    </row>
    <row r="47" spans="1:5">
      <c r="A47" s="108" t="s">
        <v>553</v>
      </c>
      <c r="B47" s="106">
        <v>0.76019999999999999</v>
      </c>
      <c r="C47" s="106">
        <v>0.78129999999999999</v>
      </c>
      <c r="D47" s="106">
        <v>0.7631</v>
      </c>
      <c r="E47" s="11"/>
    </row>
    <row r="48" spans="1:5">
      <c r="A48" s="108" t="s">
        <v>554</v>
      </c>
      <c r="B48" s="106">
        <v>0.81830000000000003</v>
      </c>
      <c r="C48" s="106">
        <v>0.8498</v>
      </c>
      <c r="D48" s="106">
        <v>0.82250000000000001</v>
      </c>
      <c r="E48" s="11"/>
    </row>
    <row r="49" spans="1:5">
      <c r="A49" s="108" t="s">
        <v>555</v>
      </c>
      <c r="B49" s="106">
        <v>-7.4999999999999997E-3</v>
      </c>
      <c r="C49" s="106">
        <v>-7.1000000000000004E-3</v>
      </c>
      <c r="D49" s="106">
        <v>-7.4999999999999997E-3</v>
      </c>
      <c r="E49" s="11"/>
    </row>
    <row r="50" spans="1:5" ht="15.75" thickBot="1">
      <c r="A50" s="238" t="s">
        <v>556</v>
      </c>
      <c r="B50" s="112">
        <v>3.7507999999999999</v>
      </c>
      <c r="C50" s="112">
        <v>2.9548999999999999</v>
      </c>
      <c r="D50" s="112">
        <v>3.6272000000000002</v>
      </c>
      <c r="E50" s="11"/>
    </row>
    <row r="51" spans="1:5" ht="15.75" thickTop="1">
      <c r="A51" s="775" t="s">
        <v>557</v>
      </c>
      <c r="B51" s="775"/>
      <c r="C51" s="775"/>
      <c r="D51" s="775"/>
      <c r="E51" s="11"/>
    </row>
    <row r="52" spans="1:5" ht="81" customHeight="1">
      <c r="A52" s="746" t="s">
        <v>558</v>
      </c>
      <c r="B52" s="746"/>
      <c r="C52" s="746"/>
      <c r="D52" s="746"/>
      <c r="E52" s="11"/>
    </row>
    <row r="53" spans="1:5" ht="70.5" customHeight="1">
      <c r="A53" s="746" t="s">
        <v>559</v>
      </c>
      <c r="B53" s="746"/>
      <c r="C53" s="746"/>
      <c r="D53" s="746"/>
      <c r="E53" s="11"/>
    </row>
    <row r="54" spans="1:5">
      <c r="A54" s="744" t="s">
        <v>1462</v>
      </c>
      <c r="B54" s="744"/>
      <c r="C54" s="744"/>
      <c r="D54" s="744"/>
      <c r="E54" s="11"/>
    </row>
    <row r="55" spans="1:5">
      <c r="A55" s="744" t="s">
        <v>561</v>
      </c>
      <c r="B55" s="744"/>
      <c r="C55" s="744"/>
      <c r="D55" s="744"/>
      <c r="E55" s="11"/>
    </row>
    <row r="56" spans="1:5">
      <c r="A56" s="11"/>
      <c r="B56" s="11"/>
      <c r="C56" s="11"/>
      <c r="D56" s="11"/>
      <c r="E56" s="11"/>
    </row>
    <row r="57" spans="1:5" ht="30" customHeight="1">
      <c r="A57" s="509"/>
      <c r="B57" s="510" t="s">
        <v>60</v>
      </c>
      <c r="C57" s="510" t="s">
        <v>58</v>
      </c>
      <c r="D57" s="511" t="s">
        <v>519</v>
      </c>
      <c r="E57" s="11"/>
    </row>
    <row r="58" spans="1:5">
      <c r="A58" s="11"/>
      <c r="B58" s="11"/>
      <c r="C58" s="11"/>
      <c r="D58" s="11"/>
      <c r="E58" s="11"/>
    </row>
    <row r="59" spans="1:5">
      <c r="A59" s="429" t="s">
        <v>562</v>
      </c>
      <c r="B59" s="510"/>
      <c r="C59" s="510"/>
      <c r="D59" s="510"/>
      <c r="E59" s="11"/>
    </row>
    <row r="60" spans="1:5">
      <c r="A60" s="716" t="s">
        <v>892</v>
      </c>
      <c r="B60" s="106">
        <v>6.6100000000000006E-2</v>
      </c>
      <c r="C60" s="106">
        <v>4.1500000000000002E-2</v>
      </c>
      <c r="D60" s="106">
        <v>6.2600000000000003E-2</v>
      </c>
      <c r="E60" s="11"/>
    </row>
    <row r="61" spans="1:5">
      <c r="A61" s="716" t="s">
        <v>1417</v>
      </c>
      <c r="B61" s="106">
        <v>7.1199999999999999E-2</v>
      </c>
      <c r="C61" s="106">
        <v>3.6499999999999998E-2</v>
      </c>
      <c r="D61" s="106">
        <v>6.6199999999999995E-2</v>
      </c>
      <c r="E61" s="11"/>
    </row>
    <row r="62" spans="1:5">
      <c r="A62" s="716" t="s">
        <v>1418</v>
      </c>
      <c r="B62" s="106">
        <v>6.13E-2</v>
      </c>
      <c r="C62" s="106">
        <v>2.64E-2</v>
      </c>
      <c r="D62" s="106">
        <v>5.6399999999999999E-2</v>
      </c>
      <c r="E62" s="11"/>
    </row>
    <row r="63" spans="1:5">
      <c r="A63" s="716" t="s">
        <v>1419</v>
      </c>
      <c r="B63" s="106">
        <v>9.7999999999999997E-3</v>
      </c>
      <c r="C63" s="106">
        <v>-2.93E-2</v>
      </c>
      <c r="D63" s="106">
        <v>4.1999999999999997E-3</v>
      </c>
      <c r="E63" s="11"/>
    </row>
    <row r="64" spans="1:5">
      <c r="A64" s="716" t="s">
        <v>1420</v>
      </c>
      <c r="B64" s="106">
        <v>9.1000000000000004E-3</v>
      </c>
      <c r="C64" s="106">
        <v>-2.9399999999999999E-2</v>
      </c>
      <c r="D64" s="106">
        <v>3.5000000000000001E-3</v>
      </c>
      <c r="E64" s="11"/>
    </row>
    <row r="65" spans="1:5">
      <c r="A65" s="716" t="s">
        <v>1421</v>
      </c>
      <c r="B65" s="106">
        <v>4.7000000000000002E-3</v>
      </c>
      <c r="C65" s="106">
        <v>-2.9399999999999999E-2</v>
      </c>
      <c r="D65" s="106">
        <v>-2.0000000000000001E-4</v>
      </c>
      <c r="E65" s="11"/>
    </row>
    <row r="66" spans="1:5">
      <c r="A66" s="716" t="s">
        <v>1422</v>
      </c>
      <c r="B66" s="106">
        <v>6.9800000000000001E-2</v>
      </c>
      <c r="C66" s="106">
        <v>-0.38169999999999998</v>
      </c>
      <c r="D66" s="106">
        <v>-2.8E-3</v>
      </c>
      <c r="E66" s="11"/>
    </row>
    <row r="67" spans="1:5">
      <c r="A67" s="719" t="s">
        <v>563</v>
      </c>
      <c r="B67" s="510"/>
      <c r="C67" s="510"/>
      <c r="D67" s="510"/>
      <c r="E67" s="11"/>
    </row>
    <row r="68" spans="1:5">
      <c r="A68" s="716" t="s">
        <v>900</v>
      </c>
      <c r="B68" s="106">
        <v>0.10349999999999999</v>
      </c>
      <c r="C68" s="106">
        <v>7.0400000000000004E-2</v>
      </c>
      <c r="D68" s="106">
        <v>9.8799999999999999E-2</v>
      </c>
      <c r="E68" s="11"/>
    </row>
    <row r="69" spans="1:5">
      <c r="A69" s="716" t="s">
        <v>902</v>
      </c>
      <c r="B69" s="106">
        <v>-3.7400000000000003E-2</v>
      </c>
      <c r="C69" s="106">
        <v>-2.8899999999999999E-2</v>
      </c>
      <c r="D69" s="106">
        <v>-3.6200000000000003E-2</v>
      </c>
      <c r="E69" s="11"/>
    </row>
    <row r="70" spans="1:5">
      <c r="A70" s="716" t="s">
        <v>904</v>
      </c>
      <c r="B70" s="106">
        <v>4.9799999999999997E-2</v>
      </c>
      <c r="C70" s="106">
        <v>3.6900000000000002E-2</v>
      </c>
      <c r="D70" s="106">
        <v>4.7800000000000002E-2</v>
      </c>
      <c r="E70" s="11"/>
    </row>
    <row r="71" spans="1:5">
      <c r="A71" s="716" t="s">
        <v>906</v>
      </c>
      <c r="B71" s="106">
        <v>0</v>
      </c>
      <c r="C71" s="106">
        <v>0</v>
      </c>
      <c r="D71" s="106">
        <v>0</v>
      </c>
      <c r="E71" s="11"/>
    </row>
    <row r="72" spans="1:5">
      <c r="A72" s="716" t="s">
        <v>1423</v>
      </c>
      <c r="B72" s="106">
        <v>-9.7999999999999997E-3</v>
      </c>
      <c r="C72" s="106">
        <v>-1.01E-2</v>
      </c>
      <c r="D72" s="106">
        <v>-9.9000000000000008E-3</v>
      </c>
      <c r="E72" s="11"/>
    </row>
    <row r="73" spans="1:5">
      <c r="A73" s="716" t="s">
        <v>1424</v>
      </c>
      <c r="B73" s="106">
        <v>5.1000000000000004E-3</v>
      </c>
      <c r="C73" s="106">
        <v>-5.0000000000000001E-3</v>
      </c>
      <c r="D73" s="106">
        <v>3.5999999999999999E-3</v>
      </c>
      <c r="E73" s="11"/>
    </row>
    <row r="74" spans="1:5">
      <c r="A74" s="716" t="s">
        <v>1425</v>
      </c>
      <c r="B74" s="106">
        <v>-5.16E-2</v>
      </c>
      <c r="C74" s="106">
        <v>-5.5800000000000002E-2</v>
      </c>
      <c r="D74" s="106">
        <v>-5.2200000000000003E-2</v>
      </c>
      <c r="E74" s="11"/>
    </row>
    <row r="75" spans="1:5">
      <c r="A75" s="716" t="s">
        <v>1426</v>
      </c>
      <c r="B75" s="106">
        <v>-6.9999999999999999E-4</v>
      </c>
      <c r="C75" s="106">
        <v>-1E-4</v>
      </c>
      <c r="D75" s="106">
        <v>-5.9999999999999995E-4</v>
      </c>
      <c r="E75" s="11"/>
    </row>
    <row r="76" spans="1:5">
      <c r="A76" s="716" t="s">
        <v>1427</v>
      </c>
      <c r="B76" s="106">
        <v>0.1019</v>
      </c>
      <c r="C76" s="106">
        <v>0.15670000000000001</v>
      </c>
      <c r="D76" s="106">
        <v>0.10630000000000001</v>
      </c>
      <c r="E76" s="11"/>
    </row>
    <row r="77" spans="1:5">
      <c r="A77" s="719" t="s">
        <v>564</v>
      </c>
      <c r="B77" s="510"/>
      <c r="C77" s="510"/>
      <c r="D77" s="510"/>
      <c r="E77" s="11"/>
    </row>
    <row r="78" spans="1:5">
      <c r="A78" s="716" t="s">
        <v>1428</v>
      </c>
      <c r="B78" s="106">
        <v>0.14149999999999999</v>
      </c>
      <c r="C78" s="106">
        <v>0.10290000000000001</v>
      </c>
      <c r="D78" s="106">
        <v>0.1376</v>
      </c>
      <c r="E78" s="11"/>
    </row>
    <row r="79" spans="1:5">
      <c r="A79" s="716" t="s">
        <v>1429</v>
      </c>
      <c r="B79" s="106">
        <v>0.1371</v>
      </c>
      <c r="C79" s="106">
        <v>9.6100000000000005E-2</v>
      </c>
      <c r="D79" s="106">
        <v>0.1123</v>
      </c>
      <c r="E79" s="11"/>
    </row>
    <row r="80" spans="1:5">
      <c r="A80" s="716" t="s">
        <v>1430</v>
      </c>
      <c r="B80" s="106">
        <v>0.1583</v>
      </c>
      <c r="C80" s="106">
        <v>2.75E-2</v>
      </c>
      <c r="D80" s="106">
        <v>0.11550000000000001</v>
      </c>
      <c r="E80" s="11"/>
    </row>
    <row r="81" spans="1:5">
      <c r="A81" s="716" t="s">
        <v>1431</v>
      </c>
      <c r="B81" s="106">
        <v>0.28510000000000002</v>
      </c>
      <c r="C81" s="106">
        <v>1.18E-2</v>
      </c>
      <c r="D81" s="106">
        <v>2.1700000000000001E-2</v>
      </c>
      <c r="E81" s="11"/>
    </row>
    <row r="82" spans="1:5">
      <c r="A82" s="716" t="s">
        <v>1432</v>
      </c>
      <c r="B82" s="106">
        <v>1.3599999999999999E-2</v>
      </c>
      <c r="C82" s="106">
        <v>5.0000000000000001E-3</v>
      </c>
      <c r="D82" s="106">
        <v>1.23E-2</v>
      </c>
      <c r="E82" s="11"/>
    </row>
    <row r="83" spans="1:5">
      <c r="A83" s="716" t="s">
        <v>1433</v>
      </c>
      <c r="B83" s="106">
        <v>7.2700000000000001E-2</v>
      </c>
      <c r="C83" s="106">
        <v>1.67E-2</v>
      </c>
      <c r="D83" s="106">
        <v>6.7100000000000007E-2</v>
      </c>
      <c r="E83" s="11"/>
    </row>
    <row r="84" spans="1:5">
      <c r="A84" s="716" t="s">
        <v>1434</v>
      </c>
      <c r="B84" s="106">
        <v>3.95E-2</v>
      </c>
      <c r="C84" s="106">
        <v>8.8000000000000005E-3</v>
      </c>
      <c r="D84" s="106">
        <v>3.5499999999999997E-2</v>
      </c>
      <c r="E84" s="11"/>
    </row>
    <row r="85" spans="1:5">
      <c r="A85" s="716" t="s">
        <v>1435</v>
      </c>
      <c r="B85" s="106">
        <v>4.7E-2</v>
      </c>
      <c r="C85" s="106">
        <v>9.5999999999999992E-3</v>
      </c>
      <c r="D85" s="106">
        <v>4.6100000000000002E-2</v>
      </c>
      <c r="E85" s="11"/>
    </row>
    <row r="86" spans="1:5">
      <c r="A86" s="716" t="s">
        <v>1436</v>
      </c>
      <c r="B86" s="106">
        <v>3.9300000000000002E-2</v>
      </c>
      <c r="C86" s="106">
        <v>2.9600000000000001E-2</v>
      </c>
      <c r="D86" s="106">
        <v>3.7999999999999999E-2</v>
      </c>
      <c r="E86" s="11"/>
    </row>
    <row r="87" spans="1:5">
      <c r="A87" s="716" t="s">
        <v>1437</v>
      </c>
      <c r="B87" s="106">
        <v>4.7800000000000002E-2</v>
      </c>
      <c r="C87" s="106">
        <v>4.5100000000000001E-2</v>
      </c>
      <c r="D87" s="106">
        <v>4.7699999999999999E-2</v>
      </c>
      <c r="E87" s="11"/>
    </row>
    <row r="88" spans="1:5">
      <c r="A88" s="716" t="s">
        <v>1438</v>
      </c>
      <c r="B88" s="106">
        <v>2.9999999999999997E-4</v>
      </c>
      <c r="C88" s="106">
        <v>0.12809999999999999</v>
      </c>
      <c r="D88" s="106">
        <v>5.4800000000000001E-2</v>
      </c>
      <c r="E88" s="11"/>
    </row>
    <row r="89" spans="1:5">
      <c r="A89" s="716" t="s">
        <v>1439</v>
      </c>
      <c r="B89" s="106">
        <v>0</v>
      </c>
      <c r="C89" s="106">
        <v>2.76E-2</v>
      </c>
      <c r="D89" s="106">
        <v>7.3000000000000001E-3</v>
      </c>
      <c r="E89" s="11"/>
    </row>
    <row r="90" spans="1:5">
      <c r="A90" s="719" t="s">
        <v>565</v>
      </c>
      <c r="B90" s="510"/>
      <c r="C90" s="510"/>
      <c r="D90" s="510"/>
      <c r="E90" s="11"/>
    </row>
    <row r="91" spans="1:5">
      <c r="A91" s="719" t="s">
        <v>566</v>
      </c>
      <c r="B91" s="510"/>
      <c r="C91" s="510"/>
      <c r="D91" s="510"/>
      <c r="E91" s="11"/>
    </row>
    <row r="92" spans="1:5">
      <c r="A92" s="716" t="s">
        <v>924</v>
      </c>
      <c r="B92" s="106">
        <v>5.16E-2</v>
      </c>
      <c r="C92" s="106">
        <v>5.5800000000000002E-2</v>
      </c>
      <c r="D92" s="106">
        <v>5.2200000000000003E-2</v>
      </c>
      <c r="E92" s="11"/>
    </row>
    <row r="93" spans="1:5">
      <c r="A93" s="716" t="s">
        <v>926</v>
      </c>
      <c r="B93" s="106">
        <v>6.8000000000000005E-2</v>
      </c>
      <c r="C93" s="106">
        <v>7.4099999999999999E-2</v>
      </c>
      <c r="D93" s="106">
        <v>6.8900000000000003E-2</v>
      </c>
      <c r="E93" s="11"/>
    </row>
    <row r="94" spans="1:5">
      <c r="A94" s="716" t="s">
        <v>928</v>
      </c>
      <c r="B94" s="106">
        <v>7.6499999999999999E-2</v>
      </c>
      <c r="C94" s="106">
        <v>7.1499999999999994E-2</v>
      </c>
      <c r="D94" s="106">
        <v>7.5700000000000003E-2</v>
      </c>
      <c r="E94" s="11"/>
    </row>
    <row r="95" spans="1:5">
      <c r="A95" s="716" t="s">
        <v>1440</v>
      </c>
      <c r="B95" s="106">
        <v>7.3700000000000002E-2</v>
      </c>
      <c r="C95" s="106">
        <v>0.1474</v>
      </c>
      <c r="D95" s="106">
        <v>7.9799999999999996E-2</v>
      </c>
      <c r="E95" s="11"/>
    </row>
    <row r="96" spans="1:5">
      <c r="A96" s="719" t="s">
        <v>567</v>
      </c>
      <c r="B96" s="430"/>
      <c r="C96" s="430"/>
      <c r="D96" s="430"/>
      <c r="E96" s="11"/>
    </row>
    <row r="97" spans="1:5">
      <c r="A97" s="716" t="s">
        <v>931</v>
      </c>
      <c r="B97" s="106">
        <v>0.54569999999999996</v>
      </c>
      <c r="C97" s="106">
        <v>0.62029999999999996</v>
      </c>
      <c r="D97" s="106">
        <v>0.55710000000000004</v>
      </c>
      <c r="E97" s="11"/>
    </row>
    <row r="98" spans="1:5">
      <c r="A98" s="716" t="s">
        <v>933</v>
      </c>
      <c r="B98" s="106">
        <v>4.7699999999999999E-2</v>
      </c>
      <c r="C98" s="106">
        <v>3.9E-2</v>
      </c>
      <c r="D98" s="106">
        <v>4.6399999999999997E-2</v>
      </c>
      <c r="E98" s="11"/>
    </row>
    <row r="99" spans="1:5">
      <c r="A99" s="716" t="s">
        <v>935</v>
      </c>
      <c r="B99" s="106">
        <v>0.40660000000000002</v>
      </c>
      <c r="C99" s="106">
        <v>0.3407</v>
      </c>
      <c r="D99" s="106">
        <v>0.39650000000000002</v>
      </c>
      <c r="E99" s="11"/>
    </row>
    <row r="100" spans="1:5">
      <c r="A100" s="716" t="s">
        <v>937</v>
      </c>
      <c r="B100" s="106">
        <v>0.44519999999999998</v>
      </c>
      <c r="C100" s="106">
        <v>0.40920000000000001</v>
      </c>
      <c r="D100" s="106">
        <v>0.43930000000000002</v>
      </c>
      <c r="E100" s="11"/>
    </row>
    <row r="101" spans="1:5">
      <c r="A101" s="719" t="s">
        <v>568</v>
      </c>
      <c r="B101" s="430"/>
      <c r="C101" s="430"/>
      <c r="D101" s="430"/>
      <c r="E101" s="11"/>
    </row>
    <row r="102" spans="1:5">
      <c r="A102" s="716" t="s">
        <v>939</v>
      </c>
      <c r="B102" s="106">
        <v>6.7799999999999999E-2</v>
      </c>
      <c r="C102" s="106">
        <v>3.4700000000000002E-2</v>
      </c>
      <c r="D102" s="106">
        <v>6.3200000000000006E-2</v>
      </c>
      <c r="E102" s="11"/>
    </row>
    <row r="103" spans="1:5">
      <c r="A103" s="716" t="s">
        <v>941</v>
      </c>
      <c r="B103" s="106">
        <v>6.2700000000000006E-2</v>
      </c>
      <c r="C103" s="106">
        <v>3.8600000000000002E-2</v>
      </c>
      <c r="D103" s="106">
        <v>5.9299999999999999E-2</v>
      </c>
      <c r="E103" s="11"/>
    </row>
    <row r="104" spans="1:5">
      <c r="A104" s="718" t="s">
        <v>1441</v>
      </c>
      <c r="B104" s="106">
        <v>9.1600000000000001E-2</v>
      </c>
      <c r="C104" s="106">
        <v>5.6000000000000001E-2</v>
      </c>
      <c r="D104" s="106">
        <v>8.6499999999999994E-2</v>
      </c>
      <c r="E104" s="11"/>
    </row>
    <row r="105" spans="1:5">
      <c r="A105" s="718" t="s">
        <v>944</v>
      </c>
      <c r="B105" s="106">
        <v>0.12939999999999999</v>
      </c>
      <c r="C105" s="106">
        <v>8.5900000000000004E-2</v>
      </c>
      <c r="D105" s="106">
        <v>0.1232</v>
      </c>
      <c r="E105" s="11"/>
    </row>
    <row r="106" spans="1:5">
      <c r="A106" s="718" t="s">
        <v>946</v>
      </c>
      <c r="B106" s="106">
        <v>-3.78E-2</v>
      </c>
      <c r="C106" s="106">
        <v>-2.9899999999999999E-2</v>
      </c>
      <c r="D106" s="106">
        <v>-3.6700000000000003E-2</v>
      </c>
      <c r="E106" s="11"/>
    </row>
    <row r="107" spans="1:5">
      <c r="A107" s="718" t="s">
        <v>948</v>
      </c>
      <c r="B107" s="106">
        <v>-2.8899999999999999E-2</v>
      </c>
      <c r="C107" s="106">
        <v>-1.7500000000000002E-2</v>
      </c>
      <c r="D107" s="106">
        <v>-2.7199999999999998E-2</v>
      </c>
      <c r="E107" s="11"/>
    </row>
    <row r="108" spans="1:5">
      <c r="A108" s="718" t="s">
        <v>950</v>
      </c>
      <c r="B108" s="106">
        <v>5.1000000000000004E-3</v>
      </c>
      <c r="C108" s="106">
        <v>-3.8999999999999998E-3</v>
      </c>
      <c r="D108" s="106">
        <v>3.8999999999999998E-3</v>
      </c>
      <c r="E108" s="11"/>
    </row>
    <row r="109" spans="1:5">
      <c r="A109" s="719" t="s">
        <v>951</v>
      </c>
      <c r="B109" s="510"/>
      <c r="C109" s="510"/>
      <c r="D109" s="510"/>
      <c r="E109" s="11"/>
    </row>
    <row r="110" spans="1:5">
      <c r="A110" s="718" t="s">
        <v>939</v>
      </c>
      <c r="B110" s="646">
        <v>6.7799999999999999E-2</v>
      </c>
      <c r="C110" s="646">
        <v>3.4700000000000002E-2</v>
      </c>
      <c r="D110" s="646">
        <v>6.3200000000000006E-2</v>
      </c>
      <c r="E110" s="11"/>
    </row>
    <row r="111" spans="1:5">
      <c r="A111" s="718" t="s">
        <v>953</v>
      </c>
      <c r="B111" s="106">
        <v>-6.0000000000000001E-3</v>
      </c>
      <c r="C111" s="106">
        <v>-7.4000000000000003E-3</v>
      </c>
      <c r="D111" s="106">
        <v>-6.1999999999999998E-3</v>
      </c>
      <c r="E111" s="11"/>
    </row>
    <row r="112" spans="1:5">
      <c r="A112" s="718" t="s">
        <v>955</v>
      </c>
      <c r="B112" s="106">
        <v>-5.1999999999999998E-2</v>
      </c>
      <c r="C112" s="106">
        <v>-5.7599999999999998E-2</v>
      </c>
      <c r="D112" s="106">
        <v>-5.28E-2</v>
      </c>
      <c r="E112" s="11"/>
    </row>
    <row r="113" spans="1:5">
      <c r="A113" s="718" t="s">
        <v>957</v>
      </c>
      <c r="B113" s="106">
        <v>0</v>
      </c>
      <c r="C113" s="106">
        <v>0</v>
      </c>
      <c r="D113" s="106">
        <v>0</v>
      </c>
      <c r="E113" s="11"/>
    </row>
    <row r="114" spans="1:5">
      <c r="A114" s="718" t="s">
        <v>959</v>
      </c>
      <c r="B114" s="106">
        <v>-6.9999999999999999E-4</v>
      </c>
      <c r="C114" s="106">
        <v>-1E-4</v>
      </c>
      <c r="D114" s="106">
        <v>-5.9999999999999995E-4</v>
      </c>
      <c r="E114" s="11"/>
    </row>
    <row r="115" spans="1:5">
      <c r="A115" s="718" t="s">
        <v>960</v>
      </c>
      <c r="B115" s="106">
        <v>0</v>
      </c>
      <c r="C115" s="106">
        <v>0</v>
      </c>
      <c r="D115" s="106">
        <v>0</v>
      </c>
      <c r="E115" s="11"/>
    </row>
    <row r="116" spans="1:5">
      <c r="A116" s="431" t="s">
        <v>569</v>
      </c>
      <c r="B116" s="432">
        <v>9.4999999999999998E-3</v>
      </c>
      <c r="C116" s="432">
        <v>-3.04E-2</v>
      </c>
      <c r="D116" s="432">
        <v>3.8999999999999998E-3</v>
      </c>
      <c r="E116" s="11"/>
    </row>
    <row r="117" spans="1:5" ht="3.75" customHeight="1" thickBot="1">
      <c r="A117" s="191"/>
      <c r="B117" s="112"/>
      <c r="C117" s="112"/>
      <c r="D117" s="112"/>
      <c r="E117" s="11"/>
    </row>
    <row r="118" spans="1:5" ht="15.75" thickTop="1">
      <c r="A118" s="745" t="s">
        <v>1405</v>
      </c>
      <c r="B118" s="745"/>
      <c r="C118" s="745"/>
      <c r="D118" s="745"/>
      <c r="E118" s="11"/>
    </row>
    <row r="119" spans="1:5">
      <c r="A119" s="740" t="s">
        <v>1406</v>
      </c>
      <c r="B119" s="740"/>
      <c r="C119" s="740"/>
      <c r="D119" s="740"/>
      <c r="E119" s="11"/>
    </row>
    <row r="120" spans="1:5">
      <c r="A120" s="740" t="s">
        <v>1407</v>
      </c>
      <c r="B120" s="740"/>
      <c r="C120" s="740"/>
      <c r="D120" s="740"/>
      <c r="E120" s="11"/>
    </row>
    <row r="121" spans="1:5">
      <c r="A121" s="740" t="s">
        <v>1408</v>
      </c>
      <c r="B121" s="740"/>
      <c r="C121" s="740"/>
      <c r="D121" s="740"/>
      <c r="E121" s="11"/>
    </row>
    <row r="122" spans="1:5">
      <c r="A122" s="740" t="s">
        <v>1409</v>
      </c>
      <c r="B122" s="740"/>
      <c r="C122" s="740"/>
      <c r="D122" s="740"/>
      <c r="E122" s="11"/>
    </row>
    <row r="123" spans="1:5" ht="30" customHeight="1">
      <c r="A123" s="742" t="s">
        <v>965</v>
      </c>
      <c r="B123" s="742"/>
      <c r="C123" s="742"/>
      <c r="D123" s="742"/>
      <c r="E123" s="11"/>
    </row>
    <row r="124" spans="1:5">
      <c r="A124" s="740" t="s">
        <v>572</v>
      </c>
      <c r="B124" s="740"/>
      <c r="C124" s="740"/>
      <c r="D124" s="740"/>
      <c r="E124" s="11"/>
    </row>
    <row r="125" spans="1:5" ht="30" customHeight="1">
      <c r="A125" s="742" t="s">
        <v>966</v>
      </c>
      <c r="B125" s="742"/>
      <c r="C125" s="742"/>
      <c r="D125" s="742"/>
      <c r="E125" s="11"/>
    </row>
    <row r="126" spans="1:5">
      <c r="A126" s="11"/>
      <c r="B126" s="146"/>
      <c r="C126" s="146"/>
      <c r="D126" s="146"/>
      <c r="E126" s="11"/>
    </row>
  </sheetData>
  <mergeCells count="16">
    <mergeCell ref="A53:D53"/>
    <mergeCell ref="A1:D1"/>
    <mergeCell ref="A2:D2"/>
    <mergeCell ref="A3:D3"/>
    <mergeCell ref="A51:D51"/>
    <mergeCell ref="A52:D52"/>
    <mergeCell ref="A122:D122"/>
    <mergeCell ref="A123:D123"/>
    <mergeCell ref="A124:D124"/>
    <mergeCell ref="A125:D125"/>
    <mergeCell ref="A54:D54"/>
    <mergeCell ref="A55:D55"/>
    <mergeCell ref="A118:D118"/>
    <mergeCell ref="A119:D119"/>
    <mergeCell ref="A120:D120"/>
    <mergeCell ref="A121:D121"/>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sqref="A1:K1"/>
    </sheetView>
  </sheetViews>
  <sheetFormatPr defaultRowHeight="18"/>
  <cols>
    <col min="1" max="1" width="91.28515625" style="14" bestFit="1" customWidth="1"/>
    <col min="2" max="10" width="15.7109375" style="14" customWidth="1"/>
    <col min="11" max="11" width="15.7109375" style="18" customWidth="1"/>
    <col min="12" max="257" width="9.140625" style="14"/>
    <col min="258" max="258" width="91.28515625" style="14" bestFit="1" customWidth="1"/>
    <col min="259" max="267" width="16" style="14" customWidth="1"/>
    <col min="268" max="513" width="9.140625" style="14"/>
    <col min="514" max="514" width="91.28515625" style="14" bestFit="1" customWidth="1"/>
    <col min="515" max="523" width="16" style="14" customWidth="1"/>
    <col min="524" max="769" width="9.140625" style="14"/>
    <col min="770" max="770" width="91.28515625" style="14" bestFit="1" customWidth="1"/>
    <col min="771" max="779" width="16" style="14" customWidth="1"/>
    <col min="780" max="1025" width="9.140625" style="14"/>
    <col min="1026" max="1026" width="91.28515625" style="14" bestFit="1" customWidth="1"/>
    <col min="1027" max="1035" width="16" style="14" customWidth="1"/>
    <col min="1036" max="1281" width="9.140625" style="14"/>
    <col min="1282" max="1282" width="91.28515625" style="14" bestFit="1" customWidth="1"/>
    <col min="1283" max="1291" width="16" style="14" customWidth="1"/>
    <col min="1292" max="1537" width="9.140625" style="14"/>
    <col min="1538" max="1538" width="91.28515625" style="14" bestFit="1" customWidth="1"/>
    <col min="1539" max="1547" width="16" style="14" customWidth="1"/>
    <col min="1548" max="1793" width="9.140625" style="14"/>
    <col min="1794" max="1794" width="91.28515625" style="14" bestFit="1" customWidth="1"/>
    <col min="1795" max="1803" width="16" style="14" customWidth="1"/>
    <col min="1804" max="2049" width="9.140625" style="14"/>
    <col min="2050" max="2050" width="91.28515625" style="14" bestFit="1" customWidth="1"/>
    <col min="2051" max="2059" width="16" style="14" customWidth="1"/>
    <col min="2060" max="2305" width="9.140625" style="14"/>
    <col min="2306" max="2306" width="91.28515625" style="14" bestFit="1" customWidth="1"/>
    <col min="2307" max="2315" width="16" style="14" customWidth="1"/>
    <col min="2316" max="2561" width="9.140625" style="14"/>
    <col min="2562" max="2562" width="91.28515625" style="14" bestFit="1" customWidth="1"/>
    <col min="2563" max="2571" width="16" style="14" customWidth="1"/>
    <col min="2572" max="2817" width="9.140625" style="14"/>
    <col min="2818" max="2818" width="91.28515625" style="14" bestFit="1" customWidth="1"/>
    <col min="2819" max="2827" width="16" style="14" customWidth="1"/>
    <col min="2828" max="3073" width="9.140625" style="14"/>
    <col min="3074" max="3074" width="91.28515625" style="14" bestFit="1" customWidth="1"/>
    <col min="3075" max="3083" width="16" style="14" customWidth="1"/>
    <col min="3084" max="3329" width="9.140625" style="14"/>
    <col min="3330" max="3330" width="91.28515625" style="14" bestFit="1" customWidth="1"/>
    <col min="3331" max="3339" width="16" style="14" customWidth="1"/>
    <col min="3340" max="3585" width="9.140625" style="14"/>
    <col min="3586" max="3586" width="91.28515625" style="14" bestFit="1" customWidth="1"/>
    <col min="3587" max="3595" width="16" style="14" customWidth="1"/>
    <col min="3596" max="3841" width="9.140625" style="14"/>
    <col min="3842" max="3842" width="91.28515625" style="14" bestFit="1" customWidth="1"/>
    <col min="3843" max="3851" width="16" style="14" customWidth="1"/>
    <col min="3852" max="4097" width="9.140625" style="14"/>
    <col min="4098" max="4098" width="91.28515625" style="14" bestFit="1" customWidth="1"/>
    <col min="4099" max="4107" width="16" style="14" customWidth="1"/>
    <col min="4108" max="4353" width="9.140625" style="14"/>
    <col min="4354" max="4354" width="91.28515625" style="14" bestFit="1" customWidth="1"/>
    <col min="4355" max="4363" width="16" style="14" customWidth="1"/>
    <col min="4364" max="4609" width="9.140625" style="14"/>
    <col min="4610" max="4610" width="91.28515625" style="14" bestFit="1" customWidth="1"/>
    <col min="4611" max="4619" width="16" style="14" customWidth="1"/>
    <col min="4620" max="4865" width="9.140625" style="14"/>
    <col min="4866" max="4866" width="91.28515625" style="14" bestFit="1" customWidth="1"/>
    <col min="4867" max="4875" width="16" style="14" customWidth="1"/>
    <col min="4876" max="5121" width="9.140625" style="14"/>
    <col min="5122" max="5122" width="91.28515625" style="14" bestFit="1" customWidth="1"/>
    <col min="5123" max="5131" width="16" style="14" customWidth="1"/>
    <col min="5132" max="5377" width="9.140625" style="14"/>
    <col min="5378" max="5378" width="91.28515625" style="14" bestFit="1" customWidth="1"/>
    <col min="5379" max="5387" width="16" style="14" customWidth="1"/>
    <col min="5388" max="5633" width="9.140625" style="14"/>
    <col min="5634" max="5634" width="91.28515625" style="14" bestFit="1" customWidth="1"/>
    <col min="5635" max="5643" width="16" style="14" customWidth="1"/>
    <col min="5644" max="5889" width="9.140625" style="14"/>
    <col min="5890" max="5890" width="91.28515625" style="14" bestFit="1" customWidth="1"/>
    <col min="5891" max="5899" width="16" style="14" customWidth="1"/>
    <col min="5900" max="6145" width="9.140625" style="14"/>
    <col min="6146" max="6146" width="91.28515625" style="14" bestFit="1" customWidth="1"/>
    <col min="6147" max="6155" width="16" style="14" customWidth="1"/>
    <col min="6156" max="6401" width="9.140625" style="14"/>
    <col min="6402" max="6402" width="91.28515625" style="14" bestFit="1" customWidth="1"/>
    <col min="6403" max="6411" width="16" style="14" customWidth="1"/>
    <col min="6412" max="6657" width="9.140625" style="14"/>
    <col min="6658" max="6658" width="91.28515625" style="14" bestFit="1" customWidth="1"/>
    <col min="6659" max="6667" width="16" style="14" customWidth="1"/>
    <col min="6668" max="6913" width="9.140625" style="14"/>
    <col min="6914" max="6914" width="91.28515625" style="14" bestFit="1" customWidth="1"/>
    <col min="6915" max="6923" width="16" style="14" customWidth="1"/>
    <col min="6924" max="7169" width="9.140625" style="14"/>
    <col min="7170" max="7170" width="91.28515625" style="14" bestFit="1" customWidth="1"/>
    <col min="7171" max="7179" width="16" style="14" customWidth="1"/>
    <col min="7180" max="7425" width="9.140625" style="14"/>
    <col min="7426" max="7426" width="91.28515625" style="14" bestFit="1" customWidth="1"/>
    <col min="7427" max="7435" width="16" style="14" customWidth="1"/>
    <col min="7436" max="7681" width="9.140625" style="14"/>
    <col min="7682" max="7682" width="91.28515625" style="14" bestFit="1" customWidth="1"/>
    <col min="7683" max="7691" width="16" style="14" customWidth="1"/>
    <col min="7692" max="7937" width="9.140625" style="14"/>
    <col min="7938" max="7938" width="91.28515625" style="14" bestFit="1" customWidth="1"/>
    <col min="7939" max="7947" width="16" style="14" customWidth="1"/>
    <col min="7948" max="8193" width="9.140625" style="14"/>
    <col min="8194" max="8194" width="91.28515625" style="14" bestFit="1" customWidth="1"/>
    <col min="8195" max="8203" width="16" style="14" customWidth="1"/>
    <col min="8204" max="8449" width="9.140625" style="14"/>
    <col min="8450" max="8450" width="91.28515625" style="14" bestFit="1" customWidth="1"/>
    <col min="8451" max="8459" width="16" style="14" customWidth="1"/>
    <col min="8460" max="8705" width="9.140625" style="14"/>
    <col min="8706" max="8706" width="91.28515625" style="14" bestFit="1" customWidth="1"/>
    <col min="8707" max="8715" width="16" style="14" customWidth="1"/>
    <col min="8716" max="8961" width="9.140625" style="14"/>
    <col min="8962" max="8962" width="91.28515625" style="14" bestFit="1" customWidth="1"/>
    <col min="8963" max="8971" width="16" style="14" customWidth="1"/>
    <col min="8972" max="9217" width="9.140625" style="14"/>
    <col min="9218" max="9218" width="91.28515625" style="14" bestFit="1" customWidth="1"/>
    <col min="9219" max="9227" width="16" style="14" customWidth="1"/>
    <col min="9228" max="9473" width="9.140625" style="14"/>
    <col min="9474" max="9474" width="91.28515625" style="14" bestFit="1" customWidth="1"/>
    <col min="9475" max="9483" width="16" style="14" customWidth="1"/>
    <col min="9484" max="9729" width="9.140625" style="14"/>
    <col min="9730" max="9730" width="91.28515625" style="14" bestFit="1" customWidth="1"/>
    <col min="9731" max="9739" width="16" style="14" customWidth="1"/>
    <col min="9740" max="9985" width="9.140625" style="14"/>
    <col min="9986" max="9986" width="91.28515625" style="14" bestFit="1" customWidth="1"/>
    <col min="9987" max="9995" width="16" style="14" customWidth="1"/>
    <col min="9996" max="10241" width="9.140625" style="14"/>
    <col min="10242" max="10242" width="91.28515625" style="14" bestFit="1" customWidth="1"/>
    <col min="10243" max="10251" width="16" style="14" customWidth="1"/>
    <col min="10252" max="10497" width="9.140625" style="14"/>
    <col min="10498" max="10498" width="91.28515625" style="14" bestFit="1" customWidth="1"/>
    <col min="10499" max="10507" width="16" style="14" customWidth="1"/>
    <col min="10508" max="10753" width="9.140625" style="14"/>
    <col min="10754" max="10754" width="91.28515625" style="14" bestFit="1" customWidth="1"/>
    <col min="10755" max="10763" width="16" style="14" customWidth="1"/>
    <col min="10764" max="11009" width="9.140625" style="14"/>
    <col min="11010" max="11010" width="91.28515625" style="14" bestFit="1" customWidth="1"/>
    <col min="11011" max="11019" width="16" style="14" customWidth="1"/>
    <col min="11020" max="11265" width="9.140625" style="14"/>
    <col min="11266" max="11266" width="91.28515625" style="14" bestFit="1" customWidth="1"/>
    <col min="11267" max="11275" width="16" style="14" customWidth="1"/>
    <col min="11276" max="11521" width="9.140625" style="14"/>
    <col min="11522" max="11522" width="91.28515625" style="14" bestFit="1" customWidth="1"/>
    <col min="11523" max="11531" width="16" style="14" customWidth="1"/>
    <col min="11532" max="11777" width="9.140625" style="14"/>
    <col min="11778" max="11778" width="91.28515625" style="14" bestFit="1" customWidth="1"/>
    <col min="11779" max="11787" width="16" style="14" customWidth="1"/>
    <col min="11788" max="12033" width="9.140625" style="14"/>
    <col min="12034" max="12034" width="91.28515625" style="14" bestFit="1" customWidth="1"/>
    <col min="12035" max="12043" width="16" style="14" customWidth="1"/>
    <col min="12044" max="12289" width="9.140625" style="14"/>
    <col min="12290" max="12290" width="91.28515625" style="14" bestFit="1" customWidth="1"/>
    <col min="12291" max="12299" width="16" style="14" customWidth="1"/>
    <col min="12300" max="12545" width="9.140625" style="14"/>
    <col min="12546" max="12546" width="91.28515625" style="14" bestFit="1" customWidth="1"/>
    <col min="12547" max="12555" width="16" style="14" customWidth="1"/>
    <col min="12556" max="12801" width="9.140625" style="14"/>
    <col min="12802" max="12802" width="91.28515625" style="14" bestFit="1" customWidth="1"/>
    <col min="12803" max="12811" width="16" style="14" customWidth="1"/>
    <col min="12812" max="13057" width="9.140625" style="14"/>
    <col min="13058" max="13058" width="91.28515625" style="14" bestFit="1" customWidth="1"/>
    <col min="13059" max="13067" width="16" style="14" customWidth="1"/>
    <col min="13068" max="13313" width="9.140625" style="14"/>
    <col min="13314" max="13314" width="91.28515625" style="14" bestFit="1" customWidth="1"/>
    <col min="13315" max="13323" width="16" style="14" customWidth="1"/>
    <col min="13324" max="13569" width="9.140625" style="14"/>
    <col min="13570" max="13570" width="91.28515625" style="14" bestFit="1" customWidth="1"/>
    <col min="13571" max="13579" width="16" style="14" customWidth="1"/>
    <col min="13580" max="13825" width="9.140625" style="14"/>
    <col min="13826" max="13826" width="91.28515625" style="14" bestFit="1" customWidth="1"/>
    <col min="13827" max="13835" width="16" style="14" customWidth="1"/>
    <col min="13836" max="14081" width="9.140625" style="14"/>
    <col min="14082" max="14082" width="91.28515625" style="14" bestFit="1" customWidth="1"/>
    <col min="14083" max="14091" width="16" style="14" customWidth="1"/>
    <col min="14092" max="14337" width="9.140625" style="14"/>
    <col min="14338" max="14338" width="91.28515625" style="14" bestFit="1" customWidth="1"/>
    <col min="14339" max="14347" width="16" style="14" customWidth="1"/>
    <col min="14348" max="14593" width="9.140625" style="14"/>
    <col min="14594" max="14594" width="91.28515625" style="14" bestFit="1" customWidth="1"/>
    <col min="14595" max="14603" width="16" style="14" customWidth="1"/>
    <col min="14604" max="14849" width="9.140625" style="14"/>
    <col min="14850" max="14850" width="91.28515625" style="14" bestFit="1" customWidth="1"/>
    <col min="14851" max="14859" width="16" style="14" customWidth="1"/>
    <col min="14860" max="15105" width="9.140625" style="14"/>
    <col min="15106" max="15106" width="91.28515625" style="14" bestFit="1" customWidth="1"/>
    <col min="15107" max="15115" width="16" style="14" customWidth="1"/>
    <col min="15116" max="15361" width="9.140625" style="14"/>
    <col min="15362" max="15362" width="91.28515625" style="14" bestFit="1" customWidth="1"/>
    <col min="15363" max="15371" width="16" style="14" customWidth="1"/>
    <col min="15372" max="15617" width="9.140625" style="14"/>
    <col min="15618" max="15618" width="91.28515625" style="14" bestFit="1" customWidth="1"/>
    <col min="15619" max="15627" width="16" style="14" customWidth="1"/>
    <col min="15628" max="15873" width="9.140625" style="14"/>
    <col min="15874" max="15874" width="91.28515625" style="14" bestFit="1" customWidth="1"/>
    <col min="15875" max="15883" width="16" style="14" customWidth="1"/>
    <col min="15884" max="16129" width="9.140625" style="14"/>
    <col min="16130" max="16130" width="91.28515625" style="14" bestFit="1" customWidth="1"/>
    <col min="16131" max="16139" width="16" style="14" customWidth="1"/>
    <col min="16140" max="16384" width="9.140625" style="14"/>
  </cols>
  <sheetData>
    <row r="1" spans="1:11" ht="30" customHeight="1">
      <c r="A1" s="749" t="s">
        <v>442</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30" customHeight="1">
      <c r="A3" s="751" t="s">
        <v>512</v>
      </c>
      <c r="B3" s="751"/>
      <c r="C3" s="751"/>
      <c r="D3" s="751"/>
      <c r="E3" s="751"/>
      <c r="F3" s="751"/>
      <c r="G3" s="751"/>
      <c r="H3" s="751"/>
      <c r="I3" s="751"/>
      <c r="J3" s="751"/>
      <c r="K3" s="751"/>
    </row>
    <row r="4" spans="1:11" ht="3.75" customHeight="1" thickBot="1">
      <c r="A4" s="47"/>
      <c r="B4" s="47"/>
      <c r="C4" s="47"/>
      <c r="D4" s="47"/>
      <c r="E4" s="47"/>
      <c r="F4" s="47"/>
      <c r="G4" s="47"/>
      <c r="H4" s="47"/>
      <c r="I4" s="47"/>
      <c r="J4" s="47"/>
      <c r="K4" s="47"/>
    </row>
    <row r="5" spans="1:11" s="15" customFormat="1" ht="30" customHeight="1" thickTop="1" thickBot="1">
      <c r="A5" s="554"/>
      <c r="B5" s="392" t="s">
        <v>575</v>
      </c>
      <c r="C5" s="392" t="s">
        <v>576</v>
      </c>
      <c r="D5" s="392" t="s">
        <v>577</v>
      </c>
      <c r="E5" s="392" t="s">
        <v>578</v>
      </c>
      <c r="F5" s="392" t="s">
        <v>579</v>
      </c>
      <c r="G5" s="392" t="s">
        <v>580</v>
      </c>
      <c r="H5" s="392" t="s">
        <v>1271</v>
      </c>
      <c r="I5" s="392" t="s">
        <v>1486</v>
      </c>
      <c r="J5" s="392" t="s">
        <v>1363</v>
      </c>
      <c r="K5" s="392" t="s">
        <v>1487</v>
      </c>
    </row>
    <row r="6" spans="1:11" ht="15" customHeight="1" thickTop="1" thickBot="1">
      <c r="A6" s="394" t="s">
        <v>581</v>
      </c>
      <c r="B6" s="395">
        <v>8896442.3254500013</v>
      </c>
      <c r="C6" s="395">
        <v>9192163.6276799999</v>
      </c>
      <c r="D6" s="395">
        <v>9664150.5101800002</v>
      </c>
      <c r="E6" s="395">
        <v>4567661.8962500002</v>
      </c>
      <c r="F6" s="395">
        <v>4804736.9544399995</v>
      </c>
      <c r="G6" s="395">
        <v>4880265.7982700001</v>
      </c>
      <c r="H6" s="395">
        <v>5457575.9155100007</v>
      </c>
      <c r="I6" s="395">
        <v>5748061.8419700004</v>
      </c>
      <c r="J6" s="395">
        <v>6114604.8484100001</v>
      </c>
      <c r="K6" s="395">
        <v>6584634.8090000004</v>
      </c>
    </row>
    <row r="7" spans="1:11" s="16" customFormat="1" ht="15" customHeight="1" thickTop="1">
      <c r="A7" s="147" t="s">
        <v>162</v>
      </c>
      <c r="B7" s="114">
        <v>622325.91596999997</v>
      </c>
      <c r="C7" s="114">
        <v>631234.6936</v>
      </c>
      <c r="D7" s="114">
        <v>731622.4995700001</v>
      </c>
      <c r="E7" s="114">
        <v>332052.26951000001</v>
      </c>
      <c r="F7" s="114">
        <v>388509.67924999999</v>
      </c>
      <c r="G7" s="114">
        <v>401148.05776999996</v>
      </c>
      <c r="H7" s="114">
        <v>360986.55856999999</v>
      </c>
      <c r="I7" s="114">
        <v>713203.91376000002</v>
      </c>
      <c r="J7" s="114">
        <v>553242.99040999997</v>
      </c>
      <c r="K7" s="114">
        <v>696068.82069000008</v>
      </c>
    </row>
    <row r="8" spans="1:11" s="16" customFormat="1" ht="15" customHeight="1">
      <c r="A8" s="147" t="s">
        <v>171</v>
      </c>
      <c r="B8" s="114">
        <v>954822.59522000002</v>
      </c>
      <c r="C8" s="114">
        <v>855632.23273000005</v>
      </c>
      <c r="D8" s="114">
        <v>803865.61953999999</v>
      </c>
      <c r="E8" s="114">
        <v>225392.47200000001</v>
      </c>
      <c r="F8" s="114">
        <v>158833.47387000002</v>
      </c>
      <c r="G8" s="114">
        <v>125113.11943999999</v>
      </c>
      <c r="H8" s="114">
        <v>217566.33088999998</v>
      </c>
      <c r="I8" s="114">
        <v>180893.67908</v>
      </c>
      <c r="J8" s="114">
        <v>290302.24727999995</v>
      </c>
      <c r="K8" s="114">
        <v>271452.32705000002</v>
      </c>
    </row>
    <row r="9" spans="1:11" s="16" customFormat="1" ht="15" customHeight="1">
      <c r="A9" s="147" t="s">
        <v>180</v>
      </c>
      <c r="B9" s="114">
        <v>7017869.7924499996</v>
      </c>
      <c r="C9" s="114">
        <v>7396124.3019700004</v>
      </c>
      <c r="D9" s="114">
        <v>7776279.2698500007</v>
      </c>
      <c r="E9" s="114">
        <v>3725282.0091900001</v>
      </c>
      <c r="F9" s="114">
        <v>3978259.8328</v>
      </c>
      <c r="G9" s="114">
        <v>4058691.1951100002</v>
      </c>
      <c r="H9" s="114">
        <v>4422837.2223800002</v>
      </c>
      <c r="I9" s="114">
        <v>4371231.5206899997</v>
      </c>
      <c r="J9" s="114">
        <v>4732782.3077600002</v>
      </c>
      <c r="K9" s="114">
        <v>4840592.3917700006</v>
      </c>
    </row>
    <row r="10" spans="1:11" s="16" customFormat="1" ht="15" customHeight="1">
      <c r="A10" s="148" t="s">
        <v>582</v>
      </c>
      <c r="B10" s="114">
        <v>7066800.6672499999</v>
      </c>
      <c r="C10" s="114">
        <v>7437917.27018</v>
      </c>
      <c r="D10" s="114">
        <v>7767736.6857000003</v>
      </c>
      <c r="E10" s="114">
        <v>3714714.13901</v>
      </c>
      <c r="F10" s="114">
        <v>3954549.5942600002</v>
      </c>
      <c r="G10" s="114">
        <v>4037972.0836</v>
      </c>
      <c r="H10" s="114">
        <v>4073140.9531</v>
      </c>
      <c r="I10" s="114">
        <v>3972905.1493800003</v>
      </c>
      <c r="J10" s="114">
        <v>4184106.1386100003</v>
      </c>
      <c r="K10" s="114">
        <v>4261893.8559600003</v>
      </c>
    </row>
    <row r="11" spans="1:11" s="16" customFormat="1" ht="15" customHeight="1">
      <c r="A11" s="148" t="s">
        <v>583</v>
      </c>
      <c r="B11" s="114">
        <v>6985714.8452099999</v>
      </c>
      <c r="C11" s="114">
        <v>7336520.9377499996</v>
      </c>
      <c r="D11" s="114">
        <v>7609483.82699</v>
      </c>
      <c r="E11" s="114">
        <v>3614988.91194</v>
      </c>
      <c r="F11" s="114">
        <v>3828572.9947800003</v>
      </c>
      <c r="G11" s="114">
        <v>3772181.6703899996</v>
      </c>
      <c r="H11" s="114">
        <v>3807103.1999299997</v>
      </c>
      <c r="I11" s="114">
        <v>3722027.8818200002</v>
      </c>
      <c r="J11" s="114">
        <v>3823592.9964800002</v>
      </c>
      <c r="K11" s="114">
        <v>3858022.4158899998</v>
      </c>
    </row>
    <row r="12" spans="1:11" s="16" customFormat="1" ht="15" customHeight="1">
      <c r="A12" s="148" t="s">
        <v>584</v>
      </c>
      <c r="B12" s="114">
        <v>81085.822040000014</v>
      </c>
      <c r="C12" s="114">
        <v>101396.33243000001</v>
      </c>
      <c r="D12" s="114">
        <v>158252.85871</v>
      </c>
      <c r="E12" s="114">
        <v>99725.227069999994</v>
      </c>
      <c r="F12" s="114">
        <v>125976.59948</v>
      </c>
      <c r="G12" s="114">
        <v>265790.41321000003</v>
      </c>
      <c r="H12" s="114">
        <v>266037.75316999998</v>
      </c>
      <c r="I12" s="114">
        <v>250877.26756000001</v>
      </c>
      <c r="J12" s="114">
        <v>360513.14212999999</v>
      </c>
      <c r="K12" s="114">
        <v>403871.44007000001</v>
      </c>
    </row>
    <row r="13" spans="1:11" s="16" customFormat="1" ht="15" customHeight="1">
      <c r="A13" s="148" t="s">
        <v>585</v>
      </c>
      <c r="B13" s="114">
        <v>36153.330419999998</v>
      </c>
      <c r="C13" s="114">
        <v>43161.160969999997</v>
      </c>
      <c r="D13" s="114">
        <v>61714.799229999997</v>
      </c>
      <c r="E13" s="114">
        <v>19395.220530000002</v>
      </c>
      <c r="F13" s="114">
        <v>37378.692060000001</v>
      </c>
      <c r="G13" s="114">
        <v>37359.380140000001</v>
      </c>
      <c r="H13" s="114">
        <v>22608.420019999998</v>
      </c>
      <c r="I13" s="114">
        <v>16156.548339999999</v>
      </c>
      <c r="J13" s="114">
        <v>14751.315980000001</v>
      </c>
      <c r="K13" s="114">
        <v>22878.887039999998</v>
      </c>
    </row>
    <row r="14" spans="1:11" s="16" customFormat="1" ht="15" customHeight="1">
      <c r="A14" s="148" t="s">
        <v>586</v>
      </c>
      <c r="B14" s="114">
        <v>34286.930090000002</v>
      </c>
      <c r="C14" s="114">
        <v>36131.73429</v>
      </c>
      <c r="D14" s="114">
        <v>42613.050329999998</v>
      </c>
      <c r="E14" s="114">
        <v>18507.94139</v>
      </c>
      <c r="F14" s="114">
        <v>30897.550019999999</v>
      </c>
      <c r="G14" s="114">
        <v>26511.640339999998</v>
      </c>
      <c r="H14" s="114">
        <v>12100.107</v>
      </c>
      <c r="I14" s="114">
        <v>15363.243269999999</v>
      </c>
      <c r="J14" s="114">
        <v>13035.122079999999</v>
      </c>
      <c r="K14" s="114">
        <v>18878.54723</v>
      </c>
    </row>
    <row r="15" spans="1:11" s="16" customFormat="1" ht="15" customHeight="1">
      <c r="A15" s="148" t="s">
        <v>587</v>
      </c>
      <c r="B15" s="114">
        <v>1866.4003300000002</v>
      </c>
      <c r="C15" s="114">
        <v>7029.4266799999996</v>
      </c>
      <c r="D15" s="114">
        <v>19101.748899999999</v>
      </c>
      <c r="E15" s="114">
        <v>887.27913999999998</v>
      </c>
      <c r="F15" s="114">
        <v>6481.1420399999997</v>
      </c>
      <c r="G15" s="114">
        <v>10847.739800000001</v>
      </c>
      <c r="H15" s="114">
        <v>10508.31302</v>
      </c>
      <c r="I15" s="114">
        <v>793.30507</v>
      </c>
      <c r="J15" s="114">
        <v>1716.1939</v>
      </c>
      <c r="K15" s="114">
        <v>4000.3398099999999</v>
      </c>
    </row>
    <row r="16" spans="1:11" s="16" customFormat="1" ht="15" customHeight="1">
      <c r="A16" s="148" t="s">
        <v>588</v>
      </c>
      <c r="B16" s="114">
        <v>59584.348310000001</v>
      </c>
      <c r="C16" s="114">
        <v>91877.342480000007</v>
      </c>
      <c r="D16" s="114">
        <v>129010.67701</v>
      </c>
      <c r="E16" s="114">
        <v>85329.384669999999</v>
      </c>
      <c r="F16" s="114">
        <v>80786.269260000001</v>
      </c>
      <c r="G16" s="114">
        <v>110361.5361</v>
      </c>
      <c r="H16" s="114">
        <v>122957.74398</v>
      </c>
      <c r="I16" s="114">
        <v>132409.95070000002</v>
      </c>
      <c r="J16" s="114">
        <v>110525.89447</v>
      </c>
      <c r="K16" s="114">
        <v>105132.21776</v>
      </c>
    </row>
    <row r="17" spans="1:11" s="16" customFormat="1" ht="15" customHeight="1">
      <c r="A17" s="148" t="s">
        <v>589</v>
      </c>
      <c r="B17" s="114">
        <v>57251.58928</v>
      </c>
      <c r="C17" s="114">
        <v>85577.397980000009</v>
      </c>
      <c r="D17" s="114">
        <v>120240.91034</v>
      </c>
      <c r="E17" s="114">
        <v>67837.100659999996</v>
      </c>
      <c r="F17" s="114">
        <v>68028.310649999999</v>
      </c>
      <c r="G17" s="114">
        <v>82926.297890000002</v>
      </c>
      <c r="H17" s="114">
        <v>76234.528189999997</v>
      </c>
      <c r="I17" s="114">
        <v>78027.661010000011</v>
      </c>
      <c r="J17" s="114">
        <v>61636.550049999998</v>
      </c>
      <c r="K17" s="114">
        <v>55823.126590000007</v>
      </c>
    </row>
    <row r="18" spans="1:11" s="16" customFormat="1" ht="15" customHeight="1">
      <c r="A18" s="148" t="s">
        <v>590</v>
      </c>
      <c r="B18" s="114">
        <v>2332.7590299999997</v>
      </c>
      <c r="C18" s="114">
        <v>6299.9444999999996</v>
      </c>
      <c r="D18" s="114">
        <v>8769.7666699999991</v>
      </c>
      <c r="E18" s="114">
        <v>17492.284010000003</v>
      </c>
      <c r="F18" s="114">
        <v>12757.95861</v>
      </c>
      <c r="G18" s="114">
        <v>27435.23821</v>
      </c>
      <c r="H18" s="114">
        <v>46723.215790000002</v>
      </c>
      <c r="I18" s="114">
        <v>54382.289689999998</v>
      </c>
      <c r="J18" s="114">
        <v>48889.344420000001</v>
      </c>
      <c r="K18" s="114">
        <v>49309.09117</v>
      </c>
    </row>
    <row r="19" spans="1:11" s="16" customFormat="1" ht="15" customHeight="1">
      <c r="A19" s="148" t="s">
        <v>193</v>
      </c>
      <c r="B19" s="114">
        <v>88808.425540000011</v>
      </c>
      <c r="C19" s="114">
        <v>87449.688709999988</v>
      </c>
      <c r="D19" s="114">
        <v>90918.891090000005</v>
      </c>
      <c r="E19" s="114">
        <v>54117.098310000001</v>
      </c>
      <c r="F19" s="114">
        <v>54557.941850000003</v>
      </c>
      <c r="G19" s="114">
        <v>56872.08913</v>
      </c>
      <c r="H19" s="114">
        <v>426769.07883999997</v>
      </c>
      <c r="I19" s="114">
        <v>467363.38526999997</v>
      </c>
      <c r="J19" s="114">
        <v>611946.30228999991</v>
      </c>
      <c r="K19" s="114">
        <v>637859.67765999993</v>
      </c>
    </row>
    <row r="20" spans="1:11" s="16" customFormat="1" ht="15" customHeight="1">
      <c r="A20" s="148" t="s">
        <v>591</v>
      </c>
      <c r="B20" s="114">
        <v>-233476.97907</v>
      </c>
      <c r="C20" s="114">
        <v>-264281.16037</v>
      </c>
      <c r="D20" s="114">
        <v>-273101.78318000003</v>
      </c>
      <c r="E20" s="114">
        <v>-148273.83333000002</v>
      </c>
      <c r="F20" s="114">
        <v>-149012.66462999998</v>
      </c>
      <c r="G20" s="114">
        <v>-183873.89386000001</v>
      </c>
      <c r="H20" s="114">
        <v>-222638.97356000001</v>
      </c>
      <c r="I20" s="114">
        <v>-217603.51300000001</v>
      </c>
      <c r="J20" s="114">
        <v>-188547.34359</v>
      </c>
      <c r="K20" s="114">
        <v>-187172.24665000002</v>
      </c>
    </row>
    <row r="21" spans="1:11" s="16" customFormat="1" ht="15" customHeight="1">
      <c r="A21" s="147" t="s">
        <v>206</v>
      </c>
      <c r="B21" s="114">
        <v>54432.92</v>
      </c>
      <c r="C21" s="114">
        <v>53972.29421</v>
      </c>
      <c r="D21" s="114">
        <v>53379.691810000004</v>
      </c>
      <c r="E21" s="114">
        <v>41582.703030000004</v>
      </c>
      <c r="F21" s="114">
        <v>23816.866030000001</v>
      </c>
      <c r="G21" s="114">
        <v>38070.762590000006</v>
      </c>
      <c r="H21" s="114">
        <v>70326.594599999997</v>
      </c>
      <c r="I21" s="114">
        <v>90227.272849999994</v>
      </c>
      <c r="J21" s="114">
        <v>89730.81259999999</v>
      </c>
      <c r="K21" s="114">
        <v>96643.330400000006</v>
      </c>
    </row>
    <row r="22" spans="1:11" s="16" customFormat="1" ht="15" customHeight="1">
      <c r="A22" s="147" t="s">
        <v>212</v>
      </c>
      <c r="B22" s="114">
        <v>930.90809000000002</v>
      </c>
      <c r="C22" s="114">
        <v>679.75687000000005</v>
      </c>
      <c r="D22" s="114">
        <v>2842.9652500000002</v>
      </c>
      <c r="E22" s="114">
        <v>8310.1251900000007</v>
      </c>
      <c r="F22" s="114">
        <v>9567.7713199999998</v>
      </c>
      <c r="G22" s="114">
        <v>4260.0505300000004</v>
      </c>
      <c r="H22" s="114">
        <v>3329.7833700000001</v>
      </c>
      <c r="I22" s="114">
        <v>2964.8462300000001</v>
      </c>
      <c r="J22" s="114">
        <v>6832.1620199999998</v>
      </c>
      <c r="K22" s="114">
        <v>6356.3933499999994</v>
      </c>
    </row>
    <row r="23" spans="1:11" s="16" customFormat="1" ht="15" customHeight="1">
      <c r="A23" s="147" t="s">
        <v>592</v>
      </c>
      <c r="B23" s="114">
        <v>7073.3669199999995</v>
      </c>
      <c r="C23" s="114">
        <v>12683.60914</v>
      </c>
      <c r="D23" s="114">
        <v>38619.836799999997</v>
      </c>
      <c r="E23" s="114">
        <v>58353.518040000003</v>
      </c>
      <c r="F23" s="114">
        <v>63369.77074</v>
      </c>
      <c r="G23" s="114">
        <v>76501.682870000004</v>
      </c>
      <c r="H23" s="114">
        <v>216953.06081</v>
      </c>
      <c r="I23" s="114">
        <v>216945.32227</v>
      </c>
      <c r="J23" s="114">
        <v>289390.64726</v>
      </c>
      <c r="K23" s="114">
        <v>520177.54648000002</v>
      </c>
    </row>
    <row r="24" spans="1:11" s="16" customFormat="1" ht="15" customHeight="1">
      <c r="A24" s="147" t="s">
        <v>223</v>
      </c>
      <c r="B24" s="114">
        <v>198583.61213999998</v>
      </c>
      <c r="C24" s="114">
        <v>204080.97777</v>
      </c>
      <c r="D24" s="114">
        <v>223097.75666999997</v>
      </c>
      <c r="E24" s="114">
        <v>159419.62576</v>
      </c>
      <c r="F24" s="114">
        <v>165811.71284999998</v>
      </c>
      <c r="G24" s="114">
        <v>158030.90150000001</v>
      </c>
      <c r="H24" s="114">
        <v>148979.31539999999</v>
      </c>
      <c r="I24" s="114">
        <v>146331.90508000003</v>
      </c>
      <c r="J24" s="114">
        <v>144447.06594</v>
      </c>
      <c r="K24" s="114">
        <v>144092.8714</v>
      </c>
    </row>
    <row r="25" spans="1:11" s="16" customFormat="1" ht="15" customHeight="1">
      <c r="A25" s="147" t="s">
        <v>593</v>
      </c>
      <c r="B25" s="114">
        <v>40403.214659999998</v>
      </c>
      <c r="C25" s="114">
        <v>37755.76139</v>
      </c>
      <c r="D25" s="114">
        <v>34442.870689999996</v>
      </c>
      <c r="E25" s="114">
        <v>17269.17353</v>
      </c>
      <c r="F25" s="114">
        <v>16567.847580000001</v>
      </c>
      <c r="G25" s="114">
        <v>18450.028460000001</v>
      </c>
      <c r="H25" s="114">
        <v>16597.049490000001</v>
      </c>
      <c r="I25" s="114">
        <v>26263.382010000001</v>
      </c>
      <c r="J25" s="114">
        <v>7876.6151399999999</v>
      </c>
      <c r="K25" s="114">
        <v>9251.1278599999987</v>
      </c>
    </row>
    <row r="26" spans="1:11" s="17" customFormat="1" ht="15" customHeight="1" thickBot="1">
      <c r="A26" s="147" t="s">
        <v>239</v>
      </c>
      <c r="B26" s="114">
        <v>0</v>
      </c>
      <c r="C26" s="114">
        <v>0</v>
      </c>
      <c r="D26" s="114">
        <v>0</v>
      </c>
      <c r="E26" s="114">
        <v>0</v>
      </c>
      <c r="F26" s="114">
        <v>0</v>
      </c>
      <c r="G26" s="114">
        <v>0</v>
      </c>
      <c r="H26" s="114">
        <v>0</v>
      </c>
      <c r="I26" s="114">
        <v>0</v>
      </c>
      <c r="J26" s="114">
        <v>0</v>
      </c>
      <c r="K26" s="114">
        <v>0</v>
      </c>
    </row>
    <row r="27" spans="1:11" ht="15" customHeight="1" thickTop="1" thickBot="1">
      <c r="A27" s="394" t="s">
        <v>594</v>
      </c>
      <c r="B27" s="395">
        <v>8039939.0921899993</v>
      </c>
      <c r="C27" s="395">
        <v>8295078.7005600007</v>
      </c>
      <c r="D27" s="395">
        <v>8685501.1842900012</v>
      </c>
      <c r="E27" s="395">
        <v>4236128.3632300003</v>
      </c>
      <c r="F27" s="395">
        <v>4467547.12861</v>
      </c>
      <c r="G27" s="395">
        <v>4491024.4715400003</v>
      </c>
      <c r="H27" s="395">
        <v>5052490.3649599999</v>
      </c>
      <c r="I27" s="395">
        <v>5334462.5853199996</v>
      </c>
      <c r="J27" s="395">
        <v>5668289.6209399998</v>
      </c>
      <c r="K27" s="395">
        <v>6149899.3476299997</v>
      </c>
    </row>
    <row r="28" spans="1:11" s="16" customFormat="1" ht="15" customHeight="1" thickTop="1">
      <c r="A28" s="147" t="s">
        <v>595</v>
      </c>
      <c r="B28" s="114">
        <v>6598602.2458999995</v>
      </c>
      <c r="C28" s="114">
        <v>6976619.6497299997</v>
      </c>
      <c r="D28" s="114">
        <v>7406593.7405200005</v>
      </c>
      <c r="E28" s="114">
        <v>3699789.50373</v>
      </c>
      <c r="F28" s="114">
        <v>3853297.8847500002</v>
      </c>
      <c r="G28" s="114">
        <v>3703506.99547</v>
      </c>
      <c r="H28" s="114">
        <v>3583449.0351499999</v>
      </c>
      <c r="I28" s="114">
        <v>3859725.4698899998</v>
      </c>
      <c r="J28" s="114">
        <v>4340530.9196999995</v>
      </c>
      <c r="K28" s="114">
        <v>4722480.8285799995</v>
      </c>
    </row>
    <row r="29" spans="1:11" s="16" customFormat="1" ht="15" customHeight="1">
      <c r="A29" s="148" t="s">
        <v>596</v>
      </c>
      <c r="B29" s="114">
        <v>90932.063959999999</v>
      </c>
      <c r="C29" s="114">
        <v>188767.30397000001</v>
      </c>
      <c r="D29" s="114">
        <v>177204.13876</v>
      </c>
      <c r="E29" s="114">
        <v>71468.362549999991</v>
      </c>
      <c r="F29" s="114">
        <v>75340.133069999996</v>
      </c>
      <c r="G29" s="114">
        <v>135779.91971000002</v>
      </c>
      <c r="H29" s="114">
        <v>316526.38574</v>
      </c>
      <c r="I29" s="114">
        <v>460821.65136999998</v>
      </c>
      <c r="J29" s="114">
        <v>431510.72247000004</v>
      </c>
      <c r="K29" s="114">
        <v>428167.70588000002</v>
      </c>
    </row>
    <row r="30" spans="1:11" s="16" customFormat="1" ht="15" customHeight="1">
      <c r="A30" s="148" t="s">
        <v>597</v>
      </c>
      <c r="B30" s="114">
        <v>1498976.8579200001</v>
      </c>
      <c r="C30" s="114">
        <v>1322722.4246500002</v>
      </c>
      <c r="D30" s="114">
        <v>1288187.4860999999</v>
      </c>
      <c r="E30" s="114">
        <v>544564.09896000009</v>
      </c>
      <c r="F30" s="114">
        <v>623883.85865999991</v>
      </c>
      <c r="G30" s="114">
        <v>631954.57844000007</v>
      </c>
      <c r="H30" s="114">
        <v>881069.44598000008</v>
      </c>
      <c r="I30" s="114">
        <v>917714.21979</v>
      </c>
      <c r="J30" s="114">
        <v>1315751.1378199998</v>
      </c>
      <c r="K30" s="114">
        <v>1511896.6140699999</v>
      </c>
    </row>
    <row r="31" spans="1:11" s="16" customFormat="1" ht="15" customHeight="1">
      <c r="A31" s="148" t="s">
        <v>598</v>
      </c>
      <c r="B31" s="114">
        <v>354998.75831</v>
      </c>
      <c r="C31" s="114">
        <v>120055.78901000001</v>
      </c>
      <c r="D31" s="114">
        <v>16475.338680000001</v>
      </c>
      <c r="E31" s="114">
        <v>5263.5813899999994</v>
      </c>
      <c r="F31" s="114">
        <v>6341.8814900000007</v>
      </c>
      <c r="G31" s="114">
        <v>56974.185530000002</v>
      </c>
      <c r="H31" s="114">
        <v>55525.326700000005</v>
      </c>
      <c r="I31" s="114">
        <v>55450.826810000006</v>
      </c>
      <c r="J31" s="114">
        <v>52459.773179999997</v>
      </c>
      <c r="K31" s="114">
        <v>52452.152049999997</v>
      </c>
    </row>
    <row r="32" spans="1:11" s="16" customFormat="1" ht="15" customHeight="1">
      <c r="A32" s="148" t="s">
        <v>599</v>
      </c>
      <c r="B32" s="114">
        <v>63408.55586</v>
      </c>
      <c r="C32" s="114">
        <v>72355.122049999991</v>
      </c>
      <c r="D32" s="114">
        <v>81295.319329999998</v>
      </c>
      <c r="E32" s="114">
        <v>43007.972549999999</v>
      </c>
      <c r="F32" s="114">
        <v>58931.286650000002</v>
      </c>
      <c r="G32" s="114">
        <v>56373.23285</v>
      </c>
      <c r="H32" s="114">
        <v>39410.279390000003</v>
      </c>
      <c r="I32" s="114">
        <v>33249.193169999999</v>
      </c>
      <c r="J32" s="114">
        <v>35456.256500000003</v>
      </c>
      <c r="K32" s="114">
        <v>33161.226159999998</v>
      </c>
    </row>
    <row r="33" spans="1:11" s="16" customFormat="1" ht="15" customHeight="1">
      <c r="A33" s="148" t="s">
        <v>600</v>
      </c>
      <c r="B33" s="114">
        <v>4343383.9944200004</v>
      </c>
      <c r="C33" s="114">
        <v>4959551.16799</v>
      </c>
      <c r="D33" s="114">
        <v>5460133.89224</v>
      </c>
      <c r="E33" s="114">
        <v>2772120.0762800002</v>
      </c>
      <c r="F33" s="114">
        <v>2775817.4973499998</v>
      </c>
      <c r="G33" s="114">
        <v>2508031.8991300003</v>
      </c>
      <c r="H33" s="114">
        <v>2010001.4794700001</v>
      </c>
      <c r="I33" s="114">
        <v>2109793.95156</v>
      </c>
      <c r="J33" s="114">
        <v>2203744.3764</v>
      </c>
      <c r="K33" s="114">
        <v>2411168.0310300002</v>
      </c>
    </row>
    <row r="34" spans="1:11" s="16" customFormat="1" ht="15" customHeight="1">
      <c r="A34" s="148" t="s">
        <v>601</v>
      </c>
      <c r="B34" s="114">
        <v>246902.01543</v>
      </c>
      <c r="C34" s="114">
        <v>313167.84206</v>
      </c>
      <c r="D34" s="114">
        <v>383297.56541000004</v>
      </c>
      <c r="E34" s="114">
        <v>263365.41200000001</v>
      </c>
      <c r="F34" s="114">
        <v>312983.22752999997</v>
      </c>
      <c r="G34" s="114">
        <v>314393.17981</v>
      </c>
      <c r="H34" s="114">
        <v>280916.11787000002</v>
      </c>
      <c r="I34" s="114">
        <v>282695.62718999997</v>
      </c>
      <c r="J34" s="114">
        <v>301608.65333</v>
      </c>
      <c r="K34" s="114">
        <v>285635.09938999999</v>
      </c>
    </row>
    <row r="35" spans="1:11" s="16" customFormat="1" ht="15" customHeight="1">
      <c r="A35" s="147" t="s">
        <v>602</v>
      </c>
      <c r="B35" s="114">
        <v>800.72454000000005</v>
      </c>
      <c r="C35" s="114">
        <v>746.40920999999992</v>
      </c>
      <c r="D35" s="114">
        <v>569.17249000000004</v>
      </c>
      <c r="E35" s="114">
        <v>52.97045</v>
      </c>
      <c r="F35" s="114">
        <v>55.264040000000001</v>
      </c>
      <c r="G35" s="114">
        <v>51.252559999999995</v>
      </c>
      <c r="H35" s="114">
        <v>83.004259999999988</v>
      </c>
      <c r="I35" s="114">
        <v>98.160049999999998</v>
      </c>
      <c r="J35" s="114">
        <v>115.49764</v>
      </c>
      <c r="K35" s="114">
        <v>134.47346999999999</v>
      </c>
    </row>
    <row r="36" spans="1:11" s="16" customFormat="1" ht="15" customHeight="1">
      <c r="A36" s="147" t="s">
        <v>603</v>
      </c>
      <c r="B36" s="114">
        <v>735264.26583000005</v>
      </c>
      <c r="C36" s="114">
        <v>811157.95559999999</v>
      </c>
      <c r="D36" s="114">
        <v>790361.35440999991</v>
      </c>
      <c r="E36" s="114">
        <v>245280.86812999999</v>
      </c>
      <c r="F36" s="114">
        <v>336414.04841000005</v>
      </c>
      <c r="G36" s="114">
        <v>406781.12287999998</v>
      </c>
      <c r="H36" s="114">
        <v>880036.57285999996</v>
      </c>
      <c r="I36" s="114">
        <v>949946.15804000001</v>
      </c>
      <c r="J36" s="114">
        <v>835730.20660000003</v>
      </c>
      <c r="K36" s="114">
        <v>954651.35336000007</v>
      </c>
    </row>
    <row r="37" spans="1:11" s="16" customFormat="1" ht="15" customHeight="1">
      <c r="A37" s="147" t="s">
        <v>604</v>
      </c>
      <c r="B37" s="114">
        <v>174572.63266</v>
      </c>
      <c r="C37" s="114">
        <v>138058.93468000001</v>
      </c>
      <c r="D37" s="114">
        <v>171913.98383000001</v>
      </c>
      <c r="E37" s="114">
        <v>104941.60028</v>
      </c>
      <c r="F37" s="114">
        <v>78020.458910000001</v>
      </c>
      <c r="G37" s="114">
        <v>112464.85876</v>
      </c>
      <c r="H37" s="114">
        <v>144418.70734999998</v>
      </c>
      <c r="I37" s="114">
        <v>187307.27228999999</v>
      </c>
      <c r="J37" s="114">
        <v>176398.81663999998</v>
      </c>
      <c r="K37" s="114">
        <v>175606.73465999999</v>
      </c>
    </row>
    <row r="38" spans="1:11" s="16" customFormat="1" ht="15" customHeight="1">
      <c r="A38" s="147" t="s">
        <v>277</v>
      </c>
      <c r="B38" s="114">
        <v>78527.541580000005</v>
      </c>
      <c r="C38" s="114">
        <v>79480.72129999999</v>
      </c>
      <c r="D38" s="114">
        <v>82373.460529999997</v>
      </c>
      <c r="E38" s="114">
        <v>49204.24583</v>
      </c>
      <c r="F38" s="114">
        <v>53704.976430000002</v>
      </c>
      <c r="G38" s="114">
        <v>55870.991280000002</v>
      </c>
      <c r="H38" s="114">
        <v>57238.546689999996</v>
      </c>
      <c r="I38" s="114">
        <v>56360.872139999999</v>
      </c>
      <c r="J38" s="114">
        <v>59716.508150000001</v>
      </c>
      <c r="K38" s="114">
        <v>59940.565320000002</v>
      </c>
    </row>
    <row r="39" spans="1:11" s="16" customFormat="1" ht="15" customHeight="1">
      <c r="A39" s="147" t="s">
        <v>283</v>
      </c>
      <c r="B39" s="114">
        <v>259842.87028</v>
      </c>
      <c r="C39" s="114">
        <v>187192.84071000002</v>
      </c>
      <c r="D39" s="114">
        <v>111053.94835999999</v>
      </c>
      <c r="E39" s="114">
        <v>21046.708579999999</v>
      </c>
      <c r="F39" s="114">
        <v>14041.048140000001</v>
      </c>
      <c r="G39" s="114">
        <v>7026.4693600000001</v>
      </c>
      <c r="H39" s="114">
        <v>0</v>
      </c>
      <c r="I39" s="114">
        <v>0</v>
      </c>
      <c r="J39" s="114">
        <v>50695.138890000002</v>
      </c>
      <c r="K39" s="114">
        <v>50695.138890000002</v>
      </c>
    </row>
    <row r="40" spans="1:11" s="16" customFormat="1" ht="15" customHeight="1">
      <c r="A40" s="147" t="s">
        <v>605</v>
      </c>
      <c r="B40" s="114">
        <v>78963.064230000004</v>
      </c>
      <c r="C40" s="114">
        <v>77973.20898000001</v>
      </c>
      <c r="D40" s="114">
        <v>105726.71034000001</v>
      </c>
      <c r="E40" s="114">
        <v>115812.46623000001</v>
      </c>
      <c r="F40" s="114">
        <v>132013.44792999999</v>
      </c>
      <c r="G40" s="114">
        <v>112689.02819</v>
      </c>
      <c r="H40" s="114">
        <v>92867.643479999999</v>
      </c>
      <c r="I40" s="114">
        <v>90712.050669999997</v>
      </c>
      <c r="J40" s="114">
        <v>69911.068700000003</v>
      </c>
      <c r="K40" s="114">
        <v>93983.879260000002</v>
      </c>
    </row>
    <row r="41" spans="1:11" s="17" customFormat="1" ht="15" customHeight="1" thickBot="1">
      <c r="A41" s="147" t="s">
        <v>455</v>
      </c>
      <c r="B41" s="114">
        <v>113365.74717</v>
      </c>
      <c r="C41" s="114">
        <v>23848.980350000002</v>
      </c>
      <c r="D41" s="114">
        <v>16908.81381</v>
      </c>
      <c r="E41" s="114">
        <v>0</v>
      </c>
      <c r="F41" s="114">
        <v>0</v>
      </c>
      <c r="G41" s="114">
        <v>92633.753040000011</v>
      </c>
      <c r="H41" s="114">
        <v>294396.85517</v>
      </c>
      <c r="I41" s="114">
        <v>190312.60224000001</v>
      </c>
      <c r="J41" s="114">
        <v>135191.46462000001</v>
      </c>
      <c r="K41" s="114">
        <v>92406.374089999998</v>
      </c>
    </row>
    <row r="42" spans="1:11" ht="15" customHeight="1" thickTop="1" thickBot="1">
      <c r="A42" s="394" t="s">
        <v>606</v>
      </c>
      <c r="B42" s="395">
        <v>856503.23311000003</v>
      </c>
      <c r="C42" s="395">
        <v>897084.92703999998</v>
      </c>
      <c r="D42" s="395">
        <v>978649.32589999994</v>
      </c>
      <c r="E42" s="395">
        <v>331533.53301999997</v>
      </c>
      <c r="F42" s="395">
        <v>337189.82582999999</v>
      </c>
      <c r="G42" s="395">
        <v>389241.32673000003</v>
      </c>
      <c r="H42" s="395">
        <v>405085.55054999999</v>
      </c>
      <c r="I42" s="395">
        <v>413599.25665</v>
      </c>
      <c r="J42" s="395">
        <v>446315.22747000004</v>
      </c>
      <c r="K42" s="395">
        <v>434735.46137000003</v>
      </c>
    </row>
    <row r="43" spans="1:11" s="16" customFormat="1" ht="15" customHeight="1" thickTop="1">
      <c r="A43" s="147" t="s">
        <v>298</v>
      </c>
      <c r="B43" s="114">
        <v>633306.93999999994</v>
      </c>
      <c r="C43" s="114">
        <v>704093.74</v>
      </c>
      <c r="D43" s="114">
        <v>744288.8</v>
      </c>
      <c r="E43" s="114">
        <v>262736.37</v>
      </c>
      <c r="F43" s="114">
        <v>277154.07</v>
      </c>
      <c r="G43" s="114">
        <v>336498.58</v>
      </c>
      <c r="H43" s="114">
        <v>355224.48</v>
      </c>
      <c r="I43" s="114">
        <v>357968.78</v>
      </c>
      <c r="J43" s="114">
        <v>383631.78</v>
      </c>
      <c r="K43" s="114">
        <v>403312.18</v>
      </c>
    </row>
    <row r="44" spans="1:11" s="16" customFormat="1" ht="15" customHeight="1">
      <c r="A44" s="147" t="s">
        <v>302</v>
      </c>
      <c r="B44" s="114">
        <v>9926.1355399999993</v>
      </c>
      <c r="C44" s="114">
        <v>4620.0710999999992</v>
      </c>
      <c r="D44" s="114">
        <v>4619.98171</v>
      </c>
      <c r="E44" s="114">
        <v>9447.9793000000009</v>
      </c>
      <c r="F44" s="114">
        <v>13439.0355</v>
      </c>
      <c r="G44" s="114">
        <v>1279.88535</v>
      </c>
      <c r="H44" s="114">
        <v>10014.764810000001</v>
      </c>
      <c r="I44" s="114">
        <v>11453.085489999999</v>
      </c>
      <c r="J44" s="114">
        <v>18260.827699999998</v>
      </c>
      <c r="K44" s="114">
        <v>5511.4753799999999</v>
      </c>
    </row>
    <row r="45" spans="1:11" s="16" customFormat="1" ht="15" customHeight="1">
      <c r="A45" s="147" t="s">
        <v>306</v>
      </c>
      <c r="B45" s="114">
        <v>-2.0000000000000002E-5</v>
      </c>
      <c r="C45" s="114">
        <v>0</v>
      </c>
      <c r="D45" s="114">
        <v>0</v>
      </c>
      <c r="E45" s="114">
        <v>0</v>
      </c>
      <c r="F45" s="114">
        <v>0</v>
      </c>
      <c r="G45" s="114">
        <v>0</v>
      </c>
      <c r="H45" s="114">
        <v>0</v>
      </c>
      <c r="I45" s="114">
        <v>0</v>
      </c>
      <c r="J45" s="114">
        <v>0</v>
      </c>
      <c r="K45" s="114">
        <v>0</v>
      </c>
    </row>
    <row r="46" spans="1:11" s="16" customFormat="1" ht="15" customHeight="1">
      <c r="A46" s="147" t="s">
        <v>607</v>
      </c>
      <c r="B46" s="114">
        <v>92938.521400000012</v>
      </c>
      <c r="C46" s="114">
        <v>104971.685</v>
      </c>
      <c r="D46" s="114">
        <v>113311.62789</v>
      </c>
      <c r="E46" s="114">
        <v>36626.966369999995</v>
      </c>
      <c r="F46" s="114">
        <v>32789.445110000001</v>
      </c>
      <c r="G46" s="114">
        <v>34170.072319999999</v>
      </c>
      <c r="H46" s="114">
        <v>38547.041239999999</v>
      </c>
      <c r="I46" s="114">
        <v>41703.4326</v>
      </c>
      <c r="J46" s="114">
        <v>41703.4326</v>
      </c>
      <c r="K46" s="114">
        <v>45527.554469999995</v>
      </c>
    </row>
    <row r="47" spans="1:11" s="16" customFormat="1" ht="15" customHeight="1">
      <c r="A47" s="147" t="s">
        <v>312</v>
      </c>
      <c r="B47" s="114">
        <v>120331.63619</v>
      </c>
      <c r="C47" s="114">
        <v>83399.430939999991</v>
      </c>
      <c r="D47" s="114">
        <v>116428.9163</v>
      </c>
      <c r="E47" s="114">
        <v>22722.217350000003</v>
      </c>
      <c r="F47" s="114">
        <v>13807.275220000001</v>
      </c>
      <c r="G47" s="114">
        <v>17292.789059999999</v>
      </c>
      <c r="H47" s="114">
        <v>1299.2645</v>
      </c>
      <c r="I47" s="114">
        <v>2473.95856</v>
      </c>
      <c r="J47" s="114">
        <v>2719.1871700000002</v>
      </c>
      <c r="K47" s="114">
        <v>-19615.748480000002</v>
      </c>
    </row>
    <row r="48" spans="1:11" s="16" customFormat="1" ht="15" customHeight="1">
      <c r="A48" s="148" t="s">
        <v>608</v>
      </c>
      <c r="B48" s="114">
        <v>0</v>
      </c>
      <c r="C48" s="114">
        <v>0</v>
      </c>
      <c r="D48" s="114">
        <v>0</v>
      </c>
      <c r="E48" s="114">
        <v>615.80131999999992</v>
      </c>
      <c r="F48" s="114">
        <v>1.0031399999999999</v>
      </c>
      <c r="G48" s="114">
        <v>5.77E-3</v>
      </c>
      <c r="H48" s="114">
        <v>-17387.80125</v>
      </c>
      <c r="I48" s="114">
        <v>-4601.27754</v>
      </c>
      <c r="J48" s="114">
        <v>-32058.799749999998</v>
      </c>
      <c r="K48" s="114">
        <v>-19303.73013</v>
      </c>
    </row>
    <row r="49" spans="1:11" s="17" customFormat="1" ht="15" customHeight="1" thickBot="1">
      <c r="A49" s="148" t="s">
        <v>609</v>
      </c>
      <c r="B49" s="114">
        <v>120331.63619</v>
      </c>
      <c r="C49" s="114">
        <v>83399.430939999991</v>
      </c>
      <c r="D49" s="114">
        <v>116428.9163</v>
      </c>
      <c r="E49" s="114">
        <v>22106.41603</v>
      </c>
      <c r="F49" s="114">
        <v>13806.272080000001</v>
      </c>
      <c r="G49" s="114">
        <v>17292.783289999999</v>
      </c>
      <c r="H49" s="114">
        <v>18687.065750000002</v>
      </c>
      <c r="I49" s="114">
        <v>7075.2361000000001</v>
      </c>
      <c r="J49" s="114">
        <v>34777.986920000003</v>
      </c>
      <c r="K49" s="114">
        <v>-312.01835</v>
      </c>
    </row>
    <row r="50" spans="1:11" ht="15" customHeight="1" thickTop="1" thickBot="1">
      <c r="A50" s="394" t="s">
        <v>610</v>
      </c>
      <c r="B50" s="395">
        <v>8896442.3252999987</v>
      </c>
      <c r="C50" s="395">
        <v>9192163.6276000012</v>
      </c>
      <c r="D50" s="395">
        <v>9664150.5101900008</v>
      </c>
      <c r="E50" s="395">
        <v>4567661.8962500002</v>
      </c>
      <c r="F50" s="395">
        <v>4804736.9544399995</v>
      </c>
      <c r="G50" s="395">
        <v>4880265.7982700001</v>
      </c>
      <c r="H50" s="395">
        <v>5457575.9155100007</v>
      </c>
      <c r="I50" s="395">
        <v>5748061.8419700004</v>
      </c>
      <c r="J50" s="395">
        <v>6114604.8484100001</v>
      </c>
      <c r="K50" s="395">
        <v>6584634.8090000004</v>
      </c>
    </row>
    <row r="51" spans="1:11" s="16" customFormat="1" ht="15" customHeight="1" thickTop="1">
      <c r="A51" s="113" t="s">
        <v>611</v>
      </c>
      <c r="B51" s="114">
        <v>84872.874580000003</v>
      </c>
      <c r="C51" s="114">
        <v>80447.576659999992</v>
      </c>
      <c r="D51" s="114">
        <v>85233.749079999994</v>
      </c>
      <c r="E51" s="114">
        <v>95182.570670000001</v>
      </c>
      <c r="F51" s="114">
        <v>80332.851340000008</v>
      </c>
      <c r="G51" s="114">
        <v>80399.431230000002</v>
      </c>
      <c r="H51" s="114">
        <v>65116.229399999997</v>
      </c>
      <c r="I51" s="114">
        <v>64799.673889999998</v>
      </c>
      <c r="J51" s="114">
        <v>85719.868680000014</v>
      </c>
      <c r="K51" s="114">
        <v>70693.728029999998</v>
      </c>
    </row>
    <row r="52" spans="1:11" s="17" customFormat="1" ht="15" customHeight="1">
      <c r="A52" s="148" t="s">
        <v>612</v>
      </c>
      <c r="B52" s="114">
        <v>0</v>
      </c>
      <c r="C52" s="114">
        <v>0</v>
      </c>
      <c r="D52" s="114">
        <v>0</v>
      </c>
      <c r="E52" s="114">
        <v>0</v>
      </c>
      <c r="F52" s="114">
        <v>0</v>
      </c>
      <c r="G52" s="114">
        <v>0</v>
      </c>
      <c r="H52" s="114">
        <v>0</v>
      </c>
      <c r="I52" s="114">
        <v>0</v>
      </c>
      <c r="J52" s="114">
        <v>0</v>
      </c>
      <c r="K52" s="114">
        <v>0</v>
      </c>
    </row>
    <row r="53" spans="1:11" s="17" customFormat="1" ht="15" customHeight="1">
      <c r="A53" s="148" t="s">
        <v>613</v>
      </c>
      <c r="B53" s="114">
        <v>84564.594599999997</v>
      </c>
      <c r="C53" s="114">
        <v>79454.899359999996</v>
      </c>
      <c r="D53" s="114">
        <v>80494.754629999996</v>
      </c>
      <c r="E53" s="114">
        <v>86573.619839999999</v>
      </c>
      <c r="F53" s="114">
        <v>60638.638579999999</v>
      </c>
      <c r="G53" s="114">
        <v>47594.607229999994</v>
      </c>
      <c r="H53" s="114">
        <v>29782.08526</v>
      </c>
      <c r="I53" s="114">
        <v>26975.247420000003</v>
      </c>
      <c r="J53" s="114">
        <v>27785.222739999997</v>
      </c>
      <c r="K53" s="114">
        <v>26752.625250000001</v>
      </c>
    </row>
    <row r="54" spans="1:11" s="17" customFormat="1" ht="15" customHeight="1">
      <c r="A54" s="148" t="s">
        <v>614</v>
      </c>
      <c r="B54" s="114">
        <v>0</v>
      </c>
      <c r="C54" s="114">
        <v>0</v>
      </c>
      <c r="D54" s="114">
        <v>0</v>
      </c>
      <c r="E54" s="114">
        <v>0</v>
      </c>
      <c r="F54" s="114">
        <v>0</v>
      </c>
      <c r="G54" s="114">
        <v>0</v>
      </c>
      <c r="H54" s="114">
        <v>0</v>
      </c>
      <c r="I54" s="114">
        <v>0</v>
      </c>
      <c r="J54" s="114">
        <v>0</v>
      </c>
      <c r="K54" s="114">
        <v>0</v>
      </c>
    </row>
    <row r="55" spans="1:11" s="17" customFormat="1" ht="15" customHeight="1">
      <c r="A55" s="148" t="s">
        <v>615</v>
      </c>
      <c r="B55" s="114">
        <v>308.27997999999997</v>
      </c>
      <c r="C55" s="114">
        <v>992.67730000000006</v>
      </c>
      <c r="D55" s="114">
        <v>4738.9944500000001</v>
      </c>
      <c r="E55" s="114">
        <v>8608.9508299999998</v>
      </c>
      <c r="F55" s="114">
        <v>19694.212760000002</v>
      </c>
      <c r="G55" s="114">
        <v>32804.824000000001</v>
      </c>
      <c r="H55" s="114">
        <v>35334.144140000004</v>
      </c>
      <c r="I55" s="114">
        <v>37824.426469999999</v>
      </c>
      <c r="J55" s="114">
        <v>57934.645939999995</v>
      </c>
      <c r="K55" s="114">
        <v>43941.102780000001</v>
      </c>
    </row>
    <row r="56" spans="1:11" s="17" customFormat="1" ht="15" customHeight="1">
      <c r="A56" s="148" t="s">
        <v>616</v>
      </c>
      <c r="B56" s="114">
        <v>0</v>
      </c>
      <c r="C56" s="114">
        <v>0</v>
      </c>
      <c r="D56" s="114">
        <v>0</v>
      </c>
      <c r="E56" s="114">
        <v>0</v>
      </c>
      <c r="F56" s="114">
        <v>0</v>
      </c>
      <c r="G56" s="114">
        <v>0</v>
      </c>
      <c r="H56" s="114">
        <v>0</v>
      </c>
      <c r="I56" s="114">
        <v>0</v>
      </c>
      <c r="J56" s="114">
        <v>0</v>
      </c>
      <c r="K56" s="114">
        <v>0</v>
      </c>
    </row>
    <row r="57" spans="1:11" s="17" customFormat="1" ht="15" customHeight="1">
      <c r="A57" s="147" t="s">
        <v>617</v>
      </c>
      <c r="B57" s="114">
        <v>13184712.444739999</v>
      </c>
      <c r="C57" s="114">
        <v>14766849.882469999</v>
      </c>
      <c r="D57" s="114">
        <v>16331503.911959998</v>
      </c>
      <c r="E57" s="114">
        <v>7643798.6561000003</v>
      </c>
      <c r="F57" s="114">
        <v>7588929.5845499998</v>
      </c>
      <c r="G57" s="114">
        <v>7910131.4226899995</v>
      </c>
      <c r="H57" s="114">
        <v>7990641.0714099994</v>
      </c>
      <c r="I57" s="114">
        <v>7858314.3396300003</v>
      </c>
      <c r="J57" s="114">
        <v>8970860.7262500003</v>
      </c>
      <c r="K57" s="114">
        <v>7736867.0975200003</v>
      </c>
    </row>
    <row r="58" spans="1:11" ht="30" customHeight="1">
      <c r="A58" s="396" t="s">
        <v>618</v>
      </c>
      <c r="B58" s="397">
        <v>1006440.41106</v>
      </c>
      <c r="C58" s="397">
        <v>986939.73254999996</v>
      </c>
      <c r="D58" s="397">
        <v>1013952.96853</v>
      </c>
      <c r="E58" s="397">
        <v>545765.53720000002</v>
      </c>
      <c r="F58" s="397">
        <v>556203.14057000005</v>
      </c>
      <c r="G58" s="397">
        <v>583071.68189999997</v>
      </c>
      <c r="H58" s="397">
        <v>608742.64807</v>
      </c>
      <c r="I58" s="397">
        <v>139476.86986000001</v>
      </c>
      <c r="J58" s="397">
        <v>575361.86297999998</v>
      </c>
      <c r="K58" s="397">
        <v>158777.10868999999</v>
      </c>
    </row>
    <row r="59" spans="1:11" ht="15" customHeight="1">
      <c r="A59" s="148" t="s">
        <v>619</v>
      </c>
      <c r="B59" s="114">
        <v>-208708.20928000001</v>
      </c>
      <c r="C59" s="114">
        <v>-243892.90233000001</v>
      </c>
      <c r="D59" s="114">
        <v>-238158.29544999998</v>
      </c>
      <c r="E59" s="114">
        <v>-130924.93704999999</v>
      </c>
      <c r="F59" s="114">
        <v>-147003.13816</v>
      </c>
      <c r="G59" s="114">
        <v>-161598.56121000001</v>
      </c>
      <c r="H59" s="114">
        <v>-194827.30564999999</v>
      </c>
      <c r="I59" s="114">
        <v>-54466.263220000001</v>
      </c>
      <c r="J59" s="114">
        <v>-224225.47339</v>
      </c>
      <c r="K59" s="114">
        <v>-58198.064100000003</v>
      </c>
    </row>
    <row r="60" spans="1:11" ht="15" customHeight="1">
      <c r="A60" s="147" t="s">
        <v>620</v>
      </c>
      <c r="B60" s="114">
        <v>797732.20178</v>
      </c>
      <c r="C60" s="114">
        <v>743046.83022</v>
      </c>
      <c r="D60" s="114">
        <v>775794.6730800001</v>
      </c>
      <c r="E60" s="114">
        <v>414840.60014999995</v>
      </c>
      <c r="F60" s="114">
        <v>409200.00241000002</v>
      </c>
      <c r="G60" s="114">
        <v>421473.12069000001</v>
      </c>
      <c r="H60" s="114">
        <v>413915.34242</v>
      </c>
      <c r="I60" s="114">
        <v>85010.606639999998</v>
      </c>
      <c r="J60" s="114">
        <v>351136.38958999998</v>
      </c>
      <c r="K60" s="114">
        <v>100579.04459</v>
      </c>
    </row>
    <row r="61" spans="1:11" ht="15" customHeight="1">
      <c r="A61" s="116" t="s">
        <v>621</v>
      </c>
      <c r="B61" s="114">
        <v>64133.054710000004</v>
      </c>
      <c r="C61" s="114">
        <v>72168.587510000012</v>
      </c>
      <c r="D61" s="114">
        <v>71883.400010000012</v>
      </c>
      <c r="E61" s="114">
        <v>46519.7353</v>
      </c>
      <c r="F61" s="114">
        <v>73414.840930000006</v>
      </c>
      <c r="G61" s="114">
        <v>89792.161749999999</v>
      </c>
      <c r="H61" s="114">
        <v>42414.005509999995</v>
      </c>
      <c r="I61" s="114">
        <v>12501.4151</v>
      </c>
      <c r="J61" s="114">
        <v>61132.360930000003</v>
      </c>
      <c r="K61" s="114">
        <v>12124.82208</v>
      </c>
    </row>
    <row r="62" spans="1:11" ht="15" customHeight="1">
      <c r="A62" s="148" t="s">
        <v>622</v>
      </c>
      <c r="B62" s="114">
        <v>-29755.51873</v>
      </c>
      <c r="C62" s="114">
        <v>-38248.057810000006</v>
      </c>
      <c r="D62" s="114">
        <v>-45809.017930000002</v>
      </c>
      <c r="E62" s="114">
        <v>-31836.36465</v>
      </c>
      <c r="F62" s="114">
        <v>-42908.789720000001</v>
      </c>
      <c r="G62" s="114">
        <v>-50354.4012</v>
      </c>
      <c r="H62" s="114">
        <v>-22208.176520000001</v>
      </c>
      <c r="I62" s="114">
        <v>-6879.6604299999999</v>
      </c>
      <c r="J62" s="114">
        <v>-24500.64014</v>
      </c>
      <c r="K62" s="114">
        <v>-6282.0722100000003</v>
      </c>
    </row>
    <row r="63" spans="1:11" ht="15" customHeight="1">
      <c r="A63" s="117" t="s">
        <v>623</v>
      </c>
      <c r="B63" s="114">
        <v>832109.73776000005</v>
      </c>
      <c r="C63" s="114">
        <v>776967.35991999996</v>
      </c>
      <c r="D63" s="114">
        <v>801869.05515999999</v>
      </c>
      <c r="E63" s="114">
        <v>429523.97080000001</v>
      </c>
      <c r="F63" s="114">
        <v>439706.05362000002</v>
      </c>
      <c r="G63" s="114">
        <v>460910.88124000002</v>
      </c>
      <c r="H63" s="114">
        <v>434121.17141000001</v>
      </c>
      <c r="I63" s="114">
        <v>90632.361310000008</v>
      </c>
      <c r="J63" s="114">
        <v>387768.11037999997</v>
      </c>
      <c r="K63" s="114">
        <v>106421.79445999999</v>
      </c>
    </row>
    <row r="64" spans="1:11" ht="15" customHeight="1">
      <c r="A64" s="116" t="s">
        <v>624</v>
      </c>
      <c r="B64" s="114">
        <v>162257.27430000002</v>
      </c>
      <c r="C64" s="114">
        <v>155723.87619000001</v>
      </c>
      <c r="D64" s="114">
        <v>198457.32454</v>
      </c>
      <c r="E64" s="114">
        <v>95116.951950000002</v>
      </c>
      <c r="F64" s="114">
        <v>108838.49643000001</v>
      </c>
      <c r="G64" s="114">
        <v>106951.19843</v>
      </c>
      <c r="H64" s="114">
        <v>177253.74077999999</v>
      </c>
      <c r="I64" s="114">
        <v>29090.38407</v>
      </c>
      <c r="J64" s="114">
        <v>115497.52239</v>
      </c>
      <c r="K64" s="114">
        <v>18798.224120000003</v>
      </c>
    </row>
    <row r="65" spans="1:11" ht="15" customHeight="1">
      <c r="A65" s="116" t="s">
        <v>625</v>
      </c>
      <c r="B65" s="114">
        <v>-219941.19900999998</v>
      </c>
      <c r="C65" s="114">
        <v>-211618.26509999999</v>
      </c>
      <c r="D65" s="114">
        <v>-248786.67900999999</v>
      </c>
      <c r="E65" s="114">
        <v>-160134.82493</v>
      </c>
      <c r="F65" s="114">
        <v>-171941.42165999999</v>
      </c>
      <c r="G65" s="114">
        <v>-187630.77054</v>
      </c>
      <c r="H65" s="114">
        <v>-241005.48588999998</v>
      </c>
      <c r="I65" s="114">
        <v>-29876.440149999999</v>
      </c>
      <c r="J65" s="114">
        <v>-119040.97423000001</v>
      </c>
      <c r="K65" s="114">
        <v>-34662.159039999999</v>
      </c>
    </row>
    <row r="66" spans="1:11" ht="15" customHeight="1">
      <c r="A66" s="147" t="s">
        <v>626</v>
      </c>
      <c r="B66" s="114">
        <v>774425.81305</v>
      </c>
      <c r="C66" s="114">
        <v>721072.97100999998</v>
      </c>
      <c r="D66" s="114">
        <v>751539.70069000009</v>
      </c>
      <c r="E66" s="114">
        <v>364506.09781999997</v>
      </c>
      <c r="F66" s="114">
        <v>376603.12838999997</v>
      </c>
      <c r="G66" s="114">
        <v>380231.30913000001</v>
      </c>
      <c r="H66" s="114">
        <v>370369.42629999999</v>
      </c>
      <c r="I66" s="114">
        <v>89846.305229999998</v>
      </c>
      <c r="J66" s="114">
        <v>384224.65854000003</v>
      </c>
      <c r="K66" s="114">
        <v>90557.859540000005</v>
      </c>
    </row>
    <row r="67" spans="1:11" ht="15" customHeight="1">
      <c r="A67" s="148" t="s">
        <v>627</v>
      </c>
      <c r="B67" s="114">
        <v>-604285.24985000002</v>
      </c>
      <c r="C67" s="114">
        <v>-606043.04603999993</v>
      </c>
      <c r="D67" s="114">
        <v>-567470.04952999996</v>
      </c>
      <c r="E67" s="114">
        <v>-315472.77019999997</v>
      </c>
      <c r="F67" s="114">
        <v>-352805.03912999999</v>
      </c>
      <c r="G67" s="114">
        <v>-336163.56900000002</v>
      </c>
      <c r="H67" s="114">
        <v>-303710.08132</v>
      </c>
      <c r="I67" s="114">
        <v>-78439.038489999992</v>
      </c>
      <c r="J67" s="114">
        <v>-304860.72147000005</v>
      </c>
      <c r="K67" s="114">
        <v>-83809.64774</v>
      </c>
    </row>
    <row r="68" spans="1:11" ht="15" customHeight="1">
      <c r="A68" s="117" t="s">
        <v>628</v>
      </c>
      <c r="B68" s="114">
        <v>170140.56319999998</v>
      </c>
      <c r="C68" s="114">
        <v>115029.92496999999</v>
      </c>
      <c r="D68" s="114">
        <v>184069.65116000001</v>
      </c>
      <c r="E68" s="114">
        <v>49033.327619999996</v>
      </c>
      <c r="F68" s="114">
        <v>23798.089260000001</v>
      </c>
      <c r="G68" s="114">
        <v>44067.740130000006</v>
      </c>
      <c r="H68" s="114">
        <v>66659.344979999994</v>
      </c>
      <c r="I68" s="114">
        <v>11407.266740000001</v>
      </c>
      <c r="J68" s="114">
        <v>79363.93707</v>
      </c>
      <c r="K68" s="114">
        <v>6748.2118</v>
      </c>
    </row>
    <row r="69" spans="1:11" ht="15" customHeight="1">
      <c r="A69" s="117" t="s">
        <v>629</v>
      </c>
      <c r="B69" s="114">
        <v>4475.9388300000001</v>
      </c>
      <c r="C69" s="114">
        <v>2992.1017400000001</v>
      </c>
      <c r="D69" s="114">
        <v>2886.3002299999998</v>
      </c>
      <c r="E69" s="114">
        <v>211.89498</v>
      </c>
      <c r="F69" s="114">
        <v>23.32723</v>
      </c>
      <c r="G69" s="114">
        <v>19.067130000000002</v>
      </c>
      <c r="H69" s="114">
        <v>15.0131</v>
      </c>
      <c r="I69" s="114">
        <v>4.4696899999999999</v>
      </c>
      <c r="J69" s="114">
        <v>9.3397000000000006</v>
      </c>
      <c r="K69" s="114">
        <v>2.1114699999999997</v>
      </c>
    </row>
    <row r="70" spans="1:11" ht="15" customHeight="1">
      <c r="A70" s="115" t="s">
        <v>978</v>
      </c>
      <c r="B70" s="114">
        <v>60.167149999999999</v>
      </c>
      <c r="C70" s="114">
        <v>-342.80680000000001</v>
      </c>
      <c r="D70" s="114">
        <v>18.41423</v>
      </c>
      <c r="E70" s="114">
        <v>198.94359</v>
      </c>
      <c r="F70" s="114">
        <v>-2.9360999999999997</v>
      </c>
      <c r="G70" s="114">
        <v>-0.30933999999999995</v>
      </c>
      <c r="H70" s="114">
        <v>-0.68092999999999992</v>
      </c>
      <c r="I70" s="114">
        <v>-1.1999999999999999E-4</v>
      </c>
      <c r="J70" s="114">
        <v>0.37551000000000001</v>
      </c>
      <c r="K70" s="114">
        <v>8.0200000000000007E-2</v>
      </c>
    </row>
    <row r="71" spans="1:11" ht="15" customHeight="1">
      <c r="A71" s="115" t="s">
        <v>979</v>
      </c>
      <c r="B71" s="114">
        <v>4415.7716799999998</v>
      </c>
      <c r="C71" s="114">
        <v>3334.9085399999999</v>
      </c>
      <c r="D71" s="114">
        <v>2867.886</v>
      </c>
      <c r="E71" s="114">
        <v>12.95139</v>
      </c>
      <c r="F71" s="114">
        <v>26.263330000000003</v>
      </c>
      <c r="G71" s="114">
        <v>19.376470000000001</v>
      </c>
      <c r="H71" s="114">
        <v>15.694030000000001</v>
      </c>
      <c r="I71" s="114">
        <v>4.4698100000000007</v>
      </c>
      <c r="J71" s="114">
        <v>8.9641900000000003</v>
      </c>
      <c r="K71" s="114">
        <v>2.0312700000000001</v>
      </c>
    </row>
    <row r="72" spans="1:11" ht="15" customHeight="1">
      <c r="A72" s="147" t="s">
        <v>630</v>
      </c>
      <c r="B72" s="114">
        <v>-4615.7735400000001</v>
      </c>
      <c r="C72" s="114">
        <v>-3367.89624</v>
      </c>
      <c r="D72" s="114">
        <v>-2850.80168</v>
      </c>
      <c r="E72" s="114">
        <v>-12.962290000000001</v>
      </c>
      <c r="F72" s="114">
        <v>-9.9668500000000009</v>
      </c>
      <c r="G72" s="114">
        <v>-0.46364</v>
      </c>
      <c r="H72" s="114">
        <v>-49.473599999999998</v>
      </c>
      <c r="I72" s="114">
        <v>-27.323169999999998</v>
      </c>
      <c r="J72" s="114">
        <v>-95.184370000000001</v>
      </c>
      <c r="K72" s="114">
        <v>-41.001169999999995</v>
      </c>
    </row>
    <row r="73" spans="1:11" ht="15" customHeight="1">
      <c r="A73" s="147" t="s">
        <v>1311</v>
      </c>
      <c r="B73" s="114">
        <v>-216.28723000000002</v>
      </c>
      <c r="C73" s="114">
        <v>-52.96134</v>
      </c>
      <c r="D73" s="114">
        <v>-3.2969999999999999E-2</v>
      </c>
      <c r="E73" s="114">
        <v>-12.070069999999999</v>
      </c>
      <c r="F73" s="114">
        <v>-9.2730200000000007</v>
      </c>
      <c r="G73" s="114">
        <v>9.9900000000000006E-3</v>
      </c>
      <c r="H73" s="114">
        <v>-1.9673699999999998</v>
      </c>
      <c r="I73" s="114">
        <v>-0.14723</v>
      </c>
      <c r="J73" s="114">
        <v>-2.07E-2</v>
      </c>
      <c r="K73" s="114">
        <v>2.96E-3</v>
      </c>
    </row>
    <row r="74" spans="1:11" ht="15" customHeight="1">
      <c r="A74" s="148" t="s">
        <v>980</v>
      </c>
      <c r="B74" s="114">
        <v>-4399.4863099999993</v>
      </c>
      <c r="C74" s="114">
        <v>-3314.9348999999997</v>
      </c>
      <c r="D74" s="114">
        <v>-2850.7687099999998</v>
      </c>
      <c r="E74" s="114">
        <v>-0.89222000000000001</v>
      </c>
      <c r="F74" s="114">
        <v>-0.69383000000000006</v>
      </c>
      <c r="G74" s="114">
        <v>-0.47363</v>
      </c>
      <c r="H74" s="114">
        <v>-47.506230000000002</v>
      </c>
      <c r="I74" s="114">
        <v>-27.175939999999997</v>
      </c>
      <c r="J74" s="114">
        <v>-95.163669999999996</v>
      </c>
      <c r="K74" s="114">
        <v>-41.004129999999996</v>
      </c>
    </row>
    <row r="75" spans="1:11" ht="15" customHeight="1">
      <c r="A75" s="147" t="s">
        <v>631</v>
      </c>
      <c r="B75" s="114">
        <v>170000.72849000001</v>
      </c>
      <c r="C75" s="114">
        <v>114654.13047</v>
      </c>
      <c r="D75" s="114">
        <v>184105.14971</v>
      </c>
      <c r="E75" s="114">
        <v>49232.260310000005</v>
      </c>
      <c r="F75" s="114">
        <v>23811.449639999999</v>
      </c>
      <c r="G75" s="114">
        <v>44086.34362</v>
      </c>
      <c r="H75" s="114">
        <v>66624.884479999993</v>
      </c>
      <c r="I75" s="114">
        <v>11384.413259999999</v>
      </c>
      <c r="J75" s="114">
        <v>79278.092400000009</v>
      </c>
      <c r="K75" s="114">
        <v>6709.3220999999994</v>
      </c>
    </row>
    <row r="76" spans="1:11" ht="15" customHeight="1">
      <c r="A76" s="149" t="s">
        <v>969</v>
      </c>
      <c r="B76" s="114">
        <v>232.53843000000001</v>
      </c>
      <c r="C76" s="114">
        <v>118.69692999999999</v>
      </c>
      <c r="D76" s="114">
        <v>205.54554000000002</v>
      </c>
      <c r="E76" s="114">
        <v>5586.2416499999999</v>
      </c>
      <c r="F76" s="114">
        <v>174.64964000000001</v>
      </c>
      <c r="G76" s="114">
        <v>764.08882999999992</v>
      </c>
      <c r="H76" s="114">
        <v>2140.3906499999998</v>
      </c>
      <c r="I76" s="114">
        <v>17.171320000000001</v>
      </c>
      <c r="J76" s="114">
        <v>257.88125000000002</v>
      </c>
      <c r="K76" s="114">
        <v>10.62772</v>
      </c>
    </row>
    <row r="77" spans="1:11" ht="15" customHeight="1">
      <c r="A77" s="117" t="s">
        <v>632</v>
      </c>
      <c r="B77" s="114">
        <v>170233.26691999999</v>
      </c>
      <c r="C77" s="114">
        <v>114772.82740000001</v>
      </c>
      <c r="D77" s="114">
        <v>184310.69524999999</v>
      </c>
      <c r="E77" s="114">
        <v>54818.501960000001</v>
      </c>
      <c r="F77" s="114">
        <v>23986.099280000002</v>
      </c>
      <c r="G77" s="114">
        <v>44850.43245</v>
      </c>
      <c r="H77" s="114">
        <v>68765.275129999995</v>
      </c>
      <c r="I77" s="114">
        <v>11401.584580000001</v>
      </c>
      <c r="J77" s="114">
        <v>79535.97365</v>
      </c>
      <c r="K77" s="114">
        <v>6719.9498200000007</v>
      </c>
    </row>
    <row r="78" spans="1:11" ht="15" customHeight="1">
      <c r="A78" s="116" t="s">
        <v>633</v>
      </c>
      <c r="B78" s="114">
        <v>-208.86847</v>
      </c>
      <c r="C78" s="114">
        <v>670.55535999999995</v>
      </c>
      <c r="D78" s="114">
        <v>-3896.88994</v>
      </c>
      <c r="E78" s="114">
        <v>-777.35993000000008</v>
      </c>
      <c r="F78" s="114">
        <v>-4336.7175099999995</v>
      </c>
      <c r="G78" s="114">
        <v>808.79946999999993</v>
      </c>
      <c r="H78" s="114">
        <v>-185.87868</v>
      </c>
      <c r="I78" s="114">
        <v>-1372.5972099999999</v>
      </c>
      <c r="J78" s="114">
        <v>1130.2538100000002</v>
      </c>
      <c r="K78" s="114">
        <v>-1020.3554399999999</v>
      </c>
    </row>
    <row r="79" spans="1:11" ht="15" customHeight="1">
      <c r="A79" s="147" t="s">
        <v>634</v>
      </c>
      <c r="B79" s="114">
        <v>170024.39844999998</v>
      </c>
      <c r="C79" s="114">
        <v>115443.38276000001</v>
      </c>
      <c r="D79" s="114">
        <v>180413.80531</v>
      </c>
      <c r="E79" s="114">
        <v>54041.142030000003</v>
      </c>
      <c r="F79" s="114">
        <v>19649.38177</v>
      </c>
      <c r="G79" s="114">
        <v>45659.231919999998</v>
      </c>
      <c r="H79" s="114">
        <v>68579.39645</v>
      </c>
      <c r="I79" s="114">
        <v>10028.987369999999</v>
      </c>
      <c r="J79" s="114">
        <v>80666.227459999995</v>
      </c>
      <c r="K79" s="114">
        <v>5699.5943799999995</v>
      </c>
    </row>
    <row r="80" spans="1:11" ht="15" customHeight="1">
      <c r="A80" s="116" t="s">
        <v>635</v>
      </c>
      <c r="B80" s="114">
        <v>0</v>
      </c>
      <c r="C80" s="114">
        <v>0</v>
      </c>
      <c r="D80" s="114">
        <v>0</v>
      </c>
      <c r="E80" s="114">
        <v>0</v>
      </c>
      <c r="F80" s="114">
        <v>0</v>
      </c>
      <c r="G80" s="114">
        <v>0</v>
      </c>
      <c r="H80" s="114">
        <v>0</v>
      </c>
      <c r="I80" s="114">
        <v>0</v>
      </c>
      <c r="J80" s="114">
        <v>0</v>
      </c>
      <c r="K80" s="114">
        <v>0</v>
      </c>
    </row>
    <row r="81" spans="1:11" ht="15" customHeight="1">
      <c r="A81" s="147" t="s">
        <v>636</v>
      </c>
      <c r="B81" s="114">
        <v>170024.39844999998</v>
      </c>
      <c r="C81" s="114">
        <v>115443.38276000001</v>
      </c>
      <c r="D81" s="114">
        <v>180413.80531</v>
      </c>
      <c r="E81" s="114">
        <v>54041.142030000003</v>
      </c>
      <c r="F81" s="114">
        <v>19649.38177</v>
      </c>
      <c r="G81" s="114">
        <v>45659.231919999998</v>
      </c>
      <c r="H81" s="114">
        <v>68579.39645</v>
      </c>
      <c r="I81" s="114">
        <v>10028.987369999999</v>
      </c>
      <c r="J81" s="114">
        <v>80666.227459999995</v>
      </c>
      <c r="K81" s="114">
        <v>5699.5943799999995</v>
      </c>
    </row>
    <row r="82" spans="1:11" ht="15" customHeight="1" thickBot="1">
      <c r="A82" s="116" t="s">
        <v>637</v>
      </c>
      <c r="B82" s="114">
        <v>-49692.76225</v>
      </c>
      <c r="C82" s="114">
        <v>-32043.951820000002</v>
      </c>
      <c r="D82" s="114">
        <v>-63984.889000000003</v>
      </c>
      <c r="E82" s="114">
        <v>-31934.725999999999</v>
      </c>
      <c r="F82" s="114">
        <v>-5843.1096900000002</v>
      </c>
      <c r="G82" s="114">
        <v>-28366.448629999999</v>
      </c>
      <c r="H82" s="114">
        <v>-49892.330700000006</v>
      </c>
      <c r="I82" s="114">
        <v>-2953.7512700000002</v>
      </c>
      <c r="J82" s="114">
        <v>-45888.240539999999</v>
      </c>
      <c r="K82" s="114">
        <v>-6011.6127300000007</v>
      </c>
    </row>
    <row r="83" spans="1:11" ht="15" customHeight="1" thickTop="1" thickBot="1">
      <c r="A83" s="394" t="s">
        <v>638</v>
      </c>
      <c r="B83" s="395">
        <v>120331.63620000001</v>
      </c>
      <c r="C83" s="395">
        <v>83399.430939999991</v>
      </c>
      <c r="D83" s="395">
        <v>116428.91631</v>
      </c>
      <c r="E83" s="395">
        <v>22106.41603</v>
      </c>
      <c r="F83" s="395">
        <v>13806.272080000001</v>
      </c>
      <c r="G83" s="395">
        <v>17292.783289999999</v>
      </c>
      <c r="H83" s="395">
        <v>18687.065750000002</v>
      </c>
      <c r="I83" s="395">
        <v>7075.2361000000001</v>
      </c>
      <c r="J83" s="395">
        <v>34777.986920000003</v>
      </c>
      <c r="K83" s="395">
        <v>-312.01835</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A4" sqref="A4:M4"/>
    </sheetView>
  </sheetViews>
  <sheetFormatPr defaultRowHeight="12.75"/>
  <cols>
    <col min="1" max="1" width="3" style="44" hidden="1" customWidth="1"/>
    <col min="2" max="2" width="6" style="44" hidden="1" customWidth="1"/>
    <col min="3" max="3" width="81.7109375" style="44" customWidth="1"/>
    <col min="4" max="13" width="8.28515625" style="44" bestFit="1" customWidth="1"/>
    <col min="14" max="257" width="9.140625" style="44"/>
    <col min="258" max="259" width="0" style="44" hidden="1" customWidth="1"/>
    <col min="260" max="260" width="81.7109375" style="44" customWidth="1"/>
    <col min="261" max="269" width="13.140625" style="44" customWidth="1"/>
    <col min="270" max="513" width="9.140625" style="44"/>
    <col min="514" max="515" width="0" style="44" hidden="1" customWidth="1"/>
    <col min="516" max="516" width="81.7109375" style="44" customWidth="1"/>
    <col min="517" max="525" width="13.140625" style="44" customWidth="1"/>
    <col min="526" max="769" width="9.140625" style="44"/>
    <col min="770" max="771" width="0" style="44" hidden="1" customWidth="1"/>
    <col min="772" max="772" width="81.7109375" style="44" customWidth="1"/>
    <col min="773" max="781" width="13.140625" style="44" customWidth="1"/>
    <col min="782" max="1025" width="9.140625" style="44"/>
    <col min="1026" max="1027" width="0" style="44" hidden="1" customWidth="1"/>
    <col min="1028" max="1028" width="81.7109375" style="44" customWidth="1"/>
    <col min="1029" max="1037" width="13.140625" style="44" customWidth="1"/>
    <col min="1038" max="1281" width="9.140625" style="44"/>
    <col min="1282" max="1283" width="0" style="44" hidden="1" customWidth="1"/>
    <col min="1284" max="1284" width="81.7109375" style="44" customWidth="1"/>
    <col min="1285" max="1293" width="13.140625" style="44" customWidth="1"/>
    <col min="1294" max="1537" width="9.140625" style="44"/>
    <col min="1538" max="1539" width="0" style="44" hidden="1" customWidth="1"/>
    <col min="1540" max="1540" width="81.7109375" style="44" customWidth="1"/>
    <col min="1541" max="1549" width="13.140625" style="44" customWidth="1"/>
    <col min="1550" max="1793" width="9.140625" style="44"/>
    <col min="1794" max="1795" width="0" style="44" hidden="1" customWidth="1"/>
    <col min="1796" max="1796" width="81.7109375" style="44" customWidth="1"/>
    <col min="1797" max="1805" width="13.140625" style="44" customWidth="1"/>
    <col min="1806" max="2049" width="9.140625" style="44"/>
    <col min="2050" max="2051" width="0" style="44" hidden="1" customWidth="1"/>
    <col min="2052" max="2052" width="81.7109375" style="44" customWidth="1"/>
    <col min="2053" max="2061" width="13.140625" style="44" customWidth="1"/>
    <col min="2062" max="2305" width="9.140625" style="44"/>
    <col min="2306" max="2307" width="0" style="44" hidden="1" customWidth="1"/>
    <col min="2308" max="2308" width="81.7109375" style="44" customWidth="1"/>
    <col min="2309" max="2317" width="13.140625" style="44" customWidth="1"/>
    <col min="2318" max="2561" width="9.140625" style="44"/>
    <col min="2562" max="2563" width="0" style="44" hidden="1" customWidth="1"/>
    <col min="2564" max="2564" width="81.7109375" style="44" customWidth="1"/>
    <col min="2565" max="2573" width="13.140625" style="44" customWidth="1"/>
    <col min="2574" max="2817" width="9.140625" style="44"/>
    <col min="2818" max="2819" width="0" style="44" hidden="1" customWidth="1"/>
    <col min="2820" max="2820" width="81.7109375" style="44" customWidth="1"/>
    <col min="2821" max="2829" width="13.140625" style="44" customWidth="1"/>
    <col min="2830" max="3073" width="9.140625" style="44"/>
    <col min="3074" max="3075" width="0" style="44" hidden="1" customWidth="1"/>
    <col min="3076" max="3076" width="81.7109375" style="44" customWidth="1"/>
    <col min="3077" max="3085" width="13.140625" style="44" customWidth="1"/>
    <col min="3086" max="3329" width="9.140625" style="44"/>
    <col min="3330" max="3331" width="0" style="44" hidden="1" customWidth="1"/>
    <col min="3332" max="3332" width="81.7109375" style="44" customWidth="1"/>
    <col min="3333" max="3341" width="13.140625" style="44" customWidth="1"/>
    <col min="3342" max="3585" width="9.140625" style="44"/>
    <col min="3586" max="3587" width="0" style="44" hidden="1" customWidth="1"/>
    <col min="3588" max="3588" width="81.7109375" style="44" customWidth="1"/>
    <col min="3589" max="3597" width="13.140625" style="44" customWidth="1"/>
    <col min="3598" max="3841" width="9.140625" style="44"/>
    <col min="3842" max="3843" width="0" style="44" hidden="1" customWidth="1"/>
    <col min="3844" max="3844" width="81.7109375" style="44" customWidth="1"/>
    <col min="3845" max="3853" width="13.140625" style="44" customWidth="1"/>
    <col min="3854" max="4097" width="9.140625" style="44"/>
    <col min="4098" max="4099" width="0" style="44" hidden="1" customWidth="1"/>
    <col min="4100" max="4100" width="81.7109375" style="44" customWidth="1"/>
    <col min="4101" max="4109" width="13.140625" style="44" customWidth="1"/>
    <col min="4110" max="4353" width="9.140625" style="44"/>
    <col min="4354" max="4355" width="0" style="44" hidden="1" customWidth="1"/>
    <col min="4356" max="4356" width="81.7109375" style="44" customWidth="1"/>
    <col min="4357" max="4365" width="13.140625" style="44" customWidth="1"/>
    <col min="4366" max="4609" width="9.140625" style="44"/>
    <col min="4610" max="4611" width="0" style="44" hidden="1" customWidth="1"/>
    <col min="4612" max="4612" width="81.7109375" style="44" customWidth="1"/>
    <col min="4613" max="4621" width="13.140625" style="44" customWidth="1"/>
    <col min="4622" max="4865" width="9.140625" style="44"/>
    <col min="4866" max="4867" width="0" style="44" hidden="1" customWidth="1"/>
    <col min="4868" max="4868" width="81.7109375" style="44" customWidth="1"/>
    <col min="4869" max="4877" width="13.140625" style="44" customWidth="1"/>
    <col min="4878" max="5121" width="9.140625" style="44"/>
    <col min="5122" max="5123" width="0" style="44" hidden="1" customWidth="1"/>
    <col min="5124" max="5124" width="81.7109375" style="44" customWidth="1"/>
    <col min="5125" max="5133" width="13.140625" style="44" customWidth="1"/>
    <col min="5134" max="5377" width="9.140625" style="44"/>
    <col min="5378" max="5379" width="0" style="44" hidden="1" customWidth="1"/>
    <col min="5380" max="5380" width="81.7109375" style="44" customWidth="1"/>
    <col min="5381" max="5389" width="13.140625" style="44" customWidth="1"/>
    <col min="5390" max="5633" width="9.140625" style="44"/>
    <col min="5634" max="5635" width="0" style="44" hidden="1" customWidth="1"/>
    <col min="5636" max="5636" width="81.7109375" style="44" customWidth="1"/>
    <col min="5637" max="5645" width="13.140625" style="44" customWidth="1"/>
    <col min="5646" max="5889" width="9.140625" style="44"/>
    <col min="5890" max="5891" width="0" style="44" hidden="1" customWidth="1"/>
    <col min="5892" max="5892" width="81.7109375" style="44" customWidth="1"/>
    <col min="5893" max="5901" width="13.140625" style="44" customWidth="1"/>
    <col min="5902" max="6145" width="9.140625" style="44"/>
    <col min="6146" max="6147" width="0" style="44" hidden="1" customWidth="1"/>
    <col min="6148" max="6148" width="81.7109375" style="44" customWidth="1"/>
    <col min="6149" max="6157" width="13.140625" style="44" customWidth="1"/>
    <col min="6158" max="6401" width="9.140625" style="44"/>
    <col min="6402" max="6403" width="0" style="44" hidden="1" customWidth="1"/>
    <col min="6404" max="6404" width="81.7109375" style="44" customWidth="1"/>
    <col min="6405" max="6413" width="13.140625" style="44" customWidth="1"/>
    <col min="6414" max="6657" width="9.140625" style="44"/>
    <col min="6658" max="6659" width="0" style="44" hidden="1" customWidth="1"/>
    <col min="6660" max="6660" width="81.7109375" style="44" customWidth="1"/>
    <col min="6661" max="6669" width="13.140625" style="44" customWidth="1"/>
    <col min="6670" max="6913" width="9.140625" style="44"/>
    <col min="6914" max="6915" width="0" style="44" hidden="1" customWidth="1"/>
    <col min="6916" max="6916" width="81.7109375" style="44" customWidth="1"/>
    <col min="6917" max="6925" width="13.140625" style="44" customWidth="1"/>
    <col min="6926" max="7169" width="9.140625" style="44"/>
    <col min="7170" max="7171" width="0" style="44" hidden="1" customWidth="1"/>
    <col min="7172" max="7172" width="81.7109375" style="44" customWidth="1"/>
    <col min="7173" max="7181" width="13.140625" style="44" customWidth="1"/>
    <col min="7182" max="7425" width="9.140625" style="44"/>
    <col min="7426" max="7427" width="0" style="44" hidden="1" customWidth="1"/>
    <col min="7428" max="7428" width="81.7109375" style="44" customWidth="1"/>
    <col min="7429" max="7437" width="13.140625" style="44" customWidth="1"/>
    <col min="7438" max="7681" width="9.140625" style="44"/>
    <col min="7682" max="7683" width="0" style="44" hidden="1" customWidth="1"/>
    <col min="7684" max="7684" width="81.7109375" style="44" customWidth="1"/>
    <col min="7685" max="7693" width="13.140625" style="44" customWidth="1"/>
    <col min="7694" max="7937" width="9.140625" style="44"/>
    <col min="7938" max="7939" width="0" style="44" hidden="1" customWidth="1"/>
    <col min="7940" max="7940" width="81.7109375" style="44" customWidth="1"/>
    <col min="7941" max="7949" width="13.140625" style="44" customWidth="1"/>
    <col min="7950" max="8193" width="9.140625" style="44"/>
    <col min="8194" max="8195" width="0" style="44" hidden="1" customWidth="1"/>
    <col min="8196" max="8196" width="81.7109375" style="44" customWidth="1"/>
    <col min="8197" max="8205" width="13.140625" style="44" customWidth="1"/>
    <col min="8206" max="8449" width="9.140625" style="44"/>
    <col min="8450" max="8451" width="0" style="44" hidden="1" customWidth="1"/>
    <col min="8452" max="8452" width="81.7109375" style="44" customWidth="1"/>
    <col min="8453" max="8461" width="13.140625" style="44" customWidth="1"/>
    <col min="8462" max="8705" width="9.140625" style="44"/>
    <col min="8706" max="8707" width="0" style="44" hidden="1" customWidth="1"/>
    <col min="8708" max="8708" width="81.7109375" style="44" customWidth="1"/>
    <col min="8709" max="8717" width="13.140625" style="44" customWidth="1"/>
    <col min="8718" max="8961" width="9.140625" style="44"/>
    <col min="8962" max="8963" width="0" style="44" hidden="1" customWidth="1"/>
    <col min="8964" max="8964" width="81.7109375" style="44" customWidth="1"/>
    <col min="8965" max="8973" width="13.140625" style="44" customWidth="1"/>
    <col min="8974" max="9217" width="9.140625" style="44"/>
    <col min="9218" max="9219" width="0" style="44" hidden="1" customWidth="1"/>
    <col min="9220" max="9220" width="81.7109375" style="44" customWidth="1"/>
    <col min="9221" max="9229" width="13.140625" style="44" customWidth="1"/>
    <col min="9230" max="9473" width="9.140625" style="44"/>
    <col min="9474" max="9475" width="0" style="44" hidden="1" customWidth="1"/>
    <col min="9476" max="9476" width="81.7109375" style="44" customWidth="1"/>
    <col min="9477" max="9485" width="13.140625" style="44" customWidth="1"/>
    <col min="9486" max="9729" width="9.140625" style="44"/>
    <col min="9730" max="9731" width="0" style="44" hidden="1" customWidth="1"/>
    <col min="9732" max="9732" width="81.7109375" style="44" customWidth="1"/>
    <col min="9733" max="9741" width="13.140625" style="44" customWidth="1"/>
    <col min="9742" max="9985" width="9.140625" style="44"/>
    <col min="9986" max="9987" width="0" style="44" hidden="1" customWidth="1"/>
    <col min="9988" max="9988" width="81.7109375" style="44" customWidth="1"/>
    <col min="9989" max="9997" width="13.140625" style="44" customWidth="1"/>
    <col min="9998" max="10241" width="9.140625" style="44"/>
    <col min="10242" max="10243" width="0" style="44" hidden="1" customWidth="1"/>
    <col min="10244" max="10244" width="81.7109375" style="44" customWidth="1"/>
    <col min="10245" max="10253" width="13.140625" style="44" customWidth="1"/>
    <col min="10254" max="10497" width="9.140625" style="44"/>
    <col min="10498" max="10499" width="0" style="44" hidden="1" customWidth="1"/>
    <col min="10500" max="10500" width="81.7109375" style="44" customWidth="1"/>
    <col min="10501" max="10509" width="13.140625" style="44" customWidth="1"/>
    <col min="10510" max="10753" width="9.140625" style="44"/>
    <col min="10754" max="10755" width="0" style="44" hidden="1" customWidth="1"/>
    <col min="10756" max="10756" width="81.7109375" style="44" customWidth="1"/>
    <col min="10757" max="10765" width="13.140625" style="44" customWidth="1"/>
    <col min="10766" max="11009" width="9.140625" style="44"/>
    <col min="11010" max="11011" width="0" style="44" hidden="1" customWidth="1"/>
    <col min="11012" max="11012" width="81.7109375" style="44" customWidth="1"/>
    <col min="11013" max="11021" width="13.140625" style="44" customWidth="1"/>
    <col min="11022" max="11265" width="9.140625" style="44"/>
    <col min="11266" max="11267" width="0" style="44" hidden="1" customWidth="1"/>
    <col min="11268" max="11268" width="81.7109375" style="44" customWidth="1"/>
    <col min="11269" max="11277" width="13.140625" style="44" customWidth="1"/>
    <col min="11278" max="11521" width="9.140625" style="44"/>
    <col min="11522" max="11523" width="0" style="44" hidden="1" customWidth="1"/>
    <col min="11524" max="11524" width="81.7109375" style="44" customWidth="1"/>
    <col min="11525" max="11533" width="13.140625" style="44" customWidth="1"/>
    <col min="11534" max="11777" width="9.140625" style="44"/>
    <col min="11778" max="11779" width="0" style="44" hidden="1" customWidth="1"/>
    <col min="11780" max="11780" width="81.7109375" style="44" customWidth="1"/>
    <col min="11781" max="11789" width="13.140625" style="44" customWidth="1"/>
    <col min="11790" max="12033" width="9.140625" style="44"/>
    <col min="12034" max="12035" width="0" style="44" hidden="1" customWidth="1"/>
    <col min="12036" max="12036" width="81.7109375" style="44" customWidth="1"/>
    <col min="12037" max="12045" width="13.140625" style="44" customWidth="1"/>
    <col min="12046" max="12289" width="9.140625" style="44"/>
    <col min="12290" max="12291" width="0" style="44" hidden="1" customWidth="1"/>
    <col min="12292" max="12292" width="81.7109375" style="44" customWidth="1"/>
    <col min="12293" max="12301" width="13.140625" style="44" customWidth="1"/>
    <col min="12302" max="12545" width="9.140625" style="44"/>
    <col min="12546" max="12547" width="0" style="44" hidden="1" customWidth="1"/>
    <col min="12548" max="12548" width="81.7109375" style="44" customWidth="1"/>
    <col min="12549" max="12557" width="13.140625" style="44" customWidth="1"/>
    <col min="12558" max="12801" width="9.140625" style="44"/>
    <col min="12802" max="12803" width="0" style="44" hidden="1" customWidth="1"/>
    <col min="12804" max="12804" width="81.7109375" style="44" customWidth="1"/>
    <col min="12805" max="12813" width="13.140625" style="44" customWidth="1"/>
    <col min="12814" max="13057" width="9.140625" style="44"/>
    <col min="13058" max="13059" width="0" style="44" hidden="1" customWidth="1"/>
    <col min="13060" max="13060" width="81.7109375" style="44" customWidth="1"/>
    <col min="13061" max="13069" width="13.140625" style="44" customWidth="1"/>
    <col min="13070" max="13313" width="9.140625" style="44"/>
    <col min="13314" max="13315" width="0" style="44" hidden="1" customWidth="1"/>
    <col min="13316" max="13316" width="81.7109375" style="44" customWidth="1"/>
    <col min="13317" max="13325" width="13.140625" style="44" customWidth="1"/>
    <col min="13326" max="13569" width="9.140625" style="44"/>
    <col min="13570" max="13571" width="0" style="44" hidden="1" customWidth="1"/>
    <col min="13572" max="13572" width="81.7109375" style="44" customWidth="1"/>
    <col min="13573" max="13581" width="13.140625" style="44" customWidth="1"/>
    <col min="13582" max="13825" width="9.140625" style="44"/>
    <col min="13826" max="13827" width="0" style="44" hidden="1" customWidth="1"/>
    <col min="13828" max="13828" width="81.7109375" style="44" customWidth="1"/>
    <col min="13829" max="13837" width="13.140625" style="44" customWidth="1"/>
    <col min="13838" max="14081" width="9.140625" style="44"/>
    <col min="14082" max="14083" width="0" style="44" hidden="1" customWidth="1"/>
    <col min="14084" max="14084" width="81.7109375" style="44" customWidth="1"/>
    <col min="14085" max="14093" width="13.140625" style="44" customWidth="1"/>
    <col min="14094" max="14337" width="9.140625" style="44"/>
    <col min="14338" max="14339" width="0" style="44" hidden="1" customWidth="1"/>
    <col min="14340" max="14340" width="81.7109375" style="44" customWidth="1"/>
    <col min="14341" max="14349" width="13.140625" style="44" customWidth="1"/>
    <col min="14350" max="14593" width="9.140625" style="44"/>
    <col min="14594" max="14595" width="0" style="44" hidden="1" customWidth="1"/>
    <col min="14596" max="14596" width="81.7109375" style="44" customWidth="1"/>
    <col min="14597" max="14605" width="13.140625" style="44" customWidth="1"/>
    <col min="14606" max="14849" width="9.140625" style="44"/>
    <col min="14850" max="14851" width="0" style="44" hidden="1" customWidth="1"/>
    <col min="14852" max="14852" width="81.7109375" style="44" customWidth="1"/>
    <col min="14853" max="14861" width="13.140625" style="44" customWidth="1"/>
    <col min="14862" max="15105" width="9.140625" style="44"/>
    <col min="15106" max="15107" width="0" style="44" hidden="1" customWidth="1"/>
    <col min="15108" max="15108" width="81.7109375" style="44" customWidth="1"/>
    <col min="15109" max="15117" width="13.140625" style="44" customWidth="1"/>
    <col min="15118" max="15361" width="9.140625" style="44"/>
    <col min="15362" max="15363" width="0" style="44" hidden="1" customWidth="1"/>
    <col min="15364" max="15364" width="81.7109375" style="44" customWidth="1"/>
    <col min="15365" max="15373" width="13.140625" style="44" customWidth="1"/>
    <col min="15374" max="15617" width="9.140625" style="44"/>
    <col min="15618" max="15619" width="0" style="44" hidden="1" customWidth="1"/>
    <col min="15620" max="15620" width="81.7109375" style="44" customWidth="1"/>
    <col min="15621" max="15629" width="13.140625" style="44" customWidth="1"/>
    <col min="15630" max="15873" width="9.140625" style="44"/>
    <col min="15874" max="15875" width="0" style="44" hidden="1" customWidth="1"/>
    <col min="15876" max="15876" width="81.7109375" style="44" customWidth="1"/>
    <col min="15877" max="15885" width="13.140625" style="44" customWidth="1"/>
    <col min="15886" max="16129" width="9.140625" style="44"/>
    <col min="16130" max="16131" width="0" style="44" hidden="1" customWidth="1"/>
    <col min="16132" max="16132" width="81.7109375" style="44" customWidth="1"/>
    <col min="16133" max="16141" width="13.140625" style="44" customWidth="1"/>
    <col min="16142" max="16384" width="9.140625" style="44"/>
  </cols>
  <sheetData>
    <row r="1" spans="1:13" s="43" customFormat="1" ht="15" customHeight="1">
      <c r="A1" s="398"/>
      <c r="B1" s="398"/>
      <c r="C1" s="754"/>
      <c r="D1" s="754"/>
      <c r="E1" s="754"/>
      <c r="F1" s="754"/>
      <c r="G1" s="754"/>
      <c r="H1" s="754"/>
      <c r="I1" s="754"/>
      <c r="J1" s="754"/>
      <c r="K1" s="754"/>
      <c r="L1" s="754"/>
      <c r="M1" s="754"/>
    </row>
    <row r="2" spans="1:13" s="43" customFormat="1" ht="15" customHeight="1">
      <c r="A2" s="755" t="s">
        <v>442</v>
      </c>
      <c r="B2" s="755"/>
      <c r="C2" s="755"/>
      <c r="D2" s="755"/>
      <c r="E2" s="755"/>
      <c r="F2" s="755"/>
      <c r="G2" s="755"/>
      <c r="H2" s="755"/>
      <c r="I2" s="755"/>
      <c r="J2" s="755"/>
      <c r="K2" s="755"/>
      <c r="L2" s="755"/>
      <c r="M2" s="755"/>
    </row>
    <row r="3" spans="1:13" s="43" customFormat="1" ht="15" customHeight="1">
      <c r="A3" s="398"/>
      <c r="B3" s="398"/>
      <c r="C3" s="755" t="s">
        <v>819</v>
      </c>
      <c r="D3" s="755"/>
      <c r="E3" s="755"/>
      <c r="F3" s="755"/>
      <c r="G3" s="755"/>
      <c r="H3" s="755"/>
      <c r="I3" s="755"/>
      <c r="J3" s="755"/>
      <c r="K3" s="755"/>
      <c r="L3" s="755"/>
      <c r="M3" s="755"/>
    </row>
    <row r="4" spans="1:13" s="43" customFormat="1" ht="15" customHeight="1">
      <c r="A4" s="756"/>
      <c r="B4" s="755"/>
      <c r="C4" s="755"/>
      <c r="D4" s="755"/>
      <c r="E4" s="755"/>
      <c r="F4" s="755"/>
      <c r="G4" s="755"/>
      <c r="H4" s="755"/>
      <c r="I4" s="755"/>
      <c r="J4" s="755"/>
      <c r="K4" s="755"/>
      <c r="L4" s="755"/>
      <c r="M4" s="755"/>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575</v>
      </c>
      <c r="E6" s="392" t="s">
        <v>576</v>
      </c>
      <c r="F6" s="392" t="s">
        <v>577</v>
      </c>
      <c r="G6" s="392" t="s">
        <v>578</v>
      </c>
      <c r="H6" s="392" t="s">
        <v>579</v>
      </c>
      <c r="I6" s="400" t="s">
        <v>580</v>
      </c>
      <c r="J6" s="400" t="s">
        <v>1271</v>
      </c>
      <c r="K6" s="400" t="s">
        <v>1486</v>
      </c>
      <c r="L6" s="400" t="s">
        <v>1363</v>
      </c>
      <c r="M6" s="400" t="s">
        <v>1487</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3"/>
      <c r="J8" s="403"/>
      <c r="K8" s="403"/>
      <c r="L8" s="403"/>
      <c r="M8" s="403"/>
    </row>
    <row r="9" spans="1:13" ht="15" customHeight="1" thickTop="1">
      <c r="A9" s="47" t="s">
        <v>749</v>
      </c>
      <c r="B9" s="46" t="s">
        <v>820</v>
      </c>
      <c r="C9" s="165" t="s">
        <v>821</v>
      </c>
      <c r="D9" s="130">
        <v>7.0000000000000007E-2</v>
      </c>
      <c r="E9" s="130">
        <v>6.8699999999999997E-2</v>
      </c>
      <c r="F9" s="130">
        <v>7.5700000000000003E-2</v>
      </c>
      <c r="G9" s="130">
        <v>7.2700000000000001E-2</v>
      </c>
      <c r="H9" s="130">
        <v>8.09E-2</v>
      </c>
      <c r="I9" s="130">
        <v>8.2199999999999995E-2</v>
      </c>
      <c r="J9" s="130">
        <v>6.6100000000000006E-2</v>
      </c>
      <c r="K9" s="130">
        <v>0.1241</v>
      </c>
      <c r="L9" s="130">
        <v>9.0499999999999997E-2</v>
      </c>
      <c r="M9" s="130">
        <v>0.1057</v>
      </c>
    </row>
    <row r="10" spans="1:13" ht="15" customHeight="1" thickBot="1">
      <c r="A10" s="47" t="s">
        <v>749</v>
      </c>
      <c r="B10" s="46" t="s">
        <v>822</v>
      </c>
      <c r="C10" s="165" t="s">
        <v>823</v>
      </c>
      <c r="D10" s="130">
        <v>0.78879999999999995</v>
      </c>
      <c r="E10" s="130">
        <v>0.80459999999999998</v>
      </c>
      <c r="F10" s="130">
        <v>0.80469999999999997</v>
      </c>
      <c r="G10" s="130">
        <v>0.81559999999999999</v>
      </c>
      <c r="H10" s="130">
        <v>0.82799999999999996</v>
      </c>
      <c r="I10" s="130">
        <v>0.83169999999999999</v>
      </c>
      <c r="J10" s="130">
        <v>0.81040000000000001</v>
      </c>
      <c r="K10" s="130">
        <v>0.76049999999999995</v>
      </c>
      <c r="L10" s="130">
        <v>0.77400000000000002</v>
      </c>
      <c r="M10" s="130">
        <v>0.73509999999999998</v>
      </c>
    </row>
    <row r="11" spans="1:13" s="19" customFormat="1" ht="15" customHeight="1" thickTop="1" thickBot="1">
      <c r="A11" s="47"/>
      <c r="B11" s="164"/>
      <c r="C11" s="401" t="s">
        <v>524</v>
      </c>
      <c r="D11" s="402"/>
      <c r="E11" s="402"/>
      <c r="F11" s="402"/>
      <c r="G11" s="402"/>
      <c r="H11" s="402"/>
      <c r="I11" s="403"/>
      <c r="J11" s="403"/>
      <c r="K11" s="403"/>
      <c r="L11" s="403"/>
      <c r="M11" s="403"/>
    </row>
    <row r="12" spans="1:13" s="78" customFormat="1" ht="15" customHeight="1" thickTop="1">
      <c r="A12" s="47" t="s">
        <v>749</v>
      </c>
      <c r="B12" s="46" t="s">
        <v>824</v>
      </c>
      <c r="C12" s="165" t="s">
        <v>1442</v>
      </c>
      <c r="D12" s="130">
        <v>0.74170000000000003</v>
      </c>
      <c r="E12" s="130">
        <v>0.75900000000000001</v>
      </c>
      <c r="F12" s="130">
        <v>0.76639999999999997</v>
      </c>
      <c r="G12" s="130">
        <v>0.81</v>
      </c>
      <c r="H12" s="130">
        <v>0.80200000000000005</v>
      </c>
      <c r="I12" s="130">
        <v>0.75890000000000002</v>
      </c>
      <c r="J12" s="130">
        <v>0.65659999999999996</v>
      </c>
      <c r="K12" s="130">
        <v>0.67149999999999999</v>
      </c>
      <c r="L12" s="130">
        <v>0.70989999999999998</v>
      </c>
      <c r="M12" s="130">
        <v>0.71719999999999995</v>
      </c>
    </row>
    <row r="13" spans="1:13" s="77" customFormat="1" ht="15" customHeight="1">
      <c r="A13" s="47" t="s">
        <v>749</v>
      </c>
      <c r="B13" s="46" t="s">
        <v>825</v>
      </c>
      <c r="C13" s="165" t="s">
        <v>1443</v>
      </c>
      <c r="D13" s="167">
        <v>0.75449999999999995</v>
      </c>
      <c r="E13" s="130">
        <v>0.76160000000000005</v>
      </c>
      <c r="F13" s="130">
        <v>0.7681</v>
      </c>
      <c r="G13" s="130">
        <v>0.81</v>
      </c>
      <c r="H13" s="130">
        <v>0.80200000000000005</v>
      </c>
      <c r="I13" s="130">
        <v>0.77790000000000004</v>
      </c>
      <c r="J13" s="130">
        <v>0.71050000000000002</v>
      </c>
      <c r="K13" s="130">
        <v>0.7046</v>
      </c>
      <c r="L13" s="130">
        <v>0.73199999999999998</v>
      </c>
      <c r="M13" s="130">
        <v>0.73119999999999996</v>
      </c>
    </row>
    <row r="14" spans="1:13" s="77" customFormat="1" ht="15" customHeight="1">
      <c r="A14" s="47"/>
      <c r="B14" s="46"/>
      <c r="C14" s="165" t="s">
        <v>1444</v>
      </c>
      <c r="D14" s="130">
        <v>8.2600000000000007E-2</v>
      </c>
      <c r="E14" s="130">
        <v>8.8200000000000001E-2</v>
      </c>
      <c r="F14" s="130">
        <v>8.1799999999999998E-2</v>
      </c>
      <c r="G14" s="130">
        <v>5.3699999999999998E-2</v>
      </c>
      <c r="H14" s="130">
        <v>7.0000000000000007E-2</v>
      </c>
      <c r="I14" s="130">
        <v>8.3400000000000002E-2</v>
      </c>
      <c r="J14" s="130">
        <v>0.1613</v>
      </c>
      <c r="K14" s="130">
        <v>0.1653</v>
      </c>
      <c r="L14" s="130">
        <v>0.13669999999999999</v>
      </c>
      <c r="M14" s="130">
        <v>0.14499999999999999</v>
      </c>
    </row>
    <row r="15" spans="1:13" s="77" customFormat="1" ht="15" customHeight="1" thickBot="1">
      <c r="A15" s="47" t="s">
        <v>749</v>
      </c>
      <c r="B15" s="46" t="s">
        <v>826</v>
      </c>
      <c r="C15" s="165" t="s">
        <v>1445</v>
      </c>
      <c r="D15" s="130">
        <v>8.8999999999999999E-3</v>
      </c>
      <c r="E15" s="130">
        <v>8.5000000000000006E-3</v>
      </c>
      <c r="F15" s="130">
        <v>1.09E-2</v>
      </c>
      <c r="G15" s="130">
        <v>2.5399999999999999E-2</v>
      </c>
      <c r="H15" s="130">
        <v>2.75E-2</v>
      </c>
      <c r="I15" s="130">
        <v>2.3099999999999999E-2</v>
      </c>
      <c r="J15" s="130">
        <v>1.7000000000000001E-2</v>
      </c>
      <c r="K15" s="130">
        <v>1.5800000000000002E-2</v>
      </c>
      <c r="L15" s="130">
        <v>1.14E-2</v>
      </c>
      <c r="M15" s="130">
        <v>1.43E-2</v>
      </c>
    </row>
    <row r="16" spans="1:13" s="19" customFormat="1" ht="15" customHeight="1" thickTop="1" thickBot="1">
      <c r="A16" s="47"/>
      <c r="B16" s="164"/>
      <c r="C16" s="401" t="s">
        <v>827</v>
      </c>
      <c r="D16" s="402"/>
      <c r="E16" s="402"/>
      <c r="F16" s="402"/>
      <c r="G16" s="402"/>
      <c r="H16" s="402"/>
      <c r="I16" s="403"/>
      <c r="J16" s="403"/>
      <c r="K16" s="403"/>
      <c r="L16" s="403"/>
      <c r="M16" s="403"/>
    </row>
    <row r="17" spans="1:13" s="78" customFormat="1" ht="15" customHeight="1" thickTop="1">
      <c r="A17" s="47" t="s">
        <v>749</v>
      </c>
      <c r="B17" s="46" t="s">
        <v>828</v>
      </c>
      <c r="C17" s="165" t="s">
        <v>1446</v>
      </c>
      <c r="D17" s="130">
        <v>0.67959999999999998</v>
      </c>
      <c r="E17" s="130">
        <v>0.71619999999999995</v>
      </c>
      <c r="F17" s="130">
        <v>0.72950000000000004</v>
      </c>
      <c r="G17" s="130">
        <v>0.7429</v>
      </c>
      <c r="H17" s="130">
        <v>0.752</v>
      </c>
      <c r="I17" s="130">
        <v>0.755</v>
      </c>
      <c r="J17" s="130">
        <v>0.73619999999999997</v>
      </c>
      <c r="K17" s="130">
        <v>0.74390000000000001</v>
      </c>
      <c r="L17" s="130">
        <v>0.73329999999999995</v>
      </c>
      <c r="M17" s="130">
        <v>0.75349999999999995</v>
      </c>
    </row>
    <row r="18" spans="1:13" s="77" customFormat="1" ht="15" customHeight="1">
      <c r="A18" s="47" t="s">
        <v>749</v>
      </c>
      <c r="B18" s="46" t="s">
        <v>829</v>
      </c>
      <c r="C18" s="165" t="s">
        <v>1447</v>
      </c>
      <c r="D18" s="130">
        <v>0.32040000000000002</v>
      </c>
      <c r="E18" s="130">
        <v>0.2838</v>
      </c>
      <c r="F18" s="130">
        <v>0.27050000000000002</v>
      </c>
      <c r="G18" s="130">
        <v>0.2571</v>
      </c>
      <c r="H18" s="130">
        <v>0.248</v>
      </c>
      <c r="I18" s="130">
        <v>0.245</v>
      </c>
      <c r="J18" s="130">
        <v>0.26379999999999998</v>
      </c>
      <c r="K18" s="130">
        <v>0.25609999999999999</v>
      </c>
      <c r="L18" s="130">
        <v>0.26669999999999999</v>
      </c>
      <c r="M18" s="130">
        <v>0.2465</v>
      </c>
    </row>
    <row r="19" spans="1:13" s="77" customFormat="1" ht="15" customHeight="1" thickBot="1">
      <c r="A19" s="47" t="s">
        <v>749</v>
      </c>
      <c r="B19" s="46" t="s">
        <v>830</v>
      </c>
      <c r="C19" s="165" t="s">
        <v>831</v>
      </c>
      <c r="D19" s="168">
        <v>728.85479999999995</v>
      </c>
      <c r="E19" s="168">
        <v>988.96460000000002</v>
      </c>
      <c r="F19" s="168">
        <v>923.3723</v>
      </c>
      <c r="G19" s="168">
        <v>651.40740000000005</v>
      </c>
      <c r="H19" s="168">
        <v>996.94899999999996</v>
      </c>
      <c r="I19" s="168">
        <v>918.80640000000005</v>
      </c>
      <c r="J19" s="168">
        <v>894.87699999999995</v>
      </c>
      <c r="K19" s="168">
        <v>855.19389999999999</v>
      </c>
      <c r="L19" s="168">
        <v>860.78020000000004</v>
      </c>
      <c r="M19" s="168">
        <v>832.07309999999995</v>
      </c>
    </row>
    <row r="20" spans="1:13" s="19" customFormat="1" ht="15" customHeight="1" thickTop="1" thickBot="1">
      <c r="A20" s="47"/>
      <c r="B20" s="164"/>
      <c r="C20" s="401" t="s">
        <v>832</v>
      </c>
      <c r="D20" s="402"/>
      <c r="E20" s="402"/>
      <c r="F20" s="402"/>
      <c r="G20" s="402"/>
      <c r="H20" s="402"/>
      <c r="I20" s="403"/>
      <c r="J20" s="403"/>
      <c r="K20" s="403"/>
      <c r="L20" s="403"/>
      <c r="M20" s="403"/>
    </row>
    <row r="21" spans="1:13" s="78" customFormat="1" ht="15" customHeight="1" thickTop="1">
      <c r="A21" s="47" t="s">
        <v>749</v>
      </c>
      <c r="B21" s="46" t="s">
        <v>833</v>
      </c>
      <c r="C21" s="165" t="s">
        <v>834</v>
      </c>
      <c r="D21" s="130">
        <v>0.98660000000000003</v>
      </c>
      <c r="E21" s="130">
        <v>0.98219999999999996</v>
      </c>
      <c r="F21" s="130">
        <v>0.97599999999999998</v>
      </c>
      <c r="G21" s="130">
        <v>0.97260000000000002</v>
      </c>
      <c r="H21" s="130">
        <v>0.97099999999999997</v>
      </c>
      <c r="I21" s="130">
        <v>0.9647</v>
      </c>
      <c r="J21" s="130">
        <v>0.96550000000000002</v>
      </c>
      <c r="K21" s="130">
        <v>0.96399999999999997</v>
      </c>
      <c r="L21" s="130">
        <v>0.97089999999999999</v>
      </c>
      <c r="M21" s="130">
        <v>0.9708</v>
      </c>
    </row>
    <row r="22" spans="1:13" s="77" customFormat="1" ht="15" customHeight="1">
      <c r="A22" s="47" t="s">
        <v>749</v>
      </c>
      <c r="B22" s="46" t="s">
        <v>835</v>
      </c>
      <c r="C22" s="165" t="s">
        <v>836</v>
      </c>
      <c r="D22" s="130">
        <v>1.1900000000000001E-2</v>
      </c>
      <c r="E22" s="130">
        <v>1.5100000000000001E-2</v>
      </c>
      <c r="F22" s="130">
        <v>2.3400000000000001E-2</v>
      </c>
      <c r="G22" s="130">
        <v>3.09E-2</v>
      </c>
      <c r="H22" s="130">
        <v>3.5700000000000003E-2</v>
      </c>
      <c r="I22" s="130">
        <v>7.2599999999999998E-2</v>
      </c>
      <c r="J22" s="130">
        <v>7.6600000000000001E-2</v>
      </c>
      <c r="K22" s="130">
        <v>7.4300000000000005E-2</v>
      </c>
      <c r="L22" s="130">
        <v>9.5399999999999999E-2</v>
      </c>
      <c r="M22" s="130">
        <v>0.1041</v>
      </c>
    </row>
    <row r="23" spans="1:13" s="77" customFormat="1" ht="15" customHeight="1">
      <c r="A23" s="47" t="s">
        <v>749</v>
      </c>
      <c r="B23" s="46" t="s">
        <v>837</v>
      </c>
      <c r="C23" s="165" t="s">
        <v>838</v>
      </c>
      <c r="D23" s="130">
        <v>1.34E-2</v>
      </c>
      <c r="E23" s="130">
        <v>1.78E-2</v>
      </c>
      <c r="F23" s="130">
        <v>2.4E-2</v>
      </c>
      <c r="G23" s="130">
        <v>2.7400000000000001E-2</v>
      </c>
      <c r="H23" s="130">
        <v>2.9000000000000001E-2</v>
      </c>
      <c r="I23" s="130">
        <v>3.5299999999999998E-2</v>
      </c>
      <c r="J23" s="130">
        <v>3.4500000000000003E-2</v>
      </c>
      <c r="K23" s="130">
        <v>3.5999999999999997E-2</v>
      </c>
      <c r="L23" s="130">
        <v>2.9100000000000001E-2</v>
      </c>
      <c r="M23" s="130">
        <v>2.92E-2</v>
      </c>
    </row>
    <row r="24" spans="1:13" s="77" customFormat="1" ht="15" customHeight="1">
      <c r="A24" s="47" t="s">
        <v>749</v>
      </c>
      <c r="B24" s="46" t="s">
        <v>839</v>
      </c>
      <c r="C24" s="165" t="s">
        <v>840</v>
      </c>
      <c r="D24" s="130">
        <v>1.15E-2</v>
      </c>
      <c r="E24" s="130">
        <v>1.3599999999999999E-2</v>
      </c>
      <c r="F24" s="130">
        <v>2.0400000000000001E-2</v>
      </c>
      <c r="G24" s="130">
        <v>2.6800000000000001E-2</v>
      </c>
      <c r="H24" s="130">
        <v>3.1899999999999998E-2</v>
      </c>
      <c r="I24" s="130">
        <v>6.5799999999999997E-2</v>
      </c>
      <c r="J24" s="130">
        <v>6.5299999999999997E-2</v>
      </c>
      <c r="K24" s="130">
        <v>6.3100000000000003E-2</v>
      </c>
      <c r="L24" s="130">
        <v>8.6199999999999999E-2</v>
      </c>
      <c r="M24" s="130">
        <v>9.4799999999999995E-2</v>
      </c>
    </row>
    <row r="25" spans="1:13" s="77" customFormat="1" ht="15" customHeight="1">
      <c r="A25" s="47" t="s">
        <v>749</v>
      </c>
      <c r="B25" s="46" t="s">
        <v>841</v>
      </c>
      <c r="C25" s="165" t="s">
        <v>842</v>
      </c>
      <c r="D25" s="130">
        <v>4.9200000000000001E-2</v>
      </c>
      <c r="E25" s="130">
        <v>0.1162</v>
      </c>
      <c r="F25" s="130">
        <v>0.1497</v>
      </c>
      <c r="G25" s="130">
        <v>0.15559999999999999</v>
      </c>
      <c r="H25" s="130">
        <v>0.13250000000000001</v>
      </c>
      <c r="I25" s="130">
        <v>0.12590000000000001</v>
      </c>
      <c r="J25" s="130">
        <v>0.17699999999999999</v>
      </c>
      <c r="K25" s="130">
        <v>0.18029999999999999</v>
      </c>
      <c r="L25" s="130">
        <v>0.1231</v>
      </c>
      <c r="M25" s="130">
        <v>0.1166</v>
      </c>
    </row>
    <row r="26" spans="1:13" s="77" customFormat="1" ht="15" customHeight="1">
      <c r="A26" s="47" t="s">
        <v>749</v>
      </c>
      <c r="B26" s="46" t="s">
        <v>843</v>
      </c>
      <c r="C26" s="165" t="s">
        <v>844</v>
      </c>
      <c r="D26" s="130">
        <v>1.24E-2</v>
      </c>
      <c r="E26" s="130">
        <v>1.15E-2</v>
      </c>
      <c r="F26" s="130">
        <v>1.14E-2</v>
      </c>
      <c r="G26" s="130">
        <v>1.4200000000000001E-2</v>
      </c>
      <c r="H26" s="130">
        <v>1.34E-2</v>
      </c>
      <c r="I26" s="130">
        <v>1.3599999999999999E-2</v>
      </c>
      <c r="J26" s="130">
        <v>0.1012</v>
      </c>
      <c r="K26" s="130">
        <v>0.1134</v>
      </c>
      <c r="L26" s="130">
        <v>0.14199999999999999</v>
      </c>
      <c r="M26" s="130">
        <v>0.14530000000000001</v>
      </c>
    </row>
    <row r="27" spans="1:13" s="77" customFormat="1" ht="15" customHeight="1">
      <c r="A27" s="47" t="s">
        <v>749</v>
      </c>
      <c r="B27" s="46" t="s">
        <v>845</v>
      </c>
      <c r="C27" s="165" t="s">
        <v>1448</v>
      </c>
      <c r="D27" s="130">
        <v>3.73E-2</v>
      </c>
      <c r="E27" s="130">
        <v>3.9199999999999999E-2</v>
      </c>
      <c r="F27" s="130">
        <v>3.8399999999999997E-2</v>
      </c>
      <c r="G27" s="130">
        <v>4.2900000000000001E-2</v>
      </c>
      <c r="H27" s="130">
        <v>4.0399999999999998E-2</v>
      </c>
      <c r="I27" s="130">
        <v>4.7699999999999999E-2</v>
      </c>
      <c r="J27" s="130">
        <v>5.6500000000000002E-2</v>
      </c>
      <c r="K27" s="130">
        <v>5.7200000000000001E-2</v>
      </c>
      <c r="L27" s="130">
        <v>4.7899999999999998E-2</v>
      </c>
      <c r="M27" s="130">
        <v>4.6699999999999998E-2</v>
      </c>
    </row>
    <row r="28" spans="1:13" s="77" customFormat="1" ht="15" customHeight="1">
      <c r="A28" s="47" t="s">
        <v>749</v>
      </c>
      <c r="B28" s="46" t="s">
        <v>846</v>
      </c>
      <c r="C28" s="165" t="s">
        <v>847</v>
      </c>
      <c r="D28" s="130">
        <v>0.97060000000000002</v>
      </c>
      <c r="E28" s="130">
        <v>0.96099999999999997</v>
      </c>
      <c r="F28" s="130">
        <v>0.95409999999999995</v>
      </c>
      <c r="G28" s="130">
        <v>0.95840000000000003</v>
      </c>
      <c r="H28" s="130">
        <v>0.95830000000000004</v>
      </c>
      <c r="I28" s="130">
        <v>0.94879999999999998</v>
      </c>
      <c r="J28" s="130">
        <v>0.95920000000000005</v>
      </c>
      <c r="K28" s="130">
        <v>0.95669999999999999</v>
      </c>
      <c r="L28" s="130">
        <v>0.96709999999999996</v>
      </c>
      <c r="M28" s="130">
        <v>0.96220000000000006</v>
      </c>
    </row>
    <row r="29" spans="1:13" s="77" customFormat="1" ht="15" customHeight="1">
      <c r="A29" s="47" t="s">
        <v>749</v>
      </c>
      <c r="B29" s="46" t="s">
        <v>848</v>
      </c>
      <c r="C29" s="165" t="s">
        <v>849</v>
      </c>
      <c r="D29" s="130">
        <v>1.12E-2</v>
      </c>
      <c r="E29" s="130">
        <v>1.29E-2</v>
      </c>
      <c r="F29" s="130">
        <v>1.6799999999999999E-2</v>
      </c>
      <c r="G29" s="130">
        <v>1.2699999999999999E-2</v>
      </c>
      <c r="H29" s="130">
        <v>1.0500000000000001E-2</v>
      </c>
      <c r="I29" s="130">
        <v>1.15E-2</v>
      </c>
      <c r="J29" s="130">
        <v>2.5000000000000001E-3</v>
      </c>
      <c r="K29" s="130">
        <v>3.3999999999999998E-3</v>
      </c>
      <c r="L29" s="130">
        <v>1.5E-3</v>
      </c>
      <c r="M29" s="130">
        <v>6.0000000000000001E-3</v>
      </c>
    </row>
    <row r="30" spans="1:13" s="77" customFormat="1" ht="15" customHeight="1">
      <c r="A30" s="47" t="s">
        <v>749</v>
      </c>
      <c r="B30" s="46" t="s">
        <v>850</v>
      </c>
      <c r="C30" s="165" t="s">
        <v>851</v>
      </c>
      <c r="D30" s="130">
        <v>2.3E-3</v>
      </c>
      <c r="E30" s="130">
        <v>6.4999999999999997E-3</v>
      </c>
      <c r="F30" s="130">
        <v>4.1000000000000003E-3</v>
      </c>
      <c r="G30" s="130">
        <v>2.2000000000000001E-3</v>
      </c>
      <c r="H30" s="130">
        <v>4.7000000000000002E-3</v>
      </c>
      <c r="I30" s="130">
        <v>4.4000000000000003E-3</v>
      </c>
      <c r="J30" s="130">
        <v>8.0000000000000004E-4</v>
      </c>
      <c r="K30" s="130">
        <v>1.6999999999999999E-3</v>
      </c>
      <c r="L30" s="130">
        <v>2.3999999999999998E-3</v>
      </c>
      <c r="M30" s="130">
        <v>3.3E-3</v>
      </c>
    </row>
    <row r="31" spans="1:13" s="77" customFormat="1" ht="15" customHeight="1">
      <c r="A31" s="47" t="s">
        <v>749</v>
      </c>
      <c r="B31" s="46" t="s">
        <v>852</v>
      </c>
      <c r="C31" s="165" t="s">
        <v>853</v>
      </c>
      <c r="D31" s="130">
        <v>3.0999999999999999E-3</v>
      </c>
      <c r="E31" s="130">
        <v>2.3999999999999998E-3</v>
      </c>
      <c r="F31" s="130">
        <v>4.5999999999999999E-3</v>
      </c>
      <c r="G31" s="130">
        <v>3.2000000000000002E-3</v>
      </c>
      <c r="H31" s="130">
        <v>3.3999999999999998E-3</v>
      </c>
      <c r="I31" s="130">
        <v>3.8999999999999998E-3</v>
      </c>
      <c r="J31" s="130">
        <v>1.6999999999999999E-3</v>
      </c>
      <c r="K31" s="130">
        <v>5.9999999999999995E-4</v>
      </c>
      <c r="L31" s="130">
        <v>4.0000000000000002E-4</v>
      </c>
      <c r="M31" s="130">
        <v>5.0000000000000001E-4</v>
      </c>
    </row>
    <row r="32" spans="1:13" s="77" customFormat="1" ht="15" customHeight="1">
      <c r="A32" s="47" t="s">
        <v>749</v>
      </c>
      <c r="B32" s="46" t="s">
        <v>854</v>
      </c>
      <c r="C32" s="165" t="s">
        <v>855</v>
      </c>
      <c r="D32" s="130">
        <v>2.0999999999999999E-3</v>
      </c>
      <c r="E32" s="130">
        <v>2.3E-3</v>
      </c>
      <c r="F32" s="130">
        <v>3.0000000000000001E-3</v>
      </c>
      <c r="G32" s="130">
        <v>1.9E-3</v>
      </c>
      <c r="H32" s="130">
        <v>3.0999999999999999E-3</v>
      </c>
      <c r="I32" s="130">
        <v>4.5999999999999999E-3</v>
      </c>
      <c r="J32" s="130">
        <v>3.3999999999999998E-3</v>
      </c>
      <c r="K32" s="130">
        <v>5.4999999999999997E-3</v>
      </c>
      <c r="L32" s="130">
        <v>3.0999999999999999E-3</v>
      </c>
      <c r="M32" s="130">
        <v>3.5999999999999999E-3</v>
      </c>
    </row>
    <row r="33" spans="1:13" s="77" customFormat="1" ht="15" customHeight="1" thickBot="1">
      <c r="A33" s="47" t="s">
        <v>749</v>
      </c>
      <c r="B33" s="165" t="s">
        <v>856</v>
      </c>
      <c r="C33" s="165" t="s">
        <v>857</v>
      </c>
      <c r="D33" s="130">
        <v>1.0699999999999999E-2</v>
      </c>
      <c r="E33" s="130">
        <v>1.49E-2</v>
      </c>
      <c r="F33" s="130">
        <v>1.7500000000000002E-2</v>
      </c>
      <c r="G33" s="130">
        <v>2.1499999999999998E-2</v>
      </c>
      <c r="H33" s="130">
        <v>0.02</v>
      </c>
      <c r="I33" s="130">
        <v>2.69E-2</v>
      </c>
      <c r="J33" s="130">
        <v>3.2399999999999998E-2</v>
      </c>
      <c r="K33" s="130">
        <v>3.2099999999999997E-2</v>
      </c>
      <c r="L33" s="130">
        <v>2.5600000000000001E-2</v>
      </c>
      <c r="M33" s="130">
        <v>2.4400000000000002E-2</v>
      </c>
    </row>
    <row r="34" spans="1:13" s="19" customFormat="1" ht="15" customHeight="1" thickTop="1" thickBot="1">
      <c r="A34" s="47"/>
      <c r="B34" s="164"/>
      <c r="C34" s="401" t="s">
        <v>540</v>
      </c>
      <c r="D34" s="402"/>
      <c r="E34" s="402"/>
      <c r="F34" s="402"/>
      <c r="G34" s="402"/>
      <c r="H34" s="402"/>
      <c r="I34" s="403"/>
      <c r="J34" s="403"/>
      <c r="K34" s="403"/>
      <c r="L34" s="403"/>
      <c r="M34" s="403"/>
    </row>
    <row r="35" spans="1:13" s="78" customFormat="1" ht="15" customHeight="1" thickTop="1">
      <c r="A35" s="47" t="s">
        <v>749</v>
      </c>
      <c r="B35" s="46" t="s">
        <v>858</v>
      </c>
      <c r="C35" s="165" t="s">
        <v>859</v>
      </c>
      <c r="D35" s="130">
        <v>0.37290000000000001</v>
      </c>
      <c r="E35" s="130">
        <v>0.4032</v>
      </c>
      <c r="F35" s="130">
        <v>0.48089999999999999</v>
      </c>
      <c r="G35" s="130">
        <v>0.52359999999999995</v>
      </c>
      <c r="H35" s="130">
        <v>0.54179999999999995</v>
      </c>
      <c r="I35" s="130">
        <v>0.50619999999999998</v>
      </c>
      <c r="J35" s="130">
        <v>0.27760000000000001</v>
      </c>
      <c r="K35" s="130">
        <v>0.50600000000000001</v>
      </c>
      <c r="L35" s="130">
        <v>0.31009999999999999</v>
      </c>
      <c r="M35" s="130">
        <v>0.35160000000000002</v>
      </c>
    </row>
    <row r="36" spans="1:13" s="77" customFormat="1" ht="15" customHeight="1">
      <c r="A36" s="47" t="s">
        <v>749</v>
      </c>
      <c r="B36" s="46" t="s">
        <v>860</v>
      </c>
      <c r="C36" s="165" t="s">
        <v>861</v>
      </c>
      <c r="D36" s="130">
        <v>0.94499999999999995</v>
      </c>
      <c r="E36" s="130">
        <v>0.94979999999999998</v>
      </c>
      <c r="F36" s="130">
        <v>1.0092000000000001</v>
      </c>
      <c r="G36" s="130">
        <v>0.879</v>
      </c>
      <c r="H36" s="130">
        <v>0.76329999999999998</v>
      </c>
      <c r="I36" s="130">
        <v>0.66410000000000002</v>
      </c>
      <c r="J36" s="130">
        <v>0.44490000000000002</v>
      </c>
      <c r="K36" s="130">
        <v>0.63439999999999996</v>
      </c>
      <c r="L36" s="130">
        <v>0.47270000000000001</v>
      </c>
      <c r="M36" s="130">
        <v>0.48880000000000001</v>
      </c>
    </row>
    <row r="37" spans="1:13" s="77" customFormat="1" ht="15" customHeight="1">
      <c r="A37" s="47" t="s">
        <v>749</v>
      </c>
      <c r="B37" s="46" t="s">
        <v>862</v>
      </c>
      <c r="C37" s="165" t="s">
        <v>863</v>
      </c>
      <c r="D37" s="130">
        <v>0.19620000000000001</v>
      </c>
      <c r="E37" s="130">
        <v>0.1792</v>
      </c>
      <c r="F37" s="130">
        <v>0.17680000000000001</v>
      </c>
      <c r="G37" s="130">
        <v>0.13159999999999999</v>
      </c>
      <c r="H37" s="130">
        <v>0.1225</v>
      </c>
      <c r="I37" s="130">
        <v>0.1172</v>
      </c>
      <c r="J37" s="130">
        <v>0.1145</v>
      </c>
      <c r="K37" s="130">
        <v>0.1676</v>
      </c>
      <c r="L37" s="130">
        <v>0.14879999999999999</v>
      </c>
      <c r="M37" s="130">
        <v>0.1573</v>
      </c>
    </row>
    <row r="38" spans="1:13" s="77" customFormat="1" ht="15" customHeight="1">
      <c r="A38" s="47" t="s">
        <v>749</v>
      </c>
      <c r="B38" s="46" t="s">
        <v>864</v>
      </c>
      <c r="C38" s="165" t="s">
        <v>865</v>
      </c>
      <c r="D38" s="130">
        <v>0.17730000000000001</v>
      </c>
      <c r="E38" s="130">
        <v>0.1618</v>
      </c>
      <c r="F38" s="130">
        <v>0.15890000000000001</v>
      </c>
      <c r="G38" s="130">
        <v>0.122</v>
      </c>
      <c r="H38" s="130">
        <v>0.1139</v>
      </c>
      <c r="I38" s="130">
        <v>0.10780000000000001</v>
      </c>
      <c r="J38" s="130">
        <v>0.106</v>
      </c>
      <c r="K38" s="130">
        <v>0.1555</v>
      </c>
      <c r="L38" s="130">
        <v>0.13800000000000001</v>
      </c>
      <c r="M38" s="130">
        <v>0.1469</v>
      </c>
    </row>
    <row r="39" spans="1:13" s="77" customFormat="1" ht="15" customHeight="1" thickBot="1">
      <c r="A39" s="47" t="s">
        <v>749</v>
      </c>
      <c r="B39" s="46" t="s">
        <v>866</v>
      </c>
      <c r="C39" s="103" t="s">
        <v>1208</v>
      </c>
      <c r="D39" s="130">
        <v>0.64009276452498043</v>
      </c>
      <c r="E39" s="130">
        <v>0.63103613630714817</v>
      </c>
      <c r="F39" s="130">
        <v>0.63728392117009036</v>
      </c>
      <c r="G39" s="130">
        <v>0.64890236380054345</v>
      </c>
      <c r="H39" s="130">
        <v>0.14299999999999999</v>
      </c>
      <c r="I39" s="130">
        <v>0.48870000000000002</v>
      </c>
      <c r="J39" s="130">
        <v>0.28799999999999998</v>
      </c>
      <c r="K39" s="130">
        <v>0.41839999999999999</v>
      </c>
      <c r="L39" s="130">
        <v>0.34460000000000002</v>
      </c>
      <c r="M39" s="130">
        <v>0.33460000000000001</v>
      </c>
    </row>
    <row r="40" spans="1:13" s="19" customFormat="1" ht="15" customHeight="1" thickTop="1" thickBot="1">
      <c r="A40" s="47"/>
      <c r="B40" s="164"/>
      <c r="C40" s="401" t="s">
        <v>545</v>
      </c>
      <c r="D40" s="402"/>
      <c r="E40" s="402"/>
      <c r="F40" s="402"/>
      <c r="G40" s="402"/>
      <c r="H40" s="402"/>
      <c r="I40" s="403"/>
      <c r="J40" s="403"/>
      <c r="K40" s="403"/>
      <c r="L40" s="403"/>
      <c r="M40" s="403"/>
    </row>
    <row r="41" spans="1:13" s="78" customFormat="1" ht="15" customHeight="1" thickTop="1">
      <c r="A41" s="47" t="s">
        <v>749</v>
      </c>
      <c r="B41" s="46" t="s">
        <v>867</v>
      </c>
      <c r="C41" s="165" t="s">
        <v>868</v>
      </c>
      <c r="D41" s="130">
        <v>9.6299999999999997E-2</v>
      </c>
      <c r="E41" s="130">
        <v>9.7600000000000006E-2</v>
      </c>
      <c r="F41" s="130">
        <v>0.1013</v>
      </c>
      <c r="G41" s="130">
        <v>7.2599999999999998E-2</v>
      </c>
      <c r="H41" s="130">
        <v>7.0199999999999999E-2</v>
      </c>
      <c r="I41" s="130">
        <v>7.9799999999999996E-2</v>
      </c>
      <c r="J41" s="130">
        <v>7.4200000000000002E-2</v>
      </c>
      <c r="K41" s="130">
        <v>7.1999999999999995E-2</v>
      </c>
      <c r="L41" s="130">
        <v>7.2999999999999995E-2</v>
      </c>
      <c r="M41" s="130">
        <v>6.6000000000000003E-2</v>
      </c>
    </row>
    <row r="42" spans="1:13" s="77" customFormat="1" ht="15" customHeight="1">
      <c r="A42" s="47" t="s">
        <v>749</v>
      </c>
      <c r="B42" s="46" t="s">
        <v>869</v>
      </c>
      <c r="C42" s="165" t="s">
        <v>870</v>
      </c>
      <c r="D42" s="130">
        <v>9.5399999999999999E-2</v>
      </c>
      <c r="E42" s="130">
        <v>9.6699999999999994E-2</v>
      </c>
      <c r="F42" s="130">
        <v>0.1004</v>
      </c>
      <c r="G42" s="130">
        <v>7.1099999999999997E-2</v>
      </c>
      <c r="H42" s="130">
        <v>6.9000000000000006E-2</v>
      </c>
      <c r="I42" s="130">
        <v>7.85E-2</v>
      </c>
      <c r="J42" s="130">
        <v>7.3300000000000004E-2</v>
      </c>
      <c r="K42" s="130">
        <v>7.1199999999999999E-2</v>
      </c>
      <c r="L42" s="130">
        <v>7.1999999999999995E-2</v>
      </c>
      <c r="M42" s="130">
        <v>6.5299999999999997E-2</v>
      </c>
    </row>
    <row r="43" spans="1:13" s="77" customFormat="1" ht="15" customHeight="1">
      <c r="A43" s="47" t="s">
        <v>749</v>
      </c>
      <c r="B43" s="46" t="s">
        <v>871</v>
      </c>
      <c r="C43" s="165" t="s">
        <v>872</v>
      </c>
      <c r="D43" s="130">
        <v>0.1118</v>
      </c>
      <c r="E43" s="130">
        <v>0.15049999999999999</v>
      </c>
      <c r="F43" s="130">
        <v>0.19489999999999999</v>
      </c>
      <c r="G43" s="130">
        <v>0.31590000000000001</v>
      </c>
      <c r="H43" s="130">
        <v>0.35039999999999999</v>
      </c>
      <c r="I43" s="130">
        <v>0.3795</v>
      </c>
      <c r="J43" s="130">
        <v>0.35930000000000001</v>
      </c>
      <c r="K43" s="130">
        <v>0.35920000000000002</v>
      </c>
      <c r="L43" s="130">
        <v>0.28070000000000001</v>
      </c>
      <c r="M43" s="130">
        <v>0.29449999999999998</v>
      </c>
    </row>
    <row r="44" spans="1:13" s="77" customFormat="1" ht="15" customHeight="1">
      <c r="A44" s="47" t="s">
        <v>749</v>
      </c>
      <c r="B44" s="46" t="s">
        <v>873</v>
      </c>
      <c r="C44" s="165" t="s">
        <v>874</v>
      </c>
      <c r="D44" s="130">
        <v>4.8999999999999998E-3</v>
      </c>
      <c r="E44" s="130">
        <v>1.49E-2</v>
      </c>
      <c r="F44" s="130">
        <v>2.8500000000000001E-2</v>
      </c>
      <c r="G44" s="130">
        <v>5.5399999999999998E-2</v>
      </c>
      <c r="H44" s="130">
        <v>5.7099999999999998E-2</v>
      </c>
      <c r="I44" s="130">
        <v>9.8400000000000001E-2</v>
      </c>
      <c r="J44" s="130">
        <v>0.14130000000000001</v>
      </c>
      <c r="K44" s="130">
        <v>0.13339999999999999</v>
      </c>
      <c r="L44" s="130">
        <v>0.1134</v>
      </c>
      <c r="M44" s="130">
        <v>0.1226</v>
      </c>
    </row>
    <row r="45" spans="1:13" s="77" customFormat="1" ht="15" customHeight="1">
      <c r="A45" s="47" t="s">
        <v>749</v>
      </c>
      <c r="B45" s="46" t="s">
        <v>875</v>
      </c>
      <c r="C45" s="165" t="s">
        <v>876</v>
      </c>
      <c r="D45" s="130">
        <v>2.9499999999999998E-2</v>
      </c>
      <c r="E45" s="130">
        <v>4.3200000000000002E-2</v>
      </c>
      <c r="F45" s="130">
        <v>7.22E-2</v>
      </c>
      <c r="G45" s="130">
        <v>0.1053</v>
      </c>
      <c r="H45" s="130">
        <v>0.13980000000000001</v>
      </c>
      <c r="I45" s="130">
        <v>0.15</v>
      </c>
      <c r="J45" s="130">
        <v>0.105</v>
      </c>
      <c r="K45" s="130">
        <v>0.1103</v>
      </c>
      <c r="L45" s="130">
        <v>9.8799999999999999E-2</v>
      </c>
      <c r="M45" s="130">
        <v>0.1111</v>
      </c>
    </row>
    <row r="46" spans="1:13" s="77" customFormat="1" ht="15" customHeight="1" thickBot="1">
      <c r="A46" s="47" t="s">
        <v>749</v>
      </c>
      <c r="B46" s="46" t="s">
        <v>877</v>
      </c>
      <c r="C46" s="165" t="s">
        <v>878</v>
      </c>
      <c r="D46" s="130">
        <v>0.1216</v>
      </c>
      <c r="E46" s="130">
        <v>0.1278</v>
      </c>
      <c r="F46" s="130">
        <v>0.13109999999999999</v>
      </c>
      <c r="G46" s="130">
        <v>0.1145</v>
      </c>
      <c r="H46" s="130">
        <v>0.1139</v>
      </c>
      <c r="I46" s="130">
        <v>0.11700000000000001</v>
      </c>
      <c r="J46" s="130">
        <v>0.1128</v>
      </c>
      <c r="K46" s="130">
        <v>0.11799999999999999</v>
      </c>
      <c r="L46" s="130">
        <v>0.11169999999999999</v>
      </c>
      <c r="M46" s="130">
        <v>0.11269999999999999</v>
      </c>
    </row>
    <row r="47" spans="1:13" s="45" customFormat="1" ht="15" customHeight="1" thickTop="1" thickBot="1">
      <c r="A47" s="47"/>
      <c r="B47" s="164"/>
      <c r="C47" s="401" t="s">
        <v>879</v>
      </c>
      <c r="D47" s="402"/>
      <c r="E47" s="402"/>
      <c r="F47" s="402"/>
      <c r="G47" s="402"/>
      <c r="H47" s="402"/>
      <c r="I47" s="403"/>
      <c r="J47" s="403"/>
      <c r="K47" s="403"/>
      <c r="L47" s="403"/>
      <c r="M47" s="403"/>
    </row>
    <row r="48" spans="1:13" s="78" customFormat="1" ht="15" customHeight="1" thickTop="1">
      <c r="A48" s="47" t="s">
        <v>749</v>
      </c>
      <c r="B48" s="46" t="s">
        <v>880</v>
      </c>
      <c r="C48" s="165" t="s">
        <v>881</v>
      </c>
      <c r="D48" s="130">
        <v>0.89790000000000003</v>
      </c>
      <c r="E48" s="130">
        <v>0.89890000000000003</v>
      </c>
      <c r="F48" s="130">
        <v>0.88719999999999999</v>
      </c>
      <c r="G48" s="130">
        <v>0.87350000000000005</v>
      </c>
      <c r="H48" s="130">
        <v>0.86660000000000004</v>
      </c>
      <c r="I48" s="130">
        <v>0.86460000000000004</v>
      </c>
      <c r="J48" s="130">
        <v>0.82250000000000001</v>
      </c>
      <c r="K48" s="130">
        <v>0.75749999999999995</v>
      </c>
      <c r="L48" s="130">
        <v>0.77639999999999998</v>
      </c>
      <c r="M48" s="130">
        <v>0.7631</v>
      </c>
    </row>
    <row r="49" spans="1:13" s="77" customFormat="1" ht="15" customHeight="1">
      <c r="A49" s="47" t="s">
        <v>749</v>
      </c>
      <c r="B49" s="46" t="s">
        <v>882</v>
      </c>
      <c r="C49" s="165" t="s">
        <v>883</v>
      </c>
      <c r="D49" s="130">
        <v>0.91200000000000003</v>
      </c>
      <c r="E49" s="130">
        <v>0.89980000000000004</v>
      </c>
      <c r="F49" s="130">
        <v>0.89239999999999997</v>
      </c>
      <c r="G49" s="130">
        <v>0.86109999999999998</v>
      </c>
      <c r="H49" s="130">
        <v>0.86319999999999997</v>
      </c>
      <c r="I49" s="130">
        <v>0.83720000000000006</v>
      </c>
      <c r="J49" s="130">
        <v>0.81359999999999999</v>
      </c>
      <c r="K49" s="130">
        <v>0.78820000000000001</v>
      </c>
      <c r="L49" s="130">
        <v>0.80189999999999995</v>
      </c>
      <c r="M49" s="130">
        <v>0.82250000000000001</v>
      </c>
    </row>
    <row r="50" spans="1:13" s="77" customFormat="1" ht="15" customHeight="1">
      <c r="A50" s="47" t="s">
        <v>749</v>
      </c>
      <c r="B50" s="46" t="s">
        <v>884</v>
      </c>
      <c r="C50" s="165" t="s">
        <v>885</v>
      </c>
      <c r="D50" s="130">
        <v>8.8300000000000003E-2</v>
      </c>
      <c r="E50" s="130">
        <v>0.10589999999999999</v>
      </c>
      <c r="F50" s="130">
        <v>0.1051</v>
      </c>
      <c r="G50" s="130">
        <v>9.2100000000000001E-2</v>
      </c>
      <c r="H50" s="130">
        <v>7.8299999999999995E-2</v>
      </c>
      <c r="I50" s="130">
        <v>0.1207</v>
      </c>
      <c r="J50" s="130">
        <v>9.0999999999999998E-2</v>
      </c>
      <c r="K50" s="130">
        <v>3.4599999999999999E-2</v>
      </c>
      <c r="L50" s="130">
        <v>4.3299999999999998E-2</v>
      </c>
      <c r="M50" s="130">
        <v>-7.4999999999999997E-3</v>
      </c>
    </row>
    <row r="51" spans="1:13" s="77" customFormat="1" ht="15" customHeight="1">
      <c r="A51" s="47" t="s">
        <v>749</v>
      </c>
      <c r="B51" s="46" t="s">
        <v>886</v>
      </c>
      <c r="C51" s="165" t="s">
        <v>887</v>
      </c>
      <c r="D51" s="130">
        <v>1.0708</v>
      </c>
      <c r="E51" s="130">
        <v>1.0452999999999999</v>
      </c>
      <c r="F51" s="130">
        <v>1.1235999999999999</v>
      </c>
      <c r="G51" s="130">
        <v>1.7785</v>
      </c>
      <c r="H51" s="130">
        <v>1.9327000000000001</v>
      </c>
      <c r="I51" s="130">
        <v>1.7250000000000001</v>
      </c>
      <c r="J51" s="130">
        <v>2.42</v>
      </c>
      <c r="K51" s="130">
        <v>3.4087000000000001</v>
      </c>
      <c r="L51" s="130">
        <v>3.1065999999999998</v>
      </c>
      <c r="M51" s="130">
        <v>3.6272000000000002</v>
      </c>
    </row>
    <row r="52" spans="1:13" ht="3.75" customHeight="1" thickBot="1">
      <c r="A52" s="47"/>
      <c r="B52" s="47"/>
      <c r="C52" s="118"/>
      <c r="D52" s="118"/>
      <c r="E52" s="118"/>
      <c r="F52" s="118"/>
      <c r="G52" s="118"/>
      <c r="H52" s="118"/>
      <c r="I52" s="118"/>
      <c r="J52" s="118"/>
      <c r="K52" s="118"/>
      <c r="L52" s="118"/>
      <c r="M52" s="118"/>
    </row>
    <row r="53" spans="1:13" ht="15" customHeight="1" thickTop="1">
      <c r="A53" s="169" t="s">
        <v>818</v>
      </c>
      <c r="B53" s="165" t="s">
        <v>818</v>
      </c>
      <c r="C53" s="757" t="s">
        <v>557</v>
      </c>
      <c r="D53" s="757"/>
      <c r="E53" s="757"/>
      <c r="F53" s="757"/>
      <c r="G53" s="757"/>
      <c r="H53" s="757"/>
      <c r="I53" s="757"/>
      <c r="J53" s="757"/>
      <c r="K53" s="757"/>
      <c r="L53" s="757"/>
      <c r="M53" s="757"/>
    </row>
    <row r="54" spans="1:13" ht="50.25" customHeight="1">
      <c r="A54" s="47"/>
      <c r="B54" s="47"/>
      <c r="C54" s="752" t="s">
        <v>888</v>
      </c>
      <c r="D54" s="752"/>
      <c r="E54" s="752"/>
      <c r="F54" s="752"/>
      <c r="G54" s="752"/>
      <c r="H54" s="752"/>
      <c r="I54" s="752"/>
      <c r="J54" s="752"/>
      <c r="K54" s="752"/>
      <c r="L54" s="752"/>
      <c r="M54" s="752"/>
    </row>
    <row r="55" spans="1:13" ht="48" customHeight="1">
      <c r="A55" s="47"/>
      <c r="B55" s="47"/>
      <c r="C55" s="752" t="s">
        <v>889</v>
      </c>
      <c r="D55" s="752"/>
      <c r="E55" s="752"/>
      <c r="F55" s="752"/>
      <c r="G55" s="752"/>
      <c r="H55" s="752"/>
      <c r="I55" s="752"/>
      <c r="J55" s="752"/>
      <c r="K55" s="752"/>
      <c r="L55" s="752"/>
      <c r="M55" s="752"/>
    </row>
    <row r="56" spans="1:13" ht="15" customHeight="1">
      <c r="A56" s="47"/>
      <c r="B56" s="47"/>
      <c r="C56" s="753" t="s">
        <v>890</v>
      </c>
      <c r="D56" s="753"/>
      <c r="E56" s="753"/>
      <c r="F56" s="753"/>
      <c r="G56" s="753"/>
      <c r="H56" s="753"/>
      <c r="I56" s="753"/>
      <c r="J56" s="753"/>
      <c r="K56" s="753"/>
      <c r="L56" s="753"/>
      <c r="M56" s="753"/>
    </row>
    <row r="57" spans="1:13" ht="15" customHeight="1">
      <c r="A57" s="47"/>
      <c r="B57" s="47"/>
      <c r="C57" s="753" t="s">
        <v>561</v>
      </c>
      <c r="D57" s="753"/>
      <c r="E57" s="753"/>
      <c r="F57" s="753"/>
      <c r="G57" s="753"/>
      <c r="H57" s="753"/>
      <c r="I57" s="753"/>
      <c r="J57" s="753"/>
      <c r="K57" s="753"/>
      <c r="L57" s="753"/>
      <c r="M57" s="753"/>
    </row>
    <row r="58" spans="1:13" ht="15" customHeight="1">
      <c r="A58" s="47"/>
      <c r="B58" s="47"/>
      <c r="C58" s="47"/>
      <c r="D58" s="47"/>
      <c r="E58" s="47"/>
      <c r="F58" s="47"/>
      <c r="G58" s="47"/>
      <c r="H58" s="47"/>
      <c r="I58" s="47"/>
      <c r="J58" s="47"/>
      <c r="K58" s="47"/>
      <c r="L58" s="47"/>
      <c r="M58" s="47"/>
    </row>
    <row r="59" spans="1:13" ht="15" customHeight="1">
      <c r="A59" s="47"/>
      <c r="B59" s="47"/>
      <c r="C59" s="47"/>
      <c r="D59" s="47"/>
      <c r="E59" s="47"/>
      <c r="F59" s="47"/>
      <c r="G59" s="47"/>
      <c r="H59" s="47"/>
      <c r="I59" s="47"/>
      <c r="J59" s="47"/>
      <c r="K59" s="47"/>
      <c r="L59" s="47"/>
      <c r="M59" s="47"/>
    </row>
    <row r="60" spans="1:13" ht="15" customHeight="1">
      <c r="A60" s="47"/>
      <c r="B60" s="47"/>
      <c r="C60" s="47"/>
      <c r="D60" s="47"/>
      <c r="E60" s="47"/>
      <c r="F60" s="47"/>
      <c r="G60" s="47"/>
      <c r="H60" s="47"/>
      <c r="I60" s="47"/>
      <c r="J60" s="47"/>
      <c r="K60" s="47"/>
      <c r="L60" s="47"/>
      <c r="M60"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A4" sqref="A4:M4"/>
    </sheetView>
  </sheetViews>
  <sheetFormatPr defaultRowHeight="12.75"/>
  <cols>
    <col min="1" max="2" width="9.140625" style="34" hidden="1" customWidth="1"/>
    <col min="3" max="3" width="90.28515625" style="34" customWidth="1"/>
    <col min="4" max="13" width="7.28515625" style="34" bestFit="1" customWidth="1"/>
    <col min="14"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3" ht="15" customHeight="1">
      <c r="A1" s="632"/>
      <c r="B1" s="632"/>
      <c r="C1" s="758"/>
      <c r="D1" s="758"/>
      <c r="E1" s="758"/>
      <c r="F1" s="758"/>
      <c r="G1" s="758"/>
      <c r="H1" s="758"/>
      <c r="I1" s="758"/>
      <c r="J1" s="758"/>
      <c r="K1" s="758"/>
      <c r="L1" s="758"/>
      <c r="M1" s="758"/>
    </row>
    <row r="2" spans="1:13" ht="15" customHeight="1">
      <c r="A2" s="755" t="s">
        <v>442</v>
      </c>
      <c r="B2" s="755"/>
      <c r="C2" s="755"/>
      <c r="D2" s="755"/>
      <c r="E2" s="755"/>
      <c r="F2" s="755"/>
      <c r="G2" s="755"/>
      <c r="H2" s="755"/>
      <c r="I2" s="755"/>
      <c r="J2" s="755"/>
      <c r="K2" s="755"/>
      <c r="L2" s="755"/>
      <c r="M2" s="755"/>
    </row>
    <row r="3" spans="1:13" ht="15" customHeight="1">
      <c r="A3" s="632"/>
      <c r="B3" s="632"/>
      <c r="C3" s="755" t="s">
        <v>819</v>
      </c>
      <c r="D3" s="755"/>
      <c r="E3" s="755"/>
      <c r="F3" s="755"/>
      <c r="G3" s="755"/>
      <c r="H3" s="755"/>
      <c r="I3" s="755"/>
      <c r="J3" s="755"/>
      <c r="K3" s="755"/>
      <c r="L3" s="755"/>
      <c r="M3" s="755"/>
    </row>
    <row r="4" spans="1:13" s="48" customFormat="1" ht="15" customHeight="1">
      <c r="A4" s="756"/>
      <c r="B4" s="755"/>
      <c r="C4" s="755"/>
      <c r="D4" s="755"/>
      <c r="E4" s="755"/>
      <c r="F4" s="755"/>
      <c r="G4" s="755"/>
      <c r="H4" s="755"/>
      <c r="I4" s="755"/>
      <c r="J4" s="755"/>
      <c r="K4" s="755"/>
      <c r="L4" s="755"/>
      <c r="M4" s="755"/>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575</v>
      </c>
      <c r="E6" s="392" t="s">
        <v>576</v>
      </c>
      <c r="F6" s="392" t="s">
        <v>577</v>
      </c>
      <c r="G6" s="392" t="s">
        <v>578</v>
      </c>
      <c r="H6" s="392" t="s">
        <v>579</v>
      </c>
      <c r="I6" s="400" t="s">
        <v>580</v>
      </c>
      <c r="J6" s="400" t="s">
        <v>1271</v>
      </c>
      <c r="K6" s="400" t="s">
        <v>1486</v>
      </c>
      <c r="L6" s="400" t="s">
        <v>1363</v>
      </c>
      <c r="M6" s="400" t="s">
        <v>1487</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749</v>
      </c>
      <c r="B9" s="46" t="s">
        <v>891</v>
      </c>
      <c r="C9" s="165" t="s">
        <v>892</v>
      </c>
      <c r="D9" s="130">
        <v>9.4100000000000003E-2</v>
      </c>
      <c r="E9" s="130">
        <v>8.14E-2</v>
      </c>
      <c r="F9" s="130">
        <v>8.1600000000000006E-2</v>
      </c>
      <c r="G9" s="130">
        <v>5.7599999999999998E-2</v>
      </c>
      <c r="H9" s="130">
        <v>8.5699999999999998E-2</v>
      </c>
      <c r="I9" s="130">
        <v>8.5599999999999996E-2</v>
      </c>
      <c r="J9" s="130">
        <v>7.9000000000000001E-2</v>
      </c>
      <c r="K9" s="130">
        <v>0.06</v>
      </c>
      <c r="L9" s="130">
        <v>5.9900000000000002E-2</v>
      </c>
      <c r="M9" s="130">
        <v>6.2600000000000003E-2</v>
      </c>
    </row>
    <row r="10" spans="1:13" s="48" customFormat="1" ht="15" customHeight="1">
      <c r="A10" s="47" t="s">
        <v>749</v>
      </c>
      <c r="B10" s="46" t="s">
        <v>893</v>
      </c>
      <c r="C10" s="165" t="s">
        <v>1417</v>
      </c>
      <c r="D10" s="130">
        <v>9.8199999999999996E-2</v>
      </c>
      <c r="E10" s="130">
        <v>8.5099999999999995E-2</v>
      </c>
      <c r="F10" s="130">
        <v>8.43E-2</v>
      </c>
      <c r="G10" s="130">
        <v>5.96E-2</v>
      </c>
      <c r="H10" s="130">
        <v>9.2100000000000001E-2</v>
      </c>
      <c r="I10" s="130">
        <v>9.3600000000000003E-2</v>
      </c>
      <c r="J10" s="130">
        <v>8.2799999999999999E-2</v>
      </c>
      <c r="K10" s="130">
        <v>6.4000000000000001E-2</v>
      </c>
      <c r="L10" s="130">
        <v>6.6199999999999995E-2</v>
      </c>
      <c r="M10" s="130">
        <v>6.6199999999999995E-2</v>
      </c>
    </row>
    <row r="11" spans="1:13" s="48" customFormat="1" ht="15" customHeight="1">
      <c r="A11" s="47" t="s">
        <v>749</v>
      </c>
      <c r="B11" s="46" t="s">
        <v>894</v>
      </c>
      <c r="C11" s="165" t="s">
        <v>1418</v>
      </c>
      <c r="D11" s="130">
        <v>9.1399999999999995E-2</v>
      </c>
      <c r="E11" s="130">
        <v>7.9000000000000001E-2</v>
      </c>
      <c r="F11" s="130">
        <v>7.9000000000000001E-2</v>
      </c>
      <c r="G11" s="130">
        <v>5.0599999999999999E-2</v>
      </c>
      <c r="H11" s="130">
        <v>7.8899999999999998E-2</v>
      </c>
      <c r="I11" s="130">
        <v>7.7200000000000005E-2</v>
      </c>
      <c r="J11" s="130">
        <v>7.0699999999999999E-2</v>
      </c>
      <c r="K11" s="130">
        <v>6.3399999999999998E-2</v>
      </c>
      <c r="L11" s="130">
        <v>6.5600000000000006E-2</v>
      </c>
      <c r="M11" s="130">
        <v>5.6399999999999999E-2</v>
      </c>
    </row>
    <row r="12" spans="1:13" s="48" customFormat="1" ht="15" customHeight="1">
      <c r="A12" s="47" t="s">
        <v>749</v>
      </c>
      <c r="B12" s="46" t="s">
        <v>895</v>
      </c>
      <c r="C12" s="165" t="s">
        <v>1419</v>
      </c>
      <c r="D12" s="130">
        <v>2.01E-2</v>
      </c>
      <c r="E12" s="130">
        <v>1.26E-2</v>
      </c>
      <c r="F12" s="130">
        <v>1.9400000000000001E-2</v>
      </c>
      <c r="G12" s="130">
        <v>6.7999999999999996E-3</v>
      </c>
      <c r="H12" s="130">
        <v>5.0000000000000001E-3</v>
      </c>
      <c r="I12" s="130">
        <v>8.9999999999999993E-3</v>
      </c>
      <c r="J12" s="130">
        <v>1.2699999999999999E-2</v>
      </c>
      <c r="K12" s="130">
        <v>8.0999999999999996E-3</v>
      </c>
      <c r="L12" s="130">
        <v>1.35E-2</v>
      </c>
      <c r="M12" s="130">
        <v>4.1999999999999997E-3</v>
      </c>
    </row>
    <row r="13" spans="1:13" s="48" customFormat="1" ht="15" customHeight="1">
      <c r="A13" s="47" t="s">
        <v>749</v>
      </c>
      <c r="B13" s="46" t="s">
        <v>896</v>
      </c>
      <c r="C13" s="165" t="s">
        <v>1420</v>
      </c>
      <c r="D13" s="130">
        <v>2.01E-2</v>
      </c>
      <c r="E13" s="130">
        <v>1.26E-2</v>
      </c>
      <c r="F13" s="130">
        <v>1.9E-2</v>
      </c>
      <c r="G13" s="130">
        <v>7.4999999999999997E-3</v>
      </c>
      <c r="H13" s="130">
        <v>4.1000000000000003E-3</v>
      </c>
      <c r="I13" s="130">
        <v>9.2999999999999992E-3</v>
      </c>
      <c r="J13" s="130">
        <v>1.3100000000000001E-2</v>
      </c>
      <c r="K13" s="130">
        <v>7.1000000000000004E-3</v>
      </c>
      <c r="L13" s="130">
        <v>1.38E-2</v>
      </c>
      <c r="M13" s="130">
        <v>3.5000000000000001E-3</v>
      </c>
    </row>
    <row r="14" spans="1:13" s="48" customFormat="1" ht="15" customHeight="1">
      <c r="A14" s="47" t="s">
        <v>749</v>
      </c>
      <c r="B14" s="46" t="s">
        <v>897</v>
      </c>
      <c r="C14" s="165" t="s">
        <v>1421</v>
      </c>
      <c r="D14" s="130">
        <v>1.4200000000000001E-2</v>
      </c>
      <c r="E14" s="130">
        <v>9.1000000000000004E-3</v>
      </c>
      <c r="F14" s="130">
        <v>1.2200000000000001E-2</v>
      </c>
      <c r="G14" s="130">
        <v>3.0999999999999999E-3</v>
      </c>
      <c r="H14" s="130">
        <v>2.8999999999999998E-3</v>
      </c>
      <c r="I14" s="130">
        <v>3.5000000000000001E-3</v>
      </c>
      <c r="J14" s="130">
        <v>3.5999999999999999E-3</v>
      </c>
      <c r="K14" s="130">
        <v>5.0000000000000001E-3</v>
      </c>
      <c r="L14" s="130">
        <v>5.8999999999999999E-3</v>
      </c>
      <c r="M14" s="130">
        <v>-2.0000000000000001E-4</v>
      </c>
    </row>
    <row r="15" spans="1:13" s="48" customFormat="1" ht="15" customHeight="1" thickBot="1">
      <c r="A15" s="47" t="s">
        <v>749</v>
      </c>
      <c r="B15" s="46" t="s">
        <v>898</v>
      </c>
      <c r="C15" s="165" t="s">
        <v>1422</v>
      </c>
      <c r="D15" s="130">
        <v>0.14729999999999999</v>
      </c>
      <c r="E15" s="130">
        <v>9.5100000000000004E-2</v>
      </c>
      <c r="F15" s="130">
        <v>0.1241</v>
      </c>
      <c r="G15" s="130">
        <v>3.3700000000000001E-2</v>
      </c>
      <c r="H15" s="130">
        <v>4.1300000000000003E-2</v>
      </c>
      <c r="I15" s="130">
        <v>4.7600000000000003E-2</v>
      </c>
      <c r="J15" s="130">
        <v>4.7100000000000003E-2</v>
      </c>
      <c r="K15" s="130">
        <v>6.9099999999999995E-2</v>
      </c>
      <c r="L15" s="130">
        <v>8.1699999999999995E-2</v>
      </c>
      <c r="M15" s="130">
        <v>-2.8E-3</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749</v>
      </c>
      <c r="B17" s="46" t="s">
        <v>899</v>
      </c>
      <c r="C17" s="165" t="s">
        <v>900</v>
      </c>
      <c r="D17" s="130">
        <v>0.1188</v>
      </c>
      <c r="E17" s="130">
        <v>0.1081</v>
      </c>
      <c r="F17" s="130">
        <v>0.1066</v>
      </c>
      <c r="G17" s="130">
        <v>7.5700000000000003E-2</v>
      </c>
      <c r="H17" s="130">
        <v>0.11650000000000001</v>
      </c>
      <c r="I17" s="130">
        <v>0.11840000000000001</v>
      </c>
      <c r="J17" s="130">
        <v>0.11609999999999999</v>
      </c>
      <c r="K17" s="130">
        <v>9.8400000000000001E-2</v>
      </c>
      <c r="L17" s="130">
        <v>9.8199999999999996E-2</v>
      </c>
      <c r="M17" s="130">
        <v>9.8799999999999999E-2</v>
      </c>
    </row>
    <row r="18" spans="1:13" s="48" customFormat="1" ht="15" customHeight="1">
      <c r="A18" s="47" t="s">
        <v>749</v>
      </c>
      <c r="B18" s="46" t="s">
        <v>901</v>
      </c>
      <c r="C18" s="165" t="s">
        <v>902</v>
      </c>
      <c r="D18" s="130">
        <v>-2.46E-2</v>
      </c>
      <c r="E18" s="130">
        <v>-2.6700000000000002E-2</v>
      </c>
      <c r="F18" s="130">
        <v>-2.5000000000000001E-2</v>
      </c>
      <c r="G18" s="130">
        <v>-1.8200000000000001E-2</v>
      </c>
      <c r="H18" s="130">
        <v>-3.0800000000000001E-2</v>
      </c>
      <c r="I18" s="130">
        <v>-3.2800000000000003E-2</v>
      </c>
      <c r="J18" s="130">
        <v>-3.7199999999999997E-2</v>
      </c>
      <c r="K18" s="130">
        <v>-3.8399999999999997E-2</v>
      </c>
      <c r="L18" s="130">
        <v>-3.8300000000000001E-2</v>
      </c>
      <c r="M18" s="130">
        <v>-3.6200000000000003E-2</v>
      </c>
    </row>
    <row r="19" spans="1:13" s="48" customFormat="1" ht="15" customHeight="1">
      <c r="A19" s="47" t="s">
        <v>749</v>
      </c>
      <c r="B19" s="46" t="s">
        <v>903</v>
      </c>
      <c r="C19" s="165" t="s">
        <v>904</v>
      </c>
      <c r="D19" s="130">
        <v>2.9700000000000001E-2</v>
      </c>
      <c r="E19" s="130">
        <v>3.2599999999999997E-2</v>
      </c>
      <c r="F19" s="130">
        <v>3.1E-2</v>
      </c>
      <c r="G19" s="130">
        <v>2.2700000000000001E-2</v>
      </c>
      <c r="H19" s="130">
        <v>3.8399999999999997E-2</v>
      </c>
      <c r="I19" s="130">
        <v>4.1700000000000001E-2</v>
      </c>
      <c r="J19" s="130">
        <v>4.8800000000000003E-2</v>
      </c>
      <c r="K19" s="130">
        <v>5.1799999999999999E-2</v>
      </c>
      <c r="L19" s="130">
        <v>5.11E-2</v>
      </c>
      <c r="M19" s="130">
        <v>4.7800000000000002E-2</v>
      </c>
    </row>
    <row r="20" spans="1:13" s="48" customFormat="1" ht="15" customHeight="1">
      <c r="A20" s="47" t="s">
        <v>749</v>
      </c>
      <c r="B20" s="46" t="s">
        <v>905</v>
      </c>
      <c r="C20" s="165" t="s">
        <v>906</v>
      </c>
      <c r="D20" s="130">
        <v>0</v>
      </c>
      <c r="E20" s="130">
        <v>0</v>
      </c>
      <c r="F20" s="130">
        <v>0</v>
      </c>
      <c r="G20" s="130">
        <v>0</v>
      </c>
      <c r="H20" s="130">
        <v>0</v>
      </c>
      <c r="I20" s="130">
        <v>0</v>
      </c>
      <c r="J20" s="130">
        <v>0</v>
      </c>
      <c r="K20" s="130">
        <v>0</v>
      </c>
      <c r="L20" s="130">
        <v>0</v>
      </c>
      <c r="M20" s="130">
        <v>0</v>
      </c>
    </row>
    <row r="21" spans="1:13" s="48" customFormat="1" ht="15" customHeight="1">
      <c r="A21" s="47" t="s">
        <v>749</v>
      </c>
      <c r="B21" s="46" t="s">
        <v>907</v>
      </c>
      <c r="C21" s="165" t="s">
        <v>1423</v>
      </c>
      <c r="D21" s="130">
        <v>-6.7999999999999996E-3</v>
      </c>
      <c r="E21" s="130">
        <v>-6.1000000000000004E-3</v>
      </c>
      <c r="F21" s="130">
        <v>-5.3E-3</v>
      </c>
      <c r="G21" s="130">
        <v>-8.9999999999999993E-3</v>
      </c>
      <c r="H21" s="130">
        <v>-1.32E-2</v>
      </c>
      <c r="I21" s="130">
        <v>-1.6400000000000001E-2</v>
      </c>
      <c r="J21" s="130">
        <v>-1.2200000000000001E-2</v>
      </c>
      <c r="K21" s="130">
        <v>-5.9999999999999995E-4</v>
      </c>
      <c r="L21" s="130">
        <v>-5.9999999999999995E-4</v>
      </c>
      <c r="M21" s="130">
        <v>-9.9000000000000008E-3</v>
      </c>
    </row>
    <row r="22" spans="1:13" s="48" customFormat="1" ht="15" customHeight="1">
      <c r="A22" s="47" t="s">
        <v>749</v>
      </c>
      <c r="B22" s="46" t="s">
        <v>908</v>
      </c>
      <c r="C22" s="165" t="s">
        <v>1424</v>
      </c>
      <c r="D22" s="130">
        <v>4.1000000000000003E-3</v>
      </c>
      <c r="E22" s="130">
        <v>3.7000000000000002E-3</v>
      </c>
      <c r="F22" s="130">
        <v>2.7000000000000001E-3</v>
      </c>
      <c r="G22" s="130">
        <v>2E-3</v>
      </c>
      <c r="H22" s="130">
        <v>6.4000000000000003E-3</v>
      </c>
      <c r="I22" s="130">
        <v>8.0000000000000002E-3</v>
      </c>
      <c r="J22" s="130">
        <v>3.8999999999999998E-3</v>
      </c>
      <c r="K22" s="130">
        <v>4.0000000000000001E-3</v>
      </c>
      <c r="L22" s="130">
        <v>6.1999999999999998E-3</v>
      </c>
      <c r="M22" s="130">
        <v>3.5999999999999999E-3</v>
      </c>
    </row>
    <row r="23" spans="1:13" s="48" customFormat="1" ht="15" customHeight="1">
      <c r="A23" s="47" t="s">
        <v>749</v>
      </c>
      <c r="B23" s="46" t="s">
        <v>909</v>
      </c>
      <c r="C23" s="165" t="s">
        <v>1425</v>
      </c>
      <c r="D23" s="130">
        <v>-7.1300000000000002E-2</v>
      </c>
      <c r="E23" s="130">
        <v>-6.6400000000000001E-2</v>
      </c>
      <c r="F23" s="130">
        <v>-5.9700000000000003E-2</v>
      </c>
      <c r="G23" s="130">
        <v>-4.3799999999999999E-2</v>
      </c>
      <c r="H23" s="130">
        <v>-7.3899999999999993E-2</v>
      </c>
      <c r="I23" s="130">
        <v>-6.83E-2</v>
      </c>
      <c r="J23" s="130">
        <v>-5.79E-2</v>
      </c>
      <c r="K23" s="130">
        <v>-5.5399999999999998E-2</v>
      </c>
      <c r="L23" s="130">
        <v>-5.1999999999999998E-2</v>
      </c>
      <c r="M23" s="130">
        <v>-5.2200000000000003E-2</v>
      </c>
    </row>
    <row r="24" spans="1:13" s="48" customFormat="1" ht="15" customHeight="1">
      <c r="A24" s="47" t="s">
        <v>749</v>
      </c>
      <c r="B24" s="46" t="s">
        <v>910</v>
      </c>
      <c r="C24" s="165" t="s">
        <v>1426</v>
      </c>
      <c r="D24" s="130">
        <v>0</v>
      </c>
      <c r="E24" s="130">
        <v>1E-4</v>
      </c>
      <c r="F24" s="130">
        <v>-4.0000000000000002E-4</v>
      </c>
      <c r="G24" s="130">
        <v>6.9999999999999999E-4</v>
      </c>
      <c r="H24" s="130">
        <v>-8.9999999999999998E-4</v>
      </c>
      <c r="I24" s="130">
        <v>2.9999999999999997E-4</v>
      </c>
      <c r="J24" s="130">
        <v>4.0000000000000002E-4</v>
      </c>
      <c r="K24" s="130">
        <v>-1E-3</v>
      </c>
      <c r="L24" s="130">
        <v>2.0000000000000001E-4</v>
      </c>
      <c r="M24" s="130">
        <v>-5.9999999999999995E-4</v>
      </c>
    </row>
    <row r="25" spans="1:13" s="48" customFormat="1" ht="15" customHeight="1" thickBot="1">
      <c r="A25" s="47" t="s">
        <v>749</v>
      </c>
      <c r="B25" s="46" t="s">
        <v>911</v>
      </c>
      <c r="C25" s="165" t="s">
        <v>1427</v>
      </c>
      <c r="D25" s="130">
        <v>0.2429</v>
      </c>
      <c r="E25" s="130">
        <v>0.24329999999999999</v>
      </c>
      <c r="F25" s="130">
        <v>0.2102</v>
      </c>
      <c r="G25" s="130">
        <v>8.8599999999999998E-2</v>
      </c>
      <c r="H25" s="130">
        <v>0.12180000000000001</v>
      </c>
      <c r="I25" s="130">
        <v>0.1077</v>
      </c>
      <c r="J25" s="130">
        <v>0.1057</v>
      </c>
      <c r="K25" s="130">
        <v>0.10009999999999999</v>
      </c>
      <c r="L25" s="130">
        <v>0.1021</v>
      </c>
      <c r="M25" s="130">
        <v>0.10630000000000001</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749</v>
      </c>
      <c r="B27" s="46" t="s">
        <v>912</v>
      </c>
      <c r="C27" s="165" t="s">
        <v>1428</v>
      </c>
      <c r="D27" s="130">
        <v>0.1472</v>
      </c>
      <c r="E27" s="130">
        <v>0.1318</v>
      </c>
      <c r="F27" s="130">
        <v>0.129</v>
      </c>
      <c r="G27" s="130">
        <v>8.9700000000000002E-2</v>
      </c>
      <c r="H27" s="130">
        <v>0.13689999999999999</v>
      </c>
      <c r="I27" s="130">
        <v>0.14069999999999999</v>
      </c>
      <c r="J27" s="130">
        <v>0.14330000000000001</v>
      </c>
      <c r="K27" s="130">
        <v>0.13139999999999999</v>
      </c>
      <c r="L27" s="130">
        <v>0.12989999999999999</v>
      </c>
      <c r="M27" s="130">
        <v>0.1376</v>
      </c>
    </row>
    <row r="28" spans="1:13" s="48" customFormat="1" ht="15" customHeight="1">
      <c r="A28" s="47" t="s">
        <v>749</v>
      </c>
      <c r="B28" s="46" t="s">
        <v>913</v>
      </c>
      <c r="C28" s="165" t="s">
        <v>1429</v>
      </c>
      <c r="D28" s="130">
        <v>0.12839999999999999</v>
      </c>
      <c r="E28" s="130">
        <v>0.13339999999999999</v>
      </c>
      <c r="F28" s="130">
        <v>0.1338</v>
      </c>
      <c r="G28" s="130">
        <v>9.8299999999999998E-2</v>
      </c>
      <c r="H28" s="130">
        <v>0.12859999999999999</v>
      </c>
      <c r="I28" s="130">
        <v>9.0999999999999998E-2</v>
      </c>
      <c r="J28" s="130">
        <v>0.13239999999999999</v>
      </c>
      <c r="K28" s="130">
        <v>0.1171</v>
      </c>
      <c r="L28" s="130">
        <v>0.13519999999999999</v>
      </c>
      <c r="M28" s="130">
        <v>0.1123</v>
      </c>
    </row>
    <row r="29" spans="1:13" s="48" customFormat="1" ht="15" customHeight="1">
      <c r="A29" s="47" t="s">
        <v>749</v>
      </c>
      <c r="B29" s="46" t="s">
        <v>914</v>
      </c>
      <c r="C29" s="165" t="s">
        <v>1430</v>
      </c>
      <c r="D29" s="130">
        <v>9.7299999999999998E-2</v>
      </c>
      <c r="E29" s="130">
        <v>0.1051</v>
      </c>
      <c r="F29" s="130">
        <v>0.1026</v>
      </c>
      <c r="G29" s="130">
        <v>0.1452</v>
      </c>
      <c r="H29" s="130">
        <v>0.2056</v>
      </c>
      <c r="I29" s="130">
        <v>0.1719</v>
      </c>
      <c r="J29" s="130">
        <v>9.7000000000000003E-2</v>
      </c>
      <c r="K29" s="130">
        <v>3.9100000000000003E-2</v>
      </c>
      <c r="L29" s="130">
        <v>9.3299999999999994E-2</v>
      </c>
      <c r="M29" s="130">
        <v>0.11550000000000001</v>
      </c>
    </row>
    <row r="30" spans="1:13" s="48" customFormat="1" ht="15" customHeight="1">
      <c r="A30" s="47" t="s">
        <v>749</v>
      </c>
      <c r="B30" s="46" t="s">
        <v>915</v>
      </c>
      <c r="C30" s="165" t="s">
        <v>1431</v>
      </c>
      <c r="D30" s="130">
        <v>0.1101</v>
      </c>
      <c r="E30" s="130">
        <v>7.6999999999999999E-2</v>
      </c>
      <c r="F30" s="130">
        <v>0.12559999999999999</v>
      </c>
      <c r="G30" s="130">
        <v>7.6499999999999999E-2</v>
      </c>
      <c r="H30" s="130">
        <v>0.15629999999999999</v>
      </c>
      <c r="I30" s="130">
        <v>0.1444</v>
      </c>
      <c r="J30" s="130">
        <v>1.6199999999999999E-2</v>
      </c>
      <c r="K30" s="130">
        <v>8.8599999999999998E-2</v>
      </c>
      <c r="L30" s="130">
        <v>6.3700000000000007E-2</v>
      </c>
      <c r="M30" s="130">
        <v>2.1700000000000001E-2</v>
      </c>
    </row>
    <row r="31" spans="1:13" s="48" customFormat="1" ht="15" customHeight="1">
      <c r="A31" s="47" t="s">
        <v>749</v>
      </c>
      <c r="B31" s="46" t="s">
        <v>916</v>
      </c>
      <c r="C31" s="165" t="s">
        <v>1432</v>
      </c>
      <c r="D31" s="130">
        <v>1.6400000000000001E-2</v>
      </c>
      <c r="E31" s="130">
        <v>6.1000000000000004E-3</v>
      </c>
      <c r="F31" s="130">
        <v>9.4999999999999998E-3</v>
      </c>
      <c r="G31" s="130">
        <v>6.7000000000000002E-3</v>
      </c>
      <c r="H31" s="130">
        <v>6.8999999999999999E-3</v>
      </c>
      <c r="I31" s="130">
        <v>6.1999999999999998E-3</v>
      </c>
      <c r="J31" s="130">
        <v>5.7000000000000002E-3</v>
      </c>
      <c r="K31" s="130">
        <v>1.18E-2</v>
      </c>
      <c r="L31" s="130">
        <v>2.12E-2</v>
      </c>
      <c r="M31" s="130">
        <v>1.23E-2</v>
      </c>
    </row>
    <row r="32" spans="1:13" s="48" customFormat="1" ht="15" customHeight="1">
      <c r="A32" s="47" t="s">
        <v>749</v>
      </c>
      <c r="B32" s="46" t="s">
        <v>917</v>
      </c>
      <c r="C32" s="165" t="s">
        <v>1433</v>
      </c>
      <c r="D32" s="130">
        <v>3.61E-2</v>
      </c>
      <c r="E32" s="130">
        <v>2.0299999999999999E-2</v>
      </c>
      <c r="F32" s="130">
        <v>1.2699999999999999E-2</v>
      </c>
      <c r="G32" s="130">
        <v>1.54E-2</v>
      </c>
      <c r="H32" s="130">
        <v>1.8800000000000001E-2</v>
      </c>
      <c r="I32" s="130">
        <v>0.02</v>
      </c>
      <c r="J32" s="130">
        <v>3.9899999999999998E-2</v>
      </c>
      <c r="K32" s="130">
        <v>6.93E-2</v>
      </c>
      <c r="L32" s="130">
        <v>4.2599999999999999E-2</v>
      </c>
      <c r="M32" s="130">
        <v>6.7100000000000007E-2</v>
      </c>
    </row>
    <row r="33" spans="1:13" s="48" customFormat="1" ht="15" customHeight="1">
      <c r="A33" s="47" t="s">
        <v>749</v>
      </c>
      <c r="B33" s="46" t="s">
        <v>918</v>
      </c>
      <c r="C33" s="165" t="s">
        <v>1434</v>
      </c>
      <c r="D33" s="130">
        <v>2.2200000000000001E-2</v>
      </c>
      <c r="E33" s="130">
        <v>1.21E-2</v>
      </c>
      <c r="F33" s="130">
        <v>1.0999999999999999E-2</v>
      </c>
      <c r="G33" s="130">
        <v>1.12E-2</v>
      </c>
      <c r="H33" s="130">
        <v>1.2500000000000001E-2</v>
      </c>
      <c r="I33" s="130">
        <v>1.1599999999999999E-2</v>
      </c>
      <c r="J33" s="130">
        <v>1.7399999999999999E-2</v>
      </c>
      <c r="K33" s="130">
        <v>4.0599999999999997E-2</v>
      </c>
      <c r="L33" s="130">
        <v>3.6999999999999998E-2</v>
      </c>
      <c r="M33" s="130">
        <v>3.5499999999999997E-2</v>
      </c>
    </row>
    <row r="34" spans="1:13" s="48" customFormat="1" ht="15" customHeight="1">
      <c r="A34" s="47" t="s">
        <v>749</v>
      </c>
      <c r="B34" s="46" t="s">
        <v>919</v>
      </c>
      <c r="C34" s="165" t="s">
        <v>1435</v>
      </c>
      <c r="D34" s="130">
        <v>0</v>
      </c>
      <c r="E34" s="130">
        <v>0</v>
      </c>
      <c r="F34" s="130">
        <v>1.1000000000000001E-3</v>
      </c>
      <c r="G34" s="130">
        <v>5.0000000000000001E-3</v>
      </c>
      <c r="H34" s="130">
        <v>1.03E-2</v>
      </c>
      <c r="I34" s="130">
        <v>3.4000000000000002E-2</v>
      </c>
      <c r="J34" s="130">
        <v>5.9400000000000001E-2</v>
      </c>
      <c r="K34" s="130">
        <v>6.7000000000000004E-2</v>
      </c>
      <c r="L34" s="130">
        <v>6.5600000000000006E-2</v>
      </c>
      <c r="M34" s="130">
        <v>4.6100000000000002E-2</v>
      </c>
    </row>
    <row r="35" spans="1:13" s="48" customFormat="1" ht="15" customHeight="1">
      <c r="A35" s="47" t="s">
        <v>749</v>
      </c>
      <c r="B35" s="46" t="s">
        <v>920</v>
      </c>
      <c r="C35" s="165" t="s">
        <v>1436</v>
      </c>
      <c r="D35" s="130">
        <v>1.23E-2</v>
      </c>
      <c r="E35" s="130">
        <v>1.4200000000000001E-2</v>
      </c>
      <c r="F35" s="130">
        <v>1.4500000000000001E-2</v>
      </c>
      <c r="G35" s="130">
        <v>1.12E-2</v>
      </c>
      <c r="H35" s="130">
        <v>2.29E-2</v>
      </c>
      <c r="I35" s="130">
        <v>2.69E-2</v>
      </c>
      <c r="J35" s="130">
        <v>3.7999999999999999E-2</v>
      </c>
      <c r="K35" s="130">
        <v>4.2000000000000003E-2</v>
      </c>
      <c r="L35" s="130">
        <v>0.04</v>
      </c>
      <c r="M35" s="130">
        <v>3.7999999999999999E-2</v>
      </c>
    </row>
    <row r="36" spans="1:13" s="48" customFormat="1" ht="15" customHeight="1">
      <c r="A36" s="47" t="s">
        <v>749</v>
      </c>
      <c r="B36" s="46" t="s">
        <v>921</v>
      </c>
      <c r="C36" s="165" t="s">
        <v>1437</v>
      </c>
      <c r="D36" s="130">
        <v>3.39E-2</v>
      </c>
      <c r="E36" s="130">
        <v>3.73E-2</v>
      </c>
      <c r="F36" s="130">
        <v>3.5200000000000002E-2</v>
      </c>
      <c r="G36" s="130">
        <v>2.4899999999999999E-2</v>
      </c>
      <c r="H36" s="130">
        <v>4.0599999999999997E-2</v>
      </c>
      <c r="I36" s="130">
        <v>4.19E-2</v>
      </c>
      <c r="J36" s="130">
        <v>4.4900000000000002E-2</v>
      </c>
      <c r="K36" s="130">
        <v>4.9000000000000002E-2</v>
      </c>
      <c r="L36" s="130">
        <v>4.8899999999999999E-2</v>
      </c>
      <c r="M36" s="130">
        <v>4.7699999999999999E-2</v>
      </c>
    </row>
    <row r="37" spans="1:13" s="48" customFormat="1" ht="15" customHeight="1">
      <c r="A37" s="47"/>
      <c r="B37" s="46"/>
      <c r="C37" s="165" t="s">
        <v>1438</v>
      </c>
      <c r="D37" s="130">
        <v>1.2800000000000001E-2</v>
      </c>
      <c r="E37" s="130">
        <v>7.4700000000000003E-2</v>
      </c>
      <c r="F37" s="130">
        <v>1.6400000000000001E-2</v>
      </c>
      <c r="G37" s="130">
        <v>0</v>
      </c>
      <c r="H37" s="130">
        <v>0</v>
      </c>
      <c r="I37" s="130">
        <v>5.0200000000000002E-2</v>
      </c>
      <c r="J37" s="130">
        <v>9.2299999999999993E-2</v>
      </c>
      <c r="K37" s="130">
        <v>3.3300000000000003E-2</v>
      </c>
      <c r="L37" s="130">
        <v>3.1600000000000003E-2</v>
      </c>
      <c r="M37" s="130">
        <v>5.4800000000000001E-2</v>
      </c>
    </row>
    <row r="38" spans="1:13" s="48" customFormat="1" ht="15" customHeight="1" thickBot="1">
      <c r="A38" s="47" t="s">
        <v>749</v>
      </c>
      <c r="B38" s="46" t="s">
        <v>922</v>
      </c>
      <c r="C38" s="165" t="s">
        <v>1439</v>
      </c>
      <c r="D38" s="130">
        <v>0</v>
      </c>
      <c r="E38" s="130">
        <v>0</v>
      </c>
      <c r="F38" s="130">
        <v>0</v>
      </c>
      <c r="G38" s="130">
        <v>0</v>
      </c>
      <c r="H38" s="130">
        <v>0</v>
      </c>
      <c r="I38" s="130">
        <v>4.7000000000000002E-3</v>
      </c>
      <c r="J38" s="130">
        <v>1.01E-2</v>
      </c>
      <c r="K38" s="130">
        <v>1.17E-2</v>
      </c>
      <c r="L38" s="130">
        <v>1.8599999999999998E-2</v>
      </c>
      <c r="M38" s="130">
        <v>7.3000000000000001E-3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749</v>
      </c>
      <c r="B41" s="46" t="s">
        <v>923</v>
      </c>
      <c r="C41" s="165" t="s">
        <v>924</v>
      </c>
      <c r="D41" s="130">
        <v>7.1300000000000002E-2</v>
      </c>
      <c r="E41" s="130">
        <v>6.6400000000000001E-2</v>
      </c>
      <c r="F41" s="130">
        <v>5.9700000000000003E-2</v>
      </c>
      <c r="G41" s="130">
        <v>4.3799999999999999E-2</v>
      </c>
      <c r="H41" s="130">
        <v>7.3899999999999993E-2</v>
      </c>
      <c r="I41" s="130">
        <v>6.83E-2</v>
      </c>
      <c r="J41" s="130">
        <v>5.79E-2</v>
      </c>
      <c r="K41" s="130">
        <v>5.5399999999999998E-2</v>
      </c>
      <c r="L41" s="130">
        <v>5.1999999999999998E-2</v>
      </c>
      <c r="M41" s="130">
        <v>5.2200000000000003E-2</v>
      </c>
    </row>
    <row r="42" spans="1:13" s="48" customFormat="1" ht="15" customHeight="1">
      <c r="A42" s="47" t="s">
        <v>749</v>
      </c>
      <c r="B42" s="46" t="s">
        <v>925</v>
      </c>
      <c r="C42" s="165" t="s">
        <v>926</v>
      </c>
      <c r="D42" s="130">
        <v>8.0299999999999996E-2</v>
      </c>
      <c r="E42" s="130">
        <v>7.4700000000000003E-2</v>
      </c>
      <c r="F42" s="130">
        <v>6.7500000000000004E-2</v>
      </c>
      <c r="G42" s="130">
        <v>5.0299999999999997E-2</v>
      </c>
      <c r="H42" s="130">
        <v>8.6800000000000002E-2</v>
      </c>
      <c r="I42" s="130">
        <v>8.0399999999999999E-2</v>
      </c>
      <c r="J42" s="130">
        <v>6.9900000000000004E-2</v>
      </c>
      <c r="K42" s="130">
        <v>7.1199999999999999E-2</v>
      </c>
      <c r="L42" s="130">
        <v>6.6199999999999995E-2</v>
      </c>
      <c r="M42" s="130">
        <v>6.8900000000000003E-2</v>
      </c>
    </row>
    <row r="43" spans="1:13" s="48" customFormat="1" ht="15" customHeight="1">
      <c r="A43" s="47" t="s">
        <v>749</v>
      </c>
      <c r="B43" s="46" t="s">
        <v>927</v>
      </c>
      <c r="C43" s="165" t="s">
        <v>928</v>
      </c>
      <c r="D43" s="130">
        <v>8.8900000000000007E-2</v>
      </c>
      <c r="E43" s="130">
        <v>8.1299999999999997E-2</v>
      </c>
      <c r="F43" s="130">
        <v>7.2300000000000003E-2</v>
      </c>
      <c r="G43" s="130">
        <v>5.28E-2</v>
      </c>
      <c r="H43" s="130">
        <v>8.7499999999999994E-2</v>
      </c>
      <c r="I43" s="130">
        <v>7.9899999999999999E-2</v>
      </c>
      <c r="J43" s="130">
        <v>7.0999999999999994E-2</v>
      </c>
      <c r="K43" s="130">
        <v>7.4099999999999999E-2</v>
      </c>
      <c r="L43" s="130">
        <v>7.0300000000000001E-2</v>
      </c>
      <c r="M43" s="130">
        <v>7.5700000000000003E-2</v>
      </c>
    </row>
    <row r="44" spans="1:13" s="48" customFormat="1" ht="15" customHeight="1" thickBot="1">
      <c r="A44" s="47" t="s">
        <v>749</v>
      </c>
      <c r="B44" s="46" t="s">
        <v>929</v>
      </c>
      <c r="C44" s="165" t="s">
        <v>1440</v>
      </c>
      <c r="D44" s="130">
        <v>0.10249999999999999</v>
      </c>
      <c r="E44" s="130">
        <v>9.4100000000000003E-2</v>
      </c>
      <c r="F44" s="130">
        <v>8.3900000000000002E-2</v>
      </c>
      <c r="G44" s="130">
        <v>6.1100000000000002E-2</v>
      </c>
      <c r="H44" s="130">
        <v>0.1026</v>
      </c>
      <c r="I44" s="130">
        <v>9.8699999999999996E-2</v>
      </c>
      <c r="J44" s="130">
        <v>9.2100000000000001E-2</v>
      </c>
      <c r="K44" s="130">
        <v>9.2200000000000004E-2</v>
      </c>
      <c r="L44" s="130">
        <v>8.3900000000000002E-2</v>
      </c>
      <c r="M44" s="130">
        <v>7.9799999999999996E-2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749</v>
      </c>
      <c r="B46" s="46" t="s">
        <v>930</v>
      </c>
      <c r="C46" s="165" t="s">
        <v>931</v>
      </c>
      <c r="D46" s="130">
        <v>0.51829999999999998</v>
      </c>
      <c r="E46" s="130">
        <v>0.51570000000000005</v>
      </c>
      <c r="F46" s="130">
        <v>0.50229999999999997</v>
      </c>
      <c r="G46" s="130">
        <v>0.58889999999999998</v>
      </c>
      <c r="H46" s="130">
        <v>0.56759999999999999</v>
      </c>
      <c r="I46" s="130">
        <v>0.58099999999999996</v>
      </c>
      <c r="J46" s="130">
        <v>0.56579999999999997</v>
      </c>
      <c r="K46" s="130">
        <v>0.55210000000000004</v>
      </c>
      <c r="L46" s="130">
        <v>0.56589999999999996</v>
      </c>
      <c r="M46" s="130">
        <v>0.55710000000000004</v>
      </c>
    </row>
    <row r="47" spans="1:13" ht="15" customHeight="1">
      <c r="A47" s="47" t="s">
        <v>749</v>
      </c>
      <c r="B47" s="46" t="s">
        <v>932</v>
      </c>
      <c r="C47" s="165" t="s">
        <v>933</v>
      </c>
      <c r="D47" s="130">
        <v>9.0499999999999997E-2</v>
      </c>
      <c r="E47" s="130">
        <v>9.2999999999999999E-2</v>
      </c>
      <c r="F47" s="130">
        <v>8.77E-2</v>
      </c>
      <c r="G47" s="130">
        <v>5.6599999999999998E-2</v>
      </c>
      <c r="H47" s="130">
        <v>5.7500000000000002E-2</v>
      </c>
      <c r="I47" s="130">
        <v>5.2999999999999999E-2</v>
      </c>
      <c r="J47" s="130">
        <v>5.4199999999999998E-2</v>
      </c>
      <c r="K47" s="130">
        <v>4.7899999999999998E-2</v>
      </c>
      <c r="L47" s="130">
        <v>4.9799999999999997E-2</v>
      </c>
      <c r="M47" s="130">
        <v>4.6399999999999997E-2</v>
      </c>
    </row>
    <row r="48" spans="1:13" ht="15" customHeight="1">
      <c r="A48" s="47" t="s">
        <v>749</v>
      </c>
      <c r="B48" s="46" t="s">
        <v>934</v>
      </c>
      <c r="C48" s="165" t="s">
        <v>935</v>
      </c>
      <c r="D48" s="130">
        <v>0.39119999999999999</v>
      </c>
      <c r="E48" s="130">
        <v>0.39129999999999998</v>
      </c>
      <c r="F48" s="130">
        <v>0.41</v>
      </c>
      <c r="G48" s="130">
        <v>0.35439999999999999</v>
      </c>
      <c r="H48" s="130">
        <v>0.37490000000000001</v>
      </c>
      <c r="I48" s="130">
        <v>0.36599999999999999</v>
      </c>
      <c r="J48" s="130">
        <v>0.38</v>
      </c>
      <c r="K48" s="130">
        <v>0.4</v>
      </c>
      <c r="L48" s="130">
        <v>0.38440000000000002</v>
      </c>
      <c r="M48" s="130">
        <v>0.39650000000000002</v>
      </c>
    </row>
    <row r="49" spans="1:13" ht="15" customHeight="1" thickBot="1">
      <c r="A49" s="47" t="s">
        <v>749</v>
      </c>
      <c r="B49" s="46" t="s">
        <v>936</v>
      </c>
      <c r="C49" s="165" t="s">
        <v>937</v>
      </c>
      <c r="D49" s="130">
        <v>0.54290000000000005</v>
      </c>
      <c r="E49" s="130">
        <v>0.5353</v>
      </c>
      <c r="F49" s="130">
        <v>0.48559999999999998</v>
      </c>
      <c r="G49" s="130">
        <v>0.46889999999999998</v>
      </c>
      <c r="H49" s="130">
        <v>0.48599999999999999</v>
      </c>
      <c r="I49" s="130">
        <v>0.43909999999999999</v>
      </c>
      <c r="J49" s="130">
        <v>0.37119999999999997</v>
      </c>
      <c r="K49" s="130">
        <v>0.44779999999999998</v>
      </c>
      <c r="L49" s="130">
        <v>0.42159999999999997</v>
      </c>
      <c r="M49" s="130">
        <v>0.43930000000000002</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749</v>
      </c>
      <c r="B51" s="46" t="s">
        <v>938</v>
      </c>
      <c r="C51" s="165" t="s">
        <v>939</v>
      </c>
      <c r="D51" s="130">
        <v>9.9000000000000005E-2</v>
      </c>
      <c r="E51" s="130">
        <v>8.5699999999999998E-2</v>
      </c>
      <c r="F51" s="130">
        <v>8.4199999999999997E-2</v>
      </c>
      <c r="G51" s="130">
        <v>0.06</v>
      </c>
      <c r="H51" s="130">
        <v>9.3399999999999997E-2</v>
      </c>
      <c r="I51" s="130">
        <v>9.4500000000000001E-2</v>
      </c>
      <c r="J51" s="130">
        <v>8.3199999999999996E-2</v>
      </c>
      <c r="K51" s="130">
        <v>6.2600000000000003E-2</v>
      </c>
      <c r="L51" s="130">
        <v>6.3E-2</v>
      </c>
      <c r="M51" s="130">
        <v>6.3200000000000006E-2</v>
      </c>
    </row>
    <row r="52" spans="1:13" s="47" customFormat="1" ht="15" customHeight="1">
      <c r="A52" s="47" t="s">
        <v>749</v>
      </c>
      <c r="B52" s="46" t="s">
        <v>940</v>
      </c>
      <c r="C52" s="165" t="s">
        <v>941</v>
      </c>
      <c r="D52" s="130">
        <v>9.4100000000000003E-2</v>
      </c>
      <c r="E52" s="130">
        <v>8.1199999999999994E-2</v>
      </c>
      <c r="F52" s="130">
        <v>8.1199999999999994E-2</v>
      </c>
      <c r="G52" s="130">
        <v>5.74E-2</v>
      </c>
      <c r="H52" s="130">
        <v>8.6199999999999999E-2</v>
      </c>
      <c r="I52" s="130">
        <v>8.5800000000000001E-2</v>
      </c>
      <c r="J52" s="130">
        <v>7.9000000000000001E-2</v>
      </c>
      <c r="K52" s="130">
        <v>5.8400000000000001E-2</v>
      </c>
      <c r="L52" s="130">
        <v>5.6500000000000002E-2</v>
      </c>
      <c r="M52" s="130">
        <v>5.9299999999999999E-2</v>
      </c>
    </row>
    <row r="53" spans="1:13" s="47" customFormat="1" ht="15" customHeight="1">
      <c r="A53" s="47" t="s">
        <v>749</v>
      </c>
      <c r="B53" s="46" t="s">
        <v>942</v>
      </c>
      <c r="C53" s="165" t="s">
        <v>1441</v>
      </c>
      <c r="D53" s="130">
        <v>0.10680000000000001</v>
      </c>
      <c r="E53" s="130">
        <v>9.1999999999999998E-2</v>
      </c>
      <c r="F53" s="130">
        <v>9.2100000000000001E-2</v>
      </c>
      <c r="G53" s="130">
        <v>6.4399999999999999E-2</v>
      </c>
      <c r="H53" s="130">
        <v>9.8699999999999996E-2</v>
      </c>
      <c r="I53" s="130">
        <v>9.9299999999999999E-2</v>
      </c>
      <c r="J53" s="130">
        <v>9.8599999999999993E-2</v>
      </c>
      <c r="K53" s="130">
        <v>8.2699999999999996E-2</v>
      </c>
      <c r="L53" s="130">
        <v>7.8399999999999997E-2</v>
      </c>
      <c r="M53" s="130">
        <v>8.6499999999999994E-2</v>
      </c>
    </row>
    <row r="54" spans="1:13" s="47" customFormat="1" ht="15" customHeight="1">
      <c r="A54" s="47" t="s">
        <v>749</v>
      </c>
      <c r="B54" s="46" t="s">
        <v>943</v>
      </c>
      <c r="C54" s="165" t="s">
        <v>944</v>
      </c>
      <c r="D54" s="130">
        <v>0.13120000000000001</v>
      </c>
      <c r="E54" s="130">
        <v>0.1186</v>
      </c>
      <c r="F54" s="130">
        <v>0.1171</v>
      </c>
      <c r="G54" s="130">
        <v>8.2799999999999999E-2</v>
      </c>
      <c r="H54" s="130">
        <v>0.13009999999999999</v>
      </c>
      <c r="I54" s="130">
        <v>0.13270000000000001</v>
      </c>
      <c r="J54" s="130">
        <v>0.1363</v>
      </c>
      <c r="K54" s="130">
        <v>0.1216</v>
      </c>
      <c r="L54" s="130">
        <v>0.1171</v>
      </c>
      <c r="M54" s="130">
        <v>0.1232</v>
      </c>
    </row>
    <row r="55" spans="1:13" s="47" customFormat="1" ht="15" customHeight="1">
      <c r="A55" s="47" t="s">
        <v>749</v>
      </c>
      <c r="B55" s="46" t="s">
        <v>945</v>
      </c>
      <c r="C55" s="165" t="s">
        <v>946</v>
      </c>
      <c r="D55" s="130">
        <v>-2.4500000000000001E-2</v>
      </c>
      <c r="E55" s="130">
        <v>-2.6599999999999999E-2</v>
      </c>
      <c r="F55" s="130">
        <v>-2.5000000000000001E-2</v>
      </c>
      <c r="G55" s="130">
        <v>-1.84E-2</v>
      </c>
      <c r="H55" s="130">
        <v>-3.1399999999999997E-2</v>
      </c>
      <c r="I55" s="130">
        <v>-3.3399999999999999E-2</v>
      </c>
      <c r="J55" s="130">
        <v>-3.7699999999999997E-2</v>
      </c>
      <c r="K55" s="130">
        <v>-3.8899999999999997E-2</v>
      </c>
      <c r="L55" s="130">
        <v>-3.8800000000000001E-2</v>
      </c>
      <c r="M55" s="130">
        <v>-3.6700000000000003E-2</v>
      </c>
    </row>
    <row r="56" spans="1:13" s="47" customFormat="1" ht="15" customHeight="1">
      <c r="A56" s="47" t="s">
        <v>749</v>
      </c>
      <c r="B56" s="46" t="s">
        <v>947</v>
      </c>
      <c r="C56" s="165" t="s">
        <v>948</v>
      </c>
      <c r="D56" s="130">
        <v>-1.26E-2</v>
      </c>
      <c r="E56" s="130">
        <v>-1.0800000000000001E-2</v>
      </c>
      <c r="F56" s="130">
        <v>-1.0800000000000001E-2</v>
      </c>
      <c r="G56" s="130">
        <v>-7.0000000000000001E-3</v>
      </c>
      <c r="H56" s="130">
        <v>-1.2500000000000001E-2</v>
      </c>
      <c r="I56" s="130">
        <v>-1.35E-2</v>
      </c>
      <c r="J56" s="130">
        <v>-1.9699999999999999E-2</v>
      </c>
      <c r="K56" s="130">
        <v>-2.4299999999999999E-2</v>
      </c>
      <c r="L56" s="130">
        <v>-2.1899999999999999E-2</v>
      </c>
      <c r="M56" s="130">
        <v>-2.7199999999999998E-2</v>
      </c>
    </row>
    <row r="57" spans="1:13" s="47" customFormat="1" ht="15" customHeight="1" thickBot="1">
      <c r="A57" s="47" t="s">
        <v>749</v>
      </c>
      <c r="B57" s="46" t="s">
        <v>949</v>
      </c>
      <c r="C57" s="165" t="s">
        <v>950</v>
      </c>
      <c r="D57" s="130">
        <v>4.1000000000000003E-3</v>
      </c>
      <c r="E57" s="130">
        <v>3.7000000000000002E-3</v>
      </c>
      <c r="F57" s="130">
        <v>2.8999999999999998E-3</v>
      </c>
      <c r="G57" s="130">
        <v>2.5999999999999999E-3</v>
      </c>
      <c r="H57" s="130">
        <v>7.1999999999999998E-3</v>
      </c>
      <c r="I57" s="130">
        <v>8.6999999999999994E-3</v>
      </c>
      <c r="J57" s="130">
        <v>4.1999999999999997E-3</v>
      </c>
      <c r="K57" s="130">
        <v>4.1999999999999997E-3</v>
      </c>
      <c r="L57" s="130">
        <v>6.6E-3</v>
      </c>
      <c r="M57" s="130">
        <v>3.8999999999999998E-3</v>
      </c>
    </row>
    <row r="58" spans="1:13" s="37" customFormat="1" ht="15" customHeight="1" thickTop="1" thickBot="1">
      <c r="A58" s="47"/>
      <c r="B58" s="47"/>
      <c r="C58" s="405" t="s">
        <v>951</v>
      </c>
      <c r="D58" s="406"/>
      <c r="E58" s="406"/>
      <c r="F58" s="406"/>
      <c r="G58" s="406"/>
      <c r="H58" s="406"/>
      <c r="I58" s="406"/>
      <c r="J58" s="406"/>
      <c r="K58" s="406"/>
      <c r="L58" s="406"/>
      <c r="M58" s="406"/>
    </row>
    <row r="59" spans="1:13" s="47" customFormat="1" ht="15" customHeight="1" thickTop="1">
      <c r="A59" s="47" t="s">
        <v>749</v>
      </c>
      <c r="B59" s="46" t="s">
        <v>938</v>
      </c>
      <c r="C59" s="165" t="s">
        <v>939</v>
      </c>
      <c r="D59" s="130">
        <v>9.9000000000000005E-2</v>
      </c>
      <c r="E59" s="130">
        <v>8.5699999999999998E-2</v>
      </c>
      <c r="F59" s="130">
        <v>8.4199999999999997E-2</v>
      </c>
      <c r="G59" s="130">
        <v>0.06</v>
      </c>
      <c r="H59" s="130">
        <v>9.3399999999999997E-2</v>
      </c>
      <c r="I59" s="130">
        <v>9.4500000000000001E-2</v>
      </c>
      <c r="J59" s="130">
        <v>8.3199999999999996E-2</v>
      </c>
      <c r="K59" s="130">
        <v>6.2600000000000003E-2</v>
      </c>
      <c r="L59" s="130">
        <v>6.3E-2</v>
      </c>
      <c r="M59" s="130">
        <v>6.3200000000000006E-2</v>
      </c>
    </row>
    <row r="60" spans="1:13" s="47" customFormat="1" ht="15" customHeight="1">
      <c r="A60" s="47" t="s">
        <v>749</v>
      </c>
      <c r="B60" s="46" t="s">
        <v>952</v>
      </c>
      <c r="C60" s="165" t="s">
        <v>953</v>
      </c>
      <c r="D60" s="130">
        <v>-6.0000000000000001E-3</v>
      </c>
      <c r="E60" s="130">
        <v>-5.1999999999999998E-3</v>
      </c>
      <c r="F60" s="130">
        <v>-4.4000000000000003E-3</v>
      </c>
      <c r="G60" s="130">
        <v>-8.8000000000000005E-3</v>
      </c>
      <c r="H60" s="130">
        <v>-1.3100000000000001E-2</v>
      </c>
      <c r="I60" s="130">
        <v>-1.6E-2</v>
      </c>
      <c r="J60" s="130">
        <v>-1.15E-2</v>
      </c>
      <c r="K60" s="130">
        <v>1.6000000000000001E-3</v>
      </c>
      <c r="L60" s="130">
        <v>3.3999999999999998E-3</v>
      </c>
      <c r="M60" s="130">
        <v>-6.1999999999999998E-3</v>
      </c>
    </row>
    <row r="61" spans="1:13" s="48" customFormat="1" ht="15" customHeight="1">
      <c r="A61" s="47" t="s">
        <v>749</v>
      </c>
      <c r="B61" s="46" t="s">
        <v>954</v>
      </c>
      <c r="C61" s="165" t="s">
        <v>955</v>
      </c>
      <c r="D61" s="130">
        <v>-7.1999999999999995E-2</v>
      </c>
      <c r="E61" s="130">
        <v>-6.7000000000000004E-2</v>
      </c>
      <c r="F61" s="130">
        <v>-6.0199999999999997E-2</v>
      </c>
      <c r="G61" s="130">
        <v>-4.4299999999999999E-2</v>
      </c>
      <c r="H61" s="130">
        <v>-7.5300000000000006E-2</v>
      </c>
      <c r="I61" s="130">
        <v>-6.9400000000000003E-2</v>
      </c>
      <c r="J61" s="130">
        <v>-5.8799999999999998E-2</v>
      </c>
      <c r="K61" s="130">
        <v>-5.6000000000000001E-2</v>
      </c>
      <c r="L61" s="130">
        <v>-5.2699999999999997E-2</v>
      </c>
      <c r="M61" s="130">
        <v>-5.28E-2</v>
      </c>
    </row>
    <row r="62" spans="1:13" s="48" customFormat="1" ht="15" customHeight="1">
      <c r="A62" s="47" t="s">
        <v>749</v>
      </c>
      <c r="B62" s="46" t="s">
        <v>956</v>
      </c>
      <c r="C62" s="165" t="s">
        <v>957</v>
      </c>
      <c r="D62" s="130">
        <v>0</v>
      </c>
      <c r="E62" s="130">
        <v>0</v>
      </c>
      <c r="F62" s="130">
        <v>0</v>
      </c>
      <c r="G62" s="130">
        <v>8.0000000000000004E-4</v>
      </c>
      <c r="H62" s="130">
        <v>0</v>
      </c>
      <c r="I62" s="130">
        <v>2.0000000000000001E-4</v>
      </c>
      <c r="J62" s="130">
        <v>4.0000000000000002E-4</v>
      </c>
      <c r="K62" s="130">
        <v>0</v>
      </c>
      <c r="L62" s="130">
        <v>0</v>
      </c>
      <c r="M62" s="130">
        <v>0</v>
      </c>
    </row>
    <row r="63" spans="1:13" s="48" customFormat="1" ht="15" customHeight="1">
      <c r="A63" s="47" t="s">
        <v>749</v>
      </c>
      <c r="B63" s="46" t="s">
        <v>958</v>
      </c>
      <c r="C63" s="165" t="s">
        <v>959</v>
      </c>
      <c r="D63" s="130">
        <v>0</v>
      </c>
      <c r="E63" s="130">
        <v>1E-4</v>
      </c>
      <c r="F63" s="130">
        <v>-4.0000000000000002E-4</v>
      </c>
      <c r="G63" s="130">
        <v>-1E-4</v>
      </c>
      <c r="H63" s="130">
        <v>-8.9999999999999998E-4</v>
      </c>
      <c r="I63" s="130">
        <v>2.0000000000000001E-4</v>
      </c>
      <c r="J63" s="130">
        <v>0</v>
      </c>
      <c r="K63" s="130">
        <v>-1E-3</v>
      </c>
      <c r="L63" s="130">
        <v>2.0000000000000001E-4</v>
      </c>
      <c r="M63" s="130">
        <v>-5.9999999999999995E-4</v>
      </c>
    </row>
    <row r="64" spans="1:13" s="48" customFormat="1" ht="15" customHeight="1" thickBot="1">
      <c r="A64" s="47"/>
      <c r="B64" s="46"/>
      <c r="C64" s="165" t="s">
        <v>960</v>
      </c>
      <c r="D64" s="130">
        <v>0</v>
      </c>
      <c r="E64" s="130">
        <v>0</v>
      </c>
      <c r="F64" s="130">
        <v>0</v>
      </c>
      <c r="G64" s="130">
        <v>0</v>
      </c>
      <c r="H64" s="130">
        <v>0</v>
      </c>
      <c r="I64" s="130">
        <v>0</v>
      </c>
      <c r="J64" s="130">
        <v>0</v>
      </c>
      <c r="K64" s="130">
        <v>0</v>
      </c>
      <c r="L64" s="130">
        <v>0</v>
      </c>
      <c r="M64" s="130">
        <v>0</v>
      </c>
    </row>
    <row r="65" spans="1:13" s="47" customFormat="1" ht="15" customHeight="1" thickTop="1" thickBot="1">
      <c r="A65" s="47" t="s">
        <v>749</v>
      </c>
      <c r="B65" s="46" t="s">
        <v>961</v>
      </c>
      <c r="C65" s="405" t="s">
        <v>962</v>
      </c>
      <c r="D65" s="402">
        <v>2.0199999999999999E-2</v>
      </c>
      <c r="E65" s="402">
        <v>1.2800000000000001E-2</v>
      </c>
      <c r="F65" s="402">
        <v>1.9099999999999999E-2</v>
      </c>
      <c r="G65" s="402">
        <v>7.6E-3</v>
      </c>
      <c r="H65" s="402">
        <v>4.1999999999999997E-3</v>
      </c>
      <c r="I65" s="407">
        <v>9.4000000000000004E-3</v>
      </c>
      <c r="J65" s="407">
        <v>1.3299999999999999E-2</v>
      </c>
      <c r="K65" s="407">
        <v>7.1999999999999998E-3</v>
      </c>
      <c r="L65" s="407">
        <v>1.4E-2</v>
      </c>
      <c r="M65" s="407">
        <v>3.8999999999999998E-3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1405</v>
      </c>
      <c r="D67" s="47"/>
      <c r="E67" s="47"/>
      <c r="F67" s="47"/>
      <c r="G67" s="47"/>
      <c r="H67" s="47"/>
      <c r="I67" s="47"/>
      <c r="J67" s="47"/>
      <c r="K67" s="47"/>
      <c r="L67" s="47"/>
      <c r="M67" s="47"/>
    </row>
    <row r="68" spans="1:13" ht="15" customHeight="1">
      <c r="A68" s="47"/>
      <c r="B68" s="47"/>
      <c r="C68" s="170" t="s">
        <v>1449</v>
      </c>
      <c r="D68" s="47"/>
      <c r="E68" s="47"/>
      <c r="F68" s="47"/>
      <c r="G68" s="47"/>
      <c r="H68" s="47"/>
      <c r="I68" s="47"/>
      <c r="J68" s="47"/>
      <c r="K68" s="47"/>
      <c r="L68" s="47"/>
      <c r="M68" s="47"/>
    </row>
    <row r="69" spans="1:13" ht="15" customHeight="1">
      <c r="A69" s="47"/>
      <c r="B69" s="47"/>
      <c r="C69" s="170" t="s">
        <v>1450</v>
      </c>
      <c r="D69" s="47"/>
      <c r="E69" s="47"/>
      <c r="F69" s="47"/>
      <c r="G69" s="47"/>
      <c r="H69" s="47"/>
      <c r="I69" s="47"/>
      <c r="J69" s="47"/>
      <c r="K69" s="47"/>
      <c r="L69" s="47"/>
      <c r="M69" s="47"/>
    </row>
    <row r="70" spans="1:13" ht="15" customHeight="1">
      <c r="A70" s="47"/>
      <c r="B70" s="47"/>
      <c r="C70" s="170" t="s">
        <v>1408</v>
      </c>
      <c r="D70" s="47"/>
      <c r="E70" s="47"/>
      <c r="F70" s="47"/>
      <c r="G70" s="47"/>
      <c r="H70" s="47"/>
      <c r="I70" s="47"/>
      <c r="J70" s="47"/>
      <c r="K70" s="47"/>
      <c r="L70" s="47"/>
      <c r="M70" s="47"/>
    </row>
    <row r="71" spans="1:13" ht="15" customHeight="1">
      <c r="A71" s="47"/>
      <c r="B71" s="47"/>
      <c r="C71" s="170" t="s">
        <v>1409</v>
      </c>
      <c r="D71" s="47"/>
      <c r="E71" s="47"/>
      <c r="F71" s="47"/>
      <c r="G71" s="47"/>
      <c r="H71" s="47"/>
      <c r="I71" s="47"/>
      <c r="J71" s="47"/>
      <c r="K71" s="47"/>
      <c r="L71" s="47"/>
      <c r="M71" s="47"/>
    </row>
    <row r="72" spans="1:13" ht="15" customHeight="1">
      <c r="A72" s="47"/>
      <c r="B72" s="47"/>
      <c r="C72" s="170" t="s">
        <v>965</v>
      </c>
      <c r="D72" s="47"/>
      <c r="E72" s="47"/>
      <c r="F72" s="47"/>
      <c r="G72" s="47"/>
      <c r="H72" s="47"/>
      <c r="I72" s="47"/>
      <c r="J72" s="47"/>
      <c r="K72" s="47"/>
      <c r="L72" s="47"/>
      <c r="M72" s="47"/>
    </row>
    <row r="73" spans="1:13" ht="15" customHeight="1">
      <c r="A73" s="47"/>
      <c r="B73" s="47"/>
      <c r="C73" s="170" t="s">
        <v>572</v>
      </c>
      <c r="D73" s="47"/>
      <c r="E73" s="47"/>
      <c r="F73" s="47"/>
      <c r="G73" s="47"/>
      <c r="H73" s="47"/>
      <c r="I73" s="47"/>
      <c r="J73" s="47"/>
      <c r="K73" s="47"/>
      <c r="L73" s="47"/>
      <c r="M73" s="47"/>
    </row>
    <row r="74" spans="1:13" ht="15" customHeight="1">
      <c r="A74" s="47"/>
      <c r="B74" s="47"/>
      <c r="C74" s="170" t="s">
        <v>966</v>
      </c>
      <c r="D74" s="47"/>
      <c r="E74" s="47"/>
      <c r="F74" s="47"/>
      <c r="G74" s="47"/>
      <c r="H74" s="47"/>
      <c r="I74" s="47"/>
      <c r="J74" s="47"/>
      <c r="K74" s="47"/>
      <c r="L74" s="47"/>
      <c r="M74" s="47"/>
    </row>
    <row r="75" spans="1:13" ht="15" customHeight="1">
      <c r="A75" s="47"/>
      <c r="B75" s="47"/>
      <c r="C75" s="170"/>
      <c r="D75" s="47"/>
      <c r="E75" s="47"/>
      <c r="F75" s="47"/>
      <c r="G75" s="47"/>
      <c r="H75" s="47"/>
      <c r="I75" s="47"/>
      <c r="J75" s="47"/>
      <c r="K75" s="47"/>
      <c r="L75" s="47"/>
      <c r="M75" s="47"/>
    </row>
  </sheetData>
  <mergeCells count="4">
    <mergeCell ref="C1:M1"/>
    <mergeCell ref="A2:M2"/>
    <mergeCell ref="C3:M3"/>
    <mergeCell ref="A4:M4"/>
  </mergeCells>
  <pageMargins left="0.93" right="0.42" top="0.69" bottom="0.59" header="0.5" footer="0.5"/>
  <pageSetup scale="35"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6"/>
  <sheetViews>
    <sheetView zoomScaleNormal="100" workbookViewId="0">
      <selection sqref="A1:K1"/>
    </sheetView>
  </sheetViews>
  <sheetFormatPr defaultRowHeight="18"/>
  <cols>
    <col min="1" max="1" width="89.85546875" style="14" bestFit="1" customWidth="1"/>
    <col min="2" max="10" width="15.7109375" style="14" customWidth="1"/>
    <col min="11" max="11" width="15.7109375" style="18"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4" ht="30" customHeight="1">
      <c r="A1" s="749" t="s">
        <v>442</v>
      </c>
      <c r="B1" s="749"/>
      <c r="C1" s="749"/>
      <c r="D1" s="749"/>
      <c r="E1" s="749"/>
      <c r="F1" s="749"/>
      <c r="G1" s="749"/>
      <c r="H1" s="749"/>
      <c r="I1" s="749"/>
      <c r="J1" s="749"/>
      <c r="K1" s="749"/>
      <c r="L1" s="47"/>
      <c r="M1" s="47"/>
      <c r="N1" s="47"/>
    </row>
    <row r="2" spans="1:14" ht="15" customHeight="1">
      <c r="A2" s="750" t="s">
        <v>573</v>
      </c>
      <c r="B2" s="750"/>
      <c r="C2" s="750"/>
      <c r="D2" s="750"/>
      <c r="E2" s="750"/>
      <c r="F2" s="750"/>
      <c r="G2" s="750"/>
      <c r="H2" s="750"/>
      <c r="I2" s="750"/>
      <c r="J2" s="750"/>
      <c r="K2" s="750"/>
      <c r="L2" s="47"/>
      <c r="M2" s="47"/>
      <c r="N2" s="47"/>
    </row>
    <row r="3" spans="1:14" ht="15" customHeight="1">
      <c r="A3" s="750" t="s">
        <v>990</v>
      </c>
      <c r="B3" s="750"/>
      <c r="C3" s="750"/>
      <c r="D3" s="750"/>
      <c r="E3" s="750"/>
      <c r="F3" s="750"/>
      <c r="G3" s="750"/>
      <c r="H3" s="750"/>
      <c r="I3" s="750"/>
      <c r="J3" s="750"/>
      <c r="K3" s="750"/>
      <c r="L3" s="47"/>
      <c r="M3" s="47"/>
      <c r="N3" s="47"/>
    </row>
    <row r="4" spans="1:14" ht="30" customHeight="1">
      <c r="A4" s="751" t="s">
        <v>512</v>
      </c>
      <c r="B4" s="751"/>
      <c r="C4" s="751"/>
      <c r="D4" s="751"/>
      <c r="E4" s="751"/>
      <c r="F4" s="751"/>
      <c r="G4" s="751"/>
      <c r="H4" s="751"/>
      <c r="I4" s="751"/>
      <c r="J4" s="751"/>
      <c r="K4" s="751"/>
      <c r="L4" s="47"/>
      <c r="M4" s="47"/>
      <c r="N4" s="47"/>
    </row>
    <row r="5" spans="1:14" ht="3.75" customHeight="1" thickBot="1">
      <c r="A5" s="47"/>
      <c r="B5" s="47"/>
      <c r="C5" s="47"/>
      <c r="D5" s="47"/>
      <c r="E5" s="47"/>
      <c r="F5" s="47"/>
      <c r="G5" s="47"/>
      <c r="H5" s="47"/>
      <c r="I5" s="47"/>
      <c r="J5" s="47"/>
      <c r="K5" s="47"/>
      <c r="L5" s="47"/>
      <c r="M5" s="47"/>
      <c r="N5" s="47"/>
    </row>
    <row r="6" spans="1:14" s="15" customFormat="1" ht="30" customHeight="1" thickTop="1" thickBot="1">
      <c r="A6" s="554"/>
      <c r="B6" s="392" t="s">
        <v>575</v>
      </c>
      <c r="C6" s="392" t="s">
        <v>576</v>
      </c>
      <c r="D6" s="392" t="s">
        <v>577</v>
      </c>
      <c r="E6" s="392" t="s">
        <v>578</v>
      </c>
      <c r="F6" s="392" t="s">
        <v>579</v>
      </c>
      <c r="G6" s="392" t="s">
        <v>580</v>
      </c>
      <c r="H6" s="392" t="s">
        <v>1271</v>
      </c>
      <c r="I6" s="392" t="s">
        <v>1486</v>
      </c>
      <c r="J6" s="392" t="s">
        <v>1363</v>
      </c>
      <c r="K6" s="392" t="s">
        <v>1487</v>
      </c>
      <c r="L6" s="393"/>
      <c r="M6" s="393"/>
      <c r="N6" s="393"/>
    </row>
    <row r="7" spans="1:14" ht="15" customHeight="1" thickTop="1" thickBot="1">
      <c r="A7" s="394" t="s">
        <v>581</v>
      </c>
      <c r="B7" s="395">
        <v>869986.88075999997</v>
      </c>
      <c r="C7" s="395">
        <v>960797.49751000002</v>
      </c>
      <c r="D7" s="395">
        <v>1077607.3699100001</v>
      </c>
      <c r="E7" s="395">
        <v>1146905.83018</v>
      </c>
      <c r="F7" s="395">
        <v>1149294.34775</v>
      </c>
      <c r="G7" s="395">
        <v>1008829.3669400001</v>
      </c>
      <c r="H7" s="395">
        <v>917764.62651999993</v>
      </c>
      <c r="I7" s="395">
        <v>891449.40838000004</v>
      </c>
      <c r="J7" s="395">
        <v>896243.99660000007</v>
      </c>
      <c r="K7" s="395">
        <v>883699.20089999994</v>
      </c>
      <c r="L7" s="47"/>
      <c r="M7" s="47"/>
      <c r="N7" s="47"/>
    </row>
    <row r="8" spans="1:14" s="16" customFormat="1" ht="15" customHeight="1" thickTop="1">
      <c r="A8" s="147" t="s">
        <v>162</v>
      </c>
      <c r="B8" s="114">
        <v>88900.250889999996</v>
      </c>
      <c r="C8" s="114">
        <v>102093.26248999999</v>
      </c>
      <c r="D8" s="114">
        <v>79542.263480000009</v>
      </c>
      <c r="E8" s="114">
        <v>154755.87861000001</v>
      </c>
      <c r="F8" s="114">
        <v>131558.99462000001</v>
      </c>
      <c r="G8" s="114">
        <v>104891.2831</v>
      </c>
      <c r="H8" s="114">
        <v>69128.781589999999</v>
      </c>
      <c r="I8" s="114">
        <v>85388.804369999998</v>
      </c>
      <c r="J8" s="114">
        <v>96305.351559999996</v>
      </c>
      <c r="K8" s="114">
        <v>95441.956839999999</v>
      </c>
      <c r="L8" s="47"/>
      <c r="M8" s="47"/>
      <c r="N8" s="47"/>
    </row>
    <row r="9" spans="1:14" s="16" customFormat="1" ht="15" customHeight="1">
      <c r="A9" s="147" t="s">
        <v>171</v>
      </c>
      <c r="B9" s="114">
        <v>102059.76075</v>
      </c>
      <c r="C9" s="114">
        <v>76951.581730000005</v>
      </c>
      <c r="D9" s="114">
        <v>110583.15398</v>
      </c>
      <c r="E9" s="114">
        <v>72962.954389999999</v>
      </c>
      <c r="F9" s="114">
        <v>97291.176519999994</v>
      </c>
      <c r="G9" s="114">
        <v>43459.716039999999</v>
      </c>
      <c r="H9" s="114">
        <v>26562.549920000001</v>
      </c>
      <c r="I9" s="114">
        <v>35486.35714</v>
      </c>
      <c r="J9" s="114">
        <v>48472.654170000002</v>
      </c>
      <c r="K9" s="114">
        <v>47302.879240000002</v>
      </c>
      <c r="L9" s="47"/>
      <c r="M9" s="47"/>
      <c r="N9" s="47"/>
    </row>
    <row r="10" spans="1:14" s="16" customFormat="1" ht="15" customHeight="1">
      <c r="A10" s="147" t="s">
        <v>180</v>
      </c>
      <c r="B10" s="114">
        <v>660292.78154</v>
      </c>
      <c r="C10" s="114">
        <v>764642.0258099999</v>
      </c>
      <c r="D10" s="114">
        <v>860431.86570000008</v>
      </c>
      <c r="E10" s="114">
        <v>886358.31814999995</v>
      </c>
      <c r="F10" s="114">
        <v>880209.61812999996</v>
      </c>
      <c r="G10" s="114">
        <v>815715.58311999997</v>
      </c>
      <c r="H10" s="114">
        <v>767194.80389999994</v>
      </c>
      <c r="I10" s="114">
        <v>719198.14108000009</v>
      </c>
      <c r="J10" s="114">
        <v>694445.37613999995</v>
      </c>
      <c r="K10" s="114">
        <v>681881.29951000004</v>
      </c>
      <c r="L10" s="47"/>
      <c r="M10" s="47"/>
      <c r="N10" s="47"/>
    </row>
    <row r="11" spans="1:14" s="16" customFormat="1" ht="15" customHeight="1">
      <c r="A11" s="148" t="s">
        <v>582</v>
      </c>
      <c r="B11" s="114">
        <v>661025.72080999997</v>
      </c>
      <c r="C11" s="114">
        <v>756848.56801000005</v>
      </c>
      <c r="D11" s="114">
        <v>856974.87348000007</v>
      </c>
      <c r="E11" s="114">
        <v>884889.16301000002</v>
      </c>
      <c r="F11" s="114">
        <v>877265.31715999998</v>
      </c>
      <c r="G11" s="114">
        <v>802348.88032</v>
      </c>
      <c r="H11" s="114">
        <v>707728.85024000006</v>
      </c>
      <c r="I11" s="114">
        <v>655873.62955999991</v>
      </c>
      <c r="J11" s="114">
        <v>620769.75213000004</v>
      </c>
      <c r="K11" s="114">
        <v>604367.69441</v>
      </c>
      <c r="L11" s="47"/>
      <c r="M11" s="47"/>
      <c r="N11" s="47"/>
    </row>
    <row r="12" spans="1:14" s="16" customFormat="1" ht="15" customHeight="1">
      <c r="A12" s="148" t="s">
        <v>583</v>
      </c>
      <c r="B12" s="114">
        <v>647615.78458000009</v>
      </c>
      <c r="C12" s="114">
        <v>740017.62612999999</v>
      </c>
      <c r="D12" s="114">
        <v>809299.57773000002</v>
      </c>
      <c r="E12" s="114">
        <v>824777.24575</v>
      </c>
      <c r="F12" s="114">
        <v>791969.91862999997</v>
      </c>
      <c r="G12" s="114">
        <v>591462.20328000002</v>
      </c>
      <c r="H12" s="114">
        <v>501594.91804000002</v>
      </c>
      <c r="I12" s="114">
        <v>466456.26441</v>
      </c>
      <c r="J12" s="114">
        <v>392992.90889999998</v>
      </c>
      <c r="K12" s="114">
        <v>370534.37342000002</v>
      </c>
      <c r="L12" s="47"/>
      <c r="M12" s="47"/>
      <c r="N12" s="47"/>
    </row>
    <row r="13" spans="1:14" s="16" customFormat="1" ht="15" customHeight="1">
      <c r="A13" s="148" t="s">
        <v>584</v>
      </c>
      <c r="B13" s="114">
        <v>13409.936230000001</v>
      </c>
      <c r="C13" s="114">
        <v>16830.941879999998</v>
      </c>
      <c r="D13" s="114">
        <v>47675.295749999997</v>
      </c>
      <c r="E13" s="114">
        <v>60111.917259999995</v>
      </c>
      <c r="F13" s="114">
        <v>85295.398530000006</v>
      </c>
      <c r="G13" s="114">
        <v>210886.67703999998</v>
      </c>
      <c r="H13" s="114">
        <v>206133.93219999998</v>
      </c>
      <c r="I13" s="114">
        <v>189417.36515</v>
      </c>
      <c r="J13" s="114">
        <v>227776.84323</v>
      </c>
      <c r="K13" s="114">
        <v>233833.32099000001</v>
      </c>
      <c r="L13" s="47"/>
      <c r="M13" s="47"/>
      <c r="N13" s="47"/>
    </row>
    <row r="14" spans="1:14" s="16" customFormat="1" ht="15" customHeight="1">
      <c r="A14" s="148" t="s">
        <v>585</v>
      </c>
      <c r="B14" s="114">
        <v>3887.9335699999997</v>
      </c>
      <c r="C14" s="114">
        <v>13798.99483</v>
      </c>
      <c r="D14" s="114">
        <v>10185.149960000001</v>
      </c>
      <c r="E14" s="114">
        <v>7098.0758399999995</v>
      </c>
      <c r="F14" s="114">
        <v>13867.627689999999</v>
      </c>
      <c r="G14" s="114">
        <v>20624.666570000001</v>
      </c>
      <c r="H14" s="114">
        <v>10172.023720000001</v>
      </c>
      <c r="I14" s="114">
        <v>3535.9168300000001</v>
      </c>
      <c r="J14" s="114">
        <v>2679.06673</v>
      </c>
      <c r="K14" s="114">
        <v>5077.2795900000001</v>
      </c>
      <c r="L14" s="47"/>
      <c r="M14" s="47"/>
      <c r="N14" s="47"/>
    </row>
    <row r="15" spans="1:14" s="16" customFormat="1" ht="15" customHeight="1">
      <c r="A15" s="148" t="s">
        <v>586</v>
      </c>
      <c r="B15" s="114">
        <v>3711.2978800000001</v>
      </c>
      <c r="C15" s="114">
        <v>9214.84512</v>
      </c>
      <c r="D15" s="114">
        <v>8483.5791900000004</v>
      </c>
      <c r="E15" s="114">
        <v>6361.4218099999998</v>
      </c>
      <c r="F15" s="114">
        <v>8123.68361</v>
      </c>
      <c r="G15" s="114">
        <v>10110.85259</v>
      </c>
      <c r="H15" s="114">
        <v>170.1</v>
      </c>
      <c r="I15" s="114">
        <v>3067.3082000000004</v>
      </c>
      <c r="J15" s="114">
        <v>1360.1322</v>
      </c>
      <c r="K15" s="114">
        <v>1935.42102</v>
      </c>
      <c r="L15" s="47"/>
      <c r="M15" s="47"/>
      <c r="N15" s="47"/>
    </row>
    <row r="16" spans="1:14" s="16" customFormat="1" ht="15" customHeight="1">
      <c r="A16" s="148" t="s">
        <v>587</v>
      </c>
      <c r="B16" s="114">
        <v>176.63569000000001</v>
      </c>
      <c r="C16" s="114">
        <v>4584.1497099999997</v>
      </c>
      <c r="D16" s="114">
        <v>1701.57077</v>
      </c>
      <c r="E16" s="114">
        <v>736.65403000000003</v>
      </c>
      <c r="F16" s="114">
        <v>5743.9440800000002</v>
      </c>
      <c r="G16" s="114">
        <v>10513.813980000001</v>
      </c>
      <c r="H16" s="114">
        <v>10001.923720000001</v>
      </c>
      <c r="I16" s="114">
        <v>468.60863000000001</v>
      </c>
      <c r="J16" s="114">
        <v>1318.93453</v>
      </c>
      <c r="K16" s="114">
        <v>3141.8585699999999</v>
      </c>
      <c r="L16" s="47"/>
      <c r="M16" s="47"/>
      <c r="N16" s="47"/>
    </row>
    <row r="17" spans="1:14" s="16" customFormat="1" ht="15" customHeight="1">
      <c r="A17" s="148" t="s">
        <v>588</v>
      </c>
      <c r="B17" s="114">
        <v>9323.4225800000004</v>
      </c>
      <c r="C17" s="114">
        <v>11105.726500000001</v>
      </c>
      <c r="D17" s="114">
        <v>16675.364799999999</v>
      </c>
      <c r="E17" s="114">
        <v>36800.093249999998</v>
      </c>
      <c r="F17" s="114">
        <v>38830.718500000003</v>
      </c>
      <c r="G17" s="114">
        <v>63137.883470000001</v>
      </c>
      <c r="H17" s="114">
        <v>76381.64615</v>
      </c>
      <c r="I17" s="114">
        <v>83351.965660000002</v>
      </c>
      <c r="J17" s="114">
        <v>70186.320720000003</v>
      </c>
      <c r="K17" s="114">
        <v>71067.086989999996</v>
      </c>
      <c r="L17" s="47"/>
      <c r="M17" s="47"/>
      <c r="N17" s="47"/>
    </row>
    <row r="18" spans="1:14" s="16" customFormat="1" ht="15" customHeight="1">
      <c r="A18" s="148" t="s">
        <v>589</v>
      </c>
      <c r="B18" s="114">
        <v>8998.7048100000011</v>
      </c>
      <c r="C18" s="114">
        <v>10222.497579999999</v>
      </c>
      <c r="D18" s="114">
        <v>13922.001109999999</v>
      </c>
      <c r="E18" s="114">
        <v>22307.757269999998</v>
      </c>
      <c r="F18" s="114">
        <v>27334.36464</v>
      </c>
      <c r="G18" s="114">
        <v>37346.225159999995</v>
      </c>
      <c r="H18" s="114">
        <v>32495.018010000003</v>
      </c>
      <c r="I18" s="114">
        <v>31799.183920000003</v>
      </c>
      <c r="J18" s="114">
        <v>22643.919449999998</v>
      </c>
      <c r="K18" s="114">
        <v>22915.798989999999</v>
      </c>
      <c r="L18" s="47"/>
      <c r="M18" s="47"/>
      <c r="N18" s="47"/>
    </row>
    <row r="19" spans="1:14" s="16" customFormat="1" ht="15" customHeight="1">
      <c r="A19" s="148" t="s">
        <v>590</v>
      </c>
      <c r="B19" s="114">
        <v>324.71777000000003</v>
      </c>
      <c r="C19" s="114">
        <v>883.22892000000002</v>
      </c>
      <c r="D19" s="114">
        <v>2753.3636900000001</v>
      </c>
      <c r="E19" s="114">
        <v>14492.33598</v>
      </c>
      <c r="F19" s="114">
        <v>11496.353859999999</v>
      </c>
      <c r="G19" s="114">
        <v>25791.658309999999</v>
      </c>
      <c r="H19" s="114">
        <v>43886.628140000001</v>
      </c>
      <c r="I19" s="114">
        <v>51552.781739999999</v>
      </c>
      <c r="J19" s="114">
        <v>47542.401270000002</v>
      </c>
      <c r="K19" s="114">
        <v>48151.288</v>
      </c>
      <c r="L19" s="47"/>
      <c r="M19" s="47"/>
      <c r="N19" s="47"/>
    </row>
    <row r="20" spans="1:14" s="16" customFormat="1" ht="15" customHeight="1">
      <c r="A20" s="148" t="s">
        <v>193</v>
      </c>
      <c r="B20" s="114">
        <v>8999.5497200000009</v>
      </c>
      <c r="C20" s="114">
        <v>10462.99749</v>
      </c>
      <c r="D20" s="114">
        <v>10933.638060000001</v>
      </c>
      <c r="E20" s="114">
        <v>10289.94636</v>
      </c>
      <c r="F20" s="114">
        <v>8325.9275699999998</v>
      </c>
      <c r="G20" s="114">
        <v>7195.0541800000001</v>
      </c>
      <c r="H20" s="114">
        <v>56592.807380000006</v>
      </c>
      <c r="I20" s="114">
        <v>60784.096210000003</v>
      </c>
      <c r="J20" s="114">
        <v>71360.45981</v>
      </c>
      <c r="K20" s="114">
        <v>72925.087159999995</v>
      </c>
      <c r="L20" s="47"/>
      <c r="M20" s="47"/>
      <c r="N20" s="47"/>
    </row>
    <row r="21" spans="1:14" s="16" customFormat="1" ht="15" customHeight="1">
      <c r="A21" s="148" t="s">
        <v>591</v>
      </c>
      <c r="B21" s="114">
        <v>-22943.845140000001</v>
      </c>
      <c r="C21" s="114">
        <v>-27574.261019999998</v>
      </c>
      <c r="D21" s="114">
        <v>-34337.160600000003</v>
      </c>
      <c r="E21" s="114">
        <v>-52718.960310000002</v>
      </c>
      <c r="F21" s="114">
        <v>-58079.97279</v>
      </c>
      <c r="G21" s="114">
        <v>-77590.901419999995</v>
      </c>
      <c r="H21" s="114">
        <v>-83680.523589999997</v>
      </c>
      <c r="I21" s="114">
        <v>-84347.467180000007</v>
      </c>
      <c r="J21" s="114">
        <v>-70550.223249999995</v>
      </c>
      <c r="K21" s="114">
        <v>-71555.848639999997</v>
      </c>
      <c r="L21" s="47"/>
      <c r="M21" s="47"/>
      <c r="N21" s="47"/>
    </row>
    <row r="22" spans="1:14" s="16" customFormat="1" ht="15" customHeight="1">
      <c r="A22" s="147" t="s">
        <v>206</v>
      </c>
      <c r="B22" s="114">
        <v>1825.20363</v>
      </c>
      <c r="C22" s="114">
        <v>1749.2486100000001</v>
      </c>
      <c r="D22" s="114">
        <v>3094.5422100000001</v>
      </c>
      <c r="E22" s="114">
        <v>1679.0757699999999</v>
      </c>
      <c r="F22" s="114">
        <v>1783.0451799999998</v>
      </c>
      <c r="G22" s="114">
        <v>2121.06657</v>
      </c>
      <c r="H22" s="114">
        <v>4797.1598800000002</v>
      </c>
      <c r="I22" s="114">
        <v>1754.54027</v>
      </c>
      <c r="J22" s="114">
        <v>4423.6044199999997</v>
      </c>
      <c r="K22" s="114">
        <v>3621.59998</v>
      </c>
      <c r="L22" s="47"/>
      <c r="M22" s="47"/>
      <c r="N22" s="47"/>
    </row>
    <row r="23" spans="1:14" s="16" customFormat="1" ht="15" customHeight="1">
      <c r="A23" s="147" t="s">
        <v>212</v>
      </c>
      <c r="B23" s="114">
        <v>1E-3</v>
      </c>
      <c r="C23" s="114">
        <v>2E-3</v>
      </c>
      <c r="D23" s="114">
        <v>3.3049999999999996E-2</v>
      </c>
      <c r="E23" s="114">
        <v>253.31117</v>
      </c>
      <c r="F23" s="114">
        <v>1536.06681</v>
      </c>
      <c r="G23" s="114">
        <v>940.19150999999999</v>
      </c>
      <c r="H23" s="114">
        <v>1900.1387400000001</v>
      </c>
      <c r="I23" s="114">
        <v>1823.28016</v>
      </c>
      <c r="J23" s="114">
        <v>5784.4227599999995</v>
      </c>
      <c r="K23" s="114">
        <v>5408.1079800000007</v>
      </c>
      <c r="L23" s="47"/>
      <c r="M23" s="47"/>
      <c r="N23" s="47"/>
    </row>
    <row r="24" spans="1:14" s="16" customFormat="1" ht="15" customHeight="1">
      <c r="A24" s="147" t="s">
        <v>592</v>
      </c>
      <c r="B24" s="114">
        <v>2211.047</v>
      </c>
      <c r="C24" s="114">
        <v>134.55251999999999</v>
      </c>
      <c r="D24" s="114">
        <v>3634.83061</v>
      </c>
      <c r="E24" s="114">
        <v>11295.415800000001</v>
      </c>
      <c r="F24" s="114">
        <v>19550.824700000001</v>
      </c>
      <c r="G24" s="114">
        <v>25116.35339</v>
      </c>
      <c r="H24" s="114">
        <v>33084.513489999998</v>
      </c>
      <c r="I24" s="114">
        <v>33084.513489999998</v>
      </c>
      <c r="J24" s="114">
        <v>33068.913820000002</v>
      </c>
      <c r="K24" s="114">
        <v>36418.658009999999</v>
      </c>
      <c r="L24" s="47"/>
      <c r="M24" s="47"/>
      <c r="N24" s="47"/>
    </row>
    <row r="25" spans="1:14" s="16" customFormat="1" ht="15" customHeight="1">
      <c r="A25" s="147" t="s">
        <v>223</v>
      </c>
      <c r="B25" s="114">
        <v>13640.736570000001</v>
      </c>
      <c r="C25" s="114">
        <v>14470.801359999999</v>
      </c>
      <c r="D25" s="114">
        <v>19176.621579999999</v>
      </c>
      <c r="E25" s="114">
        <v>18244.227850000003</v>
      </c>
      <c r="F25" s="114">
        <v>16467.824690000001</v>
      </c>
      <c r="G25" s="114">
        <v>15779.85721</v>
      </c>
      <c r="H25" s="114">
        <v>14472.710489999999</v>
      </c>
      <c r="I25" s="114">
        <v>14153.26894</v>
      </c>
      <c r="J25" s="114">
        <v>13263.965529999999</v>
      </c>
      <c r="K25" s="114">
        <v>13034.947759999999</v>
      </c>
      <c r="L25" s="47"/>
      <c r="M25" s="47"/>
      <c r="N25" s="47"/>
    </row>
    <row r="26" spans="1:14" s="16" customFormat="1" ht="15" customHeight="1">
      <c r="A26" s="147" t="s">
        <v>593</v>
      </c>
      <c r="B26" s="114">
        <v>1057.0993799999999</v>
      </c>
      <c r="C26" s="114">
        <v>756.02298999999994</v>
      </c>
      <c r="D26" s="114">
        <v>1144.0593000000001</v>
      </c>
      <c r="E26" s="114">
        <v>1356.6484399999999</v>
      </c>
      <c r="F26" s="114">
        <v>896.7971</v>
      </c>
      <c r="G26" s="114">
        <v>805.31600000000003</v>
      </c>
      <c r="H26" s="114">
        <v>623.96851000000004</v>
      </c>
      <c r="I26" s="114">
        <v>560.50293000000011</v>
      </c>
      <c r="J26" s="114">
        <v>479.70820000000003</v>
      </c>
      <c r="K26" s="114">
        <v>589.75157999999999</v>
      </c>
      <c r="L26" s="47"/>
      <c r="M26" s="47"/>
      <c r="N26" s="47"/>
    </row>
    <row r="27" spans="1:14" s="17" customFormat="1" ht="15" customHeight="1" thickBot="1">
      <c r="A27" s="147" t="s">
        <v>239</v>
      </c>
      <c r="B27" s="114">
        <v>0</v>
      </c>
      <c r="C27" s="114">
        <v>0</v>
      </c>
      <c r="D27" s="114">
        <v>0</v>
      </c>
      <c r="E27" s="114">
        <v>0</v>
      </c>
      <c r="F27" s="114">
        <v>0</v>
      </c>
      <c r="G27" s="114">
        <v>0</v>
      </c>
      <c r="H27" s="114">
        <v>0</v>
      </c>
      <c r="I27" s="114">
        <v>0</v>
      </c>
      <c r="J27" s="114">
        <v>0</v>
      </c>
      <c r="K27" s="114">
        <v>0</v>
      </c>
      <c r="L27" s="47"/>
      <c r="M27" s="47"/>
      <c r="N27" s="47"/>
    </row>
    <row r="28" spans="1:14" ht="15" customHeight="1" thickTop="1" thickBot="1">
      <c r="A28" s="394" t="s">
        <v>594</v>
      </c>
      <c r="B28" s="395">
        <v>794768.52842999995</v>
      </c>
      <c r="C28" s="395">
        <v>883590.74641000002</v>
      </c>
      <c r="D28" s="395">
        <v>997033.66949999996</v>
      </c>
      <c r="E28" s="395">
        <v>1064750.7058699999</v>
      </c>
      <c r="F28" s="395">
        <v>1058023.5992399999</v>
      </c>
      <c r="G28" s="395">
        <v>933750.14053999993</v>
      </c>
      <c r="H28" s="395">
        <v>846484.73794000002</v>
      </c>
      <c r="I28" s="395">
        <v>820157.45392</v>
      </c>
      <c r="J28" s="395">
        <v>821975.64975999994</v>
      </c>
      <c r="K28" s="395">
        <v>816175.50451</v>
      </c>
      <c r="L28" s="47"/>
      <c r="M28" s="47"/>
      <c r="N28" s="47"/>
    </row>
    <row r="29" spans="1:14" s="16" customFormat="1" ht="15" customHeight="1" thickTop="1">
      <c r="A29" s="147" t="s">
        <v>595</v>
      </c>
      <c r="B29" s="114">
        <v>623725.51851999993</v>
      </c>
      <c r="C29" s="114">
        <v>723498.16415999993</v>
      </c>
      <c r="D29" s="114">
        <v>847027.32712999999</v>
      </c>
      <c r="E29" s="114">
        <v>900549.12858999998</v>
      </c>
      <c r="F29" s="114">
        <v>891228.53088999994</v>
      </c>
      <c r="G29" s="114">
        <v>625622.31527000002</v>
      </c>
      <c r="H29" s="114">
        <v>367785.69577999995</v>
      </c>
      <c r="I29" s="114">
        <v>351604.42949000001</v>
      </c>
      <c r="J29" s="114">
        <v>378933.48176</v>
      </c>
      <c r="K29" s="114">
        <v>379197.07507999998</v>
      </c>
      <c r="L29" s="47"/>
      <c r="M29" s="47"/>
      <c r="N29" s="47"/>
    </row>
    <row r="30" spans="1:14" s="16" customFormat="1" ht="15" customHeight="1">
      <c r="A30" s="148" t="s">
        <v>596</v>
      </c>
      <c r="B30" s="114">
        <v>108.907</v>
      </c>
      <c r="C30" s="114">
        <v>4013.1534700000002</v>
      </c>
      <c r="D30" s="114">
        <v>3548.1925699999997</v>
      </c>
      <c r="E30" s="114">
        <v>15703.02051</v>
      </c>
      <c r="F30" s="114">
        <v>9988.5372399999997</v>
      </c>
      <c r="G30" s="114">
        <v>11323.52851</v>
      </c>
      <c r="H30" s="114">
        <v>7238.6809000000003</v>
      </c>
      <c r="I30" s="114">
        <v>6399.42299</v>
      </c>
      <c r="J30" s="114">
        <v>9844.7530700000007</v>
      </c>
      <c r="K30" s="114">
        <v>10989.904039999999</v>
      </c>
      <c r="L30" s="47"/>
      <c r="M30" s="47"/>
      <c r="N30" s="47"/>
    </row>
    <row r="31" spans="1:14" s="16" customFormat="1" ht="15" customHeight="1">
      <c r="A31" s="148" t="s">
        <v>597</v>
      </c>
      <c r="B31" s="114">
        <v>91107.366469999994</v>
      </c>
      <c r="C31" s="114">
        <v>93981.039519999991</v>
      </c>
      <c r="D31" s="114">
        <v>111271.44803</v>
      </c>
      <c r="E31" s="114">
        <v>135840.63159</v>
      </c>
      <c r="F31" s="114">
        <v>155158.33609</v>
      </c>
      <c r="G31" s="114">
        <v>144639.90556000001</v>
      </c>
      <c r="H31" s="114">
        <v>152741.54313000001</v>
      </c>
      <c r="I31" s="114">
        <v>151881.55252</v>
      </c>
      <c r="J31" s="114">
        <v>188535.02447999999</v>
      </c>
      <c r="K31" s="114">
        <v>185243.49791000001</v>
      </c>
      <c r="L31" s="47"/>
      <c r="M31" s="47"/>
      <c r="N31" s="47"/>
    </row>
    <row r="32" spans="1:14" s="16" customFormat="1" ht="15" customHeight="1">
      <c r="A32" s="148" t="s">
        <v>598</v>
      </c>
      <c r="B32" s="114">
        <v>174888.95856999999</v>
      </c>
      <c r="C32" s="114">
        <v>103669.64323</v>
      </c>
      <c r="D32" s="114">
        <v>10377.21931</v>
      </c>
      <c r="E32" s="114">
        <v>1388.7466499999998</v>
      </c>
      <c r="F32" s="114">
        <v>169.58488</v>
      </c>
      <c r="G32" s="114">
        <v>142.84251</v>
      </c>
      <c r="H32" s="114">
        <v>142.96821</v>
      </c>
      <c r="I32" s="114">
        <v>142.99965</v>
      </c>
      <c r="J32" s="114">
        <v>143.09403</v>
      </c>
      <c r="K32" s="114">
        <v>143.12551000000002</v>
      </c>
      <c r="L32" s="47"/>
      <c r="M32" s="47"/>
      <c r="N32" s="47"/>
    </row>
    <row r="33" spans="1:14" s="16" customFormat="1" ht="15" customHeight="1">
      <c r="A33" s="148" t="s">
        <v>599</v>
      </c>
      <c r="B33" s="114">
        <v>22213.765890000002</v>
      </c>
      <c r="C33" s="114">
        <v>19873.12155</v>
      </c>
      <c r="D33" s="114">
        <v>19428.937480000001</v>
      </c>
      <c r="E33" s="114">
        <v>36908.589319999999</v>
      </c>
      <c r="F33" s="114">
        <v>49512.333549999996</v>
      </c>
      <c r="G33" s="114">
        <v>48801.778490000004</v>
      </c>
      <c r="H33" s="114">
        <v>30222.79754</v>
      </c>
      <c r="I33" s="114">
        <v>23672.659100000001</v>
      </c>
      <c r="J33" s="114">
        <v>24205.090319999999</v>
      </c>
      <c r="K33" s="114">
        <v>20904.742569999999</v>
      </c>
      <c r="L33" s="47"/>
      <c r="M33" s="47"/>
      <c r="N33" s="47"/>
    </row>
    <row r="34" spans="1:14" s="16" customFormat="1" ht="15" customHeight="1">
      <c r="A34" s="148" t="s">
        <v>600</v>
      </c>
      <c r="B34" s="114">
        <v>315441.89562000002</v>
      </c>
      <c r="C34" s="114">
        <v>471146.35100999998</v>
      </c>
      <c r="D34" s="114">
        <v>664215.04774000007</v>
      </c>
      <c r="E34" s="114">
        <v>658552.60109000001</v>
      </c>
      <c r="F34" s="114">
        <v>612497.17790000001</v>
      </c>
      <c r="G34" s="114">
        <v>373012.87148000003</v>
      </c>
      <c r="H34" s="114">
        <v>165430.55544</v>
      </c>
      <c r="I34" s="114">
        <v>157832.50505000001</v>
      </c>
      <c r="J34" s="114">
        <v>147116.20694</v>
      </c>
      <c r="K34" s="114">
        <v>153329.42913</v>
      </c>
      <c r="L34" s="47"/>
      <c r="M34" s="47"/>
      <c r="N34" s="47"/>
    </row>
    <row r="35" spans="1:14" s="16" customFormat="1" ht="15" customHeight="1">
      <c r="A35" s="148" t="s">
        <v>601</v>
      </c>
      <c r="B35" s="114">
        <v>19964.624969999997</v>
      </c>
      <c r="C35" s="114">
        <v>30814.855379999997</v>
      </c>
      <c r="D35" s="114">
        <v>38186.482000000004</v>
      </c>
      <c r="E35" s="114">
        <v>52155.539429999997</v>
      </c>
      <c r="F35" s="114">
        <v>63902.561229999999</v>
      </c>
      <c r="G35" s="114">
        <v>47701.388719999995</v>
      </c>
      <c r="H35" s="114">
        <v>12009.15056</v>
      </c>
      <c r="I35" s="114">
        <v>11675.29018</v>
      </c>
      <c r="J35" s="114">
        <v>9089.3129200000003</v>
      </c>
      <c r="K35" s="114">
        <v>8586.3759200000004</v>
      </c>
      <c r="L35" s="47"/>
      <c r="M35" s="47"/>
      <c r="N35" s="47"/>
    </row>
    <row r="36" spans="1:14" s="16" customFormat="1" ht="15" customHeight="1">
      <c r="A36" s="147" t="s">
        <v>602</v>
      </c>
      <c r="B36" s="114">
        <v>0</v>
      </c>
      <c r="C36" s="114">
        <v>0</v>
      </c>
      <c r="D36" s="114">
        <v>0</v>
      </c>
      <c r="E36" s="114">
        <v>2.1077499999999998</v>
      </c>
      <c r="F36" s="114">
        <v>0</v>
      </c>
      <c r="G36" s="114">
        <v>0</v>
      </c>
      <c r="H36" s="114">
        <v>0</v>
      </c>
      <c r="I36" s="114">
        <v>0</v>
      </c>
      <c r="J36" s="114">
        <v>0</v>
      </c>
      <c r="K36" s="114">
        <v>0</v>
      </c>
      <c r="L36" s="47"/>
      <c r="M36" s="47"/>
      <c r="N36" s="47"/>
    </row>
    <row r="37" spans="1:14" s="16" customFormat="1" ht="15" customHeight="1">
      <c r="A37" s="147" t="s">
        <v>603</v>
      </c>
      <c r="B37" s="114">
        <v>157015.70083000002</v>
      </c>
      <c r="C37" s="114">
        <v>144566.50143999999</v>
      </c>
      <c r="D37" s="114">
        <v>99442.711840000004</v>
      </c>
      <c r="E37" s="114">
        <v>116956.35773</v>
      </c>
      <c r="F37" s="114">
        <v>122233.70954000001</v>
      </c>
      <c r="G37" s="114">
        <v>190156.21759000001</v>
      </c>
      <c r="H37" s="114">
        <v>362512.17176</v>
      </c>
      <c r="I37" s="114">
        <v>350803.58701000002</v>
      </c>
      <c r="J37" s="114">
        <v>341051.91357999999</v>
      </c>
      <c r="K37" s="114">
        <v>373377.65020999999</v>
      </c>
      <c r="L37" s="47"/>
      <c r="M37" s="47"/>
      <c r="N37" s="47"/>
    </row>
    <row r="38" spans="1:14" s="16" customFormat="1" ht="15" customHeight="1">
      <c r="A38" s="147" t="s">
        <v>604</v>
      </c>
      <c r="B38" s="114">
        <v>7758.0248499999998</v>
      </c>
      <c r="C38" s="114">
        <v>8941.4936199999993</v>
      </c>
      <c r="D38" s="114">
        <v>13815.508760000001</v>
      </c>
      <c r="E38" s="114">
        <v>13588.708060000001</v>
      </c>
      <c r="F38" s="114">
        <v>15893.422869999999</v>
      </c>
      <c r="G38" s="114">
        <v>9550.3416099999995</v>
      </c>
      <c r="H38" s="114">
        <v>11038.44044</v>
      </c>
      <c r="I38" s="114">
        <v>12230.703449999999</v>
      </c>
      <c r="J38" s="114">
        <v>8794.356029999999</v>
      </c>
      <c r="K38" s="114">
        <v>10689.60785</v>
      </c>
      <c r="L38" s="47"/>
      <c r="M38" s="47"/>
      <c r="N38" s="47"/>
    </row>
    <row r="39" spans="1:14" s="16" customFormat="1" ht="15" customHeight="1">
      <c r="A39" s="147" t="s">
        <v>277</v>
      </c>
      <c r="B39" s="114">
        <v>6269.2842300000002</v>
      </c>
      <c r="C39" s="114">
        <v>6584.5871900000002</v>
      </c>
      <c r="D39" s="114">
        <v>7668.9812199999997</v>
      </c>
      <c r="E39" s="114">
        <v>7261.2170400000005</v>
      </c>
      <c r="F39" s="114">
        <v>7213.5481300000001</v>
      </c>
      <c r="G39" s="114">
        <v>6280.98099</v>
      </c>
      <c r="H39" s="114">
        <v>5634.2800099999995</v>
      </c>
      <c r="I39" s="114">
        <v>5164.7718700000005</v>
      </c>
      <c r="J39" s="114">
        <v>4775.57449</v>
      </c>
      <c r="K39" s="114">
        <v>4597.4262399999998</v>
      </c>
      <c r="L39" s="47"/>
      <c r="M39" s="47"/>
      <c r="N39" s="47"/>
    </row>
    <row r="40" spans="1:14" s="16" customFormat="1" ht="15" customHeight="1">
      <c r="A40" s="147" t="s">
        <v>283</v>
      </c>
      <c r="B40" s="114">
        <v>0</v>
      </c>
      <c r="C40" s="114">
        <v>0</v>
      </c>
      <c r="D40" s="114">
        <v>0</v>
      </c>
      <c r="E40" s="114">
        <v>0</v>
      </c>
      <c r="F40" s="114">
        <v>0</v>
      </c>
      <c r="G40" s="114">
        <v>0</v>
      </c>
      <c r="H40" s="114">
        <v>0</v>
      </c>
      <c r="I40" s="114">
        <v>0</v>
      </c>
      <c r="J40" s="114">
        <v>0</v>
      </c>
      <c r="K40" s="114">
        <v>0</v>
      </c>
      <c r="L40" s="47"/>
      <c r="M40" s="47"/>
      <c r="N40" s="47"/>
    </row>
    <row r="41" spans="1:14" s="16" customFormat="1" ht="15" customHeight="1">
      <c r="A41" s="147" t="s">
        <v>605</v>
      </c>
      <c r="B41" s="114">
        <v>0</v>
      </c>
      <c r="C41" s="114">
        <v>0</v>
      </c>
      <c r="D41" s="114">
        <v>29079.14055</v>
      </c>
      <c r="E41" s="114">
        <v>26393.186699999998</v>
      </c>
      <c r="F41" s="114">
        <v>21454.38781</v>
      </c>
      <c r="G41" s="114">
        <v>13797.050080000001</v>
      </c>
      <c r="H41" s="114">
        <v>9152.1510099999996</v>
      </c>
      <c r="I41" s="114">
        <v>9289.2961300000006</v>
      </c>
      <c r="J41" s="114">
        <v>4577.1360599999998</v>
      </c>
      <c r="K41" s="114">
        <v>4645.6674599999997</v>
      </c>
      <c r="L41" s="47"/>
      <c r="M41" s="47"/>
      <c r="N41" s="47"/>
    </row>
    <row r="42" spans="1:14" s="17" customFormat="1" ht="15" customHeight="1" thickBot="1">
      <c r="A42" s="147" t="s">
        <v>455</v>
      </c>
      <c r="B42" s="114">
        <v>0</v>
      </c>
      <c r="C42" s="114">
        <v>0</v>
      </c>
      <c r="D42" s="114">
        <v>0</v>
      </c>
      <c r="E42" s="114">
        <v>0</v>
      </c>
      <c r="F42" s="114">
        <v>0</v>
      </c>
      <c r="G42" s="114">
        <v>88343.235000000001</v>
      </c>
      <c r="H42" s="114">
        <v>90361.99893999999</v>
      </c>
      <c r="I42" s="114">
        <v>91064.665970000002</v>
      </c>
      <c r="J42" s="114">
        <v>83843.187839999999</v>
      </c>
      <c r="K42" s="114">
        <v>43668.077669999999</v>
      </c>
      <c r="L42" s="47"/>
      <c r="M42" s="47"/>
      <c r="N42" s="47"/>
    </row>
    <row r="43" spans="1:14" ht="15" customHeight="1" thickTop="1" thickBot="1">
      <c r="A43" s="394" t="s">
        <v>606</v>
      </c>
      <c r="B43" s="395">
        <v>75218.352329999994</v>
      </c>
      <c r="C43" s="395">
        <v>77206.751099999994</v>
      </c>
      <c r="D43" s="395">
        <v>80573.70040999999</v>
      </c>
      <c r="E43" s="395">
        <v>82155.124309999999</v>
      </c>
      <c r="F43" s="395">
        <v>91270.748510000005</v>
      </c>
      <c r="G43" s="395">
        <v>75079.2264</v>
      </c>
      <c r="H43" s="395">
        <v>71279.888579999999</v>
      </c>
      <c r="I43" s="395">
        <v>71291.954459999994</v>
      </c>
      <c r="J43" s="395">
        <v>74268.346839999998</v>
      </c>
      <c r="K43" s="395">
        <v>67523.696389999997</v>
      </c>
      <c r="L43" s="47"/>
      <c r="M43" s="47"/>
      <c r="N43" s="47"/>
    </row>
    <row r="44" spans="1:14" s="16" customFormat="1" ht="15" customHeight="1" thickTop="1">
      <c r="A44" s="147" t="s">
        <v>298</v>
      </c>
      <c r="B44" s="114">
        <v>56901.64</v>
      </c>
      <c r="C44" s="114">
        <v>64379.44</v>
      </c>
      <c r="D44" s="114">
        <v>66180</v>
      </c>
      <c r="E44" s="114">
        <v>68500.47</v>
      </c>
      <c r="F44" s="114">
        <v>69116.27</v>
      </c>
      <c r="G44" s="114">
        <v>88878.28</v>
      </c>
      <c r="H44" s="114">
        <v>89221.28</v>
      </c>
      <c r="I44" s="114">
        <v>89221.28</v>
      </c>
      <c r="J44" s="114">
        <v>89221.28</v>
      </c>
      <c r="K44" s="114">
        <v>100197.28</v>
      </c>
      <c r="L44" s="47"/>
      <c r="M44" s="47"/>
      <c r="N44" s="47"/>
    </row>
    <row r="45" spans="1:14" s="16" customFormat="1" ht="15" customHeight="1">
      <c r="A45" s="147" t="s">
        <v>302</v>
      </c>
      <c r="B45" s="114">
        <v>5359.5865000000003</v>
      </c>
      <c r="C45" s="114">
        <v>53.62059</v>
      </c>
      <c r="D45" s="114">
        <v>53.625589999999995</v>
      </c>
      <c r="E45" s="114">
        <v>8564.9655899999998</v>
      </c>
      <c r="F45" s="114">
        <v>12556.749589999999</v>
      </c>
      <c r="G45" s="114">
        <v>396.62559000000005</v>
      </c>
      <c r="H45" s="114">
        <v>9131.1355899999999</v>
      </c>
      <c r="I45" s="114">
        <v>10569.605589999999</v>
      </c>
      <c r="J45" s="114">
        <v>15582.82559</v>
      </c>
      <c r="K45" s="114">
        <v>4627.8855899999999</v>
      </c>
      <c r="L45" s="47"/>
      <c r="M45" s="47"/>
      <c r="N45" s="47"/>
    </row>
    <row r="46" spans="1:14" s="16" customFormat="1" ht="15" customHeight="1">
      <c r="A46" s="147" t="s">
        <v>306</v>
      </c>
      <c r="B46" s="114">
        <v>0</v>
      </c>
      <c r="C46" s="114">
        <v>0</v>
      </c>
      <c r="D46" s="114">
        <v>0</v>
      </c>
      <c r="E46" s="114">
        <v>0</v>
      </c>
      <c r="F46" s="114">
        <v>0</v>
      </c>
      <c r="G46" s="114">
        <v>0</v>
      </c>
      <c r="H46" s="114">
        <v>0</v>
      </c>
      <c r="I46" s="114">
        <v>0</v>
      </c>
      <c r="J46" s="114">
        <v>0</v>
      </c>
      <c r="K46" s="114">
        <v>0</v>
      </c>
      <c r="L46" s="47"/>
      <c r="M46" s="47"/>
      <c r="N46" s="47"/>
    </row>
    <row r="47" spans="1:14" s="16" customFormat="1" ht="15" customHeight="1">
      <c r="A47" s="147" t="s">
        <v>607</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114">
        <v>4986.2727400000003</v>
      </c>
      <c r="L47" s="47"/>
      <c r="M47" s="47"/>
      <c r="N47" s="47"/>
    </row>
    <row r="48" spans="1:14" s="16" customFormat="1" ht="15" customHeight="1">
      <c r="A48" s="147" t="s">
        <v>312</v>
      </c>
      <c r="B48" s="114">
        <v>2585.5167700000002</v>
      </c>
      <c r="C48" s="114">
        <v>2143.5297700000001</v>
      </c>
      <c r="D48" s="114">
        <v>3495.5610999999999</v>
      </c>
      <c r="E48" s="114">
        <v>-6104.3811100000003</v>
      </c>
      <c r="F48" s="114">
        <v>5123.8402000000006</v>
      </c>
      <c r="G48" s="114">
        <v>-19181.951929999999</v>
      </c>
      <c r="H48" s="114">
        <v>-32058.799749999998</v>
      </c>
      <c r="I48" s="114">
        <v>-33485.203869999998</v>
      </c>
      <c r="J48" s="114">
        <v>-35522.031490000001</v>
      </c>
      <c r="K48" s="114">
        <v>-42287.74194</v>
      </c>
      <c r="L48" s="47"/>
      <c r="M48" s="47"/>
      <c r="N48" s="47"/>
    </row>
    <row r="49" spans="1:14" s="16" customFormat="1" ht="15" customHeight="1">
      <c r="A49" s="148" t="s">
        <v>608</v>
      </c>
      <c r="B49" s="114">
        <v>0</v>
      </c>
      <c r="C49" s="114">
        <v>0</v>
      </c>
      <c r="D49" s="114">
        <v>0</v>
      </c>
      <c r="E49" s="114">
        <v>615.80131999999992</v>
      </c>
      <c r="F49" s="114">
        <v>0</v>
      </c>
      <c r="G49" s="114">
        <v>5.77E-3</v>
      </c>
      <c r="H49" s="114">
        <v>-19181.951929999999</v>
      </c>
      <c r="I49" s="114">
        <v>-32058.799749999998</v>
      </c>
      <c r="J49" s="114">
        <v>-32058.799749999998</v>
      </c>
      <c r="K49" s="114">
        <v>-35522.031490000001</v>
      </c>
      <c r="L49" s="47"/>
      <c r="M49" s="47"/>
      <c r="N49" s="47"/>
    </row>
    <row r="50" spans="1:14" s="17" customFormat="1" ht="15" customHeight="1" thickBot="1">
      <c r="A50" s="148" t="s">
        <v>609</v>
      </c>
      <c r="B50" s="114">
        <v>2585.5167700000002</v>
      </c>
      <c r="C50" s="114">
        <v>2143.5297700000001</v>
      </c>
      <c r="D50" s="114">
        <v>3495.5610999999999</v>
      </c>
      <c r="E50" s="114">
        <v>-6720.1824299999998</v>
      </c>
      <c r="F50" s="114">
        <v>5123.8402000000006</v>
      </c>
      <c r="G50" s="114">
        <v>-19181.957699999999</v>
      </c>
      <c r="H50" s="114">
        <v>-12876.847820000001</v>
      </c>
      <c r="I50" s="114">
        <v>-1426.4041200000001</v>
      </c>
      <c r="J50" s="114">
        <v>-3463.2317400000002</v>
      </c>
      <c r="K50" s="114">
        <v>-6765.7104500000005</v>
      </c>
      <c r="L50" s="47"/>
      <c r="M50" s="47"/>
      <c r="N50" s="47"/>
    </row>
    <row r="51" spans="1:14" ht="15" customHeight="1" thickTop="1" thickBot="1">
      <c r="A51" s="394" t="s">
        <v>610</v>
      </c>
      <c r="B51" s="395">
        <v>869986.88075999997</v>
      </c>
      <c r="C51" s="395">
        <v>960797.49751000002</v>
      </c>
      <c r="D51" s="395">
        <v>1077607.3699100001</v>
      </c>
      <c r="E51" s="395">
        <v>1146905.83018</v>
      </c>
      <c r="F51" s="395">
        <v>1149294.34775</v>
      </c>
      <c r="G51" s="395">
        <v>1008829.3669400001</v>
      </c>
      <c r="H51" s="395">
        <v>917764.62651999993</v>
      </c>
      <c r="I51" s="395">
        <v>891449.40838000004</v>
      </c>
      <c r="J51" s="395">
        <v>896243.99660000007</v>
      </c>
      <c r="K51" s="395">
        <v>883699.20089999994</v>
      </c>
      <c r="L51" s="47"/>
      <c r="M51" s="47"/>
      <c r="N51" s="47"/>
    </row>
    <row r="52" spans="1:14" s="16" customFormat="1" ht="15" customHeight="1" thickTop="1">
      <c r="A52" s="113" t="s">
        <v>611</v>
      </c>
      <c r="B52" s="114">
        <v>68080.586609999998</v>
      </c>
      <c r="C52" s="114">
        <v>70856.858519999994</v>
      </c>
      <c r="D52" s="114">
        <v>71663.501340000003</v>
      </c>
      <c r="E52" s="114">
        <v>88420.87715</v>
      </c>
      <c r="F52" s="114">
        <v>62750.019700000004</v>
      </c>
      <c r="G52" s="114">
        <v>50553.169259999995</v>
      </c>
      <c r="H52" s="114">
        <v>31952.63898</v>
      </c>
      <c r="I52" s="114">
        <v>29199.841420000001</v>
      </c>
      <c r="J52" s="114">
        <v>29703.61508</v>
      </c>
      <c r="K52" s="114">
        <v>28688.865719999998</v>
      </c>
      <c r="L52" s="47"/>
      <c r="M52" s="47"/>
      <c r="N52" s="47"/>
    </row>
    <row r="53" spans="1:14" s="17" customFormat="1" ht="15" customHeight="1">
      <c r="A53" s="148" t="s">
        <v>612</v>
      </c>
      <c r="B53" s="114">
        <v>0</v>
      </c>
      <c r="C53" s="114">
        <v>0</v>
      </c>
      <c r="D53" s="114">
        <v>0</v>
      </c>
      <c r="E53" s="114">
        <v>0</v>
      </c>
      <c r="F53" s="114">
        <v>0</v>
      </c>
      <c r="G53" s="114">
        <v>0</v>
      </c>
      <c r="H53" s="114">
        <v>0</v>
      </c>
      <c r="I53" s="114">
        <v>0</v>
      </c>
      <c r="J53" s="114">
        <v>0</v>
      </c>
      <c r="K53" s="114">
        <v>0</v>
      </c>
      <c r="L53" s="47"/>
      <c r="M53" s="47"/>
      <c r="N53" s="47"/>
    </row>
    <row r="54" spans="1:14" s="17" customFormat="1" ht="15" customHeight="1">
      <c r="A54" s="148" t="s">
        <v>613</v>
      </c>
      <c r="B54" s="114">
        <v>67772.306629999992</v>
      </c>
      <c r="C54" s="114">
        <v>70300.586219999997</v>
      </c>
      <c r="D54" s="114">
        <v>70988.70766</v>
      </c>
      <c r="E54" s="114">
        <v>86475.31684</v>
      </c>
      <c r="F54" s="114">
        <v>60634.05558</v>
      </c>
      <c r="G54" s="114">
        <v>47594.607229999994</v>
      </c>
      <c r="H54" s="114">
        <v>29782.08526</v>
      </c>
      <c r="I54" s="114">
        <v>26975.247420000003</v>
      </c>
      <c r="J54" s="114">
        <v>27785.222739999997</v>
      </c>
      <c r="K54" s="114">
        <v>26752.625250000001</v>
      </c>
      <c r="L54" s="47"/>
      <c r="M54" s="47"/>
      <c r="N54" s="47"/>
    </row>
    <row r="55" spans="1:14" s="17" customFormat="1" ht="15" customHeight="1">
      <c r="A55" s="148" t="s">
        <v>614</v>
      </c>
      <c r="B55" s="114">
        <v>0</v>
      </c>
      <c r="C55" s="114">
        <v>0</v>
      </c>
      <c r="D55" s="114">
        <v>0</v>
      </c>
      <c r="E55" s="114">
        <v>0</v>
      </c>
      <c r="F55" s="114">
        <v>0</v>
      </c>
      <c r="G55" s="114">
        <v>0</v>
      </c>
      <c r="H55" s="114">
        <v>0</v>
      </c>
      <c r="I55" s="114">
        <v>0</v>
      </c>
      <c r="J55" s="114">
        <v>0</v>
      </c>
      <c r="K55" s="114">
        <v>0</v>
      </c>
      <c r="L55" s="47"/>
      <c r="M55" s="47"/>
      <c r="N55" s="47"/>
    </row>
    <row r="56" spans="1:14" s="17" customFormat="1" ht="15" customHeight="1">
      <c r="A56" s="148" t="s">
        <v>615</v>
      </c>
      <c r="B56" s="114">
        <v>308.27997999999997</v>
      </c>
      <c r="C56" s="114">
        <v>556.27230000000009</v>
      </c>
      <c r="D56" s="114">
        <v>674.79367999999999</v>
      </c>
      <c r="E56" s="114">
        <v>1945.5603100000001</v>
      </c>
      <c r="F56" s="114">
        <v>2115.9641200000001</v>
      </c>
      <c r="G56" s="114">
        <v>2958.5620299999996</v>
      </c>
      <c r="H56" s="114">
        <v>2170.5537200000003</v>
      </c>
      <c r="I56" s="114">
        <v>2224.5940000000001</v>
      </c>
      <c r="J56" s="114">
        <v>1918.3923400000001</v>
      </c>
      <c r="K56" s="114">
        <v>1936.24047</v>
      </c>
      <c r="L56" s="47"/>
      <c r="M56" s="47"/>
      <c r="N56" s="47"/>
    </row>
    <row r="57" spans="1:14" s="17" customFormat="1" ht="15" customHeight="1">
      <c r="A57" s="148" t="s">
        <v>616</v>
      </c>
      <c r="B57" s="114">
        <v>0</v>
      </c>
      <c r="C57" s="114">
        <v>0</v>
      </c>
      <c r="D57" s="114">
        <v>0</v>
      </c>
      <c r="E57" s="114">
        <v>0</v>
      </c>
      <c r="F57" s="114">
        <v>0</v>
      </c>
      <c r="G57" s="114">
        <v>0</v>
      </c>
      <c r="H57" s="114">
        <v>0</v>
      </c>
      <c r="I57" s="114">
        <v>0</v>
      </c>
      <c r="J57" s="114">
        <v>0</v>
      </c>
      <c r="K57" s="114">
        <v>0</v>
      </c>
      <c r="L57" s="47"/>
      <c r="M57" s="47"/>
      <c r="N57" s="47"/>
    </row>
    <row r="58" spans="1:14" s="17" customFormat="1" ht="15" customHeight="1">
      <c r="A58" s="147" t="s">
        <v>617</v>
      </c>
      <c r="B58" s="114">
        <v>1658071.6937299999</v>
      </c>
      <c r="C58" s="114">
        <v>1921947.83663</v>
      </c>
      <c r="D58" s="114">
        <v>2216462.4696</v>
      </c>
      <c r="E58" s="114">
        <v>2335798.3624499999</v>
      </c>
      <c r="F58" s="114">
        <v>2342579.9192199996</v>
      </c>
      <c r="G58" s="114">
        <v>2295465.7046500002</v>
      </c>
      <c r="H58" s="114">
        <v>2137419.4205100001</v>
      </c>
      <c r="I58" s="114">
        <v>2033411.20055</v>
      </c>
      <c r="J58" s="114">
        <v>1873973.4613399999</v>
      </c>
      <c r="K58" s="114">
        <v>1856963.7012400001</v>
      </c>
      <c r="L58" s="47"/>
      <c r="M58" s="47"/>
      <c r="N58" s="47"/>
    </row>
    <row r="59" spans="1:14" ht="30" customHeight="1">
      <c r="A59" s="396" t="s">
        <v>618</v>
      </c>
      <c r="B59" s="397">
        <v>80590.710560000007</v>
      </c>
      <c r="C59" s="397">
        <v>90654.960730000006</v>
      </c>
      <c r="D59" s="397">
        <v>102494.93459999999</v>
      </c>
      <c r="E59" s="397">
        <v>112902.21595999999</v>
      </c>
      <c r="F59" s="397">
        <v>111377.8023</v>
      </c>
      <c r="G59" s="397">
        <v>103585.6482</v>
      </c>
      <c r="H59" s="397">
        <v>84033.367249999996</v>
      </c>
      <c r="I59" s="397">
        <v>18117.625899999999</v>
      </c>
      <c r="J59" s="397">
        <v>70865.887170000002</v>
      </c>
      <c r="K59" s="397">
        <v>16178.47265</v>
      </c>
      <c r="L59" s="47"/>
      <c r="M59" s="47"/>
      <c r="N59" s="47"/>
    </row>
    <row r="60" spans="1:14" ht="15" customHeight="1">
      <c r="A60" s="148" t="s">
        <v>619</v>
      </c>
      <c r="B60" s="114">
        <v>-26932.675510000001</v>
      </c>
      <c r="C60" s="114">
        <v>-32502.58122</v>
      </c>
      <c r="D60" s="114">
        <v>-35662.804349999999</v>
      </c>
      <c r="E60" s="114">
        <v>-35351.749469999995</v>
      </c>
      <c r="F60" s="114">
        <v>-37127.260439999998</v>
      </c>
      <c r="G60" s="114">
        <v>-34707.238950000006</v>
      </c>
      <c r="H60" s="114">
        <v>-29993.969269999998</v>
      </c>
      <c r="I60" s="114">
        <v>-6846.8058799999999</v>
      </c>
      <c r="J60" s="114">
        <v>-28101.720329999996</v>
      </c>
      <c r="K60" s="114">
        <v>-6649.8217800000002</v>
      </c>
      <c r="L60" s="47"/>
      <c r="M60" s="47"/>
      <c r="N60" s="47"/>
    </row>
    <row r="61" spans="1:14" ht="15" customHeight="1">
      <c r="A61" s="147" t="s">
        <v>620</v>
      </c>
      <c r="B61" s="114">
        <v>53658.035049999999</v>
      </c>
      <c r="C61" s="114">
        <v>58152.379509999999</v>
      </c>
      <c r="D61" s="114">
        <v>66832.130250000002</v>
      </c>
      <c r="E61" s="114">
        <v>77550.466489999992</v>
      </c>
      <c r="F61" s="114">
        <v>74250.541859999998</v>
      </c>
      <c r="G61" s="114">
        <v>68878.409249999997</v>
      </c>
      <c r="H61" s="114">
        <v>54039.397979999994</v>
      </c>
      <c r="I61" s="114">
        <v>11270.820019999999</v>
      </c>
      <c r="J61" s="114">
        <v>42764.166840000005</v>
      </c>
      <c r="K61" s="114">
        <v>9528.6508699999995</v>
      </c>
      <c r="L61" s="47"/>
      <c r="M61" s="47"/>
      <c r="N61" s="47"/>
    </row>
    <row r="62" spans="1:14" ht="15" customHeight="1">
      <c r="A62" s="116" t="s">
        <v>621</v>
      </c>
      <c r="B62" s="114">
        <v>3722.33104</v>
      </c>
      <c r="C62" s="114">
        <v>5487.1685700000007</v>
      </c>
      <c r="D62" s="114">
        <v>7783.9442800000006</v>
      </c>
      <c r="E62" s="114">
        <v>7855.2120100000002</v>
      </c>
      <c r="F62" s="114">
        <v>19457.31523</v>
      </c>
      <c r="G62" s="114">
        <v>11910.43894</v>
      </c>
      <c r="H62" s="114">
        <v>4196.8964699999997</v>
      </c>
      <c r="I62" s="114">
        <v>3873.9734800000001</v>
      </c>
      <c r="J62" s="114">
        <v>12459.55126</v>
      </c>
      <c r="K62" s="114">
        <v>414.69365000000005</v>
      </c>
      <c r="L62" s="47"/>
      <c r="M62" s="47"/>
      <c r="N62" s="47"/>
    </row>
    <row r="63" spans="1:14" ht="15" customHeight="1">
      <c r="A63" s="148" t="s">
        <v>622</v>
      </c>
      <c r="B63" s="114">
        <v>-1668.8838799999999</v>
      </c>
      <c r="C63" s="114">
        <v>-1828.36303</v>
      </c>
      <c r="D63" s="114">
        <v>-4076.27288</v>
      </c>
      <c r="E63" s="114">
        <v>-5508.0469599999997</v>
      </c>
      <c r="F63" s="114">
        <v>-6791.42065</v>
      </c>
      <c r="G63" s="114">
        <v>-7499.1151799999998</v>
      </c>
      <c r="H63" s="114">
        <v>-3198.9636700000001</v>
      </c>
      <c r="I63" s="114">
        <v>-1384.92885</v>
      </c>
      <c r="J63" s="114">
        <v>-8277.5778200000004</v>
      </c>
      <c r="K63" s="114">
        <v>-1554.6006399999999</v>
      </c>
      <c r="L63" s="47"/>
      <c r="M63" s="47"/>
      <c r="N63" s="47"/>
    </row>
    <row r="64" spans="1:14" ht="15" customHeight="1">
      <c r="A64" s="117" t="s">
        <v>623</v>
      </c>
      <c r="B64" s="114">
        <v>55711.482210000002</v>
      </c>
      <c r="C64" s="114">
        <v>61811.18505</v>
      </c>
      <c r="D64" s="114">
        <v>70539.801650000009</v>
      </c>
      <c r="E64" s="114">
        <v>79897.631540000002</v>
      </c>
      <c r="F64" s="114">
        <v>86916.43643999999</v>
      </c>
      <c r="G64" s="114">
        <v>73289.733010000011</v>
      </c>
      <c r="H64" s="114">
        <v>55037.330780000004</v>
      </c>
      <c r="I64" s="114">
        <v>13759.86465</v>
      </c>
      <c r="J64" s="114">
        <v>46946.14028</v>
      </c>
      <c r="K64" s="114">
        <v>8388.74388</v>
      </c>
      <c r="L64" s="47"/>
      <c r="M64" s="47"/>
      <c r="N64" s="47"/>
    </row>
    <row r="65" spans="1:14" ht="15" customHeight="1">
      <c r="A65" s="116" t="s">
        <v>624</v>
      </c>
      <c r="B65" s="114">
        <v>9421.7871799999994</v>
      </c>
      <c r="C65" s="114">
        <v>5039.2596700000004</v>
      </c>
      <c r="D65" s="114">
        <v>18600.295320000001</v>
      </c>
      <c r="E65" s="114">
        <v>20160.938329999997</v>
      </c>
      <c r="F65" s="114">
        <v>19463.320350000002</v>
      </c>
      <c r="G65" s="114">
        <v>25190.381239999999</v>
      </c>
      <c r="H65" s="114">
        <v>119014.91899999999</v>
      </c>
      <c r="I65" s="114">
        <v>6682.4163499999995</v>
      </c>
      <c r="J65" s="114">
        <v>37305.74265</v>
      </c>
      <c r="K65" s="114">
        <v>7764.2419500000005</v>
      </c>
      <c r="L65" s="47"/>
      <c r="M65" s="47"/>
      <c r="N65" s="47"/>
    </row>
    <row r="66" spans="1:14" ht="15" customHeight="1">
      <c r="A66" s="116" t="s">
        <v>625</v>
      </c>
      <c r="B66" s="114">
        <v>-20152.789980000001</v>
      </c>
      <c r="C66" s="114">
        <v>-12949.760330000001</v>
      </c>
      <c r="D66" s="114">
        <v>-29105.785620000002</v>
      </c>
      <c r="E66" s="114">
        <v>-43072.585610000002</v>
      </c>
      <c r="F66" s="114">
        <v>-34572.346700000002</v>
      </c>
      <c r="G66" s="114">
        <v>-56257.572950000002</v>
      </c>
      <c r="H66" s="114">
        <v>-132822.49454000001</v>
      </c>
      <c r="I66" s="114">
        <v>-8333.9177799999998</v>
      </c>
      <c r="J66" s="114">
        <v>-35975.366259999995</v>
      </c>
      <c r="K66" s="114">
        <v>-10077.984470000001</v>
      </c>
      <c r="L66" s="47"/>
      <c r="M66" s="47"/>
      <c r="N66" s="47"/>
    </row>
    <row r="67" spans="1:14" ht="15" customHeight="1">
      <c r="A67" s="147" t="s">
        <v>626</v>
      </c>
      <c r="B67" s="114">
        <v>44980.47941</v>
      </c>
      <c r="C67" s="114">
        <v>53900.684390000002</v>
      </c>
      <c r="D67" s="114">
        <v>60034.311350000004</v>
      </c>
      <c r="E67" s="114">
        <v>56985.984259999997</v>
      </c>
      <c r="F67" s="114">
        <v>71807.410090000005</v>
      </c>
      <c r="G67" s="114">
        <v>42222.541299999997</v>
      </c>
      <c r="H67" s="114">
        <v>41229.755239999999</v>
      </c>
      <c r="I67" s="114">
        <v>12108.363220000001</v>
      </c>
      <c r="J67" s="114">
        <v>48276.516670000005</v>
      </c>
      <c r="K67" s="114">
        <v>6075.0013600000002</v>
      </c>
      <c r="L67" s="47"/>
      <c r="M67" s="47"/>
      <c r="N67" s="47"/>
    </row>
    <row r="68" spans="1:14" ht="15" customHeight="1">
      <c r="A68" s="148" t="s">
        <v>627</v>
      </c>
      <c r="B68" s="114">
        <v>-41959.99381</v>
      </c>
      <c r="C68" s="114">
        <v>-51734.626109999997</v>
      </c>
      <c r="D68" s="114">
        <v>-56667.239520000003</v>
      </c>
      <c r="E68" s="114">
        <v>-63709.406000000003</v>
      </c>
      <c r="F68" s="114">
        <v>-66310.685420000009</v>
      </c>
      <c r="G68" s="114">
        <v>-61442.752829999998</v>
      </c>
      <c r="H68" s="114">
        <v>-53529.128320000003</v>
      </c>
      <c r="I68" s="114">
        <v>-13445.4445</v>
      </c>
      <c r="J68" s="114">
        <v>-51872.264289999999</v>
      </c>
      <c r="K68" s="114">
        <v>-12811.10806</v>
      </c>
      <c r="L68" s="47"/>
      <c r="M68" s="47"/>
      <c r="N68" s="47"/>
    </row>
    <row r="69" spans="1:14" ht="15" customHeight="1">
      <c r="A69" s="117" t="s">
        <v>628</v>
      </c>
      <c r="B69" s="114">
        <v>3020.4856</v>
      </c>
      <c r="C69" s="114">
        <v>2166.0582799999997</v>
      </c>
      <c r="D69" s="114">
        <v>3367.0718299999999</v>
      </c>
      <c r="E69" s="114">
        <v>-6723.4217399999998</v>
      </c>
      <c r="F69" s="114">
        <v>5496.7246699999996</v>
      </c>
      <c r="G69" s="114">
        <v>-19220.21153</v>
      </c>
      <c r="H69" s="114">
        <v>-12299.373079999999</v>
      </c>
      <c r="I69" s="114">
        <v>-1337.0812800000001</v>
      </c>
      <c r="J69" s="114">
        <v>-3595.7476200000001</v>
      </c>
      <c r="K69" s="114">
        <v>-6736.1067000000003</v>
      </c>
      <c r="L69" s="47"/>
      <c r="M69" s="47"/>
      <c r="N69" s="47"/>
    </row>
    <row r="70" spans="1:14" ht="15" customHeight="1">
      <c r="A70" s="117" t="s">
        <v>629</v>
      </c>
      <c r="B70" s="114">
        <v>-1.9599999999999999E-3</v>
      </c>
      <c r="C70" s="114">
        <v>-5.8E-4</v>
      </c>
      <c r="D70" s="114">
        <v>-2.1160000000000002E-2</v>
      </c>
      <c r="E70" s="114">
        <v>-5.9100000000000003E-3</v>
      </c>
      <c r="F70" s="114">
        <v>2.9999999999999997E-4</v>
      </c>
      <c r="G70" s="114">
        <v>4.8999999999999998E-4</v>
      </c>
      <c r="H70" s="114">
        <v>2.9999999999999997E-4</v>
      </c>
      <c r="I70" s="114">
        <v>-1.6000000000000001E-4</v>
      </c>
      <c r="J70" s="114">
        <v>5.0000000000000002E-5</v>
      </c>
      <c r="K70" s="114">
        <v>1.4999999999999999E-4</v>
      </c>
      <c r="L70" s="47"/>
      <c r="M70" s="47"/>
      <c r="N70" s="47"/>
    </row>
    <row r="71" spans="1:14" ht="15" customHeight="1">
      <c r="A71" s="115" t="s">
        <v>978</v>
      </c>
      <c r="B71" s="114">
        <v>-1.9599999999999999E-3</v>
      </c>
      <c r="C71" s="114">
        <v>-5.8E-4</v>
      </c>
      <c r="D71" s="114">
        <v>-2.1160000000000002E-2</v>
      </c>
      <c r="E71" s="114">
        <v>-5.9100000000000003E-3</v>
      </c>
      <c r="F71" s="114">
        <v>2.9999999999999997E-4</v>
      </c>
      <c r="G71" s="114">
        <v>4.8999999999999998E-4</v>
      </c>
      <c r="H71" s="114">
        <v>2.9999999999999997E-4</v>
      </c>
      <c r="I71" s="114">
        <v>-1.6000000000000001E-4</v>
      </c>
      <c r="J71" s="114">
        <v>5.0000000000000002E-5</v>
      </c>
      <c r="K71" s="114">
        <v>1.4999999999999999E-4</v>
      </c>
      <c r="L71" s="47"/>
      <c r="M71" s="47"/>
      <c r="N71" s="47"/>
    </row>
    <row r="72" spans="1:14" ht="15" customHeight="1">
      <c r="A72" s="115" t="s">
        <v>979</v>
      </c>
      <c r="B72" s="114">
        <v>0</v>
      </c>
      <c r="C72" s="114">
        <v>0</v>
      </c>
      <c r="D72" s="114">
        <v>0</v>
      </c>
      <c r="E72" s="114">
        <v>0</v>
      </c>
      <c r="F72" s="114">
        <v>0</v>
      </c>
      <c r="G72" s="114">
        <v>0</v>
      </c>
      <c r="H72" s="114">
        <v>0</v>
      </c>
      <c r="I72" s="114">
        <v>0</v>
      </c>
      <c r="J72" s="114">
        <v>0</v>
      </c>
      <c r="K72" s="114">
        <v>0</v>
      </c>
      <c r="L72" s="47"/>
      <c r="M72" s="47"/>
      <c r="N72" s="47"/>
    </row>
    <row r="73" spans="1:14" ht="15" customHeight="1">
      <c r="A73" s="147" t="s">
        <v>630</v>
      </c>
      <c r="B73" s="114">
        <v>-0.17263999999999999</v>
      </c>
      <c r="C73" s="114">
        <v>-0.13641</v>
      </c>
      <c r="D73" s="114">
        <v>-0.25264999999999999</v>
      </c>
      <c r="E73" s="114">
        <v>-3.39418</v>
      </c>
      <c r="F73" s="114">
        <v>-0.17911000000000002</v>
      </c>
      <c r="G73" s="114">
        <v>-7.4150000000000008E-2</v>
      </c>
      <c r="H73" s="114">
        <v>-1.32E-2</v>
      </c>
      <c r="I73" s="114">
        <v>-4.1099999999999999E-3</v>
      </c>
      <c r="J73" s="114">
        <v>-3.0899999999999999E-3</v>
      </c>
      <c r="K73" s="114">
        <v>8.7000000000000001E-4</v>
      </c>
      <c r="L73" s="47"/>
      <c r="M73" s="47"/>
      <c r="N73" s="47"/>
    </row>
    <row r="74" spans="1:14" ht="15" customHeight="1">
      <c r="A74" s="147" t="s">
        <v>1312</v>
      </c>
      <c r="B74" s="114">
        <v>6.9800000000000001E-3</v>
      </c>
      <c r="C74" s="114">
        <v>1.0230000000000001E-2</v>
      </c>
      <c r="D74" s="114">
        <v>-5.3699999999999998E-3</v>
      </c>
      <c r="E74" s="114">
        <v>-3.2856900000000002</v>
      </c>
      <c r="F74" s="114">
        <v>-3.9900000000000005E-3</v>
      </c>
      <c r="G74" s="114">
        <v>-4.2729999999999997E-2</v>
      </c>
      <c r="H74" s="114">
        <v>-1.32E-2</v>
      </c>
      <c r="I74" s="114">
        <v>-4.0499999999999998E-3</v>
      </c>
      <c r="J74" s="114">
        <v>-2.98E-3</v>
      </c>
      <c r="K74" s="114">
        <v>1.07E-3</v>
      </c>
      <c r="L74" s="47"/>
      <c r="M74" s="47"/>
      <c r="N74" s="47"/>
    </row>
    <row r="75" spans="1:14" ht="15" customHeight="1">
      <c r="A75" s="148" t="s">
        <v>434</v>
      </c>
      <c r="B75" s="114">
        <v>-0.17962</v>
      </c>
      <c r="C75" s="114">
        <v>-0.14663999999999999</v>
      </c>
      <c r="D75" s="114">
        <v>-0.24728</v>
      </c>
      <c r="E75" s="114">
        <v>-0.10848999999999999</v>
      </c>
      <c r="F75" s="114">
        <v>-0.17512</v>
      </c>
      <c r="G75" s="114">
        <v>-3.1420000000000003E-2</v>
      </c>
      <c r="H75" s="114">
        <v>0</v>
      </c>
      <c r="I75" s="114">
        <v>-5.9999999999999995E-5</v>
      </c>
      <c r="J75" s="114">
        <v>-1.1E-4</v>
      </c>
      <c r="K75" s="114">
        <v>-2.0000000000000001E-4</v>
      </c>
      <c r="L75" s="47"/>
      <c r="M75" s="47"/>
      <c r="N75" s="47"/>
    </row>
    <row r="76" spans="1:14" ht="15" customHeight="1">
      <c r="A76" s="147" t="s">
        <v>631</v>
      </c>
      <c r="B76" s="114">
        <v>3020.3110000000001</v>
      </c>
      <c r="C76" s="114">
        <v>2165.9212900000002</v>
      </c>
      <c r="D76" s="114">
        <v>3366.7980200000002</v>
      </c>
      <c r="E76" s="114">
        <v>-6726.8218299999999</v>
      </c>
      <c r="F76" s="114">
        <v>5496.5458600000002</v>
      </c>
      <c r="G76" s="114">
        <v>-19220.285190000002</v>
      </c>
      <c r="H76" s="114">
        <v>-12299.385980000001</v>
      </c>
      <c r="I76" s="114">
        <v>-1337.08555</v>
      </c>
      <c r="J76" s="114">
        <v>-3595.7506600000002</v>
      </c>
      <c r="K76" s="114">
        <v>-6736.1056799999997</v>
      </c>
      <c r="L76" s="47"/>
      <c r="M76" s="47"/>
      <c r="N76" s="47"/>
    </row>
    <row r="77" spans="1:14" ht="15" customHeight="1">
      <c r="A77" s="149" t="s">
        <v>969</v>
      </c>
      <c r="B77" s="114">
        <v>3.0449999999999999</v>
      </c>
      <c r="C77" s="114">
        <v>0.13</v>
      </c>
      <c r="D77" s="114">
        <v>0</v>
      </c>
      <c r="E77" s="114">
        <v>0</v>
      </c>
      <c r="F77" s="114">
        <v>0</v>
      </c>
      <c r="G77" s="114">
        <v>0</v>
      </c>
      <c r="H77" s="114">
        <v>0</v>
      </c>
      <c r="I77" s="114">
        <v>0</v>
      </c>
      <c r="J77" s="114">
        <v>0</v>
      </c>
      <c r="K77" s="114">
        <v>0</v>
      </c>
      <c r="L77" s="47"/>
      <c r="M77" s="47"/>
      <c r="N77" s="47"/>
    </row>
    <row r="78" spans="1:14" ht="15" customHeight="1">
      <c r="A78" s="117" t="s">
        <v>632</v>
      </c>
      <c r="B78" s="114">
        <v>3023.3560000000002</v>
      </c>
      <c r="C78" s="114">
        <v>2166.0512899999999</v>
      </c>
      <c r="D78" s="114">
        <v>3366.7980200000002</v>
      </c>
      <c r="E78" s="114">
        <v>-6726.8218299999999</v>
      </c>
      <c r="F78" s="114">
        <v>5496.5458600000002</v>
      </c>
      <c r="G78" s="114">
        <v>-19220.285190000002</v>
      </c>
      <c r="H78" s="114">
        <v>-12299.385980000001</v>
      </c>
      <c r="I78" s="114">
        <v>-1337.08555</v>
      </c>
      <c r="J78" s="114">
        <v>-3595.7506600000002</v>
      </c>
      <c r="K78" s="114">
        <v>-6736.1056799999997</v>
      </c>
      <c r="L78" s="47"/>
      <c r="M78" s="47"/>
      <c r="N78" s="47"/>
    </row>
    <row r="79" spans="1:14" ht="15" customHeight="1">
      <c r="A79" s="116" t="s">
        <v>633</v>
      </c>
      <c r="B79" s="114">
        <v>-437.83922999999999</v>
      </c>
      <c r="C79" s="114">
        <v>-22.521519999999999</v>
      </c>
      <c r="D79" s="114">
        <v>128.76308</v>
      </c>
      <c r="E79" s="114">
        <v>6.6393999999999993</v>
      </c>
      <c r="F79" s="114">
        <v>-372.70565999999997</v>
      </c>
      <c r="G79" s="114">
        <v>38.327489999999997</v>
      </c>
      <c r="H79" s="114">
        <v>-577.46183999999994</v>
      </c>
      <c r="I79" s="114">
        <v>-89.318570000000008</v>
      </c>
      <c r="J79" s="114">
        <v>132.51892000000001</v>
      </c>
      <c r="K79" s="114">
        <v>-29.604770000000002</v>
      </c>
      <c r="L79" s="47"/>
      <c r="M79" s="47"/>
      <c r="N79" s="47"/>
    </row>
    <row r="80" spans="1:14" ht="15" customHeight="1">
      <c r="A80" s="147" t="s">
        <v>634</v>
      </c>
      <c r="B80" s="114">
        <v>2585.5167700000002</v>
      </c>
      <c r="C80" s="114">
        <v>2143.5297700000001</v>
      </c>
      <c r="D80" s="114">
        <v>3495.5610999999999</v>
      </c>
      <c r="E80" s="114">
        <v>-6720.1824299999998</v>
      </c>
      <c r="F80" s="114">
        <v>5123.8402000000006</v>
      </c>
      <c r="G80" s="114">
        <v>-19181.957699999999</v>
      </c>
      <c r="H80" s="114">
        <v>-12876.847820000001</v>
      </c>
      <c r="I80" s="114">
        <v>-1426.4041200000001</v>
      </c>
      <c r="J80" s="114">
        <v>-3463.2317400000002</v>
      </c>
      <c r="K80" s="114">
        <v>-6765.7104500000005</v>
      </c>
      <c r="L80" s="47"/>
      <c r="M80" s="47"/>
      <c r="N80" s="47"/>
    </row>
    <row r="81" spans="1:14" ht="15" customHeight="1">
      <c r="A81" s="116" t="s">
        <v>635</v>
      </c>
      <c r="B81" s="114">
        <v>0</v>
      </c>
      <c r="C81" s="114">
        <v>0</v>
      </c>
      <c r="D81" s="114">
        <v>0</v>
      </c>
      <c r="E81" s="114">
        <v>0</v>
      </c>
      <c r="F81" s="114">
        <v>0</v>
      </c>
      <c r="G81" s="114">
        <v>0</v>
      </c>
      <c r="H81" s="114">
        <v>0</v>
      </c>
      <c r="I81" s="114">
        <v>0</v>
      </c>
      <c r="J81" s="114">
        <v>0</v>
      </c>
      <c r="K81" s="114">
        <v>0</v>
      </c>
      <c r="L81" s="47"/>
      <c r="M81" s="47"/>
      <c r="N81" s="47"/>
    </row>
    <row r="82" spans="1:14" ht="15" customHeight="1">
      <c r="A82" s="147" t="s">
        <v>636</v>
      </c>
      <c r="B82" s="114">
        <v>2585.5167700000002</v>
      </c>
      <c r="C82" s="114">
        <v>2143.5297700000001</v>
      </c>
      <c r="D82" s="114">
        <v>3495.5610999999999</v>
      </c>
      <c r="E82" s="114">
        <v>-6720.1824299999998</v>
      </c>
      <c r="F82" s="114">
        <v>5123.8402000000006</v>
      </c>
      <c r="G82" s="114">
        <v>-19181.957699999999</v>
      </c>
      <c r="H82" s="114">
        <v>-12876.847820000001</v>
      </c>
      <c r="I82" s="114">
        <v>-1426.4041200000001</v>
      </c>
      <c r="J82" s="114">
        <v>-3463.2317400000002</v>
      </c>
      <c r="K82" s="114">
        <v>-6765.7104500000005</v>
      </c>
      <c r="L82" s="47"/>
      <c r="M82" s="47"/>
      <c r="N82" s="47"/>
    </row>
    <row r="83" spans="1:14" ht="15" customHeight="1" thickBot="1">
      <c r="A83" s="116" t="s">
        <v>637</v>
      </c>
      <c r="B83" s="114">
        <v>0</v>
      </c>
      <c r="C83" s="114">
        <v>0</v>
      </c>
      <c r="D83" s="114">
        <v>0</v>
      </c>
      <c r="E83" s="114">
        <v>0</v>
      </c>
      <c r="F83" s="114">
        <v>0</v>
      </c>
      <c r="G83" s="114">
        <v>0</v>
      </c>
      <c r="H83" s="114">
        <v>0</v>
      </c>
      <c r="I83" s="114">
        <v>0</v>
      </c>
      <c r="J83" s="114">
        <v>0</v>
      </c>
      <c r="K83" s="114">
        <v>0</v>
      </c>
      <c r="L83" s="47"/>
      <c r="M83" s="47"/>
      <c r="N83" s="47"/>
    </row>
    <row r="84" spans="1:14" ht="15" customHeight="1" thickTop="1" thickBot="1">
      <c r="A84" s="394" t="s">
        <v>638</v>
      </c>
      <c r="B84" s="395">
        <v>2585.5167700000002</v>
      </c>
      <c r="C84" s="395">
        <v>2143.5297700000001</v>
      </c>
      <c r="D84" s="395">
        <v>3495.5610999999999</v>
      </c>
      <c r="E84" s="395">
        <v>-6720.1824299999998</v>
      </c>
      <c r="F84" s="395">
        <v>5123.8402000000006</v>
      </c>
      <c r="G84" s="395">
        <v>-19181.957699999999</v>
      </c>
      <c r="H84" s="395">
        <v>-12876.847820000001</v>
      </c>
      <c r="I84" s="395">
        <v>-1426.4041200000001</v>
      </c>
      <c r="J84" s="395">
        <v>-3463.2317400000002</v>
      </c>
      <c r="K84" s="395">
        <v>-6765.7104500000005</v>
      </c>
      <c r="L84" s="47"/>
      <c r="M84" s="47"/>
      <c r="N84" s="47"/>
    </row>
    <row r="85" spans="1:14" ht="3.75" customHeight="1" thickTop="1" thickBot="1">
      <c r="A85" s="118"/>
      <c r="B85" s="119"/>
      <c r="C85" s="119"/>
      <c r="D85" s="119"/>
      <c r="E85" s="119"/>
      <c r="F85" s="119"/>
      <c r="G85" s="119"/>
      <c r="H85" s="119"/>
      <c r="I85" s="119"/>
      <c r="J85" s="119"/>
      <c r="K85" s="119"/>
      <c r="L85" s="47"/>
      <c r="M85" s="47"/>
      <c r="N85" s="47"/>
    </row>
    <row r="86" spans="1:14" ht="15" customHeight="1" thickTop="1">
      <c r="A86" s="70"/>
      <c r="B86" s="25"/>
      <c r="C86" s="25"/>
      <c r="D86" s="25"/>
      <c r="E86" s="25"/>
      <c r="F86" s="25"/>
      <c r="G86" s="25"/>
      <c r="H86" s="25"/>
      <c r="I86" s="25"/>
      <c r="J86" s="25"/>
      <c r="K86" s="25"/>
      <c r="L86" s="47"/>
      <c r="M86" s="47"/>
      <c r="N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5.7109375" style="14" customWidth="1"/>
    <col min="11" max="11" width="15.7109375" style="18"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442</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15" customHeight="1">
      <c r="A3" s="750" t="s">
        <v>991</v>
      </c>
      <c r="B3" s="750"/>
      <c r="C3" s="750"/>
      <c r="D3" s="750"/>
      <c r="E3" s="750"/>
      <c r="F3" s="750"/>
      <c r="G3" s="750"/>
      <c r="H3" s="750"/>
      <c r="I3" s="750"/>
      <c r="J3" s="750"/>
      <c r="K3" s="750"/>
    </row>
    <row r="4" spans="1:11" ht="30" customHeight="1">
      <c r="A4" s="751" t="s">
        <v>512</v>
      </c>
      <c r="B4" s="751"/>
      <c r="C4" s="751"/>
      <c r="D4" s="751"/>
      <c r="E4" s="751"/>
      <c r="F4" s="751"/>
      <c r="G4" s="751"/>
      <c r="H4" s="751"/>
      <c r="I4" s="751"/>
      <c r="J4" s="751"/>
      <c r="K4" s="751"/>
    </row>
    <row r="5" spans="1:11" ht="3.75" customHeight="1" thickBot="1">
      <c r="A5" s="47"/>
      <c r="B5" s="47"/>
      <c r="C5" s="47"/>
      <c r="D5" s="47"/>
      <c r="E5" s="47"/>
      <c r="F5" s="47"/>
      <c r="G5" s="47"/>
      <c r="H5" s="47"/>
      <c r="I5" s="47"/>
      <c r="J5" s="47"/>
      <c r="K5" s="47"/>
    </row>
    <row r="6" spans="1:11" s="15" customFormat="1" ht="30" customHeight="1" thickTop="1" thickBot="1">
      <c r="A6" s="554"/>
      <c r="B6" s="392" t="s">
        <v>575</v>
      </c>
      <c r="C6" s="392" t="s">
        <v>576</v>
      </c>
      <c r="D6" s="392" t="s">
        <v>577</v>
      </c>
      <c r="E6" s="392" t="s">
        <v>578</v>
      </c>
      <c r="F6" s="392" t="s">
        <v>579</v>
      </c>
      <c r="G6" s="392" t="s">
        <v>580</v>
      </c>
      <c r="H6" s="392" t="s">
        <v>1271</v>
      </c>
      <c r="I6" s="392" t="s">
        <v>1486</v>
      </c>
      <c r="J6" s="392" t="s">
        <v>1363</v>
      </c>
      <c r="K6" s="392" t="s">
        <v>1487</v>
      </c>
    </row>
    <row r="7" spans="1:11" ht="15" customHeight="1" thickTop="1" thickBot="1">
      <c r="A7" s="394" t="s">
        <v>581</v>
      </c>
      <c r="B7" s="395">
        <v>2617801.0359999998</v>
      </c>
      <c r="C7" s="395">
        <v>2942920.1361100003</v>
      </c>
      <c r="D7" s="395">
        <v>3343173.19539</v>
      </c>
      <c r="E7" s="395">
        <v>3420756.0660700002</v>
      </c>
      <c r="F7" s="395">
        <v>3655442.6066900003</v>
      </c>
      <c r="G7" s="395">
        <v>3871436.4313300001</v>
      </c>
      <c r="H7" s="395">
        <v>4539811.2889899993</v>
      </c>
      <c r="I7" s="395">
        <v>4856612.4335900005</v>
      </c>
      <c r="J7" s="395">
        <v>5218360.8518100008</v>
      </c>
      <c r="K7" s="395">
        <v>5700935.6081000008</v>
      </c>
    </row>
    <row r="8" spans="1:11" s="16" customFormat="1" ht="15" customHeight="1" thickTop="1">
      <c r="A8" s="147" t="s">
        <v>162</v>
      </c>
      <c r="B8" s="114">
        <v>124164.60539</v>
      </c>
      <c r="C8" s="114">
        <v>164598.07703000001</v>
      </c>
      <c r="D8" s="114">
        <v>301711.5442</v>
      </c>
      <c r="E8" s="114">
        <v>177296.3909</v>
      </c>
      <c r="F8" s="114">
        <v>256950.68463</v>
      </c>
      <c r="G8" s="114">
        <v>296256.77467000001</v>
      </c>
      <c r="H8" s="114">
        <v>291857.77698000002</v>
      </c>
      <c r="I8" s="114">
        <v>627815.10939</v>
      </c>
      <c r="J8" s="114">
        <v>456937.63885000005</v>
      </c>
      <c r="K8" s="114">
        <v>600626.86385000008</v>
      </c>
    </row>
    <row r="9" spans="1:11" s="16" customFormat="1" ht="15" customHeight="1">
      <c r="A9" s="147" t="s">
        <v>171</v>
      </c>
      <c r="B9" s="114">
        <v>113597.42627</v>
      </c>
      <c r="C9" s="114">
        <v>93027.850539999999</v>
      </c>
      <c r="D9" s="114">
        <v>121892.82326</v>
      </c>
      <c r="E9" s="114">
        <v>152429.51761000001</v>
      </c>
      <c r="F9" s="114">
        <v>61542.297350000001</v>
      </c>
      <c r="G9" s="114">
        <v>81653.40340000001</v>
      </c>
      <c r="H9" s="114">
        <v>191003.78096999999</v>
      </c>
      <c r="I9" s="114">
        <v>145407.32193999999</v>
      </c>
      <c r="J9" s="114">
        <v>241829.59311000002</v>
      </c>
      <c r="K9" s="114">
        <v>224149.44781000001</v>
      </c>
    </row>
    <row r="10" spans="1:11" s="16" customFormat="1" ht="15" customHeight="1">
      <c r="A10" s="147" t="s">
        <v>180</v>
      </c>
      <c r="B10" s="114">
        <v>2282998.1688299999</v>
      </c>
      <c r="C10" s="114">
        <v>2571384.9606999997</v>
      </c>
      <c r="D10" s="114">
        <v>2743960.5041499999</v>
      </c>
      <c r="E10" s="114">
        <v>2838923.6910399999</v>
      </c>
      <c r="F10" s="114">
        <v>3098050.2146700001</v>
      </c>
      <c r="G10" s="114">
        <v>3242975.6119899997</v>
      </c>
      <c r="H10" s="114">
        <v>3655642.41848</v>
      </c>
      <c r="I10" s="114">
        <v>3652033.3796100002</v>
      </c>
      <c r="J10" s="114">
        <v>4038336.9316199999</v>
      </c>
      <c r="K10" s="114">
        <v>4158711.0922600003</v>
      </c>
    </row>
    <row r="11" spans="1:11" s="16" customFormat="1" ht="15" customHeight="1">
      <c r="A11" s="148" t="s">
        <v>582</v>
      </c>
      <c r="B11" s="114">
        <v>2287530.91133</v>
      </c>
      <c r="C11" s="114">
        <v>2575004.7435999997</v>
      </c>
      <c r="D11" s="114">
        <v>2736393.1309499997</v>
      </c>
      <c r="E11" s="114">
        <v>2829824.9759999998</v>
      </c>
      <c r="F11" s="114">
        <v>3077284.2771000001</v>
      </c>
      <c r="G11" s="114">
        <v>3235623.20328</v>
      </c>
      <c r="H11" s="114">
        <v>3365412.10286</v>
      </c>
      <c r="I11" s="114">
        <v>3317031.51982</v>
      </c>
      <c r="J11" s="114">
        <v>3563336.3864799999</v>
      </c>
      <c r="K11" s="114">
        <v>3657526.1615500003</v>
      </c>
    </row>
    <row r="12" spans="1:11" s="16" customFormat="1" ht="15" customHeight="1">
      <c r="A12" s="148" t="s">
        <v>583</v>
      </c>
      <c r="B12" s="114">
        <v>2273540.2989899996</v>
      </c>
      <c r="C12" s="114">
        <v>2547374.0981000001</v>
      </c>
      <c r="D12" s="114">
        <v>2699144.5355100003</v>
      </c>
      <c r="E12" s="114">
        <v>2790211.6661900003</v>
      </c>
      <c r="F12" s="114">
        <v>3036603.0761500001</v>
      </c>
      <c r="G12" s="114">
        <v>3180719.4671100001</v>
      </c>
      <c r="H12" s="114">
        <v>3305508.2818899998</v>
      </c>
      <c r="I12" s="114">
        <v>3255571.6174099999</v>
      </c>
      <c r="J12" s="114">
        <v>3430600.0875800001</v>
      </c>
      <c r="K12" s="114">
        <v>3487488.0424699998</v>
      </c>
    </row>
    <row r="13" spans="1:11" s="16" customFormat="1" ht="15" customHeight="1">
      <c r="A13" s="148" t="s">
        <v>584</v>
      </c>
      <c r="B13" s="114">
        <v>13990.61234</v>
      </c>
      <c r="C13" s="114">
        <v>27630.645499999999</v>
      </c>
      <c r="D13" s="114">
        <v>37248.595439999997</v>
      </c>
      <c r="E13" s="114">
        <v>39613.309809999999</v>
      </c>
      <c r="F13" s="114">
        <v>40681.200950000006</v>
      </c>
      <c r="G13" s="114">
        <v>54903.736170000004</v>
      </c>
      <c r="H13" s="114">
        <v>59903.820970000001</v>
      </c>
      <c r="I13" s="114">
        <v>61459.902409999995</v>
      </c>
      <c r="J13" s="114">
        <v>132736.29889999999</v>
      </c>
      <c r="K13" s="114">
        <v>170038.11908</v>
      </c>
    </row>
    <row r="14" spans="1:11" s="16" customFormat="1" ht="15" customHeight="1">
      <c r="A14" s="148" t="s">
        <v>585</v>
      </c>
      <c r="B14" s="114">
        <v>15803.948890000001</v>
      </c>
      <c r="C14" s="114">
        <v>16195.820109999999</v>
      </c>
      <c r="D14" s="114">
        <v>14759.79722</v>
      </c>
      <c r="E14" s="114">
        <v>12297.144689999999</v>
      </c>
      <c r="F14" s="114">
        <v>23511.06437</v>
      </c>
      <c r="G14" s="114">
        <v>16734.71357</v>
      </c>
      <c r="H14" s="114">
        <v>12436.3963</v>
      </c>
      <c r="I14" s="114">
        <v>12620.631509999999</v>
      </c>
      <c r="J14" s="114">
        <v>12072.249250000001</v>
      </c>
      <c r="K14" s="114">
        <v>17801.60745</v>
      </c>
    </row>
    <row r="15" spans="1:11" s="16" customFormat="1" ht="15" customHeight="1">
      <c r="A15" s="148" t="s">
        <v>586</v>
      </c>
      <c r="B15" s="114">
        <v>15480.98144</v>
      </c>
      <c r="C15" s="114">
        <v>14567.283029999999</v>
      </c>
      <c r="D15" s="114">
        <v>13793.33251</v>
      </c>
      <c r="E15" s="114">
        <v>12146.51958</v>
      </c>
      <c r="F15" s="114">
        <v>22773.866409999999</v>
      </c>
      <c r="G15" s="114">
        <v>16400.78775</v>
      </c>
      <c r="H15" s="114">
        <v>11930.007</v>
      </c>
      <c r="I15" s="114">
        <v>12295.93507</v>
      </c>
      <c r="J15" s="114">
        <v>11674.989880000001</v>
      </c>
      <c r="K15" s="114">
        <v>16943.126210000002</v>
      </c>
    </row>
    <row r="16" spans="1:11" s="16" customFormat="1" ht="15" customHeight="1">
      <c r="A16" s="148" t="s">
        <v>587</v>
      </c>
      <c r="B16" s="114">
        <v>322.96744999999999</v>
      </c>
      <c r="C16" s="114">
        <v>1628.5370800000001</v>
      </c>
      <c r="D16" s="114">
        <v>966.46470999999997</v>
      </c>
      <c r="E16" s="114">
        <v>150.62510999999998</v>
      </c>
      <c r="F16" s="114">
        <v>737.19795999999997</v>
      </c>
      <c r="G16" s="114">
        <v>333.92581999999999</v>
      </c>
      <c r="H16" s="114">
        <v>506.38929999999999</v>
      </c>
      <c r="I16" s="114">
        <v>324.69644</v>
      </c>
      <c r="J16" s="114">
        <v>397.25936999999999</v>
      </c>
      <c r="K16" s="114">
        <v>858.48123999999996</v>
      </c>
    </row>
    <row r="17" spans="1:11" s="16" customFormat="1" ht="15" customHeight="1">
      <c r="A17" s="148" t="s">
        <v>588</v>
      </c>
      <c r="B17" s="114">
        <v>14274.664359999999</v>
      </c>
      <c r="C17" s="114">
        <v>26136.09316</v>
      </c>
      <c r="D17" s="114">
        <v>44112.171219999997</v>
      </c>
      <c r="E17" s="114">
        <v>48529.291420000001</v>
      </c>
      <c r="F17" s="114">
        <v>41955.550759999998</v>
      </c>
      <c r="G17" s="114">
        <v>47223.652630000004</v>
      </c>
      <c r="H17" s="114">
        <v>46576.097829999999</v>
      </c>
      <c r="I17" s="114">
        <v>49057.98504</v>
      </c>
      <c r="J17" s="114">
        <v>40339.573750000003</v>
      </c>
      <c r="K17" s="114">
        <v>34065.130770000003</v>
      </c>
    </row>
    <row r="18" spans="1:11" s="16" customFormat="1" ht="15" customHeight="1">
      <c r="A18" s="148" t="s">
        <v>589</v>
      </c>
      <c r="B18" s="114">
        <v>14034.911039999999</v>
      </c>
      <c r="C18" s="114">
        <v>23381.933109999998</v>
      </c>
      <c r="D18" s="114">
        <v>41937.198710000004</v>
      </c>
      <c r="E18" s="114">
        <v>45529.343390000002</v>
      </c>
      <c r="F18" s="114">
        <v>40693.94601</v>
      </c>
      <c r="G18" s="114">
        <v>45580.07273</v>
      </c>
      <c r="H18" s="114">
        <v>43739.510179999997</v>
      </c>
      <c r="I18" s="114">
        <v>46228.47709</v>
      </c>
      <c r="J18" s="114">
        <v>38992.630600000004</v>
      </c>
      <c r="K18" s="114">
        <v>32907.327600000004</v>
      </c>
    </row>
    <row r="19" spans="1:11" s="16" customFormat="1" ht="15" customHeight="1">
      <c r="A19" s="148" t="s">
        <v>590</v>
      </c>
      <c r="B19" s="114">
        <v>239.75332</v>
      </c>
      <c r="C19" s="114">
        <v>2754.16005</v>
      </c>
      <c r="D19" s="114">
        <v>2174.9725099999996</v>
      </c>
      <c r="E19" s="114">
        <v>2999.94803</v>
      </c>
      <c r="F19" s="114">
        <v>1261.60475</v>
      </c>
      <c r="G19" s="114">
        <v>1643.5799</v>
      </c>
      <c r="H19" s="114">
        <v>2836.5876499999999</v>
      </c>
      <c r="I19" s="114">
        <v>2829.5079500000002</v>
      </c>
      <c r="J19" s="114">
        <v>1346.9431499999998</v>
      </c>
      <c r="K19" s="114">
        <v>1157.8031699999999</v>
      </c>
    </row>
    <row r="20" spans="1:11" s="16" customFormat="1" ht="15" customHeight="1">
      <c r="A20" s="148" t="s">
        <v>193</v>
      </c>
      <c r="B20" s="114">
        <v>38372.869960000004</v>
      </c>
      <c r="C20" s="114">
        <v>38766.04941</v>
      </c>
      <c r="D20" s="114">
        <v>41286.042289999998</v>
      </c>
      <c r="E20" s="114">
        <v>43827.151949999999</v>
      </c>
      <c r="F20" s="114">
        <v>46232.014280000003</v>
      </c>
      <c r="G20" s="114">
        <v>49677.034950000001</v>
      </c>
      <c r="H20" s="114">
        <v>370176.27145999996</v>
      </c>
      <c r="I20" s="114">
        <v>406579.28905999998</v>
      </c>
      <c r="J20" s="114">
        <v>540585.84247999999</v>
      </c>
      <c r="K20" s="114">
        <v>564934.59050000005</v>
      </c>
    </row>
    <row r="21" spans="1:11" s="16" customFormat="1" ht="15" customHeight="1">
      <c r="A21" s="148" t="s">
        <v>591</v>
      </c>
      <c r="B21" s="114">
        <v>-72984.225709999999</v>
      </c>
      <c r="C21" s="114">
        <v>-84717.745580000003</v>
      </c>
      <c r="D21" s="114">
        <v>-92590.637530000007</v>
      </c>
      <c r="E21" s="114">
        <v>-95554.873019999999</v>
      </c>
      <c r="F21" s="114">
        <v>-90932.69184</v>
      </c>
      <c r="G21" s="114">
        <v>-106282.99244</v>
      </c>
      <c r="H21" s="114">
        <v>-138958.44996999999</v>
      </c>
      <c r="I21" s="114">
        <v>-133256.04582</v>
      </c>
      <c r="J21" s="114">
        <v>-117997.12034000001</v>
      </c>
      <c r="K21" s="114">
        <v>-115616.39801</v>
      </c>
    </row>
    <row r="22" spans="1:11" s="16" customFormat="1" ht="15" customHeight="1">
      <c r="A22" s="147" t="s">
        <v>206</v>
      </c>
      <c r="B22" s="114">
        <v>19516.115269999998</v>
      </c>
      <c r="C22" s="114">
        <v>23895.968570000001</v>
      </c>
      <c r="D22" s="114">
        <v>28951.98473</v>
      </c>
      <c r="E22" s="114">
        <v>39903.627260000001</v>
      </c>
      <c r="F22" s="114">
        <v>22033.82085</v>
      </c>
      <c r="G22" s="114">
        <v>35949.696020000003</v>
      </c>
      <c r="H22" s="114">
        <v>65529.434719999997</v>
      </c>
      <c r="I22" s="114">
        <v>88472.732579999996</v>
      </c>
      <c r="J22" s="114">
        <v>85307.208180000001</v>
      </c>
      <c r="K22" s="114">
        <v>93021.730420000007</v>
      </c>
    </row>
    <row r="23" spans="1:11" s="16" customFormat="1" ht="15" customHeight="1">
      <c r="A23" s="147" t="s">
        <v>212</v>
      </c>
      <c r="B23" s="114">
        <v>1.0999999999999999E-2</v>
      </c>
      <c r="C23" s="114">
        <v>64.815269999999998</v>
      </c>
      <c r="D23" s="114">
        <v>2438.5225499999997</v>
      </c>
      <c r="E23" s="114">
        <v>8056.8140199999998</v>
      </c>
      <c r="F23" s="114">
        <v>8031.7045099999996</v>
      </c>
      <c r="G23" s="114">
        <v>3319.8590199999999</v>
      </c>
      <c r="H23" s="114">
        <v>1429.6446299999998</v>
      </c>
      <c r="I23" s="114">
        <v>1141.5660700000001</v>
      </c>
      <c r="J23" s="114">
        <v>1047.7392600000001</v>
      </c>
      <c r="K23" s="114">
        <v>948.28536999999994</v>
      </c>
    </row>
    <row r="24" spans="1:11" s="16" customFormat="1" ht="15" customHeight="1">
      <c r="A24" s="147" t="s">
        <v>592</v>
      </c>
      <c r="B24" s="114">
        <v>387.89777000000004</v>
      </c>
      <c r="C24" s="114">
        <v>387.89777000000004</v>
      </c>
      <c r="D24" s="114">
        <v>34297.107590000007</v>
      </c>
      <c r="E24" s="114">
        <v>47058.10224</v>
      </c>
      <c r="F24" s="114">
        <v>43818.946040000003</v>
      </c>
      <c r="G24" s="114">
        <v>51385.32948</v>
      </c>
      <c r="H24" s="114">
        <v>183868.54731999998</v>
      </c>
      <c r="I24" s="114">
        <v>183860.80877999999</v>
      </c>
      <c r="J24" s="114">
        <v>256321.73344000001</v>
      </c>
      <c r="K24" s="114">
        <v>483758.88847000001</v>
      </c>
    </row>
    <row r="25" spans="1:11" s="16" customFormat="1" ht="15" customHeight="1">
      <c r="A25" s="147" t="s">
        <v>223</v>
      </c>
      <c r="B25" s="114">
        <v>64745.07473</v>
      </c>
      <c r="C25" s="114">
        <v>77494.46802</v>
      </c>
      <c r="D25" s="114">
        <v>97889.376680000001</v>
      </c>
      <c r="E25" s="114">
        <v>141175.39791</v>
      </c>
      <c r="F25" s="114">
        <v>149343.88816</v>
      </c>
      <c r="G25" s="114">
        <v>142251.04428999999</v>
      </c>
      <c r="H25" s="114">
        <v>134506.60490999999</v>
      </c>
      <c r="I25" s="114">
        <v>132178.63613999999</v>
      </c>
      <c r="J25" s="114">
        <v>131183.10040999998</v>
      </c>
      <c r="K25" s="114">
        <v>131057.92363999999</v>
      </c>
    </row>
    <row r="26" spans="1:11" s="16" customFormat="1" ht="15" customHeight="1">
      <c r="A26" s="147" t="s">
        <v>593</v>
      </c>
      <c r="B26" s="114">
        <v>12391.73674</v>
      </c>
      <c r="C26" s="114">
        <v>12066.09821</v>
      </c>
      <c r="D26" s="114">
        <v>12031.33223</v>
      </c>
      <c r="E26" s="114">
        <v>15912.525089999999</v>
      </c>
      <c r="F26" s="114">
        <v>15671.05048</v>
      </c>
      <c r="G26" s="114">
        <v>17644.712460000002</v>
      </c>
      <c r="H26" s="114">
        <v>15973.080980000001</v>
      </c>
      <c r="I26" s="114">
        <v>25702.879079999999</v>
      </c>
      <c r="J26" s="114">
        <v>7396.9069400000008</v>
      </c>
      <c r="K26" s="114">
        <v>8661.3762799999986</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2424822.0438000001</v>
      </c>
      <c r="C28" s="395">
        <v>2725826.5228000004</v>
      </c>
      <c r="D28" s="395">
        <v>3108557.40381</v>
      </c>
      <c r="E28" s="395">
        <v>3171377.6573600001</v>
      </c>
      <c r="F28" s="395">
        <v>3409523.5293699997</v>
      </c>
      <c r="G28" s="395">
        <v>3557274.3309999998</v>
      </c>
      <c r="H28" s="395">
        <v>4206005.6270199995</v>
      </c>
      <c r="I28" s="395">
        <v>4514305.1313999994</v>
      </c>
      <c r="J28" s="395">
        <v>4846313.9711800003</v>
      </c>
      <c r="K28" s="395">
        <v>5333723.8431200003</v>
      </c>
    </row>
    <row r="29" spans="1:11" s="16" customFormat="1" ht="15" customHeight="1" thickTop="1">
      <c r="A29" s="147" t="s">
        <v>595</v>
      </c>
      <c r="B29" s="114">
        <v>2079137.2333900002</v>
      </c>
      <c r="C29" s="114">
        <v>2356369.03265</v>
      </c>
      <c r="D29" s="114">
        <v>2720624.48911</v>
      </c>
      <c r="E29" s="114">
        <v>2799240.3751399997</v>
      </c>
      <c r="F29" s="114">
        <v>2962069.3538600001</v>
      </c>
      <c r="G29" s="114">
        <v>3077884.6801999998</v>
      </c>
      <c r="H29" s="114">
        <v>3215663.3393699997</v>
      </c>
      <c r="I29" s="114">
        <v>3508121.0404000003</v>
      </c>
      <c r="J29" s="114">
        <v>3961597.4379400001</v>
      </c>
      <c r="K29" s="114">
        <v>4343283.7534999996</v>
      </c>
    </row>
    <row r="30" spans="1:11" s="16" customFormat="1" ht="15" customHeight="1">
      <c r="A30" s="148" t="s">
        <v>596</v>
      </c>
      <c r="B30" s="114">
        <v>13987.78001</v>
      </c>
      <c r="C30" s="114">
        <v>24819.116469999997</v>
      </c>
      <c r="D30" s="114">
        <v>41851.373890000003</v>
      </c>
      <c r="E30" s="114">
        <v>55765.342039999996</v>
      </c>
      <c r="F30" s="114">
        <v>65351.595829999998</v>
      </c>
      <c r="G30" s="114">
        <v>124456.3912</v>
      </c>
      <c r="H30" s="114">
        <v>309287.70483999996</v>
      </c>
      <c r="I30" s="114">
        <v>454422.22837999999</v>
      </c>
      <c r="J30" s="114">
        <v>421665.9694</v>
      </c>
      <c r="K30" s="114">
        <v>417177.80183999997</v>
      </c>
    </row>
    <row r="31" spans="1:11" s="16" customFormat="1" ht="15" customHeight="1">
      <c r="A31" s="148" t="s">
        <v>597</v>
      </c>
      <c r="B31" s="114">
        <v>354026.26806000003</v>
      </c>
      <c r="C31" s="114">
        <v>348546.44702999998</v>
      </c>
      <c r="D31" s="114">
        <v>383852.04456000001</v>
      </c>
      <c r="E31" s="114">
        <v>408723.46737000003</v>
      </c>
      <c r="F31" s="114">
        <v>468725.52256999997</v>
      </c>
      <c r="G31" s="114">
        <v>487314.67287999997</v>
      </c>
      <c r="H31" s="114">
        <v>728327.90285000007</v>
      </c>
      <c r="I31" s="114">
        <v>765832.66726999998</v>
      </c>
      <c r="J31" s="114">
        <v>1127216.1133399999</v>
      </c>
      <c r="K31" s="114">
        <v>1326653.11616</v>
      </c>
    </row>
    <row r="32" spans="1:11" s="16" customFormat="1" ht="15" customHeight="1">
      <c r="A32" s="148" t="s">
        <v>598</v>
      </c>
      <c r="B32" s="114">
        <v>62791.574110000001</v>
      </c>
      <c r="C32" s="114">
        <v>11127.8897</v>
      </c>
      <c r="D32" s="114">
        <v>6051.1191699999999</v>
      </c>
      <c r="E32" s="114">
        <v>3874.8347400000002</v>
      </c>
      <c r="F32" s="114">
        <v>6172.2966100000003</v>
      </c>
      <c r="G32" s="114">
        <v>56831.34302</v>
      </c>
      <c r="H32" s="114">
        <v>55382.358489999999</v>
      </c>
      <c r="I32" s="114">
        <v>55307.827159999993</v>
      </c>
      <c r="J32" s="114">
        <v>52316.679149999996</v>
      </c>
      <c r="K32" s="114">
        <v>52309.026539999999</v>
      </c>
    </row>
    <row r="33" spans="1:11" s="16" customFormat="1" ht="15" customHeight="1">
      <c r="A33" s="148" t="s">
        <v>599</v>
      </c>
      <c r="B33" s="114">
        <v>3913.56439</v>
      </c>
      <c r="C33" s="114">
        <v>3441.0439799999999</v>
      </c>
      <c r="D33" s="114">
        <v>3497.3060099999998</v>
      </c>
      <c r="E33" s="114">
        <v>6099.3832300000004</v>
      </c>
      <c r="F33" s="114">
        <v>9418.9530999999988</v>
      </c>
      <c r="G33" s="114">
        <v>7571.4543600000006</v>
      </c>
      <c r="H33" s="114">
        <v>9187.4818500000001</v>
      </c>
      <c r="I33" s="114">
        <v>9576.5340699999997</v>
      </c>
      <c r="J33" s="114">
        <v>11251.16618</v>
      </c>
      <c r="K33" s="114">
        <v>12256.48359</v>
      </c>
    </row>
    <row r="34" spans="1:11" s="16" customFormat="1" ht="15" customHeight="1">
      <c r="A34" s="148" t="s">
        <v>600</v>
      </c>
      <c r="B34" s="114">
        <v>1551940.7499300002</v>
      </c>
      <c r="C34" s="114">
        <v>1838942.8639</v>
      </c>
      <c r="D34" s="114">
        <v>2112504.2594900001</v>
      </c>
      <c r="E34" s="114">
        <v>2113567.4751900001</v>
      </c>
      <c r="F34" s="114">
        <v>2163320.3194499998</v>
      </c>
      <c r="G34" s="114">
        <v>2135019.0276500001</v>
      </c>
      <c r="H34" s="114">
        <v>1844570.9240299999</v>
      </c>
      <c r="I34" s="114">
        <v>1951961.4465099999</v>
      </c>
      <c r="J34" s="114">
        <v>2056628.16946</v>
      </c>
      <c r="K34" s="114">
        <v>2257838.6019000001</v>
      </c>
    </row>
    <row r="35" spans="1:11" s="16" customFormat="1" ht="15" customHeight="1">
      <c r="A35" s="148" t="s">
        <v>601</v>
      </c>
      <c r="B35" s="114">
        <v>92477.296889999998</v>
      </c>
      <c r="C35" s="114">
        <v>129491.67156999999</v>
      </c>
      <c r="D35" s="114">
        <v>172868.38599000001</v>
      </c>
      <c r="E35" s="114">
        <v>211209.87257000001</v>
      </c>
      <c r="F35" s="114">
        <v>249080.66630000001</v>
      </c>
      <c r="G35" s="114">
        <v>266691.79109000001</v>
      </c>
      <c r="H35" s="114">
        <v>268906.96730999998</v>
      </c>
      <c r="I35" s="114">
        <v>271020.33701000002</v>
      </c>
      <c r="J35" s="114">
        <v>292519.34041</v>
      </c>
      <c r="K35" s="114">
        <v>277048.72347000003</v>
      </c>
    </row>
    <row r="36" spans="1:11" s="16" customFormat="1" ht="15" customHeight="1">
      <c r="A36" s="147" t="s">
        <v>602</v>
      </c>
      <c r="B36" s="114">
        <v>0</v>
      </c>
      <c r="C36" s="114">
        <v>0</v>
      </c>
      <c r="D36" s="114">
        <v>0.55749000000000004</v>
      </c>
      <c r="E36" s="114">
        <v>50.862699999999997</v>
      </c>
      <c r="F36" s="114">
        <v>55.264040000000001</v>
      </c>
      <c r="G36" s="114">
        <v>51.252559999999995</v>
      </c>
      <c r="H36" s="114">
        <v>83.004259999999988</v>
      </c>
      <c r="I36" s="114">
        <v>98.160049999999998</v>
      </c>
      <c r="J36" s="114">
        <v>115.49764</v>
      </c>
      <c r="K36" s="114">
        <v>134.47346999999999</v>
      </c>
    </row>
    <row r="37" spans="1:11" s="16" customFormat="1" ht="15" customHeight="1">
      <c r="A37" s="147" t="s">
        <v>603</v>
      </c>
      <c r="B37" s="114">
        <v>82297.802689999997</v>
      </c>
      <c r="C37" s="114">
        <v>138292.99125999998</v>
      </c>
      <c r="D37" s="114">
        <v>165256.99258000002</v>
      </c>
      <c r="E37" s="114">
        <v>128324.5104</v>
      </c>
      <c r="F37" s="114">
        <v>214180.33887000001</v>
      </c>
      <c r="G37" s="114">
        <v>216624.90529</v>
      </c>
      <c r="H37" s="114">
        <v>517524.40110000002</v>
      </c>
      <c r="I37" s="114">
        <v>599142.57102999999</v>
      </c>
      <c r="J37" s="114">
        <v>494678.29301999998</v>
      </c>
      <c r="K37" s="114">
        <v>581273.70314999996</v>
      </c>
    </row>
    <row r="38" spans="1:11" s="16" customFormat="1" ht="15" customHeight="1">
      <c r="A38" s="147" t="s">
        <v>604</v>
      </c>
      <c r="B38" s="114">
        <v>77897.626940000002</v>
      </c>
      <c r="C38" s="114">
        <v>65725.729269999996</v>
      </c>
      <c r="D38" s="114">
        <v>77923.574689999994</v>
      </c>
      <c r="E38" s="114">
        <v>91352.892219999994</v>
      </c>
      <c r="F38" s="114">
        <v>62127.036039999999</v>
      </c>
      <c r="G38" s="114">
        <v>102914.51715</v>
      </c>
      <c r="H38" s="114">
        <v>133380.26691000001</v>
      </c>
      <c r="I38" s="114">
        <v>175076.56883999999</v>
      </c>
      <c r="J38" s="114">
        <v>167604.46061000001</v>
      </c>
      <c r="K38" s="114">
        <v>164917.12681000002</v>
      </c>
    </row>
    <row r="39" spans="1:11" s="16" customFormat="1" ht="15" customHeight="1">
      <c r="A39" s="147" t="s">
        <v>277</v>
      </c>
      <c r="B39" s="114">
        <v>36625.889340000002</v>
      </c>
      <c r="C39" s="114">
        <v>38482.664360000002</v>
      </c>
      <c r="D39" s="114">
        <v>40061.759789999996</v>
      </c>
      <c r="E39" s="114">
        <v>41943.028789999997</v>
      </c>
      <c r="F39" s="114">
        <v>46491.4283</v>
      </c>
      <c r="G39" s="114">
        <v>49590.010289999998</v>
      </c>
      <c r="H39" s="114">
        <v>51604.266680000001</v>
      </c>
      <c r="I39" s="114">
        <v>51196.100270000003</v>
      </c>
      <c r="J39" s="114">
        <v>54940.933659999995</v>
      </c>
      <c r="K39" s="114">
        <v>55343.139080000001</v>
      </c>
    </row>
    <row r="40" spans="1:11" s="16" customFormat="1" ht="15" customHeight="1">
      <c r="A40" s="147" t="s">
        <v>283</v>
      </c>
      <c r="B40" s="114">
        <v>69900.427209999994</v>
      </c>
      <c r="C40" s="114">
        <v>48982.896280000001</v>
      </c>
      <c r="D40" s="114">
        <v>28042.460360000001</v>
      </c>
      <c r="E40" s="114">
        <v>21046.708579999999</v>
      </c>
      <c r="F40" s="114">
        <v>14041.048140000001</v>
      </c>
      <c r="G40" s="114">
        <v>7026.4693600000001</v>
      </c>
      <c r="H40" s="114">
        <v>0</v>
      </c>
      <c r="I40" s="114">
        <v>0</v>
      </c>
      <c r="J40" s="114">
        <v>50695.138890000002</v>
      </c>
      <c r="K40" s="114">
        <v>50695.138890000002</v>
      </c>
    </row>
    <row r="41" spans="1:11" s="16" customFormat="1" ht="15" customHeight="1">
      <c r="A41" s="147" t="s">
        <v>605</v>
      </c>
      <c r="B41" s="114">
        <v>78963.064230000004</v>
      </c>
      <c r="C41" s="114">
        <v>77973.20898000001</v>
      </c>
      <c r="D41" s="114">
        <v>76647.569790000009</v>
      </c>
      <c r="E41" s="114">
        <v>89419.27953</v>
      </c>
      <c r="F41" s="114">
        <v>110559.06012000001</v>
      </c>
      <c r="G41" s="114">
        <v>98891.978109999996</v>
      </c>
      <c r="H41" s="114">
        <v>83715.492469999997</v>
      </c>
      <c r="I41" s="114">
        <v>81422.754540000009</v>
      </c>
      <c r="J41" s="114">
        <v>65333.932639999999</v>
      </c>
      <c r="K41" s="114">
        <v>89338.21179999999</v>
      </c>
    </row>
    <row r="42" spans="1:11" s="17" customFormat="1" ht="15" customHeight="1" thickBot="1">
      <c r="A42" s="147" t="s">
        <v>455</v>
      </c>
      <c r="B42" s="114">
        <v>0</v>
      </c>
      <c r="C42" s="114">
        <v>0</v>
      </c>
      <c r="D42" s="114">
        <v>0</v>
      </c>
      <c r="E42" s="114">
        <v>0</v>
      </c>
      <c r="F42" s="114">
        <v>0</v>
      </c>
      <c r="G42" s="114">
        <v>4290.5180399999999</v>
      </c>
      <c r="H42" s="114">
        <v>204034.85622999998</v>
      </c>
      <c r="I42" s="114">
        <v>99247.936269999991</v>
      </c>
      <c r="J42" s="114">
        <v>51348.27678</v>
      </c>
      <c r="K42" s="114">
        <v>48738.296419999999</v>
      </c>
    </row>
    <row r="43" spans="1:11" ht="15" customHeight="1" thickTop="1" thickBot="1">
      <c r="A43" s="394" t="s">
        <v>606</v>
      </c>
      <c r="B43" s="395">
        <v>192978.99219999998</v>
      </c>
      <c r="C43" s="395">
        <v>217093.61331000002</v>
      </c>
      <c r="D43" s="395">
        <v>234615.79158000002</v>
      </c>
      <c r="E43" s="395">
        <v>249378.40871000002</v>
      </c>
      <c r="F43" s="395">
        <v>245919.07731999998</v>
      </c>
      <c r="G43" s="395">
        <v>314162.10032999999</v>
      </c>
      <c r="H43" s="395">
        <v>333805.66197000002</v>
      </c>
      <c r="I43" s="395">
        <v>342307.30219000002</v>
      </c>
      <c r="J43" s="395">
        <v>372046.88062999997</v>
      </c>
      <c r="K43" s="395">
        <v>367211.76498000004</v>
      </c>
    </row>
    <row r="44" spans="1:11" s="16" customFormat="1" ht="15" customHeight="1" thickTop="1">
      <c r="A44" s="147" t="s">
        <v>298</v>
      </c>
      <c r="B44" s="114">
        <v>139892.4</v>
      </c>
      <c r="C44" s="114">
        <v>168742.5</v>
      </c>
      <c r="D44" s="114">
        <v>180468.7</v>
      </c>
      <c r="E44" s="114">
        <v>194235.9</v>
      </c>
      <c r="F44" s="114">
        <v>208037.8</v>
      </c>
      <c r="G44" s="114">
        <v>247620.3</v>
      </c>
      <c r="H44" s="114">
        <v>266003.20000000001</v>
      </c>
      <c r="I44" s="114">
        <v>268747.5</v>
      </c>
      <c r="J44" s="114">
        <v>294410.5</v>
      </c>
      <c r="K44" s="114">
        <v>303114.90000000002</v>
      </c>
    </row>
    <row r="45" spans="1:11" s="16" customFormat="1" ht="15" customHeight="1">
      <c r="A45" s="147" t="s">
        <v>302</v>
      </c>
      <c r="B45" s="114">
        <v>883.29032999999993</v>
      </c>
      <c r="C45" s="114">
        <v>883.19180000000006</v>
      </c>
      <c r="D45" s="114">
        <v>883.09741000000008</v>
      </c>
      <c r="E45" s="114">
        <v>883.01370999999995</v>
      </c>
      <c r="F45" s="114">
        <v>882.28591000000006</v>
      </c>
      <c r="G45" s="114">
        <v>883.25976000000003</v>
      </c>
      <c r="H45" s="114">
        <v>883.62921999999992</v>
      </c>
      <c r="I45" s="114">
        <v>883.47990000000004</v>
      </c>
      <c r="J45" s="114">
        <v>2678.0021099999999</v>
      </c>
      <c r="K45" s="114">
        <v>883.58978999999999</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15920.32474</v>
      </c>
      <c r="C47" s="114">
        <v>19548.622449999999</v>
      </c>
      <c r="D47" s="114">
        <v>22340.552359999998</v>
      </c>
      <c r="E47" s="114">
        <v>25432.896539999998</v>
      </c>
      <c r="F47" s="114">
        <v>28315.556390000002</v>
      </c>
      <c r="G47" s="114">
        <v>29183.799579999999</v>
      </c>
      <c r="H47" s="114">
        <v>33560.768499999998</v>
      </c>
      <c r="I47" s="114">
        <v>36717.15986</v>
      </c>
      <c r="J47" s="114">
        <v>36717.15986</v>
      </c>
      <c r="K47" s="114">
        <v>40541.281729999995</v>
      </c>
    </row>
    <row r="48" spans="1:11" s="16" customFormat="1" ht="15" customHeight="1">
      <c r="A48" s="147" t="s">
        <v>312</v>
      </c>
      <c r="B48" s="114">
        <v>36282.977129999999</v>
      </c>
      <c r="C48" s="114">
        <v>27919.299059999998</v>
      </c>
      <c r="D48" s="114">
        <v>30923.44181</v>
      </c>
      <c r="E48" s="114">
        <v>28826.598460000001</v>
      </c>
      <c r="F48" s="114">
        <v>8683.435019999999</v>
      </c>
      <c r="G48" s="114">
        <v>36474.740990000006</v>
      </c>
      <c r="H48" s="114">
        <v>33358.064250000003</v>
      </c>
      <c r="I48" s="114">
        <v>35959.162429999997</v>
      </c>
      <c r="J48" s="114">
        <v>38241.218659999999</v>
      </c>
      <c r="K48" s="114">
        <v>22671.993460000002</v>
      </c>
    </row>
    <row r="49" spans="1:11" s="16" customFormat="1" ht="15" customHeight="1">
      <c r="A49" s="148" t="s">
        <v>608</v>
      </c>
      <c r="B49" s="114">
        <v>0</v>
      </c>
      <c r="C49" s="114">
        <v>0</v>
      </c>
      <c r="D49" s="114">
        <v>0</v>
      </c>
      <c r="E49" s="114">
        <v>0</v>
      </c>
      <c r="F49" s="114">
        <v>1.0031399999999999</v>
      </c>
      <c r="G49" s="114">
        <v>0</v>
      </c>
      <c r="H49" s="114">
        <v>1794.15068</v>
      </c>
      <c r="I49" s="114">
        <v>27457.522209999999</v>
      </c>
      <c r="J49" s="114">
        <v>0</v>
      </c>
      <c r="K49" s="114">
        <v>16218.301359999999</v>
      </c>
    </row>
    <row r="50" spans="1:11" s="17" customFormat="1" ht="15" customHeight="1" thickBot="1">
      <c r="A50" s="148" t="s">
        <v>609</v>
      </c>
      <c r="B50" s="114">
        <v>36282.977129999999</v>
      </c>
      <c r="C50" s="114">
        <v>27919.299059999998</v>
      </c>
      <c r="D50" s="114">
        <v>30923.44181</v>
      </c>
      <c r="E50" s="114">
        <v>28826.598460000001</v>
      </c>
      <c r="F50" s="114">
        <v>8682.4318800000001</v>
      </c>
      <c r="G50" s="114">
        <v>36474.740990000006</v>
      </c>
      <c r="H50" s="114">
        <v>31563.913570000001</v>
      </c>
      <c r="I50" s="114">
        <v>8501.6402200000011</v>
      </c>
      <c r="J50" s="114">
        <v>38241.218659999999</v>
      </c>
      <c r="K50" s="114">
        <v>6453.6920999999993</v>
      </c>
    </row>
    <row r="51" spans="1:11" ht="15" customHeight="1" thickTop="1" thickBot="1">
      <c r="A51" s="394" t="s">
        <v>610</v>
      </c>
      <c r="B51" s="395">
        <v>2617801.0359999998</v>
      </c>
      <c r="C51" s="395">
        <v>2942920.1361100003</v>
      </c>
      <c r="D51" s="395">
        <v>3343173.19539</v>
      </c>
      <c r="E51" s="395">
        <v>3420756.0660700002</v>
      </c>
      <c r="F51" s="395">
        <v>3655442.6066900003</v>
      </c>
      <c r="G51" s="395">
        <v>3871436.4313300001</v>
      </c>
      <c r="H51" s="395">
        <v>4539811.2889899993</v>
      </c>
      <c r="I51" s="395">
        <v>4856612.4335900005</v>
      </c>
      <c r="J51" s="395">
        <v>5218360.8518100008</v>
      </c>
      <c r="K51" s="395">
        <v>5700935.6081000008</v>
      </c>
    </row>
    <row r="52" spans="1:11" s="16" customFormat="1" ht="15" customHeight="1" thickTop="1">
      <c r="A52" s="113" t="s">
        <v>611</v>
      </c>
      <c r="B52" s="114">
        <v>0</v>
      </c>
      <c r="C52" s="114">
        <v>436.40499999999997</v>
      </c>
      <c r="D52" s="114">
        <v>4087.8991499999997</v>
      </c>
      <c r="E52" s="114">
        <v>6761.6935199999998</v>
      </c>
      <c r="F52" s="114">
        <v>17582.83164</v>
      </c>
      <c r="G52" s="114">
        <v>29846.26197</v>
      </c>
      <c r="H52" s="114">
        <v>33163.59042</v>
      </c>
      <c r="I52" s="114">
        <v>35599.832470000001</v>
      </c>
      <c r="J52" s="114">
        <v>56016.253600000004</v>
      </c>
      <c r="K52" s="114">
        <v>42004.862310000004</v>
      </c>
    </row>
    <row r="53" spans="1:11" s="17" customFormat="1" ht="15" customHeight="1">
      <c r="A53" s="148" t="s">
        <v>612</v>
      </c>
      <c r="B53" s="114">
        <v>0</v>
      </c>
      <c r="C53" s="114">
        <v>0</v>
      </c>
      <c r="D53" s="114">
        <v>0</v>
      </c>
      <c r="E53" s="114">
        <v>0</v>
      </c>
      <c r="F53" s="114">
        <v>0</v>
      </c>
      <c r="G53" s="114">
        <v>0</v>
      </c>
      <c r="H53" s="114">
        <v>0</v>
      </c>
      <c r="I53" s="114">
        <v>0</v>
      </c>
      <c r="J53" s="114">
        <v>0</v>
      </c>
      <c r="K53" s="114">
        <v>0</v>
      </c>
    </row>
    <row r="54" spans="1:11" s="17" customFormat="1" ht="15" customHeight="1">
      <c r="A54" s="148" t="s">
        <v>613</v>
      </c>
      <c r="B54" s="114">
        <v>0</v>
      </c>
      <c r="C54" s="114">
        <v>0</v>
      </c>
      <c r="D54" s="114">
        <v>23.69838</v>
      </c>
      <c r="E54" s="114">
        <v>98.302999999999997</v>
      </c>
      <c r="F54" s="114">
        <v>4.5830000000000002</v>
      </c>
      <c r="G54" s="114">
        <v>0</v>
      </c>
      <c r="H54" s="114">
        <v>0</v>
      </c>
      <c r="I54" s="114">
        <v>0</v>
      </c>
      <c r="J54" s="114">
        <v>0</v>
      </c>
      <c r="K54" s="114">
        <v>0</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0</v>
      </c>
      <c r="C56" s="114">
        <v>436.40499999999997</v>
      </c>
      <c r="D56" s="114">
        <v>4064.2007699999999</v>
      </c>
      <c r="E56" s="114">
        <v>6663.3905199999999</v>
      </c>
      <c r="F56" s="114">
        <v>17578.248640000002</v>
      </c>
      <c r="G56" s="114">
        <v>29846.26197</v>
      </c>
      <c r="H56" s="114">
        <v>33163.59042</v>
      </c>
      <c r="I56" s="114">
        <v>35599.832470000001</v>
      </c>
      <c r="J56" s="114">
        <v>56016.253600000004</v>
      </c>
      <c r="K56" s="114">
        <v>42004.862310000004</v>
      </c>
    </row>
    <row r="57" spans="1:11" s="17" customFormat="1" ht="15" customHeight="1">
      <c r="A57" s="148" t="s">
        <v>616</v>
      </c>
      <c r="B57" s="114">
        <v>0</v>
      </c>
      <c r="C57" s="114">
        <v>0</v>
      </c>
      <c r="D57" s="114">
        <v>0</v>
      </c>
      <c r="E57" s="114">
        <v>0</v>
      </c>
      <c r="F57" s="114">
        <v>0</v>
      </c>
      <c r="G57" s="114">
        <v>0</v>
      </c>
      <c r="H57" s="114">
        <v>0</v>
      </c>
      <c r="I57" s="114">
        <v>0</v>
      </c>
      <c r="J57" s="114">
        <v>0</v>
      </c>
      <c r="K57" s="114">
        <v>0</v>
      </c>
    </row>
    <row r="58" spans="1:11" s="17" customFormat="1" ht="15" customHeight="1">
      <c r="A58" s="147" t="s">
        <v>617</v>
      </c>
      <c r="B58" s="114">
        <v>3783500.6345100002</v>
      </c>
      <c r="C58" s="114">
        <v>4520950.4311099993</v>
      </c>
      <c r="D58" s="114">
        <v>4977541.4337299997</v>
      </c>
      <c r="E58" s="114">
        <v>5308000.2936499994</v>
      </c>
      <c r="F58" s="114">
        <v>5246349.6653300002</v>
      </c>
      <c r="G58" s="114">
        <v>5614665.7180399997</v>
      </c>
      <c r="H58" s="114">
        <v>5853221.6508999998</v>
      </c>
      <c r="I58" s="114">
        <v>5824903.1390800001</v>
      </c>
      <c r="J58" s="114">
        <v>7096887.2649099994</v>
      </c>
      <c r="K58" s="114">
        <v>5879903.39628</v>
      </c>
    </row>
    <row r="59" spans="1:11" ht="30" customHeight="1">
      <c r="A59" s="396" t="s">
        <v>618</v>
      </c>
      <c r="B59" s="397">
        <v>365503.15304</v>
      </c>
      <c r="C59" s="397">
        <v>396978.78083999996</v>
      </c>
      <c r="D59" s="397">
        <v>420741.93552</v>
      </c>
      <c r="E59" s="397">
        <v>432863.32124000002</v>
      </c>
      <c r="F59" s="397">
        <v>444825.33827000001</v>
      </c>
      <c r="G59" s="397">
        <v>479486.03369999997</v>
      </c>
      <c r="H59" s="397">
        <v>524709.28081999999</v>
      </c>
      <c r="I59" s="397">
        <v>121359.24395999999</v>
      </c>
      <c r="J59" s="397">
        <v>504495.97580999997</v>
      </c>
      <c r="K59" s="397">
        <v>142598.63603999998</v>
      </c>
    </row>
    <row r="60" spans="1:11" ht="15" customHeight="1">
      <c r="A60" s="148" t="s">
        <v>619</v>
      </c>
      <c r="B60" s="114">
        <v>-69539.580950000003</v>
      </c>
      <c r="C60" s="114">
        <v>-88844.819940000001</v>
      </c>
      <c r="D60" s="114">
        <v>-89420.43677</v>
      </c>
      <c r="E60" s="114">
        <v>-95573.187579999998</v>
      </c>
      <c r="F60" s="114">
        <v>-109875.87772</v>
      </c>
      <c r="G60" s="114">
        <v>-126891.32226</v>
      </c>
      <c r="H60" s="114">
        <v>-164833.33637999999</v>
      </c>
      <c r="I60" s="114">
        <v>-47619.457340000001</v>
      </c>
      <c r="J60" s="114">
        <v>-196123.75305999999</v>
      </c>
      <c r="K60" s="114">
        <v>-51548.242319999998</v>
      </c>
    </row>
    <row r="61" spans="1:11" ht="15" customHeight="1">
      <c r="A61" s="147" t="s">
        <v>620</v>
      </c>
      <c r="B61" s="114">
        <v>295963.57208999997</v>
      </c>
      <c r="C61" s="114">
        <v>308133.96089999995</v>
      </c>
      <c r="D61" s="114">
        <v>331321.49875000003</v>
      </c>
      <c r="E61" s="114">
        <v>337290.13366000005</v>
      </c>
      <c r="F61" s="114">
        <v>334949.46055000002</v>
      </c>
      <c r="G61" s="114">
        <v>352594.71143999998</v>
      </c>
      <c r="H61" s="114">
        <v>359875.94443999999</v>
      </c>
      <c r="I61" s="114">
        <v>73739.786619999999</v>
      </c>
      <c r="J61" s="114">
        <v>308372.22275000002</v>
      </c>
      <c r="K61" s="114">
        <v>91050.393719999993</v>
      </c>
    </row>
    <row r="62" spans="1:11" ht="15" customHeight="1">
      <c r="A62" s="116" t="s">
        <v>621</v>
      </c>
      <c r="B62" s="114">
        <v>20486.47309</v>
      </c>
      <c r="C62" s="114">
        <v>30054.665710000001</v>
      </c>
      <c r="D62" s="114">
        <v>30313.104010000003</v>
      </c>
      <c r="E62" s="114">
        <v>38664.523289999997</v>
      </c>
      <c r="F62" s="114">
        <v>53957.525700000006</v>
      </c>
      <c r="G62" s="114">
        <v>77881.722810000007</v>
      </c>
      <c r="H62" s="114">
        <v>38217.109039999996</v>
      </c>
      <c r="I62" s="114">
        <v>8627.4416199999996</v>
      </c>
      <c r="J62" s="114">
        <v>48672.809670000002</v>
      </c>
      <c r="K62" s="114">
        <v>11710.128429999999</v>
      </c>
    </row>
    <row r="63" spans="1:11" ht="15" customHeight="1">
      <c r="A63" s="148" t="s">
        <v>622</v>
      </c>
      <c r="B63" s="114">
        <v>-10014.36743</v>
      </c>
      <c r="C63" s="114">
        <v>-13966.76505</v>
      </c>
      <c r="D63" s="114">
        <v>-17488.727070000001</v>
      </c>
      <c r="E63" s="114">
        <v>-26328.31769</v>
      </c>
      <c r="F63" s="114">
        <v>-36117.369070000001</v>
      </c>
      <c r="G63" s="114">
        <v>-42855.286020000007</v>
      </c>
      <c r="H63" s="114">
        <v>-19009.21285</v>
      </c>
      <c r="I63" s="114">
        <v>-5494.7315799999997</v>
      </c>
      <c r="J63" s="114">
        <v>-16223.062320000001</v>
      </c>
      <c r="K63" s="114">
        <v>-4727.4715700000006</v>
      </c>
    </row>
    <row r="64" spans="1:11" ht="15" customHeight="1">
      <c r="A64" s="117" t="s">
        <v>623</v>
      </c>
      <c r="B64" s="114">
        <v>306435.67774999997</v>
      </c>
      <c r="C64" s="114">
        <v>324221.86155999999</v>
      </c>
      <c r="D64" s="114">
        <v>344145.87569000002</v>
      </c>
      <c r="E64" s="114">
        <v>349626.33925999998</v>
      </c>
      <c r="F64" s="114">
        <v>352789.61718</v>
      </c>
      <c r="G64" s="114">
        <v>387621.14822999999</v>
      </c>
      <c r="H64" s="114">
        <v>379083.84062999999</v>
      </c>
      <c r="I64" s="114">
        <v>76872.49665999999</v>
      </c>
      <c r="J64" s="114">
        <v>340821.97010000004</v>
      </c>
      <c r="K64" s="114">
        <v>98033.050579999996</v>
      </c>
    </row>
    <row r="65" spans="1:11" ht="15" customHeight="1">
      <c r="A65" s="116" t="s">
        <v>624</v>
      </c>
      <c r="B65" s="114">
        <v>70498.054390000005</v>
      </c>
      <c r="C65" s="114">
        <v>56391.707040000001</v>
      </c>
      <c r="D65" s="114">
        <v>70770.988750000004</v>
      </c>
      <c r="E65" s="114">
        <v>74956.013619999998</v>
      </c>
      <c r="F65" s="114">
        <v>89375.176080000005</v>
      </c>
      <c r="G65" s="114">
        <v>81760.817190000002</v>
      </c>
      <c r="H65" s="114">
        <v>58238.821779999998</v>
      </c>
      <c r="I65" s="114">
        <v>22407.967720000001</v>
      </c>
      <c r="J65" s="114">
        <v>78191.779739999998</v>
      </c>
      <c r="K65" s="114">
        <v>11033.982169999999</v>
      </c>
    </row>
    <row r="66" spans="1:11" ht="15" customHeight="1">
      <c r="A66" s="116" t="s">
        <v>625</v>
      </c>
      <c r="B66" s="114">
        <v>-87742.186400000006</v>
      </c>
      <c r="C66" s="114">
        <v>-82105.478489999994</v>
      </c>
      <c r="D66" s="114">
        <v>-107402.86147</v>
      </c>
      <c r="E66" s="114">
        <v>-117062.23931999999</v>
      </c>
      <c r="F66" s="114">
        <v>-137369.07496</v>
      </c>
      <c r="G66" s="114">
        <v>-131373.19759</v>
      </c>
      <c r="H66" s="114">
        <v>-108182.99135</v>
      </c>
      <c r="I66" s="114">
        <v>-21542.522370000002</v>
      </c>
      <c r="J66" s="114">
        <v>-83065.607969999997</v>
      </c>
      <c r="K66" s="114">
        <v>-24584.174569999999</v>
      </c>
    </row>
    <row r="67" spans="1:11" ht="15" customHeight="1">
      <c r="A67" s="147" t="s">
        <v>626</v>
      </c>
      <c r="B67" s="114">
        <v>289191.54574000003</v>
      </c>
      <c r="C67" s="114">
        <v>298508.09010999999</v>
      </c>
      <c r="D67" s="114">
        <v>307514.00297000003</v>
      </c>
      <c r="E67" s="114">
        <v>307520.11356000003</v>
      </c>
      <c r="F67" s="114">
        <v>304795.71830000001</v>
      </c>
      <c r="G67" s="114">
        <v>338008.76782999997</v>
      </c>
      <c r="H67" s="114">
        <v>329139.67106000002</v>
      </c>
      <c r="I67" s="114">
        <v>77737.942009999999</v>
      </c>
      <c r="J67" s="114">
        <v>335948.14186999999</v>
      </c>
      <c r="K67" s="114">
        <v>84482.85818000001</v>
      </c>
    </row>
    <row r="68" spans="1:11" ht="15" customHeight="1">
      <c r="A68" s="148" t="s">
        <v>627</v>
      </c>
      <c r="B68" s="114">
        <v>-231383.79308</v>
      </c>
      <c r="C68" s="114">
        <v>-254265.50349999999</v>
      </c>
      <c r="D68" s="114">
        <v>-249158.42794999998</v>
      </c>
      <c r="E68" s="114">
        <v>-251763.36419999998</v>
      </c>
      <c r="F68" s="114">
        <v>-286494.35371</v>
      </c>
      <c r="G68" s="114">
        <v>-274720.81617000001</v>
      </c>
      <c r="H68" s="114">
        <v>-250180.95300000001</v>
      </c>
      <c r="I68" s="114">
        <v>-64993.593990000001</v>
      </c>
      <c r="J68" s="114">
        <v>-252988.45718</v>
      </c>
      <c r="K68" s="114">
        <v>-70998.539680000002</v>
      </c>
    </row>
    <row r="69" spans="1:11" ht="15" customHeight="1">
      <c r="A69" s="117" t="s">
        <v>628</v>
      </c>
      <c r="B69" s="114">
        <v>57807.752659999998</v>
      </c>
      <c r="C69" s="114">
        <v>44242.586609999998</v>
      </c>
      <c r="D69" s="114">
        <v>58355.575020000004</v>
      </c>
      <c r="E69" s="114">
        <v>55756.749360000002</v>
      </c>
      <c r="F69" s="114">
        <v>18301.364590000001</v>
      </c>
      <c r="G69" s="114">
        <v>63287.951659999999</v>
      </c>
      <c r="H69" s="114">
        <v>78958.718059999999</v>
      </c>
      <c r="I69" s="114">
        <v>12744.348019999999</v>
      </c>
      <c r="J69" s="114">
        <v>82959.684689999995</v>
      </c>
      <c r="K69" s="114">
        <v>13484.318499999999</v>
      </c>
    </row>
    <row r="70" spans="1:11" ht="15" customHeight="1">
      <c r="A70" s="117" t="s">
        <v>629</v>
      </c>
      <c r="B70" s="114">
        <v>34.817920000000001</v>
      </c>
      <c r="C70" s="114">
        <v>24.506790000000002</v>
      </c>
      <c r="D70" s="114">
        <v>19.050990000000002</v>
      </c>
      <c r="E70" s="114">
        <v>211.90089</v>
      </c>
      <c r="F70" s="114">
        <v>23.326930000000001</v>
      </c>
      <c r="G70" s="114">
        <v>19.06664</v>
      </c>
      <c r="H70" s="114">
        <v>15.012799999999999</v>
      </c>
      <c r="I70" s="114">
        <v>4.4698500000000001</v>
      </c>
      <c r="J70" s="114">
        <v>9.3396499999999989</v>
      </c>
      <c r="K70" s="114">
        <v>2.1113200000000001</v>
      </c>
    </row>
    <row r="71" spans="1:11" ht="15" customHeight="1">
      <c r="A71" s="115" t="s">
        <v>978</v>
      </c>
      <c r="B71" s="114">
        <v>7.0000000000000007E-5</v>
      </c>
      <c r="C71" s="114">
        <v>1.298E-2</v>
      </c>
      <c r="D71" s="114">
        <v>1.1480000000000001E-2</v>
      </c>
      <c r="E71" s="114">
        <v>198.9495</v>
      </c>
      <c r="F71" s="114">
        <v>-2.9363999999999999</v>
      </c>
      <c r="G71" s="114">
        <v>-0.30982999999999999</v>
      </c>
      <c r="H71" s="114">
        <v>-0.68123</v>
      </c>
      <c r="I71" s="114">
        <v>4.0000000000000003E-5</v>
      </c>
      <c r="J71" s="114">
        <v>0.37545999999999996</v>
      </c>
      <c r="K71" s="114">
        <v>8.0049999999999996E-2</v>
      </c>
    </row>
    <row r="72" spans="1:11" ht="15" customHeight="1">
      <c r="A72" s="115" t="s">
        <v>979</v>
      </c>
      <c r="B72" s="114">
        <v>34.81785</v>
      </c>
      <c r="C72" s="114">
        <v>24.49381</v>
      </c>
      <c r="D72" s="114">
        <v>19.03951</v>
      </c>
      <c r="E72" s="114">
        <v>12.95139</v>
      </c>
      <c r="F72" s="114">
        <v>26.263330000000003</v>
      </c>
      <c r="G72" s="114">
        <v>19.376470000000001</v>
      </c>
      <c r="H72" s="114">
        <v>15.694030000000001</v>
      </c>
      <c r="I72" s="114">
        <v>4.4698100000000007</v>
      </c>
      <c r="J72" s="114">
        <v>8.9641900000000003</v>
      </c>
      <c r="K72" s="114">
        <v>2.0312700000000001</v>
      </c>
    </row>
    <row r="73" spans="1:11" ht="15" customHeight="1">
      <c r="A73" s="147" t="s">
        <v>630</v>
      </c>
      <c r="B73" s="114">
        <v>-3.8656299999999999</v>
      </c>
      <c r="C73" s="114">
        <v>-0.92315000000000003</v>
      </c>
      <c r="D73" s="114">
        <v>-0.69571000000000005</v>
      </c>
      <c r="E73" s="114">
        <v>-9.5681100000000008</v>
      </c>
      <c r="F73" s="114">
        <v>-9.7877399999999994</v>
      </c>
      <c r="G73" s="114">
        <v>-0.38949</v>
      </c>
      <c r="H73" s="114">
        <v>-49.4604</v>
      </c>
      <c r="I73" s="114">
        <v>-27.31906</v>
      </c>
      <c r="J73" s="114">
        <v>-95.181280000000001</v>
      </c>
      <c r="K73" s="114">
        <v>-41.002040000000001</v>
      </c>
    </row>
    <row r="74" spans="1:11" ht="15" customHeight="1">
      <c r="A74" s="147" t="s">
        <v>1312</v>
      </c>
      <c r="B74" s="114">
        <v>2.7059999999999997E-2</v>
      </c>
      <c r="C74" s="114">
        <v>-3.5749999999999997E-2</v>
      </c>
      <c r="D74" s="114">
        <v>0.13574</v>
      </c>
      <c r="E74" s="114">
        <v>-8.7843799999999987</v>
      </c>
      <c r="F74" s="114">
        <v>-9.2690300000000008</v>
      </c>
      <c r="G74" s="114">
        <v>5.2719999999999996E-2</v>
      </c>
      <c r="H74" s="114">
        <v>-1.95417</v>
      </c>
      <c r="I74" s="114">
        <v>-0.14318</v>
      </c>
      <c r="J74" s="114">
        <v>-1.772E-2</v>
      </c>
      <c r="K74" s="114">
        <v>1.89E-3</v>
      </c>
    </row>
    <row r="75" spans="1:11" ht="15" customHeight="1">
      <c r="A75" s="148" t="s">
        <v>434</v>
      </c>
      <c r="B75" s="114">
        <v>-3.89269</v>
      </c>
      <c r="C75" s="114">
        <v>-0.88739999999999997</v>
      </c>
      <c r="D75" s="114">
        <v>-0.83145000000000002</v>
      </c>
      <c r="E75" s="114">
        <v>-0.78373000000000004</v>
      </c>
      <c r="F75" s="114">
        <v>-0.51871</v>
      </c>
      <c r="G75" s="114">
        <v>-0.44220999999999999</v>
      </c>
      <c r="H75" s="114">
        <v>-47.506230000000002</v>
      </c>
      <c r="I75" s="114">
        <v>-27.175879999999999</v>
      </c>
      <c r="J75" s="114">
        <v>-95.163560000000004</v>
      </c>
      <c r="K75" s="114">
        <v>-41.003929999999997</v>
      </c>
    </row>
    <row r="76" spans="1:11" ht="15" customHeight="1">
      <c r="A76" s="147" t="s">
        <v>631</v>
      </c>
      <c r="B76" s="114">
        <v>57838.704949999999</v>
      </c>
      <c r="C76" s="114">
        <v>44266.170250000003</v>
      </c>
      <c r="D76" s="114">
        <v>58373.9303</v>
      </c>
      <c r="E76" s="114">
        <v>55959.082139999999</v>
      </c>
      <c r="F76" s="114">
        <v>18314.903780000001</v>
      </c>
      <c r="G76" s="114">
        <v>63306.628810000002</v>
      </c>
      <c r="H76" s="114">
        <v>78924.27046</v>
      </c>
      <c r="I76" s="114">
        <v>12721.498810000001</v>
      </c>
      <c r="J76" s="114">
        <v>82873.843059999999</v>
      </c>
      <c r="K76" s="114">
        <v>13445.42778</v>
      </c>
    </row>
    <row r="77" spans="1:11" ht="15" customHeight="1">
      <c r="A77" s="149" t="s">
        <v>969</v>
      </c>
      <c r="B77" s="114">
        <v>229.49342999999999</v>
      </c>
      <c r="C77" s="114">
        <v>118.56693</v>
      </c>
      <c r="D77" s="114">
        <v>205.54554000000002</v>
      </c>
      <c r="E77" s="114">
        <v>5586.2416499999999</v>
      </c>
      <c r="F77" s="114">
        <v>174.64964000000001</v>
      </c>
      <c r="G77" s="114">
        <v>764.08882999999992</v>
      </c>
      <c r="H77" s="114">
        <v>2140.3906499999998</v>
      </c>
      <c r="I77" s="114">
        <v>17.171320000000001</v>
      </c>
      <c r="J77" s="114">
        <v>257.88125000000002</v>
      </c>
      <c r="K77" s="114">
        <v>10.62772</v>
      </c>
    </row>
    <row r="78" spans="1:11" ht="15" customHeight="1">
      <c r="A78" s="117" t="s">
        <v>632</v>
      </c>
      <c r="B78" s="114">
        <v>58068.198380000002</v>
      </c>
      <c r="C78" s="114">
        <v>44384.737179999996</v>
      </c>
      <c r="D78" s="114">
        <v>58579.475840000006</v>
      </c>
      <c r="E78" s="114">
        <v>61545.323790000002</v>
      </c>
      <c r="F78" s="114">
        <v>18489.55342</v>
      </c>
      <c r="G78" s="114">
        <v>64070.717640000003</v>
      </c>
      <c r="H78" s="114">
        <v>81064.661110000001</v>
      </c>
      <c r="I78" s="114">
        <v>12738.67013</v>
      </c>
      <c r="J78" s="114">
        <v>83131.724310000005</v>
      </c>
      <c r="K78" s="114">
        <v>13456.0555</v>
      </c>
    </row>
    <row r="79" spans="1:11" ht="15" customHeight="1">
      <c r="A79" s="116" t="s">
        <v>633</v>
      </c>
      <c r="B79" s="114">
        <v>228.97076000000001</v>
      </c>
      <c r="C79" s="114">
        <v>693.07687999999996</v>
      </c>
      <c r="D79" s="114">
        <v>-610.18702000000008</v>
      </c>
      <c r="E79" s="114">
        <v>-783.99932999999999</v>
      </c>
      <c r="F79" s="114">
        <v>-3964.0118499999999</v>
      </c>
      <c r="G79" s="114">
        <v>770.47198000000003</v>
      </c>
      <c r="H79" s="114">
        <v>391.58315999999996</v>
      </c>
      <c r="I79" s="114">
        <v>-1283.27864</v>
      </c>
      <c r="J79" s="114">
        <v>997.73489000000006</v>
      </c>
      <c r="K79" s="114">
        <v>-990.75067000000001</v>
      </c>
    </row>
    <row r="80" spans="1:11" ht="15" customHeight="1">
      <c r="A80" s="147" t="s">
        <v>634</v>
      </c>
      <c r="B80" s="114">
        <v>58297.169139999998</v>
      </c>
      <c r="C80" s="114">
        <v>45077.814060000004</v>
      </c>
      <c r="D80" s="114">
        <v>57969.288820000002</v>
      </c>
      <c r="E80" s="114">
        <v>60761.324460000003</v>
      </c>
      <c r="F80" s="114">
        <v>14525.541569999999</v>
      </c>
      <c r="G80" s="114">
        <v>64841.189619999997</v>
      </c>
      <c r="H80" s="114">
        <v>81456.244269999996</v>
      </c>
      <c r="I80" s="114">
        <v>11455.39149</v>
      </c>
      <c r="J80" s="114">
        <v>84129.459199999998</v>
      </c>
      <c r="K80" s="114">
        <v>12465.304830000001</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58297.169139999998</v>
      </c>
      <c r="C82" s="114">
        <v>45077.814060000004</v>
      </c>
      <c r="D82" s="114">
        <v>57969.288820000002</v>
      </c>
      <c r="E82" s="114">
        <v>60761.324460000003</v>
      </c>
      <c r="F82" s="114">
        <v>14525.541569999999</v>
      </c>
      <c r="G82" s="114">
        <v>64841.189619999997</v>
      </c>
      <c r="H82" s="114">
        <v>81456.244269999996</v>
      </c>
      <c r="I82" s="114">
        <v>11455.39149</v>
      </c>
      <c r="J82" s="114">
        <v>84129.459199999998</v>
      </c>
      <c r="K82" s="114">
        <v>12465.304830000001</v>
      </c>
    </row>
    <row r="83" spans="1:11" ht="15" customHeight="1" thickBot="1">
      <c r="A83" s="116" t="s">
        <v>637</v>
      </c>
      <c r="B83" s="114">
        <v>-22014.191999999999</v>
      </c>
      <c r="C83" s="114">
        <v>-17158.514999999999</v>
      </c>
      <c r="D83" s="114">
        <v>-27045.847000000002</v>
      </c>
      <c r="E83" s="114">
        <v>-31934.725999999999</v>
      </c>
      <c r="F83" s="114">
        <v>-5843.1096900000002</v>
      </c>
      <c r="G83" s="114">
        <v>-28366.448629999999</v>
      </c>
      <c r="H83" s="114">
        <v>-49892.330700000006</v>
      </c>
      <c r="I83" s="114">
        <v>-2953.7512700000002</v>
      </c>
      <c r="J83" s="114">
        <v>-45888.240539999999</v>
      </c>
      <c r="K83" s="114">
        <v>-6011.6127300000007</v>
      </c>
    </row>
    <row r="84" spans="1:11" ht="15" customHeight="1" thickTop="1" thickBot="1">
      <c r="A84" s="394" t="s">
        <v>638</v>
      </c>
      <c r="B84" s="395">
        <v>36282.977140000003</v>
      </c>
      <c r="C84" s="395">
        <v>27919.299059999998</v>
      </c>
      <c r="D84" s="395">
        <v>30923.44182</v>
      </c>
      <c r="E84" s="395">
        <v>28826.598460000001</v>
      </c>
      <c r="F84" s="395">
        <v>8682.4318800000001</v>
      </c>
      <c r="G84" s="395">
        <v>36474.740990000006</v>
      </c>
      <c r="H84" s="395">
        <v>31563.913570000001</v>
      </c>
      <c r="I84" s="395">
        <v>8501.6402200000011</v>
      </c>
      <c r="J84" s="395">
        <v>38241.218659999999</v>
      </c>
      <c r="K84" s="395">
        <v>6453.6920999999993</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sqref="A1:D1"/>
    </sheetView>
  </sheetViews>
  <sheetFormatPr defaultColWidth="9.140625" defaultRowHeight="12.75"/>
  <cols>
    <col min="1" max="1" width="89.140625" style="33" customWidth="1"/>
    <col min="2" max="4" width="15.7109375" style="635" customWidth="1"/>
    <col min="5" max="256" width="9.140625" style="635"/>
    <col min="257" max="257" width="89.140625" style="635" customWidth="1"/>
    <col min="258" max="259" width="20.140625" style="635" customWidth="1"/>
    <col min="260" max="260" width="26.140625" style="635" customWidth="1"/>
    <col min="261" max="512" width="9.140625" style="635"/>
    <col min="513" max="513" width="89.140625" style="635" customWidth="1"/>
    <col min="514" max="515" width="20.140625" style="635" customWidth="1"/>
    <col min="516" max="516" width="26.140625" style="635" customWidth="1"/>
    <col min="517" max="768" width="9.140625" style="635"/>
    <col min="769" max="769" width="89.140625" style="635" customWidth="1"/>
    <col min="770" max="771" width="20.140625" style="635" customWidth="1"/>
    <col min="772" max="772" width="26.140625" style="635" customWidth="1"/>
    <col min="773" max="1024" width="9.140625" style="635"/>
    <col min="1025" max="1025" width="89.140625" style="635" customWidth="1"/>
    <col min="1026" max="1027" width="20.140625" style="635" customWidth="1"/>
    <col min="1028" max="1028" width="26.140625" style="635" customWidth="1"/>
    <col min="1029" max="1280" width="9.140625" style="635"/>
    <col min="1281" max="1281" width="89.140625" style="635" customWidth="1"/>
    <col min="1282" max="1283" width="20.140625" style="635" customWidth="1"/>
    <col min="1284" max="1284" width="26.140625" style="635" customWidth="1"/>
    <col min="1285" max="1536" width="9.140625" style="635"/>
    <col min="1537" max="1537" width="89.140625" style="635" customWidth="1"/>
    <col min="1538" max="1539" width="20.140625" style="635" customWidth="1"/>
    <col min="1540" max="1540" width="26.140625" style="635" customWidth="1"/>
    <col min="1541" max="1792" width="9.140625" style="635"/>
    <col min="1793" max="1793" width="89.140625" style="635" customWidth="1"/>
    <col min="1794" max="1795" width="20.140625" style="635" customWidth="1"/>
    <col min="1796" max="1796" width="26.140625" style="635" customWidth="1"/>
    <col min="1797" max="2048" width="9.140625" style="635"/>
    <col min="2049" max="2049" width="89.140625" style="635" customWidth="1"/>
    <col min="2050" max="2051" width="20.140625" style="635" customWidth="1"/>
    <col min="2052" max="2052" width="26.140625" style="635" customWidth="1"/>
    <col min="2053" max="2304" width="9.140625" style="635"/>
    <col min="2305" max="2305" width="89.140625" style="635" customWidth="1"/>
    <col min="2306" max="2307" width="20.140625" style="635" customWidth="1"/>
    <col min="2308" max="2308" width="26.140625" style="635" customWidth="1"/>
    <col min="2309" max="2560" width="9.140625" style="635"/>
    <col min="2561" max="2561" width="89.140625" style="635" customWidth="1"/>
    <col min="2562" max="2563" width="20.140625" style="635" customWidth="1"/>
    <col min="2564" max="2564" width="26.140625" style="635" customWidth="1"/>
    <col min="2565" max="2816" width="9.140625" style="635"/>
    <col min="2817" max="2817" width="89.140625" style="635" customWidth="1"/>
    <col min="2818" max="2819" width="20.140625" style="635" customWidth="1"/>
    <col min="2820" max="2820" width="26.140625" style="635" customWidth="1"/>
    <col min="2821" max="3072" width="9.140625" style="635"/>
    <col min="3073" max="3073" width="89.140625" style="635" customWidth="1"/>
    <col min="3074" max="3075" width="20.140625" style="635" customWidth="1"/>
    <col min="3076" max="3076" width="26.140625" style="635" customWidth="1"/>
    <col min="3077" max="3328" width="9.140625" style="635"/>
    <col min="3329" max="3329" width="89.140625" style="635" customWidth="1"/>
    <col min="3330" max="3331" width="20.140625" style="635" customWidth="1"/>
    <col min="3332" max="3332" width="26.140625" style="635" customWidth="1"/>
    <col min="3333" max="3584" width="9.140625" style="635"/>
    <col min="3585" max="3585" width="89.140625" style="635" customWidth="1"/>
    <col min="3586" max="3587" width="20.140625" style="635" customWidth="1"/>
    <col min="3588" max="3588" width="26.140625" style="635" customWidth="1"/>
    <col min="3589" max="3840" width="9.140625" style="635"/>
    <col min="3841" max="3841" width="89.140625" style="635" customWidth="1"/>
    <col min="3842" max="3843" width="20.140625" style="635" customWidth="1"/>
    <col min="3844" max="3844" width="26.140625" style="635" customWidth="1"/>
    <col min="3845" max="4096" width="9.140625" style="635"/>
    <col min="4097" max="4097" width="89.140625" style="635" customWidth="1"/>
    <col min="4098" max="4099" width="20.140625" style="635" customWidth="1"/>
    <col min="4100" max="4100" width="26.140625" style="635" customWidth="1"/>
    <col min="4101" max="4352" width="9.140625" style="635"/>
    <col min="4353" max="4353" width="89.140625" style="635" customWidth="1"/>
    <col min="4354" max="4355" width="20.140625" style="635" customWidth="1"/>
    <col min="4356" max="4356" width="26.140625" style="635" customWidth="1"/>
    <col min="4357" max="4608" width="9.140625" style="635"/>
    <col min="4609" max="4609" width="89.140625" style="635" customWidth="1"/>
    <col min="4610" max="4611" width="20.140625" style="635" customWidth="1"/>
    <col min="4612" max="4612" width="26.140625" style="635" customWidth="1"/>
    <col min="4613" max="4864" width="9.140625" style="635"/>
    <col min="4865" max="4865" width="89.140625" style="635" customWidth="1"/>
    <col min="4866" max="4867" width="20.140625" style="635" customWidth="1"/>
    <col min="4868" max="4868" width="26.140625" style="635" customWidth="1"/>
    <col min="4869" max="5120" width="9.140625" style="635"/>
    <col min="5121" max="5121" width="89.140625" style="635" customWidth="1"/>
    <col min="5122" max="5123" width="20.140625" style="635" customWidth="1"/>
    <col min="5124" max="5124" width="26.140625" style="635" customWidth="1"/>
    <col min="5125" max="5376" width="9.140625" style="635"/>
    <col min="5377" max="5377" width="89.140625" style="635" customWidth="1"/>
    <col min="5378" max="5379" width="20.140625" style="635" customWidth="1"/>
    <col min="5380" max="5380" width="26.140625" style="635" customWidth="1"/>
    <col min="5381" max="5632" width="9.140625" style="635"/>
    <col min="5633" max="5633" width="89.140625" style="635" customWidth="1"/>
    <col min="5634" max="5635" width="20.140625" style="635" customWidth="1"/>
    <col min="5636" max="5636" width="26.140625" style="635" customWidth="1"/>
    <col min="5637" max="5888" width="9.140625" style="635"/>
    <col min="5889" max="5889" width="89.140625" style="635" customWidth="1"/>
    <col min="5890" max="5891" width="20.140625" style="635" customWidth="1"/>
    <col min="5892" max="5892" width="26.140625" style="635" customWidth="1"/>
    <col min="5893" max="6144" width="9.140625" style="635"/>
    <col min="6145" max="6145" width="89.140625" style="635" customWidth="1"/>
    <col min="6146" max="6147" width="20.140625" style="635" customWidth="1"/>
    <col min="6148" max="6148" width="26.140625" style="635" customWidth="1"/>
    <col min="6149" max="6400" width="9.140625" style="635"/>
    <col min="6401" max="6401" width="89.140625" style="635" customWidth="1"/>
    <col min="6402" max="6403" width="20.140625" style="635" customWidth="1"/>
    <col min="6404" max="6404" width="26.140625" style="635" customWidth="1"/>
    <col min="6405" max="6656" width="9.140625" style="635"/>
    <col min="6657" max="6657" width="89.140625" style="635" customWidth="1"/>
    <col min="6658" max="6659" width="20.140625" style="635" customWidth="1"/>
    <col min="6660" max="6660" width="26.140625" style="635" customWidth="1"/>
    <col min="6661" max="6912" width="9.140625" style="635"/>
    <col min="6913" max="6913" width="89.140625" style="635" customWidth="1"/>
    <col min="6914" max="6915" width="20.140625" style="635" customWidth="1"/>
    <col min="6916" max="6916" width="26.140625" style="635" customWidth="1"/>
    <col min="6917" max="7168" width="9.140625" style="635"/>
    <col min="7169" max="7169" width="89.140625" style="635" customWidth="1"/>
    <col min="7170" max="7171" width="20.140625" style="635" customWidth="1"/>
    <col min="7172" max="7172" width="26.140625" style="635" customWidth="1"/>
    <col min="7173" max="7424" width="9.140625" style="635"/>
    <col min="7425" max="7425" width="89.140625" style="635" customWidth="1"/>
    <col min="7426" max="7427" width="20.140625" style="635" customWidth="1"/>
    <col min="7428" max="7428" width="26.140625" style="635" customWidth="1"/>
    <col min="7429" max="7680" width="9.140625" style="635"/>
    <col min="7681" max="7681" width="89.140625" style="635" customWidth="1"/>
    <col min="7682" max="7683" width="20.140625" style="635" customWidth="1"/>
    <col min="7684" max="7684" width="26.140625" style="635" customWidth="1"/>
    <col min="7685" max="7936" width="9.140625" style="635"/>
    <col min="7937" max="7937" width="89.140625" style="635" customWidth="1"/>
    <col min="7938" max="7939" width="20.140625" style="635" customWidth="1"/>
    <col min="7940" max="7940" width="26.140625" style="635" customWidth="1"/>
    <col min="7941" max="8192" width="9.140625" style="635"/>
    <col min="8193" max="8193" width="89.140625" style="635" customWidth="1"/>
    <col min="8194" max="8195" width="20.140625" style="635" customWidth="1"/>
    <col min="8196" max="8196" width="26.140625" style="635" customWidth="1"/>
    <col min="8197" max="8448" width="9.140625" style="635"/>
    <col min="8449" max="8449" width="89.140625" style="635" customWidth="1"/>
    <col min="8450" max="8451" width="20.140625" style="635" customWidth="1"/>
    <col min="8452" max="8452" width="26.140625" style="635" customWidth="1"/>
    <col min="8453" max="8704" width="9.140625" style="635"/>
    <col min="8705" max="8705" width="89.140625" style="635" customWidth="1"/>
    <col min="8706" max="8707" width="20.140625" style="635" customWidth="1"/>
    <col min="8708" max="8708" width="26.140625" style="635" customWidth="1"/>
    <col min="8709" max="8960" width="9.140625" style="635"/>
    <col min="8961" max="8961" width="89.140625" style="635" customWidth="1"/>
    <col min="8962" max="8963" width="20.140625" style="635" customWidth="1"/>
    <col min="8964" max="8964" width="26.140625" style="635" customWidth="1"/>
    <col min="8965" max="9216" width="9.140625" style="635"/>
    <col min="9217" max="9217" width="89.140625" style="635" customWidth="1"/>
    <col min="9218" max="9219" width="20.140625" style="635" customWidth="1"/>
    <col min="9220" max="9220" width="26.140625" style="635" customWidth="1"/>
    <col min="9221" max="9472" width="9.140625" style="635"/>
    <col min="9473" max="9473" width="89.140625" style="635" customWidth="1"/>
    <col min="9474" max="9475" width="20.140625" style="635" customWidth="1"/>
    <col min="9476" max="9476" width="26.140625" style="635" customWidth="1"/>
    <col min="9477" max="9728" width="9.140625" style="635"/>
    <col min="9729" max="9729" width="89.140625" style="635" customWidth="1"/>
    <col min="9730" max="9731" width="20.140625" style="635" customWidth="1"/>
    <col min="9732" max="9732" width="26.140625" style="635" customWidth="1"/>
    <col min="9733" max="9984" width="9.140625" style="635"/>
    <col min="9985" max="9985" width="89.140625" style="635" customWidth="1"/>
    <col min="9986" max="9987" width="20.140625" style="635" customWidth="1"/>
    <col min="9988" max="9988" width="26.140625" style="635" customWidth="1"/>
    <col min="9989" max="10240" width="9.140625" style="635"/>
    <col min="10241" max="10241" width="89.140625" style="635" customWidth="1"/>
    <col min="10242" max="10243" width="20.140625" style="635" customWidth="1"/>
    <col min="10244" max="10244" width="26.140625" style="635" customWidth="1"/>
    <col min="10245" max="10496" width="9.140625" style="635"/>
    <col min="10497" max="10497" width="89.140625" style="635" customWidth="1"/>
    <col min="10498" max="10499" width="20.140625" style="635" customWidth="1"/>
    <col min="10500" max="10500" width="26.140625" style="635" customWidth="1"/>
    <col min="10501" max="10752" width="9.140625" style="635"/>
    <col min="10753" max="10753" width="89.140625" style="635" customWidth="1"/>
    <col min="10754" max="10755" width="20.140625" style="635" customWidth="1"/>
    <col min="10756" max="10756" width="26.140625" style="635" customWidth="1"/>
    <col min="10757" max="11008" width="9.140625" style="635"/>
    <col min="11009" max="11009" width="89.140625" style="635" customWidth="1"/>
    <col min="11010" max="11011" width="20.140625" style="635" customWidth="1"/>
    <col min="11012" max="11012" width="26.140625" style="635" customWidth="1"/>
    <col min="11013" max="11264" width="9.140625" style="635"/>
    <col min="11265" max="11265" width="89.140625" style="635" customWidth="1"/>
    <col min="11266" max="11267" width="20.140625" style="635" customWidth="1"/>
    <col min="11268" max="11268" width="26.140625" style="635" customWidth="1"/>
    <col min="11269" max="11520" width="9.140625" style="635"/>
    <col min="11521" max="11521" width="89.140625" style="635" customWidth="1"/>
    <col min="11522" max="11523" width="20.140625" style="635" customWidth="1"/>
    <col min="11524" max="11524" width="26.140625" style="635" customWidth="1"/>
    <col min="11525" max="11776" width="9.140625" style="635"/>
    <col min="11777" max="11777" width="89.140625" style="635" customWidth="1"/>
    <col min="11778" max="11779" width="20.140625" style="635" customWidth="1"/>
    <col min="11780" max="11780" width="26.140625" style="635" customWidth="1"/>
    <col min="11781" max="12032" width="9.140625" style="635"/>
    <col min="12033" max="12033" width="89.140625" style="635" customWidth="1"/>
    <col min="12034" max="12035" width="20.140625" style="635" customWidth="1"/>
    <col min="12036" max="12036" width="26.140625" style="635" customWidth="1"/>
    <col min="12037" max="12288" width="9.140625" style="635"/>
    <col min="12289" max="12289" width="89.140625" style="635" customWidth="1"/>
    <col min="12290" max="12291" width="20.140625" style="635" customWidth="1"/>
    <col min="12292" max="12292" width="26.140625" style="635" customWidth="1"/>
    <col min="12293" max="12544" width="9.140625" style="635"/>
    <col min="12545" max="12545" width="89.140625" style="635" customWidth="1"/>
    <col min="12546" max="12547" width="20.140625" style="635" customWidth="1"/>
    <col min="12548" max="12548" width="26.140625" style="635" customWidth="1"/>
    <col min="12549" max="12800" width="9.140625" style="635"/>
    <col min="12801" max="12801" width="89.140625" style="635" customWidth="1"/>
    <col min="12802" max="12803" width="20.140625" style="635" customWidth="1"/>
    <col min="12804" max="12804" width="26.140625" style="635" customWidth="1"/>
    <col min="12805" max="13056" width="9.140625" style="635"/>
    <col min="13057" max="13057" width="89.140625" style="635" customWidth="1"/>
    <col min="13058" max="13059" width="20.140625" style="635" customWidth="1"/>
    <col min="13060" max="13060" width="26.140625" style="635" customWidth="1"/>
    <col min="13061" max="13312" width="9.140625" style="635"/>
    <col min="13313" max="13313" width="89.140625" style="635" customWidth="1"/>
    <col min="13314" max="13315" width="20.140625" style="635" customWidth="1"/>
    <col min="13316" max="13316" width="26.140625" style="635" customWidth="1"/>
    <col min="13317" max="13568" width="9.140625" style="635"/>
    <col min="13569" max="13569" width="89.140625" style="635" customWidth="1"/>
    <col min="13570" max="13571" width="20.140625" style="635" customWidth="1"/>
    <col min="13572" max="13572" width="26.140625" style="635" customWidth="1"/>
    <col min="13573" max="13824" width="9.140625" style="635"/>
    <col min="13825" max="13825" width="89.140625" style="635" customWidth="1"/>
    <col min="13826" max="13827" width="20.140625" style="635" customWidth="1"/>
    <col min="13828" max="13828" width="26.140625" style="635" customWidth="1"/>
    <col min="13829" max="14080" width="9.140625" style="635"/>
    <col min="14081" max="14081" width="89.140625" style="635" customWidth="1"/>
    <col min="14082" max="14083" width="20.140625" style="635" customWidth="1"/>
    <col min="14084" max="14084" width="26.140625" style="635" customWidth="1"/>
    <col min="14085" max="14336" width="9.140625" style="635"/>
    <col min="14337" max="14337" width="89.140625" style="635" customWidth="1"/>
    <col min="14338" max="14339" width="20.140625" style="635" customWidth="1"/>
    <col min="14340" max="14340" width="26.140625" style="635" customWidth="1"/>
    <col min="14341" max="14592" width="9.140625" style="635"/>
    <col min="14593" max="14593" width="89.140625" style="635" customWidth="1"/>
    <col min="14594" max="14595" width="20.140625" style="635" customWidth="1"/>
    <col min="14596" max="14596" width="26.140625" style="635" customWidth="1"/>
    <col min="14597" max="14848" width="9.140625" style="635"/>
    <col min="14849" max="14849" width="89.140625" style="635" customWidth="1"/>
    <col min="14850" max="14851" width="20.140625" style="635" customWidth="1"/>
    <col min="14852" max="14852" width="26.140625" style="635" customWidth="1"/>
    <col min="14853" max="15104" width="9.140625" style="635"/>
    <col min="15105" max="15105" width="89.140625" style="635" customWidth="1"/>
    <col min="15106" max="15107" width="20.140625" style="635" customWidth="1"/>
    <col min="15108" max="15108" width="26.140625" style="635" customWidth="1"/>
    <col min="15109" max="15360" width="9.140625" style="635"/>
    <col min="15361" max="15361" width="89.140625" style="635" customWidth="1"/>
    <col min="15362" max="15363" width="20.140625" style="635" customWidth="1"/>
    <col min="15364" max="15364" width="26.140625" style="635" customWidth="1"/>
    <col min="15365" max="15616" width="9.140625" style="635"/>
    <col min="15617" max="15617" width="89.140625" style="635" customWidth="1"/>
    <col min="15618" max="15619" width="20.140625" style="635" customWidth="1"/>
    <col min="15620" max="15620" width="26.140625" style="635" customWidth="1"/>
    <col min="15621" max="15872" width="9.140625" style="635"/>
    <col min="15873" max="15873" width="89.140625" style="635" customWidth="1"/>
    <col min="15874" max="15875" width="20.140625" style="635" customWidth="1"/>
    <col min="15876" max="15876" width="26.140625" style="635" customWidth="1"/>
    <col min="15877" max="16128" width="9.140625" style="635"/>
    <col min="16129" max="16129" width="89.140625" style="635" customWidth="1"/>
    <col min="16130" max="16131" width="20.140625" style="635" customWidth="1"/>
    <col min="16132" max="16132" width="26.140625" style="635" customWidth="1"/>
    <col min="16133" max="16384" width="9.140625" style="635"/>
  </cols>
  <sheetData>
    <row r="1" spans="1:4" ht="30" customHeight="1">
      <c r="A1" s="749" t="s">
        <v>442</v>
      </c>
      <c r="B1" s="759"/>
      <c r="C1" s="759"/>
      <c r="D1" s="759"/>
    </row>
    <row r="2" spans="1:4" ht="15" customHeight="1">
      <c r="A2" s="750" t="s">
        <v>651</v>
      </c>
      <c r="B2" s="760"/>
      <c r="C2" s="760"/>
      <c r="D2" s="760"/>
    </row>
    <row r="3" spans="1:4" ht="15" customHeight="1">
      <c r="A3" s="761" t="s">
        <v>1483</v>
      </c>
      <c r="B3" s="762"/>
      <c r="C3" s="762"/>
      <c r="D3" s="762"/>
    </row>
    <row r="4" spans="1:4" s="78" customFormat="1" ht="30" customHeight="1">
      <c r="A4" s="751" t="s">
        <v>652</v>
      </c>
      <c r="B4" s="763"/>
      <c r="C4" s="763"/>
      <c r="D4" s="763"/>
    </row>
    <row r="5" spans="1:4" ht="3.75" customHeight="1">
      <c r="A5" s="47"/>
      <c r="B5" s="47"/>
      <c r="C5" s="47"/>
      <c r="D5" s="47"/>
    </row>
    <row r="6" spans="1:4" s="19" customFormat="1" ht="30" customHeight="1">
      <c r="A6" s="239"/>
      <c r="B6" s="240" t="s">
        <v>60</v>
      </c>
      <c r="C6" s="240" t="s">
        <v>58</v>
      </c>
      <c r="D6" s="240" t="s">
        <v>519</v>
      </c>
    </row>
    <row r="7" spans="1:4" s="20" customFormat="1" ht="15" customHeight="1">
      <c r="A7" s="241" t="s">
        <v>653</v>
      </c>
      <c r="B7" s="242">
        <v>0.11119999999999999</v>
      </c>
      <c r="C7" s="242">
        <v>0.1211</v>
      </c>
      <c r="D7" s="242">
        <v>0.11269999999999999</v>
      </c>
    </row>
    <row r="8" spans="1:4" s="78" customFormat="1" ht="15" customHeight="1">
      <c r="A8" s="120" t="s">
        <v>654</v>
      </c>
      <c r="B8" s="121">
        <v>1419583716.3499999</v>
      </c>
      <c r="C8" s="121">
        <v>116479827.2</v>
      </c>
      <c r="D8" s="121">
        <v>1536063543.55</v>
      </c>
    </row>
    <row r="9" spans="1:4" s="78" customFormat="1" ht="15" customHeight="1">
      <c r="A9" s="120" t="s">
        <v>655</v>
      </c>
      <c r="B9" s="121">
        <v>0</v>
      </c>
      <c r="C9" s="121">
        <v>0</v>
      </c>
      <c r="D9" s="121">
        <v>0</v>
      </c>
    </row>
    <row r="10" spans="1:4" s="21" customFormat="1" ht="15" customHeight="1">
      <c r="A10" s="120" t="s">
        <v>656</v>
      </c>
      <c r="B10" s="121">
        <v>207195015.66</v>
      </c>
      <c r="C10" s="121">
        <v>41364070.950000003</v>
      </c>
      <c r="D10" s="121">
        <v>248559086.61000001</v>
      </c>
    </row>
    <row r="11" spans="1:4" s="21" customFormat="1" ht="15" customHeight="1">
      <c r="A11" s="120" t="s">
        <v>657</v>
      </c>
      <c r="B11" s="121">
        <v>534288773.10000002</v>
      </c>
      <c r="C11" s="121">
        <v>64222404.310000002</v>
      </c>
      <c r="D11" s="121">
        <v>598511177.40999997</v>
      </c>
    </row>
    <row r="12" spans="1:4" s="21" customFormat="1" ht="15" customHeight="1">
      <c r="A12" s="120" t="s">
        <v>658</v>
      </c>
      <c r="B12" s="121">
        <v>470582009.23000002</v>
      </c>
      <c r="C12" s="121">
        <v>328958671.94</v>
      </c>
      <c r="D12" s="121">
        <v>799540681.16999996</v>
      </c>
    </row>
    <row r="13" spans="1:4" s="21" customFormat="1" ht="15" customHeight="1">
      <c r="A13" s="120" t="s">
        <v>659</v>
      </c>
      <c r="B13" s="121">
        <v>3141325216.5799999</v>
      </c>
      <c r="C13" s="121">
        <v>362062277.86000001</v>
      </c>
      <c r="D13" s="121">
        <v>3503387494.4400001</v>
      </c>
    </row>
    <row r="14" spans="1:4" s="21" customFormat="1" ht="15" customHeight="1">
      <c r="A14" s="243" t="s">
        <v>660</v>
      </c>
      <c r="B14" s="122">
        <v>5772974730.9200001</v>
      </c>
      <c r="C14" s="122">
        <v>913087252.25999999</v>
      </c>
      <c r="D14" s="122">
        <v>6686061983.1800003</v>
      </c>
    </row>
    <row r="15" spans="1:4" s="22" customFormat="1" ht="15" customHeight="1">
      <c r="A15" s="120" t="s">
        <v>661</v>
      </c>
      <c r="B15" s="121">
        <v>3802845113.1845002</v>
      </c>
      <c r="C15" s="121">
        <v>649165298.15999997</v>
      </c>
      <c r="D15" s="121">
        <v>4452010411.3444996</v>
      </c>
    </row>
    <row r="16" spans="1:4" s="23" customFormat="1" ht="15" customHeight="1">
      <c r="A16" s="244" t="s">
        <v>662</v>
      </c>
      <c r="B16" s="123">
        <v>0.65869999999999995</v>
      </c>
      <c r="C16" s="123">
        <v>0.71099999999999997</v>
      </c>
      <c r="D16" s="123">
        <v>0.66590000000000005</v>
      </c>
    </row>
    <row r="17" spans="1:4" s="21" customFormat="1" ht="15" customHeight="1">
      <c r="A17" s="243" t="s">
        <v>663</v>
      </c>
      <c r="B17" s="122">
        <v>380284511.31849998</v>
      </c>
      <c r="C17" s="122">
        <v>64916529.816</v>
      </c>
      <c r="D17" s="122">
        <v>445201041.13450003</v>
      </c>
    </row>
    <row r="18" spans="1:4" s="21" customFormat="1" ht="15" customHeight="1">
      <c r="A18" s="120" t="s">
        <v>664</v>
      </c>
      <c r="B18" s="121">
        <v>343657486</v>
      </c>
      <c r="C18" s="121">
        <v>109811438</v>
      </c>
      <c r="D18" s="121">
        <v>453468924</v>
      </c>
    </row>
    <row r="19" spans="1:4" s="21" customFormat="1" ht="15" customHeight="1">
      <c r="A19" s="120" t="s">
        <v>665</v>
      </c>
      <c r="B19" s="121">
        <v>0</v>
      </c>
      <c r="C19" s="121">
        <v>0</v>
      </c>
      <c r="D19" s="121">
        <v>0</v>
      </c>
    </row>
    <row r="20" spans="1:4" s="21" customFormat="1" ht="15" customHeight="1">
      <c r="A20" s="244" t="s">
        <v>666</v>
      </c>
      <c r="B20" s="121">
        <v>0</v>
      </c>
      <c r="C20" s="121">
        <v>0</v>
      </c>
      <c r="D20" s="121">
        <v>0</v>
      </c>
    </row>
    <row r="21" spans="1:4" s="21" customFormat="1" ht="15" customHeight="1">
      <c r="A21" s="120" t="s">
        <v>667</v>
      </c>
      <c r="B21" s="121">
        <v>950235</v>
      </c>
      <c r="C21" s="121">
        <v>37972295</v>
      </c>
      <c r="D21" s="121">
        <v>38922530</v>
      </c>
    </row>
    <row r="22" spans="1:4" s="21" customFormat="1" ht="15" customHeight="1">
      <c r="A22" s="243" t="s">
        <v>668</v>
      </c>
      <c r="B22" s="122">
        <v>342707251</v>
      </c>
      <c r="C22" s="122">
        <v>71839143</v>
      </c>
      <c r="D22" s="122">
        <v>414546394</v>
      </c>
    </row>
    <row r="23" spans="1:4" s="21" customFormat="1" ht="15" customHeight="1">
      <c r="A23" s="120" t="s">
        <v>669</v>
      </c>
      <c r="B23" s="121">
        <v>64949096</v>
      </c>
      <c r="C23" s="121">
        <v>4511047</v>
      </c>
      <c r="D23" s="121">
        <v>69460143</v>
      </c>
    </row>
    <row r="24" spans="1:4" s="21" customFormat="1" ht="15" customHeight="1">
      <c r="A24" s="120" t="s">
        <v>670</v>
      </c>
      <c r="B24" s="121">
        <v>0</v>
      </c>
      <c r="C24" s="121">
        <v>0</v>
      </c>
      <c r="D24" s="121">
        <v>0</v>
      </c>
    </row>
    <row r="25" spans="1:4" s="24" customFormat="1" ht="15" customHeight="1">
      <c r="A25" s="120" t="s">
        <v>671</v>
      </c>
      <c r="B25" s="121">
        <v>0</v>
      </c>
      <c r="C25" s="121">
        <v>0</v>
      </c>
      <c r="D25" s="121">
        <v>0</v>
      </c>
    </row>
    <row r="26" spans="1:4" s="21" customFormat="1" ht="15" customHeight="1">
      <c r="A26" s="120" t="s">
        <v>672</v>
      </c>
      <c r="B26" s="121">
        <v>64949096</v>
      </c>
      <c r="C26" s="121">
        <v>4511047</v>
      </c>
      <c r="D26" s="121">
        <v>69460143</v>
      </c>
    </row>
    <row r="27" spans="1:4" s="25" customFormat="1" ht="15" customHeight="1">
      <c r="A27" s="244" t="s">
        <v>673</v>
      </c>
      <c r="B27" s="121">
        <v>15707602</v>
      </c>
      <c r="C27" s="121">
        <v>2235789</v>
      </c>
      <c r="D27" s="121">
        <v>17943391</v>
      </c>
    </row>
    <row r="28" spans="1:4" s="26" customFormat="1" ht="15" customHeight="1">
      <c r="A28" s="244" t="s">
        <v>674</v>
      </c>
      <c r="B28" s="121">
        <v>0</v>
      </c>
      <c r="C28" s="121">
        <v>0</v>
      </c>
      <c r="D28" s="121">
        <v>0</v>
      </c>
    </row>
    <row r="29" spans="1:4" s="21" customFormat="1" ht="15" customHeight="1">
      <c r="A29" s="245" t="s">
        <v>675</v>
      </c>
      <c r="B29" s="122">
        <v>80656698</v>
      </c>
      <c r="C29" s="122">
        <v>6746836</v>
      </c>
      <c r="D29" s="122">
        <v>87403534</v>
      </c>
    </row>
    <row r="30" spans="1:4" s="21" customFormat="1" ht="15" customHeight="1">
      <c r="A30" s="244" t="s">
        <v>676</v>
      </c>
      <c r="B30" s="121">
        <v>0</v>
      </c>
      <c r="C30" s="121">
        <v>0</v>
      </c>
      <c r="D30" s="121">
        <v>0</v>
      </c>
    </row>
    <row r="31" spans="1:4" s="21" customFormat="1" ht="15" customHeight="1">
      <c r="A31" s="244" t="s">
        <v>677</v>
      </c>
      <c r="B31" s="121">
        <v>424644</v>
      </c>
      <c r="C31" s="121">
        <v>0</v>
      </c>
      <c r="D31" s="121">
        <v>424644</v>
      </c>
    </row>
    <row r="32" spans="1:4" s="21" customFormat="1" ht="15" customHeight="1">
      <c r="A32" s="243" t="s">
        <v>678</v>
      </c>
      <c r="B32" s="122">
        <v>422939305</v>
      </c>
      <c r="C32" s="122">
        <v>78585979</v>
      </c>
      <c r="D32" s="122">
        <v>501525284</v>
      </c>
    </row>
    <row r="33" spans="1:4" s="78" customFormat="1" ht="15" customHeight="1">
      <c r="A33" s="120" t="s">
        <v>679</v>
      </c>
      <c r="B33" s="121">
        <v>42654793.681599997</v>
      </c>
      <c r="C33" s="121">
        <v>13669449.184</v>
      </c>
      <c r="D33" s="121">
        <v>56324242.865599997</v>
      </c>
    </row>
    <row r="34" spans="1:4" s="27" customFormat="1" ht="15" customHeight="1">
      <c r="A34" s="120" t="s">
        <v>680</v>
      </c>
      <c r="B34" s="246">
        <v>0.32829999999999998</v>
      </c>
      <c r="C34" s="246">
        <v>0.1734</v>
      </c>
      <c r="D34" s="246">
        <v>0.30409999999999998</v>
      </c>
    </row>
    <row r="35" spans="1:4" ht="3.75" customHeight="1" thickBot="1">
      <c r="A35" s="118"/>
      <c r="B35" s="118"/>
      <c r="C35" s="118"/>
      <c r="D35" s="118"/>
    </row>
    <row r="36" spans="1:4" ht="15" customHeight="1" thickTop="1">
      <c r="A36" s="124" t="s">
        <v>681</v>
      </c>
      <c r="B36" s="47"/>
      <c r="C36" s="47"/>
      <c r="D36" s="47"/>
    </row>
    <row r="37" spans="1:4" ht="15" customHeight="1">
      <c r="A37" s="120"/>
      <c r="B37" s="47"/>
      <c r="C37" s="47"/>
      <c r="D37" s="47"/>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sqref="A1:E1"/>
    </sheetView>
  </sheetViews>
  <sheetFormatPr defaultColWidth="9.140625" defaultRowHeight="12.75"/>
  <cols>
    <col min="1" max="1" width="38.28515625" style="33" customWidth="1"/>
    <col min="2" max="5" width="15.7109375" style="635" customWidth="1"/>
    <col min="6" max="16384" width="9.140625" style="635"/>
  </cols>
  <sheetData>
    <row r="1" spans="1:7" s="28" customFormat="1" ht="30" customHeight="1">
      <c r="A1" s="749" t="s">
        <v>442</v>
      </c>
      <c r="B1" s="749"/>
      <c r="C1" s="749"/>
      <c r="D1" s="749"/>
      <c r="E1" s="749"/>
      <c r="F1" s="47"/>
      <c r="G1" s="47"/>
    </row>
    <row r="2" spans="1:7" s="28" customFormat="1" ht="15" customHeight="1">
      <c r="A2" s="750" t="s">
        <v>682</v>
      </c>
      <c r="B2" s="750"/>
      <c r="C2" s="750"/>
      <c r="D2" s="750"/>
      <c r="E2" s="750"/>
      <c r="F2" s="47"/>
      <c r="G2" s="47"/>
    </row>
    <row r="3" spans="1:7" s="28" customFormat="1" ht="15" customHeight="1">
      <c r="A3" s="761" t="s">
        <v>1483</v>
      </c>
      <c r="B3" s="761"/>
      <c r="C3" s="761"/>
      <c r="D3" s="761"/>
      <c r="E3" s="761"/>
      <c r="F3" s="47"/>
      <c r="G3" s="47"/>
    </row>
    <row r="4" spans="1:7" s="29" customFormat="1" ht="30" customHeight="1">
      <c r="A4" s="751" t="s">
        <v>512</v>
      </c>
      <c r="B4" s="751"/>
      <c r="C4" s="751"/>
      <c r="D4" s="751"/>
      <c r="E4" s="751"/>
      <c r="F4" s="47"/>
      <c r="G4" s="47"/>
    </row>
    <row r="5" spans="1:7" ht="15" customHeight="1">
      <c r="A5" s="125"/>
      <c r="B5" s="126"/>
      <c r="C5" s="126"/>
      <c r="D5" s="47"/>
      <c r="E5" s="47"/>
      <c r="F5" s="47"/>
      <c r="G5" s="47"/>
    </row>
    <row r="6" spans="1:7" ht="30" customHeight="1">
      <c r="A6" s="150"/>
      <c r="B6" s="127" t="s">
        <v>60</v>
      </c>
      <c r="C6" s="127" t="s">
        <v>58</v>
      </c>
      <c r="D6" s="128" t="s">
        <v>519</v>
      </c>
      <c r="E6" s="129" t="s">
        <v>683</v>
      </c>
      <c r="F6" s="47"/>
      <c r="G6" s="47"/>
    </row>
    <row r="7" spans="1:7" ht="15" customHeight="1">
      <c r="A7" s="179" t="s">
        <v>684</v>
      </c>
      <c r="B7" s="339">
        <v>3683070.9714099998</v>
      </c>
      <c r="C7" s="339">
        <v>608779.42310000001</v>
      </c>
      <c r="D7" s="339">
        <v>4291850.39451</v>
      </c>
      <c r="E7" s="130">
        <v>0.96216913769147694</v>
      </c>
      <c r="F7" s="47"/>
      <c r="G7" s="47"/>
    </row>
    <row r="8" spans="1:7" ht="15" customHeight="1">
      <c r="A8" s="179" t="s">
        <v>685</v>
      </c>
      <c r="B8" s="339">
        <v>16088.594640000001</v>
      </c>
      <c r="C8" s="339">
        <v>1812.5481399999999</v>
      </c>
      <c r="D8" s="339">
        <v>17901.142780000002</v>
      </c>
      <c r="E8" s="130">
        <v>4.0131704344487209E-3</v>
      </c>
      <c r="F8" s="47"/>
      <c r="G8" s="47"/>
    </row>
    <row r="9" spans="1:7" ht="15" customHeight="1">
      <c r="A9" s="179" t="s">
        <v>686</v>
      </c>
      <c r="B9" s="339">
        <v>12577.113579999999</v>
      </c>
      <c r="C9" s="339">
        <v>14233.241749999999</v>
      </c>
      <c r="D9" s="339">
        <v>26810.355329999999</v>
      </c>
      <c r="E9" s="130">
        <v>6.0104836137964517E-3</v>
      </c>
      <c r="F9" s="47"/>
      <c r="G9" s="47"/>
    </row>
    <row r="10" spans="1:7" ht="15" customHeight="1">
      <c r="A10" s="179" t="s">
        <v>687</v>
      </c>
      <c r="B10" s="339">
        <v>481.29215000000005</v>
      </c>
      <c r="C10" s="339">
        <v>320.56286999999998</v>
      </c>
      <c r="D10" s="339">
        <v>801.85501999999997</v>
      </c>
      <c r="E10" s="130">
        <v>1.7976399040700166E-4</v>
      </c>
      <c r="F10" s="47"/>
      <c r="G10" s="47"/>
    </row>
    <row r="11" spans="1:7" ht="15" customHeight="1">
      <c r="A11" s="179" t="s">
        <v>688</v>
      </c>
      <c r="B11" s="339">
        <v>3585.0233499999999</v>
      </c>
      <c r="C11" s="339">
        <v>11158.319009999999</v>
      </c>
      <c r="D11" s="339">
        <v>14743.342359999999</v>
      </c>
      <c r="E11" s="130">
        <v>3.3052384638936117E-3</v>
      </c>
      <c r="F11" s="47"/>
      <c r="G11" s="47"/>
    </row>
    <row r="12" spans="1:7" ht="15" customHeight="1">
      <c r="A12" s="179" t="s">
        <v>689</v>
      </c>
      <c r="B12" s="339">
        <v>678.84954000000005</v>
      </c>
      <c r="C12" s="339">
        <v>1211.59474</v>
      </c>
      <c r="D12" s="339">
        <v>1890.4442800000002</v>
      </c>
      <c r="E12" s="130">
        <v>4.2380954030180073E-4</v>
      </c>
      <c r="F12" s="47"/>
      <c r="G12" s="47"/>
    </row>
    <row r="13" spans="1:7" ht="15" customHeight="1">
      <c r="A13" s="179" t="s">
        <v>690</v>
      </c>
      <c r="B13" s="339">
        <v>863.01148000000001</v>
      </c>
      <c r="C13" s="339">
        <v>1244.5322099999998</v>
      </c>
      <c r="D13" s="339">
        <v>2107.54369</v>
      </c>
      <c r="E13" s="130">
        <v>4.7248000476631912E-4</v>
      </c>
      <c r="F13" s="47"/>
      <c r="G13" s="47"/>
    </row>
    <row r="14" spans="1:7" ht="15" customHeight="1">
      <c r="A14" s="179" t="s">
        <v>691</v>
      </c>
      <c r="B14" s="339">
        <v>389.02714000000003</v>
      </c>
      <c r="C14" s="339">
        <v>438.75597999999997</v>
      </c>
      <c r="D14" s="339">
        <v>827.78312000000005</v>
      </c>
      <c r="E14" s="130">
        <v>1.8557668547458607E-4</v>
      </c>
      <c r="F14" s="47"/>
      <c r="G14" s="47"/>
    </row>
    <row r="15" spans="1:7" ht="15" customHeight="1">
      <c r="A15" s="179" t="s">
        <v>692</v>
      </c>
      <c r="B15" s="339">
        <v>2117.3182400000001</v>
      </c>
      <c r="C15" s="339">
        <v>13927.930249999999</v>
      </c>
      <c r="D15" s="339">
        <v>16045.24849</v>
      </c>
      <c r="E15" s="130">
        <v>3.5971064889439965E-3</v>
      </c>
      <c r="F15" s="47"/>
      <c r="G15" s="47"/>
    </row>
    <row r="16" spans="1:7" ht="15" customHeight="1">
      <c r="A16" s="179" t="s">
        <v>693</v>
      </c>
      <c r="B16" s="339">
        <v>1551.1946699999999</v>
      </c>
      <c r="C16" s="339">
        <v>5646.0981300000003</v>
      </c>
      <c r="D16" s="339">
        <v>7197.2928000000002</v>
      </c>
      <c r="E16" s="130">
        <v>1.6135261881325906E-3</v>
      </c>
      <c r="F16" s="47"/>
      <c r="G16" s="47"/>
    </row>
    <row r="17" spans="1:7" ht="15" customHeight="1">
      <c r="A17" s="179" t="s">
        <v>694</v>
      </c>
      <c r="B17" s="339">
        <v>49184.324569999997</v>
      </c>
      <c r="C17" s="339">
        <v>59857.480389999997</v>
      </c>
      <c r="D17" s="339">
        <v>109041.80495999999</v>
      </c>
      <c r="E17" s="130">
        <v>2.4445553737122688E-2</v>
      </c>
      <c r="F17" s="47"/>
      <c r="G17" s="47"/>
    </row>
    <row r="18" spans="1:7" ht="15" customHeight="1">
      <c r="A18" s="179" t="s">
        <v>695</v>
      </c>
      <c r="B18" s="339">
        <v>37730.321729999996</v>
      </c>
      <c r="C18" s="339">
        <v>38490.313679999999</v>
      </c>
      <c r="D18" s="339">
        <v>76220.635409999988</v>
      </c>
      <c r="E18" s="130">
        <v>1.708753481727758E-2</v>
      </c>
      <c r="F18" s="47"/>
      <c r="G18" s="47"/>
    </row>
    <row r="19" spans="1:7" ht="15" customHeight="1">
      <c r="A19" s="180" t="s">
        <v>696</v>
      </c>
      <c r="B19" s="340">
        <v>3751397.7626299998</v>
      </c>
      <c r="C19" s="340">
        <v>709200.92671000003</v>
      </c>
      <c r="D19" s="340">
        <v>4460598.68934</v>
      </c>
      <c r="E19" s="131">
        <v>1</v>
      </c>
      <c r="F19" s="47"/>
      <c r="G19" s="47"/>
    </row>
    <row r="20" spans="1:7" ht="15" customHeight="1">
      <c r="A20" s="181" t="s">
        <v>697</v>
      </c>
      <c r="B20" s="339">
        <v>56919.279869999998</v>
      </c>
      <c r="C20" s="339">
        <v>47919.873540000001</v>
      </c>
      <c r="D20" s="339">
        <v>104839.15340999998</v>
      </c>
      <c r="E20" s="130"/>
      <c r="F20" s="47"/>
      <c r="G20" s="47"/>
    </row>
    <row r="21" spans="1:7" s="30" customFormat="1" ht="15" customHeight="1" thickBot="1">
      <c r="A21" s="182" t="s">
        <v>698</v>
      </c>
      <c r="B21" s="132">
        <v>0.84100768168074425</v>
      </c>
      <c r="C21" s="132">
        <v>0.1589923183192557</v>
      </c>
      <c r="D21" s="132">
        <v>1</v>
      </c>
      <c r="E21" s="132"/>
      <c r="F21" s="307"/>
      <c r="G21" s="307"/>
    </row>
    <row r="22" spans="1:7" ht="15" customHeight="1" thickTop="1">
      <c r="A22" s="133" t="s">
        <v>699</v>
      </c>
      <c r="B22" s="134"/>
      <c r="C22" s="134"/>
      <c r="D22" s="135"/>
      <c r="E22" s="135"/>
      <c r="F22" s="47"/>
      <c r="G22" s="47"/>
    </row>
    <row r="23" spans="1:7" ht="95.25" customHeight="1">
      <c r="A23" s="764" t="s">
        <v>558</v>
      </c>
      <c r="B23" s="766"/>
      <c r="C23" s="766"/>
      <c r="D23" s="766"/>
      <c r="E23" s="766"/>
      <c r="F23" s="47"/>
      <c r="G23" s="47"/>
    </row>
    <row r="24" spans="1:7" ht="99.75" customHeight="1">
      <c r="A24" s="764" t="s">
        <v>1246</v>
      </c>
      <c r="B24" s="765"/>
      <c r="C24" s="765"/>
      <c r="D24" s="765"/>
      <c r="E24" s="765"/>
      <c r="F24" s="47"/>
      <c r="G24" s="47"/>
    </row>
    <row r="25" spans="1:7" ht="15" customHeight="1">
      <c r="A25" s="133" t="s">
        <v>700</v>
      </c>
      <c r="B25" s="136"/>
      <c r="C25" s="136"/>
      <c r="D25" s="133"/>
      <c r="E25" s="133"/>
      <c r="F25" s="47"/>
      <c r="G25" s="47"/>
    </row>
    <row r="26" spans="1:7" ht="15" customHeight="1">
      <c r="A26" s="552"/>
      <c r="B26" s="285"/>
      <c r="C26" s="285"/>
      <c r="D26" s="633"/>
      <c r="E26" s="633"/>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3" sqref="A3:O3"/>
    </sheetView>
  </sheetViews>
  <sheetFormatPr defaultColWidth="9.140625" defaultRowHeight="12.75"/>
  <cols>
    <col min="1" max="2" width="10.7109375" style="635" customWidth="1"/>
    <col min="3" max="3" width="12.140625" style="635" bestFit="1" customWidth="1"/>
    <col min="4" max="7" width="10.7109375" style="635" customWidth="1"/>
    <col min="8" max="8" width="6.140625" style="635" customWidth="1"/>
    <col min="9" max="15" width="10.7109375" style="635" customWidth="1"/>
    <col min="16" max="256" width="9.140625" style="635"/>
    <col min="257" max="258" width="10.7109375" style="635" customWidth="1"/>
    <col min="259" max="259" width="12.140625" style="635" bestFit="1" customWidth="1"/>
    <col min="260" max="263" width="10.7109375" style="635" customWidth="1"/>
    <col min="264" max="264" width="6.140625" style="635" customWidth="1"/>
    <col min="265" max="271" width="10.7109375" style="635" customWidth="1"/>
    <col min="272" max="512" width="9.140625" style="635"/>
    <col min="513" max="514" width="10.7109375" style="635" customWidth="1"/>
    <col min="515" max="515" width="12.140625" style="635" bestFit="1" customWidth="1"/>
    <col min="516" max="519" width="10.7109375" style="635" customWidth="1"/>
    <col min="520" max="520" width="6.140625" style="635" customWidth="1"/>
    <col min="521" max="527" width="10.7109375" style="635" customWidth="1"/>
    <col min="528" max="768" width="9.140625" style="635"/>
    <col min="769" max="770" width="10.7109375" style="635" customWidth="1"/>
    <col min="771" max="771" width="12.140625" style="635" bestFit="1" customWidth="1"/>
    <col min="772" max="775" width="10.7109375" style="635" customWidth="1"/>
    <col min="776" max="776" width="6.140625" style="635" customWidth="1"/>
    <col min="777" max="783" width="10.7109375" style="635" customWidth="1"/>
    <col min="784" max="1024" width="9.140625" style="635"/>
    <col min="1025" max="1026" width="10.7109375" style="635" customWidth="1"/>
    <col min="1027" max="1027" width="12.140625" style="635" bestFit="1" customWidth="1"/>
    <col min="1028" max="1031" width="10.7109375" style="635" customWidth="1"/>
    <col min="1032" max="1032" width="6.140625" style="635" customWidth="1"/>
    <col min="1033" max="1039" width="10.7109375" style="635" customWidth="1"/>
    <col min="1040" max="1280" width="9.140625" style="635"/>
    <col min="1281" max="1282" width="10.7109375" style="635" customWidth="1"/>
    <col min="1283" max="1283" width="12.140625" style="635" bestFit="1" customWidth="1"/>
    <col min="1284" max="1287" width="10.7109375" style="635" customWidth="1"/>
    <col min="1288" max="1288" width="6.140625" style="635" customWidth="1"/>
    <col min="1289" max="1295" width="10.7109375" style="635" customWidth="1"/>
    <col min="1296" max="1536" width="9.140625" style="635"/>
    <col min="1537" max="1538" width="10.7109375" style="635" customWidth="1"/>
    <col min="1539" max="1539" width="12.140625" style="635" bestFit="1" customWidth="1"/>
    <col min="1540" max="1543" width="10.7109375" style="635" customWidth="1"/>
    <col min="1544" max="1544" width="6.140625" style="635" customWidth="1"/>
    <col min="1545" max="1551" width="10.7109375" style="635" customWidth="1"/>
    <col min="1552" max="1792" width="9.140625" style="635"/>
    <col min="1793" max="1794" width="10.7109375" style="635" customWidth="1"/>
    <col min="1795" max="1795" width="12.140625" style="635" bestFit="1" customWidth="1"/>
    <col min="1796" max="1799" width="10.7109375" style="635" customWidth="1"/>
    <col min="1800" max="1800" width="6.140625" style="635" customWidth="1"/>
    <col min="1801" max="1807" width="10.7109375" style="635" customWidth="1"/>
    <col min="1808" max="2048" width="9.140625" style="635"/>
    <col min="2049" max="2050" width="10.7109375" style="635" customWidth="1"/>
    <col min="2051" max="2051" width="12.140625" style="635" bestFit="1" customWidth="1"/>
    <col min="2052" max="2055" width="10.7109375" style="635" customWidth="1"/>
    <col min="2056" max="2056" width="6.140625" style="635" customWidth="1"/>
    <col min="2057" max="2063" width="10.7109375" style="635" customWidth="1"/>
    <col min="2064" max="2304" width="9.140625" style="635"/>
    <col min="2305" max="2306" width="10.7109375" style="635" customWidth="1"/>
    <col min="2307" max="2307" width="12.140625" style="635" bestFit="1" customWidth="1"/>
    <col min="2308" max="2311" width="10.7109375" style="635" customWidth="1"/>
    <col min="2312" max="2312" width="6.140625" style="635" customWidth="1"/>
    <col min="2313" max="2319" width="10.7109375" style="635" customWidth="1"/>
    <col min="2320" max="2560" width="9.140625" style="635"/>
    <col min="2561" max="2562" width="10.7109375" style="635" customWidth="1"/>
    <col min="2563" max="2563" width="12.140625" style="635" bestFit="1" customWidth="1"/>
    <col min="2564" max="2567" width="10.7109375" style="635" customWidth="1"/>
    <col min="2568" max="2568" width="6.140625" style="635" customWidth="1"/>
    <col min="2569" max="2575" width="10.7109375" style="635" customWidth="1"/>
    <col min="2576" max="2816" width="9.140625" style="635"/>
    <col min="2817" max="2818" width="10.7109375" style="635" customWidth="1"/>
    <col min="2819" max="2819" width="12.140625" style="635" bestFit="1" customWidth="1"/>
    <col min="2820" max="2823" width="10.7109375" style="635" customWidth="1"/>
    <col min="2824" max="2824" width="6.140625" style="635" customWidth="1"/>
    <col min="2825" max="2831" width="10.7109375" style="635" customWidth="1"/>
    <col min="2832" max="3072" width="9.140625" style="635"/>
    <col min="3073" max="3074" width="10.7109375" style="635" customWidth="1"/>
    <col min="3075" max="3075" width="12.140625" style="635" bestFit="1" customWidth="1"/>
    <col min="3076" max="3079" width="10.7109375" style="635" customWidth="1"/>
    <col min="3080" max="3080" width="6.140625" style="635" customWidth="1"/>
    <col min="3081" max="3087" width="10.7109375" style="635" customWidth="1"/>
    <col min="3088" max="3328" width="9.140625" style="635"/>
    <col min="3329" max="3330" width="10.7109375" style="635" customWidth="1"/>
    <col min="3331" max="3331" width="12.140625" style="635" bestFit="1" customWidth="1"/>
    <col min="3332" max="3335" width="10.7109375" style="635" customWidth="1"/>
    <col min="3336" max="3336" width="6.140625" style="635" customWidth="1"/>
    <col min="3337" max="3343" width="10.7109375" style="635" customWidth="1"/>
    <col min="3344" max="3584" width="9.140625" style="635"/>
    <col min="3585" max="3586" width="10.7109375" style="635" customWidth="1"/>
    <col min="3587" max="3587" width="12.140625" style="635" bestFit="1" customWidth="1"/>
    <col min="3588" max="3591" width="10.7109375" style="635" customWidth="1"/>
    <col min="3592" max="3592" width="6.140625" style="635" customWidth="1"/>
    <col min="3593" max="3599" width="10.7109375" style="635" customWidth="1"/>
    <col min="3600" max="3840" width="9.140625" style="635"/>
    <col min="3841" max="3842" width="10.7109375" style="635" customWidth="1"/>
    <col min="3843" max="3843" width="12.140625" style="635" bestFit="1" customWidth="1"/>
    <col min="3844" max="3847" width="10.7109375" style="635" customWidth="1"/>
    <col min="3848" max="3848" width="6.140625" style="635" customWidth="1"/>
    <col min="3849" max="3855" width="10.7109375" style="635" customWidth="1"/>
    <col min="3856" max="4096" width="9.140625" style="635"/>
    <col min="4097" max="4098" width="10.7109375" style="635" customWidth="1"/>
    <col min="4099" max="4099" width="12.140625" style="635" bestFit="1" customWidth="1"/>
    <col min="4100" max="4103" width="10.7109375" style="635" customWidth="1"/>
    <col min="4104" max="4104" width="6.140625" style="635" customWidth="1"/>
    <col min="4105" max="4111" width="10.7109375" style="635" customWidth="1"/>
    <col min="4112" max="4352" width="9.140625" style="635"/>
    <col min="4353" max="4354" width="10.7109375" style="635" customWidth="1"/>
    <col min="4355" max="4355" width="12.140625" style="635" bestFit="1" customWidth="1"/>
    <col min="4356" max="4359" width="10.7109375" style="635" customWidth="1"/>
    <col min="4360" max="4360" width="6.140625" style="635" customWidth="1"/>
    <col min="4361" max="4367" width="10.7109375" style="635" customWidth="1"/>
    <col min="4368" max="4608" width="9.140625" style="635"/>
    <col min="4609" max="4610" width="10.7109375" style="635" customWidth="1"/>
    <col min="4611" max="4611" width="12.140625" style="635" bestFit="1" customWidth="1"/>
    <col min="4612" max="4615" width="10.7109375" style="635" customWidth="1"/>
    <col min="4616" max="4616" width="6.140625" style="635" customWidth="1"/>
    <col min="4617" max="4623" width="10.7109375" style="635" customWidth="1"/>
    <col min="4624" max="4864" width="9.140625" style="635"/>
    <col min="4865" max="4866" width="10.7109375" style="635" customWidth="1"/>
    <col min="4867" max="4867" width="12.140625" style="635" bestFit="1" customWidth="1"/>
    <col min="4868" max="4871" width="10.7109375" style="635" customWidth="1"/>
    <col min="4872" max="4872" width="6.140625" style="635" customWidth="1"/>
    <col min="4873" max="4879" width="10.7109375" style="635" customWidth="1"/>
    <col min="4880" max="5120" width="9.140625" style="635"/>
    <col min="5121" max="5122" width="10.7109375" style="635" customWidth="1"/>
    <col min="5123" max="5123" width="12.140625" style="635" bestFit="1" customWidth="1"/>
    <col min="5124" max="5127" width="10.7109375" style="635" customWidth="1"/>
    <col min="5128" max="5128" width="6.140625" style="635" customWidth="1"/>
    <col min="5129" max="5135" width="10.7109375" style="635" customWidth="1"/>
    <col min="5136" max="5376" width="9.140625" style="635"/>
    <col min="5377" max="5378" width="10.7109375" style="635" customWidth="1"/>
    <col min="5379" max="5379" width="12.140625" style="635" bestFit="1" customWidth="1"/>
    <col min="5380" max="5383" width="10.7109375" style="635" customWidth="1"/>
    <col min="5384" max="5384" width="6.140625" style="635" customWidth="1"/>
    <col min="5385" max="5391" width="10.7109375" style="635" customWidth="1"/>
    <col min="5392" max="5632" width="9.140625" style="635"/>
    <col min="5633" max="5634" width="10.7109375" style="635" customWidth="1"/>
    <col min="5635" max="5635" width="12.140625" style="635" bestFit="1" customWidth="1"/>
    <col min="5636" max="5639" width="10.7109375" style="635" customWidth="1"/>
    <col min="5640" max="5640" width="6.140625" style="635" customWidth="1"/>
    <col min="5641" max="5647" width="10.7109375" style="635" customWidth="1"/>
    <col min="5648" max="5888" width="9.140625" style="635"/>
    <col min="5889" max="5890" width="10.7109375" style="635" customWidth="1"/>
    <col min="5891" max="5891" width="12.140625" style="635" bestFit="1" customWidth="1"/>
    <col min="5892" max="5895" width="10.7109375" style="635" customWidth="1"/>
    <col min="5896" max="5896" width="6.140625" style="635" customWidth="1"/>
    <col min="5897" max="5903" width="10.7109375" style="635" customWidth="1"/>
    <col min="5904" max="6144" width="9.140625" style="635"/>
    <col min="6145" max="6146" width="10.7109375" style="635" customWidth="1"/>
    <col min="6147" max="6147" width="12.140625" style="635" bestFit="1" customWidth="1"/>
    <col min="6148" max="6151" width="10.7109375" style="635" customWidth="1"/>
    <col min="6152" max="6152" width="6.140625" style="635" customWidth="1"/>
    <col min="6153" max="6159" width="10.7109375" style="635" customWidth="1"/>
    <col min="6160" max="6400" width="9.140625" style="635"/>
    <col min="6401" max="6402" width="10.7109375" style="635" customWidth="1"/>
    <col min="6403" max="6403" width="12.140625" style="635" bestFit="1" customWidth="1"/>
    <col min="6404" max="6407" width="10.7109375" style="635" customWidth="1"/>
    <col min="6408" max="6408" width="6.140625" style="635" customWidth="1"/>
    <col min="6409" max="6415" width="10.7109375" style="635" customWidth="1"/>
    <col min="6416" max="6656" width="9.140625" style="635"/>
    <col min="6657" max="6658" width="10.7109375" style="635" customWidth="1"/>
    <col min="6659" max="6659" width="12.140625" style="635" bestFit="1" customWidth="1"/>
    <col min="6660" max="6663" width="10.7109375" style="635" customWidth="1"/>
    <col min="6664" max="6664" width="6.140625" style="635" customWidth="1"/>
    <col min="6665" max="6671" width="10.7109375" style="635" customWidth="1"/>
    <col min="6672" max="6912" width="9.140625" style="635"/>
    <col min="6913" max="6914" width="10.7109375" style="635" customWidth="1"/>
    <col min="6915" max="6915" width="12.140625" style="635" bestFit="1" customWidth="1"/>
    <col min="6916" max="6919" width="10.7109375" style="635" customWidth="1"/>
    <col min="6920" max="6920" width="6.140625" style="635" customWidth="1"/>
    <col min="6921" max="6927" width="10.7109375" style="635" customWidth="1"/>
    <col min="6928" max="7168" width="9.140625" style="635"/>
    <col min="7169" max="7170" width="10.7109375" style="635" customWidth="1"/>
    <col min="7171" max="7171" width="12.140625" style="635" bestFit="1" customWidth="1"/>
    <col min="7172" max="7175" width="10.7109375" style="635" customWidth="1"/>
    <col min="7176" max="7176" width="6.140625" style="635" customWidth="1"/>
    <col min="7177" max="7183" width="10.7109375" style="635" customWidth="1"/>
    <col min="7184" max="7424" width="9.140625" style="635"/>
    <col min="7425" max="7426" width="10.7109375" style="635" customWidth="1"/>
    <col min="7427" max="7427" width="12.140625" style="635" bestFit="1" customWidth="1"/>
    <col min="7428" max="7431" width="10.7109375" style="635" customWidth="1"/>
    <col min="7432" max="7432" width="6.140625" style="635" customWidth="1"/>
    <col min="7433" max="7439" width="10.7109375" style="635" customWidth="1"/>
    <col min="7440" max="7680" width="9.140625" style="635"/>
    <col min="7681" max="7682" width="10.7109375" style="635" customWidth="1"/>
    <col min="7683" max="7683" width="12.140625" style="635" bestFit="1" customWidth="1"/>
    <col min="7684" max="7687" width="10.7109375" style="635" customWidth="1"/>
    <col min="7688" max="7688" width="6.140625" style="635" customWidth="1"/>
    <col min="7689" max="7695" width="10.7109375" style="635" customWidth="1"/>
    <col min="7696" max="7936" width="9.140625" style="635"/>
    <col min="7937" max="7938" width="10.7109375" style="635" customWidth="1"/>
    <col min="7939" max="7939" width="12.140625" style="635" bestFit="1" customWidth="1"/>
    <col min="7940" max="7943" width="10.7109375" style="635" customWidth="1"/>
    <col min="7944" max="7944" width="6.140625" style="635" customWidth="1"/>
    <col min="7945" max="7951" width="10.7109375" style="635" customWidth="1"/>
    <col min="7952" max="8192" width="9.140625" style="635"/>
    <col min="8193" max="8194" width="10.7109375" style="635" customWidth="1"/>
    <col min="8195" max="8195" width="12.140625" style="635" bestFit="1" customWidth="1"/>
    <col min="8196" max="8199" width="10.7109375" style="635" customWidth="1"/>
    <col min="8200" max="8200" width="6.140625" style="635" customWidth="1"/>
    <col min="8201" max="8207" width="10.7109375" style="635" customWidth="1"/>
    <col min="8208" max="8448" width="9.140625" style="635"/>
    <col min="8449" max="8450" width="10.7109375" style="635" customWidth="1"/>
    <col min="8451" max="8451" width="12.140625" style="635" bestFit="1" customWidth="1"/>
    <col min="8452" max="8455" width="10.7109375" style="635" customWidth="1"/>
    <col min="8456" max="8456" width="6.140625" style="635" customWidth="1"/>
    <col min="8457" max="8463" width="10.7109375" style="635" customWidth="1"/>
    <col min="8464" max="8704" width="9.140625" style="635"/>
    <col min="8705" max="8706" width="10.7109375" style="635" customWidth="1"/>
    <col min="8707" max="8707" width="12.140625" style="635" bestFit="1" customWidth="1"/>
    <col min="8708" max="8711" width="10.7109375" style="635" customWidth="1"/>
    <col min="8712" max="8712" width="6.140625" style="635" customWidth="1"/>
    <col min="8713" max="8719" width="10.7109375" style="635" customWidth="1"/>
    <col min="8720" max="8960" width="9.140625" style="635"/>
    <col min="8961" max="8962" width="10.7109375" style="635" customWidth="1"/>
    <col min="8963" max="8963" width="12.140625" style="635" bestFit="1" customWidth="1"/>
    <col min="8964" max="8967" width="10.7109375" style="635" customWidth="1"/>
    <col min="8968" max="8968" width="6.140625" style="635" customWidth="1"/>
    <col min="8969" max="8975" width="10.7109375" style="635" customWidth="1"/>
    <col min="8976" max="9216" width="9.140625" style="635"/>
    <col min="9217" max="9218" width="10.7109375" style="635" customWidth="1"/>
    <col min="9219" max="9219" width="12.140625" style="635" bestFit="1" customWidth="1"/>
    <col min="9220" max="9223" width="10.7109375" style="635" customWidth="1"/>
    <col min="9224" max="9224" width="6.140625" style="635" customWidth="1"/>
    <col min="9225" max="9231" width="10.7109375" style="635" customWidth="1"/>
    <col min="9232" max="9472" width="9.140625" style="635"/>
    <col min="9473" max="9474" width="10.7109375" style="635" customWidth="1"/>
    <col min="9475" max="9475" width="12.140625" style="635" bestFit="1" customWidth="1"/>
    <col min="9476" max="9479" width="10.7109375" style="635" customWidth="1"/>
    <col min="9480" max="9480" width="6.140625" style="635" customWidth="1"/>
    <col min="9481" max="9487" width="10.7109375" style="635" customWidth="1"/>
    <col min="9488" max="9728" width="9.140625" style="635"/>
    <col min="9729" max="9730" width="10.7109375" style="635" customWidth="1"/>
    <col min="9731" max="9731" width="12.140625" style="635" bestFit="1" customWidth="1"/>
    <col min="9732" max="9735" width="10.7109375" style="635" customWidth="1"/>
    <col min="9736" max="9736" width="6.140625" style="635" customWidth="1"/>
    <col min="9737" max="9743" width="10.7109375" style="635" customWidth="1"/>
    <col min="9744" max="9984" width="9.140625" style="635"/>
    <col min="9985" max="9986" width="10.7109375" style="635" customWidth="1"/>
    <col min="9987" max="9987" width="12.140625" style="635" bestFit="1" customWidth="1"/>
    <col min="9988" max="9991" width="10.7109375" style="635" customWidth="1"/>
    <col min="9992" max="9992" width="6.140625" style="635" customWidth="1"/>
    <col min="9993" max="9999" width="10.7109375" style="635" customWidth="1"/>
    <col min="10000" max="10240" width="9.140625" style="635"/>
    <col min="10241" max="10242" width="10.7109375" style="635" customWidth="1"/>
    <col min="10243" max="10243" width="12.140625" style="635" bestFit="1" customWidth="1"/>
    <col min="10244" max="10247" width="10.7109375" style="635" customWidth="1"/>
    <col min="10248" max="10248" width="6.140625" style="635" customWidth="1"/>
    <col min="10249" max="10255" width="10.7109375" style="635" customWidth="1"/>
    <col min="10256" max="10496" width="9.140625" style="635"/>
    <col min="10497" max="10498" width="10.7109375" style="635" customWidth="1"/>
    <col min="10499" max="10499" width="12.140625" style="635" bestFit="1" customWidth="1"/>
    <col min="10500" max="10503" width="10.7109375" style="635" customWidth="1"/>
    <col min="10504" max="10504" width="6.140625" style="635" customWidth="1"/>
    <col min="10505" max="10511" width="10.7109375" style="635" customWidth="1"/>
    <col min="10512" max="10752" width="9.140625" style="635"/>
    <col min="10753" max="10754" width="10.7109375" style="635" customWidth="1"/>
    <col min="10755" max="10755" width="12.140625" style="635" bestFit="1" customWidth="1"/>
    <col min="10756" max="10759" width="10.7109375" style="635" customWidth="1"/>
    <col min="10760" max="10760" width="6.140625" style="635" customWidth="1"/>
    <col min="10761" max="10767" width="10.7109375" style="635" customWidth="1"/>
    <col min="10768" max="11008" width="9.140625" style="635"/>
    <col min="11009" max="11010" width="10.7109375" style="635" customWidth="1"/>
    <col min="11011" max="11011" width="12.140625" style="635" bestFit="1" customWidth="1"/>
    <col min="11012" max="11015" width="10.7109375" style="635" customWidth="1"/>
    <col min="11016" max="11016" width="6.140625" style="635" customWidth="1"/>
    <col min="11017" max="11023" width="10.7109375" style="635" customWidth="1"/>
    <col min="11024" max="11264" width="9.140625" style="635"/>
    <col min="11265" max="11266" width="10.7109375" style="635" customWidth="1"/>
    <col min="11267" max="11267" width="12.140625" style="635" bestFit="1" customWidth="1"/>
    <col min="11268" max="11271" width="10.7109375" style="635" customWidth="1"/>
    <col min="11272" max="11272" width="6.140625" style="635" customWidth="1"/>
    <col min="11273" max="11279" width="10.7109375" style="635" customWidth="1"/>
    <col min="11280" max="11520" width="9.140625" style="635"/>
    <col min="11521" max="11522" width="10.7109375" style="635" customWidth="1"/>
    <col min="11523" max="11523" width="12.140625" style="635" bestFit="1" customWidth="1"/>
    <col min="11524" max="11527" width="10.7109375" style="635" customWidth="1"/>
    <col min="11528" max="11528" width="6.140625" style="635" customWidth="1"/>
    <col min="11529" max="11535" width="10.7109375" style="635" customWidth="1"/>
    <col min="11536" max="11776" width="9.140625" style="635"/>
    <col min="11777" max="11778" width="10.7109375" style="635" customWidth="1"/>
    <col min="11779" max="11779" width="12.140625" style="635" bestFit="1" customWidth="1"/>
    <col min="11780" max="11783" width="10.7109375" style="635" customWidth="1"/>
    <col min="11784" max="11784" width="6.140625" style="635" customWidth="1"/>
    <col min="11785" max="11791" width="10.7109375" style="635" customWidth="1"/>
    <col min="11792" max="12032" width="9.140625" style="635"/>
    <col min="12033" max="12034" width="10.7109375" style="635" customWidth="1"/>
    <col min="12035" max="12035" width="12.140625" style="635" bestFit="1" customWidth="1"/>
    <col min="12036" max="12039" width="10.7109375" style="635" customWidth="1"/>
    <col min="12040" max="12040" width="6.140625" style="635" customWidth="1"/>
    <col min="12041" max="12047" width="10.7109375" style="635" customWidth="1"/>
    <col min="12048" max="12288" width="9.140625" style="635"/>
    <col min="12289" max="12290" width="10.7109375" style="635" customWidth="1"/>
    <col min="12291" max="12291" width="12.140625" style="635" bestFit="1" customWidth="1"/>
    <col min="12292" max="12295" width="10.7109375" style="635" customWidth="1"/>
    <col min="12296" max="12296" width="6.140625" style="635" customWidth="1"/>
    <col min="12297" max="12303" width="10.7109375" style="635" customWidth="1"/>
    <col min="12304" max="12544" width="9.140625" style="635"/>
    <col min="12545" max="12546" width="10.7109375" style="635" customWidth="1"/>
    <col min="12547" max="12547" width="12.140625" style="635" bestFit="1" customWidth="1"/>
    <col min="12548" max="12551" width="10.7109375" style="635" customWidth="1"/>
    <col min="12552" max="12552" width="6.140625" style="635" customWidth="1"/>
    <col min="12553" max="12559" width="10.7109375" style="635" customWidth="1"/>
    <col min="12560" max="12800" width="9.140625" style="635"/>
    <col min="12801" max="12802" width="10.7109375" style="635" customWidth="1"/>
    <col min="12803" max="12803" width="12.140625" style="635" bestFit="1" customWidth="1"/>
    <col min="12804" max="12807" width="10.7109375" style="635" customWidth="1"/>
    <col min="12808" max="12808" width="6.140625" style="635" customWidth="1"/>
    <col min="12809" max="12815" width="10.7109375" style="635" customWidth="1"/>
    <col min="12816" max="13056" width="9.140625" style="635"/>
    <col min="13057" max="13058" width="10.7109375" style="635" customWidth="1"/>
    <col min="13059" max="13059" width="12.140625" style="635" bestFit="1" customWidth="1"/>
    <col min="13060" max="13063" width="10.7109375" style="635" customWidth="1"/>
    <col min="13064" max="13064" width="6.140625" style="635" customWidth="1"/>
    <col min="13065" max="13071" width="10.7109375" style="635" customWidth="1"/>
    <col min="13072" max="13312" width="9.140625" style="635"/>
    <col min="13313" max="13314" width="10.7109375" style="635" customWidth="1"/>
    <col min="13315" max="13315" width="12.140625" style="635" bestFit="1" customWidth="1"/>
    <col min="13316" max="13319" width="10.7109375" style="635" customWidth="1"/>
    <col min="13320" max="13320" width="6.140625" style="635" customWidth="1"/>
    <col min="13321" max="13327" width="10.7109375" style="635" customWidth="1"/>
    <col min="13328" max="13568" width="9.140625" style="635"/>
    <col min="13569" max="13570" width="10.7109375" style="635" customWidth="1"/>
    <col min="13571" max="13571" width="12.140625" style="635" bestFit="1" customWidth="1"/>
    <col min="13572" max="13575" width="10.7109375" style="635" customWidth="1"/>
    <col min="13576" max="13576" width="6.140625" style="635" customWidth="1"/>
    <col min="13577" max="13583" width="10.7109375" style="635" customWidth="1"/>
    <col min="13584" max="13824" width="9.140625" style="635"/>
    <col min="13825" max="13826" width="10.7109375" style="635" customWidth="1"/>
    <col min="13827" max="13827" width="12.140625" style="635" bestFit="1" customWidth="1"/>
    <col min="13828" max="13831" width="10.7109375" style="635" customWidth="1"/>
    <col min="13832" max="13832" width="6.140625" style="635" customWidth="1"/>
    <col min="13833" max="13839" width="10.7109375" style="635" customWidth="1"/>
    <col min="13840" max="14080" width="9.140625" style="635"/>
    <col min="14081" max="14082" width="10.7109375" style="635" customWidth="1"/>
    <col min="14083" max="14083" width="12.140625" style="635" bestFit="1" customWidth="1"/>
    <col min="14084" max="14087" width="10.7109375" style="635" customWidth="1"/>
    <col min="14088" max="14088" width="6.140625" style="635" customWidth="1"/>
    <col min="14089" max="14095" width="10.7109375" style="635" customWidth="1"/>
    <col min="14096" max="14336" width="9.140625" style="635"/>
    <col min="14337" max="14338" width="10.7109375" style="635" customWidth="1"/>
    <col min="14339" max="14339" width="12.140625" style="635" bestFit="1" customWidth="1"/>
    <col min="14340" max="14343" width="10.7109375" style="635" customWidth="1"/>
    <col min="14344" max="14344" width="6.140625" style="635" customWidth="1"/>
    <col min="14345" max="14351" width="10.7109375" style="635" customWidth="1"/>
    <col min="14352" max="14592" width="9.140625" style="635"/>
    <col min="14593" max="14594" width="10.7109375" style="635" customWidth="1"/>
    <col min="14595" max="14595" width="12.140625" style="635" bestFit="1" customWidth="1"/>
    <col min="14596" max="14599" width="10.7109375" style="635" customWidth="1"/>
    <col min="14600" max="14600" width="6.140625" style="635" customWidth="1"/>
    <col min="14601" max="14607" width="10.7109375" style="635" customWidth="1"/>
    <col min="14608" max="14848" width="9.140625" style="635"/>
    <col min="14849" max="14850" width="10.7109375" style="635" customWidth="1"/>
    <col min="14851" max="14851" width="12.140625" style="635" bestFit="1" customWidth="1"/>
    <col min="14852" max="14855" width="10.7109375" style="635" customWidth="1"/>
    <col min="14856" max="14856" width="6.140625" style="635" customWidth="1"/>
    <col min="14857" max="14863" width="10.7109375" style="635" customWidth="1"/>
    <col min="14864" max="15104" width="9.140625" style="635"/>
    <col min="15105" max="15106" width="10.7109375" style="635" customWidth="1"/>
    <col min="15107" max="15107" width="12.140625" style="635" bestFit="1" customWidth="1"/>
    <col min="15108" max="15111" width="10.7109375" style="635" customWidth="1"/>
    <col min="15112" max="15112" width="6.140625" style="635" customWidth="1"/>
    <col min="15113" max="15119" width="10.7109375" style="635" customWidth="1"/>
    <col min="15120" max="15360" width="9.140625" style="635"/>
    <col min="15361" max="15362" width="10.7109375" style="635" customWidth="1"/>
    <col min="15363" max="15363" width="12.140625" style="635" bestFit="1" customWidth="1"/>
    <col min="15364" max="15367" width="10.7109375" style="635" customWidth="1"/>
    <col min="15368" max="15368" width="6.140625" style="635" customWidth="1"/>
    <col min="15369" max="15375" width="10.7109375" style="635" customWidth="1"/>
    <col min="15376" max="15616" width="9.140625" style="635"/>
    <col min="15617" max="15618" width="10.7109375" style="635" customWidth="1"/>
    <col min="15619" max="15619" width="12.140625" style="635" bestFit="1" customWidth="1"/>
    <col min="15620" max="15623" width="10.7109375" style="635" customWidth="1"/>
    <col min="15624" max="15624" width="6.140625" style="635" customWidth="1"/>
    <col min="15625" max="15631" width="10.7109375" style="635" customWidth="1"/>
    <col min="15632" max="15872" width="9.140625" style="635"/>
    <col min="15873" max="15874" width="10.7109375" style="635" customWidth="1"/>
    <col min="15875" max="15875" width="12.140625" style="635" bestFit="1" customWidth="1"/>
    <col min="15876" max="15879" width="10.7109375" style="635" customWidth="1"/>
    <col min="15880" max="15880" width="6.140625" style="635" customWidth="1"/>
    <col min="15881" max="15887" width="10.7109375" style="635" customWidth="1"/>
    <col min="15888" max="16128" width="9.140625" style="635"/>
    <col min="16129" max="16130" width="10.7109375" style="635" customWidth="1"/>
    <col min="16131" max="16131" width="12.140625" style="635" bestFit="1" customWidth="1"/>
    <col min="16132" max="16135" width="10.7109375" style="635" customWidth="1"/>
    <col min="16136" max="16136" width="6.140625" style="635" customWidth="1"/>
    <col min="16137" max="16143" width="10.7109375" style="635" customWidth="1"/>
    <col min="16144" max="16384" width="9.140625" style="635"/>
  </cols>
  <sheetData>
    <row r="1" spans="1:15" ht="30" customHeight="1">
      <c r="A1" s="749" t="s">
        <v>442</v>
      </c>
      <c r="B1" s="749"/>
      <c r="C1" s="749"/>
      <c r="D1" s="749"/>
      <c r="E1" s="749"/>
      <c r="F1" s="749"/>
      <c r="G1" s="749"/>
      <c r="H1" s="749"/>
      <c r="I1" s="749"/>
      <c r="J1" s="749"/>
      <c r="K1" s="749"/>
      <c r="L1" s="749"/>
      <c r="M1" s="749"/>
      <c r="N1" s="749"/>
      <c r="O1" s="749"/>
    </row>
    <row r="2" spans="1:15" ht="15" customHeight="1">
      <c r="A2" s="750" t="s">
        <v>967</v>
      </c>
      <c r="B2" s="750"/>
      <c r="C2" s="750"/>
      <c r="D2" s="750"/>
      <c r="E2" s="750"/>
      <c r="F2" s="750"/>
      <c r="G2" s="750"/>
      <c r="H2" s="750"/>
      <c r="I2" s="750"/>
      <c r="J2" s="750"/>
      <c r="K2" s="750"/>
      <c r="L2" s="750"/>
      <c r="M2" s="750"/>
      <c r="N2" s="750"/>
      <c r="O2" s="750"/>
    </row>
    <row r="3" spans="1:15" ht="15" customHeight="1">
      <c r="A3" s="761" t="s">
        <v>1483</v>
      </c>
      <c r="B3" s="761"/>
      <c r="C3" s="761"/>
      <c r="D3" s="761"/>
      <c r="E3" s="761"/>
      <c r="F3" s="761"/>
      <c r="G3" s="761"/>
      <c r="H3" s="761"/>
      <c r="I3" s="761"/>
      <c r="J3" s="761"/>
      <c r="K3" s="761"/>
      <c r="L3" s="761"/>
      <c r="M3" s="761"/>
      <c r="N3" s="761"/>
      <c r="O3" s="761"/>
    </row>
    <row r="4" spans="1:15" ht="30" customHeight="1">
      <c r="A4" s="751" t="s">
        <v>512</v>
      </c>
      <c r="B4" s="751"/>
      <c r="C4" s="751"/>
      <c r="D4" s="751"/>
      <c r="E4" s="751"/>
      <c r="F4" s="751"/>
      <c r="G4" s="751"/>
      <c r="H4" s="751"/>
      <c r="I4" s="751"/>
      <c r="J4" s="751"/>
      <c r="K4" s="751"/>
      <c r="L4" s="751"/>
      <c r="M4" s="751"/>
      <c r="N4" s="751"/>
      <c r="O4" s="751"/>
    </row>
    <row r="5" spans="1:15" ht="15" customHeight="1">
      <c r="A5" s="47"/>
      <c r="B5" s="47"/>
      <c r="C5" s="47"/>
      <c r="D5" s="47"/>
      <c r="E5" s="47"/>
      <c r="F5" s="47"/>
      <c r="G5" s="47"/>
      <c r="H5" s="47"/>
      <c r="I5" s="47"/>
      <c r="J5" s="47"/>
      <c r="K5" s="47"/>
      <c r="L5" s="47"/>
      <c r="M5" s="47"/>
      <c r="N5" s="47"/>
      <c r="O5" s="47"/>
    </row>
    <row r="6" spans="1:15" s="34" customFormat="1" ht="30" customHeight="1">
      <c r="A6" s="768" t="s">
        <v>977</v>
      </c>
      <c r="B6" s="768"/>
      <c r="C6" s="768"/>
      <c r="D6" s="768"/>
      <c r="E6" s="768"/>
      <c r="F6" s="768"/>
      <c r="G6" s="768"/>
      <c r="H6" s="22"/>
      <c r="I6" s="768" t="s">
        <v>701</v>
      </c>
      <c r="J6" s="768"/>
      <c r="K6" s="768"/>
      <c r="L6" s="768"/>
      <c r="M6" s="768"/>
      <c r="N6" s="768"/>
      <c r="O6" s="768"/>
    </row>
    <row r="7" spans="1:15" s="34" customFormat="1" ht="15" customHeight="1">
      <c r="A7" s="223" t="s">
        <v>702</v>
      </c>
      <c r="B7" s="224" t="s">
        <v>703</v>
      </c>
      <c r="C7" s="224" t="s">
        <v>704</v>
      </c>
      <c r="D7" s="224" t="s">
        <v>705</v>
      </c>
      <c r="E7" s="224" t="s">
        <v>160</v>
      </c>
      <c r="F7" s="224" t="s">
        <v>683</v>
      </c>
      <c r="G7" s="225"/>
      <c r="H7" s="22"/>
      <c r="I7" s="223" t="s">
        <v>702</v>
      </c>
      <c r="J7" s="226" t="s">
        <v>156</v>
      </c>
      <c r="K7" s="226" t="s">
        <v>157</v>
      </c>
      <c r="L7" s="226" t="s">
        <v>158</v>
      </c>
      <c r="M7" s="226" t="s">
        <v>706</v>
      </c>
      <c r="N7" s="226" t="s">
        <v>160</v>
      </c>
      <c r="O7" s="226" t="s">
        <v>683</v>
      </c>
    </row>
    <row r="8" spans="1:15" s="34" customFormat="1" ht="15" customHeight="1">
      <c r="A8" s="227" t="s">
        <v>992</v>
      </c>
      <c r="B8" s="228">
        <v>416919.33575000003</v>
      </c>
      <c r="C8" s="228">
        <v>1326653.11616</v>
      </c>
      <c r="D8" s="228">
        <v>2358806.0542800003</v>
      </c>
      <c r="E8" s="228">
        <v>4102378.5061900001</v>
      </c>
      <c r="F8" s="229">
        <v>0.91008583695243095</v>
      </c>
      <c r="G8" s="166"/>
      <c r="H8" s="22"/>
      <c r="I8" s="227" t="s">
        <v>992</v>
      </c>
      <c r="J8" s="228">
        <v>402868.68225999997</v>
      </c>
      <c r="K8" s="228">
        <v>14050.653490000001</v>
      </c>
      <c r="L8" s="232">
        <v>0</v>
      </c>
      <c r="M8" s="232">
        <v>0</v>
      </c>
      <c r="N8" s="228">
        <v>416919.33575000003</v>
      </c>
      <c r="O8" s="229">
        <v>0.97431765382064683</v>
      </c>
    </row>
    <row r="9" spans="1:15" s="34" customFormat="1" ht="15" customHeight="1">
      <c r="A9" s="227" t="s">
        <v>993</v>
      </c>
      <c r="B9" s="228">
        <v>10989.708199999999</v>
      </c>
      <c r="C9" s="228">
        <v>194005.25928999999</v>
      </c>
      <c r="D9" s="228">
        <v>200309.58171999999</v>
      </c>
      <c r="E9" s="228">
        <v>405304.54920999997</v>
      </c>
      <c r="F9" s="229">
        <v>8.9914163047569079E-2</v>
      </c>
      <c r="G9" s="166"/>
      <c r="H9" s="22"/>
      <c r="I9" s="227" t="s">
        <v>993</v>
      </c>
      <c r="J9" s="228">
        <v>9232.7389899999998</v>
      </c>
      <c r="K9" s="228">
        <v>1756.96921</v>
      </c>
      <c r="L9" s="232">
        <v>0</v>
      </c>
      <c r="M9" s="232">
        <v>0</v>
      </c>
      <c r="N9" s="228">
        <v>10989.708199999999</v>
      </c>
      <c r="O9" s="229">
        <v>2.5682346179353287E-2</v>
      </c>
    </row>
    <row r="10" spans="1:15" s="34" customFormat="1" ht="15" customHeight="1">
      <c r="A10" s="227"/>
      <c r="B10" s="228"/>
      <c r="C10" s="228"/>
      <c r="D10" s="228"/>
      <c r="E10" s="228"/>
      <c r="F10" s="233"/>
      <c r="G10" s="166"/>
      <c r="H10" s="22"/>
      <c r="I10" s="227"/>
      <c r="J10" s="220"/>
      <c r="K10" s="220"/>
      <c r="L10" s="232"/>
      <c r="M10" s="220"/>
      <c r="N10" s="220"/>
      <c r="O10" s="229"/>
    </row>
    <row r="11" spans="1:15" s="34" customFormat="1" ht="15" customHeight="1">
      <c r="A11" s="223" t="s">
        <v>720</v>
      </c>
      <c r="B11" s="512">
        <v>427909.04394999996</v>
      </c>
      <c r="C11" s="512">
        <v>1520658.3754499999</v>
      </c>
      <c r="D11" s="512">
        <v>2559115.6359999999</v>
      </c>
      <c r="E11" s="512">
        <v>4507683.0554</v>
      </c>
      <c r="F11" s="513">
        <v>1</v>
      </c>
      <c r="G11" s="225"/>
      <c r="H11" s="22"/>
      <c r="I11" s="223" t="s">
        <v>720</v>
      </c>
      <c r="J11" s="226">
        <v>412101.42125000001</v>
      </c>
      <c r="K11" s="226">
        <v>15807.6227</v>
      </c>
      <c r="L11" s="226">
        <v>0</v>
      </c>
      <c r="M11" s="226">
        <v>0</v>
      </c>
      <c r="N11" s="226">
        <v>427909.04394999996</v>
      </c>
      <c r="O11" s="513">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67" t="s">
        <v>721</v>
      </c>
      <c r="B13" s="767"/>
      <c r="C13" s="767"/>
      <c r="D13" s="767"/>
      <c r="E13" s="767"/>
      <c r="F13" s="767"/>
      <c r="G13" s="767"/>
      <c r="H13" s="22"/>
      <c r="I13" s="767" t="s">
        <v>722</v>
      </c>
      <c r="J13" s="767"/>
      <c r="K13" s="767"/>
      <c r="L13" s="767"/>
      <c r="M13" s="767"/>
      <c r="N13" s="767"/>
      <c r="O13" s="767"/>
    </row>
    <row r="14" spans="1:15" s="34" customFormat="1" ht="15" customHeight="1">
      <c r="A14" s="223" t="s">
        <v>702</v>
      </c>
      <c r="B14" s="226" t="s">
        <v>156</v>
      </c>
      <c r="C14" s="226" t="s">
        <v>157</v>
      </c>
      <c r="D14" s="226" t="s">
        <v>158</v>
      </c>
      <c r="E14" s="226" t="s">
        <v>706</v>
      </c>
      <c r="F14" s="226" t="s">
        <v>160</v>
      </c>
      <c r="G14" s="226" t="s">
        <v>683</v>
      </c>
      <c r="H14" s="22"/>
      <c r="I14" s="231" t="s">
        <v>702</v>
      </c>
      <c r="J14" s="226" t="s">
        <v>156</v>
      </c>
      <c r="K14" s="226" t="s">
        <v>157</v>
      </c>
      <c r="L14" s="226" t="s">
        <v>158</v>
      </c>
      <c r="M14" s="226" t="s">
        <v>706</v>
      </c>
      <c r="N14" s="226" t="s">
        <v>160</v>
      </c>
      <c r="O14" s="226" t="s">
        <v>683</v>
      </c>
    </row>
    <row r="15" spans="1:15" s="34" customFormat="1" ht="15" customHeight="1">
      <c r="A15" s="227" t="s">
        <v>992</v>
      </c>
      <c r="B15" s="228">
        <v>1301344.87478</v>
      </c>
      <c r="C15" s="228">
        <v>25308.241379999999</v>
      </c>
      <c r="D15" s="232">
        <v>0</v>
      </c>
      <c r="E15" s="220">
        <v>0</v>
      </c>
      <c r="F15" s="228">
        <v>1326653.11616</v>
      </c>
      <c r="G15" s="229">
        <v>0.87242022112126993</v>
      </c>
      <c r="H15" s="22"/>
      <c r="I15" s="227" t="s">
        <v>992</v>
      </c>
      <c r="J15" s="228">
        <v>2257538.06703</v>
      </c>
      <c r="K15" s="228">
        <v>73915.697249999997</v>
      </c>
      <c r="L15" s="232">
        <v>0</v>
      </c>
      <c r="M15" s="228">
        <v>27352.29</v>
      </c>
      <c r="N15" s="228">
        <v>2358806.0542800003</v>
      </c>
      <c r="O15" s="229">
        <v>0.92172702987619126</v>
      </c>
    </row>
    <row r="16" spans="1:15" s="34" customFormat="1" ht="15" customHeight="1">
      <c r="A16" s="227" t="s">
        <v>993</v>
      </c>
      <c r="B16" s="220">
        <v>147968.89588999999</v>
      </c>
      <c r="C16" s="220">
        <v>46036.363400000002</v>
      </c>
      <c r="D16" s="220">
        <v>0</v>
      </c>
      <c r="E16" s="220">
        <v>0</v>
      </c>
      <c r="F16" s="220">
        <v>194005.25928999999</v>
      </c>
      <c r="G16" s="229">
        <v>0.12757977887873015</v>
      </c>
      <c r="H16" s="22"/>
      <c r="I16" s="227" t="s">
        <v>993</v>
      </c>
      <c r="J16" s="228">
        <v>132724.55562</v>
      </c>
      <c r="K16" s="228">
        <v>67585.026099999988</v>
      </c>
      <c r="L16" s="232">
        <v>0</v>
      </c>
      <c r="M16" s="232">
        <v>0</v>
      </c>
      <c r="N16" s="228">
        <v>200309.58171999999</v>
      </c>
      <c r="O16" s="229">
        <v>7.8272970123808808E-2</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723</v>
      </c>
      <c r="B18" s="226">
        <v>1449313.77067</v>
      </c>
      <c r="C18" s="226">
        <v>71344.604779999994</v>
      </c>
      <c r="D18" s="226">
        <v>0</v>
      </c>
      <c r="E18" s="226">
        <v>0</v>
      </c>
      <c r="F18" s="226">
        <v>1520658.3754499999</v>
      </c>
      <c r="G18" s="513">
        <v>1</v>
      </c>
      <c r="H18" s="22"/>
      <c r="I18" s="223" t="s">
        <v>723</v>
      </c>
      <c r="J18" s="512">
        <v>2390262.6226500003</v>
      </c>
      <c r="K18" s="512">
        <v>141500.72334999999</v>
      </c>
      <c r="L18" s="226">
        <v>0</v>
      </c>
      <c r="M18" s="512">
        <v>27352.29</v>
      </c>
      <c r="N18" s="512">
        <v>2559115.6359999999</v>
      </c>
      <c r="O18" s="513">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14" t="s">
        <v>1452</v>
      </c>
      <c r="B20" s="515"/>
      <c r="C20" s="515"/>
      <c r="D20" s="515"/>
      <c r="E20" s="515"/>
      <c r="F20" s="516"/>
      <c r="G20" s="517"/>
      <c r="H20" s="518"/>
      <c r="I20" s="517"/>
      <c r="J20" s="519"/>
      <c r="K20" s="515"/>
      <c r="L20" s="515"/>
      <c r="M20" s="515"/>
      <c r="N20" s="515"/>
      <c r="O20" s="515"/>
    </row>
    <row r="21" spans="1:15" s="34" customFormat="1" ht="15" customHeight="1">
      <c r="A21" s="633" t="s">
        <v>1453</v>
      </c>
      <c r="B21" s="251"/>
      <c r="C21" s="251"/>
      <c r="D21" s="251"/>
      <c r="E21" s="251"/>
      <c r="F21" s="138"/>
      <c r="G21" s="47"/>
      <c r="H21" s="47"/>
      <c r="I21" s="47"/>
      <c r="J21" s="110"/>
      <c r="K21" s="251"/>
      <c r="L21" s="251"/>
      <c r="M21" s="251"/>
      <c r="N21" s="251"/>
      <c r="O21" s="251"/>
    </row>
    <row r="22" spans="1:15" s="34" customFormat="1" ht="15" customHeight="1">
      <c r="A22" s="633" t="s">
        <v>1454</v>
      </c>
      <c r="B22" s="251"/>
      <c r="C22" s="251"/>
      <c r="D22" s="251"/>
      <c r="E22" s="251"/>
      <c r="F22" s="138"/>
      <c r="G22" s="47"/>
      <c r="H22" s="47"/>
      <c r="I22" s="47"/>
      <c r="J22" s="110"/>
      <c r="K22" s="251"/>
      <c r="L22" s="251"/>
      <c r="M22" s="251"/>
      <c r="N22" s="251"/>
      <c r="O22" s="251"/>
    </row>
    <row r="23" spans="1:15" s="34" customFormat="1" ht="15" customHeight="1">
      <c r="A23" s="633" t="s">
        <v>1455</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K23"/>
  <sheetViews>
    <sheetView topLeftCell="C1" zoomScaleNormal="100" workbookViewId="0">
      <selection activeCell="C3" sqref="C3:K3"/>
    </sheetView>
  </sheetViews>
  <sheetFormatPr defaultRowHeight="12.75"/>
  <cols>
    <col min="1" max="2" width="31.140625" style="635" hidden="1" customWidth="1"/>
    <col min="3" max="3" width="64.5703125" style="33" customWidth="1"/>
    <col min="4" max="10" width="9.7109375" style="635" bestFit="1" customWidth="1"/>
    <col min="11" max="11" width="9.7109375" style="572" bestFit="1" customWidth="1"/>
    <col min="12" max="257" width="9.140625" style="635"/>
    <col min="258" max="259" width="0" style="635" hidden="1" customWidth="1"/>
    <col min="260" max="260" width="64.5703125" style="635" customWidth="1"/>
    <col min="261" max="261" width="17.28515625" style="635" customWidth="1"/>
    <col min="262" max="262" width="19" style="635" customWidth="1"/>
    <col min="263" max="267" width="19.5703125" style="635" customWidth="1"/>
    <col min="268" max="513" width="9.140625" style="635"/>
    <col min="514" max="515" width="0" style="635" hidden="1" customWidth="1"/>
    <col min="516" max="516" width="64.5703125" style="635" customWidth="1"/>
    <col min="517" max="517" width="17.28515625" style="635" customWidth="1"/>
    <col min="518" max="518" width="19" style="635" customWidth="1"/>
    <col min="519" max="523" width="19.5703125" style="635" customWidth="1"/>
    <col min="524" max="769" width="9.140625" style="635"/>
    <col min="770" max="771" width="0" style="635" hidden="1" customWidth="1"/>
    <col min="772" max="772" width="64.5703125" style="635" customWidth="1"/>
    <col min="773" max="773" width="17.28515625" style="635" customWidth="1"/>
    <col min="774" max="774" width="19" style="635" customWidth="1"/>
    <col min="775" max="779" width="19.5703125" style="635" customWidth="1"/>
    <col min="780" max="1025" width="9.140625" style="635"/>
    <col min="1026" max="1027" width="0" style="635" hidden="1" customWidth="1"/>
    <col min="1028" max="1028" width="64.5703125" style="635" customWidth="1"/>
    <col min="1029" max="1029" width="17.28515625" style="635" customWidth="1"/>
    <col min="1030" max="1030" width="19" style="635" customWidth="1"/>
    <col min="1031" max="1035" width="19.5703125" style="635" customWidth="1"/>
    <col min="1036" max="1281" width="9.140625" style="635"/>
    <col min="1282" max="1283" width="0" style="635" hidden="1" customWidth="1"/>
    <col min="1284" max="1284" width="64.5703125" style="635" customWidth="1"/>
    <col min="1285" max="1285" width="17.28515625" style="635" customWidth="1"/>
    <col min="1286" max="1286" width="19" style="635" customWidth="1"/>
    <col min="1287" max="1291" width="19.5703125" style="635" customWidth="1"/>
    <col min="1292" max="1537" width="9.140625" style="635"/>
    <col min="1538" max="1539" width="0" style="635" hidden="1" customWidth="1"/>
    <col min="1540" max="1540" width="64.5703125" style="635" customWidth="1"/>
    <col min="1541" max="1541" width="17.28515625" style="635" customWidth="1"/>
    <col min="1542" max="1542" width="19" style="635" customWidth="1"/>
    <col min="1543" max="1547" width="19.5703125" style="635" customWidth="1"/>
    <col min="1548" max="1793" width="9.140625" style="635"/>
    <col min="1794" max="1795" width="0" style="635" hidden="1" customWidth="1"/>
    <col min="1796" max="1796" width="64.5703125" style="635" customWidth="1"/>
    <col min="1797" max="1797" width="17.28515625" style="635" customWidth="1"/>
    <col min="1798" max="1798" width="19" style="635" customWidth="1"/>
    <col min="1799" max="1803" width="19.5703125" style="635" customWidth="1"/>
    <col min="1804" max="2049" width="9.140625" style="635"/>
    <col min="2050" max="2051" width="0" style="635" hidden="1" customWidth="1"/>
    <col min="2052" max="2052" width="64.5703125" style="635" customWidth="1"/>
    <col min="2053" max="2053" width="17.28515625" style="635" customWidth="1"/>
    <col min="2054" max="2054" width="19" style="635" customWidth="1"/>
    <col min="2055" max="2059" width="19.5703125" style="635" customWidth="1"/>
    <col min="2060" max="2305" width="9.140625" style="635"/>
    <col min="2306" max="2307" width="0" style="635" hidden="1" customWidth="1"/>
    <col min="2308" max="2308" width="64.5703125" style="635" customWidth="1"/>
    <col min="2309" max="2309" width="17.28515625" style="635" customWidth="1"/>
    <col min="2310" max="2310" width="19" style="635" customWidth="1"/>
    <col min="2311" max="2315" width="19.5703125" style="635" customWidth="1"/>
    <col min="2316" max="2561" width="9.140625" style="635"/>
    <col min="2562" max="2563" width="0" style="635" hidden="1" customWidth="1"/>
    <col min="2564" max="2564" width="64.5703125" style="635" customWidth="1"/>
    <col min="2565" max="2565" width="17.28515625" style="635" customWidth="1"/>
    <col min="2566" max="2566" width="19" style="635" customWidth="1"/>
    <col min="2567" max="2571" width="19.5703125" style="635" customWidth="1"/>
    <col min="2572" max="2817" width="9.140625" style="635"/>
    <col min="2818" max="2819" width="0" style="635" hidden="1" customWidth="1"/>
    <col min="2820" max="2820" width="64.5703125" style="635" customWidth="1"/>
    <col min="2821" max="2821" width="17.28515625" style="635" customWidth="1"/>
    <col min="2822" max="2822" width="19" style="635" customWidth="1"/>
    <col min="2823" max="2827" width="19.5703125" style="635" customWidth="1"/>
    <col min="2828" max="3073" width="9.140625" style="635"/>
    <col min="3074" max="3075" width="0" style="635" hidden="1" customWidth="1"/>
    <col min="3076" max="3076" width="64.5703125" style="635" customWidth="1"/>
    <col min="3077" max="3077" width="17.28515625" style="635" customWidth="1"/>
    <col min="3078" max="3078" width="19" style="635" customWidth="1"/>
    <col min="3079" max="3083" width="19.5703125" style="635" customWidth="1"/>
    <col min="3084" max="3329" width="9.140625" style="635"/>
    <col min="3330" max="3331" width="0" style="635" hidden="1" customWidth="1"/>
    <col min="3332" max="3332" width="64.5703125" style="635" customWidth="1"/>
    <col min="3333" max="3333" width="17.28515625" style="635" customWidth="1"/>
    <col min="3334" max="3334" width="19" style="635" customWidth="1"/>
    <col min="3335" max="3339" width="19.5703125" style="635" customWidth="1"/>
    <col min="3340" max="3585" width="9.140625" style="635"/>
    <col min="3586" max="3587" width="0" style="635" hidden="1" customWidth="1"/>
    <col min="3588" max="3588" width="64.5703125" style="635" customWidth="1"/>
    <col min="3589" max="3589" width="17.28515625" style="635" customWidth="1"/>
    <col min="3590" max="3590" width="19" style="635" customWidth="1"/>
    <col min="3591" max="3595" width="19.5703125" style="635" customWidth="1"/>
    <col min="3596" max="3841" width="9.140625" style="635"/>
    <col min="3842" max="3843" width="0" style="635" hidden="1" customWidth="1"/>
    <col min="3844" max="3844" width="64.5703125" style="635" customWidth="1"/>
    <col min="3845" max="3845" width="17.28515625" style="635" customWidth="1"/>
    <col min="3846" max="3846" width="19" style="635" customWidth="1"/>
    <col min="3847" max="3851" width="19.5703125" style="635" customWidth="1"/>
    <col min="3852" max="4097" width="9.140625" style="635"/>
    <col min="4098" max="4099" width="0" style="635" hidden="1" customWidth="1"/>
    <col min="4100" max="4100" width="64.5703125" style="635" customWidth="1"/>
    <col min="4101" max="4101" width="17.28515625" style="635" customWidth="1"/>
    <col min="4102" max="4102" width="19" style="635" customWidth="1"/>
    <col min="4103" max="4107" width="19.5703125" style="635" customWidth="1"/>
    <col min="4108" max="4353" width="9.140625" style="635"/>
    <col min="4354" max="4355" width="0" style="635" hidden="1" customWidth="1"/>
    <col min="4356" max="4356" width="64.5703125" style="635" customWidth="1"/>
    <col min="4357" max="4357" width="17.28515625" style="635" customWidth="1"/>
    <col min="4358" max="4358" width="19" style="635" customWidth="1"/>
    <col min="4359" max="4363" width="19.5703125" style="635" customWidth="1"/>
    <col min="4364" max="4609" width="9.140625" style="635"/>
    <col min="4610" max="4611" width="0" style="635" hidden="1" customWidth="1"/>
    <col min="4612" max="4612" width="64.5703125" style="635" customWidth="1"/>
    <col min="4613" max="4613" width="17.28515625" style="635" customWidth="1"/>
    <col min="4614" max="4614" width="19" style="635" customWidth="1"/>
    <col min="4615" max="4619" width="19.5703125" style="635" customWidth="1"/>
    <col min="4620" max="4865" width="9.140625" style="635"/>
    <col min="4866" max="4867" width="0" style="635" hidden="1" customWidth="1"/>
    <col min="4868" max="4868" width="64.5703125" style="635" customWidth="1"/>
    <col min="4869" max="4869" width="17.28515625" style="635" customWidth="1"/>
    <col min="4870" max="4870" width="19" style="635" customWidth="1"/>
    <col min="4871" max="4875" width="19.5703125" style="635" customWidth="1"/>
    <col min="4876" max="5121" width="9.140625" style="635"/>
    <col min="5122" max="5123" width="0" style="635" hidden="1" customWidth="1"/>
    <col min="5124" max="5124" width="64.5703125" style="635" customWidth="1"/>
    <col min="5125" max="5125" width="17.28515625" style="635" customWidth="1"/>
    <col min="5126" max="5126" width="19" style="635" customWidth="1"/>
    <col min="5127" max="5131" width="19.5703125" style="635" customWidth="1"/>
    <col min="5132" max="5377" width="9.140625" style="635"/>
    <col min="5378" max="5379" width="0" style="635" hidden="1" customWidth="1"/>
    <col min="5380" max="5380" width="64.5703125" style="635" customWidth="1"/>
    <col min="5381" max="5381" width="17.28515625" style="635" customWidth="1"/>
    <col min="5382" max="5382" width="19" style="635" customWidth="1"/>
    <col min="5383" max="5387" width="19.5703125" style="635" customWidth="1"/>
    <col min="5388" max="5633" width="9.140625" style="635"/>
    <col min="5634" max="5635" width="0" style="635" hidden="1" customWidth="1"/>
    <col min="5636" max="5636" width="64.5703125" style="635" customWidth="1"/>
    <col min="5637" max="5637" width="17.28515625" style="635" customWidth="1"/>
    <col min="5638" max="5638" width="19" style="635" customWidth="1"/>
    <col min="5639" max="5643" width="19.5703125" style="635" customWidth="1"/>
    <col min="5644" max="5889" width="9.140625" style="635"/>
    <col min="5890" max="5891" width="0" style="635" hidden="1" customWidth="1"/>
    <col min="5892" max="5892" width="64.5703125" style="635" customWidth="1"/>
    <col min="5893" max="5893" width="17.28515625" style="635" customWidth="1"/>
    <col min="5894" max="5894" width="19" style="635" customWidth="1"/>
    <col min="5895" max="5899" width="19.5703125" style="635" customWidth="1"/>
    <col min="5900" max="6145" width="9.140625" style="635"/>
    <col min="6146" max="6147" width="0" style="635" hidden="1" customWidth="1"/>
    <col min="6148" max="6148" width="64.5703125" style="635" customWidth="1"/>
    <col min="6149" max="6149" width="17.28515625" style="635" customWidth="1"/>
    <col min="6150" max="6150" width="19" style="635" customWidth="1"/>
    <col min="6151" max="6155" width="19.5703125" style="635" customWidth="1"/>
    <col min="6156" max="6401" width="9.140625" style="635"/>
    <col min="6402" max="6403" width="0" style="635" hidden="1" customWidth="1"/>
    <col min="6404" max="6404" width="64.5703125" style="635" customWidth="1"/>
    <col min="6405" max="6405" width="17.28515625" style="635" customWidth="1"/>
    <col min="6406" max="6406" width="19" style="635" customWidth="1"/>
    <col min="6407" max="6411" width="19.5703125" style="635" customWidth="1"/>
    <col min="6412" max="6657" width="9.140625" style="635"/>
    <col min="6658" max="6659" width="0" style="635" hidden="1" customWidth="1"/>
    <col min="6660" max="6660" width="64.5703125" style="635" customWidth="1"/>
    <col min="6661" max="6661" width="17.28515625" style="635" customWidth="1"/>
    <col min="6662" max="6662" width="19" style="635" customWidth="1"/>
    <col min="6663" max="6667" width="19.5703125" style="635" customWidth="1"/>
    <col min="6668" max="6913" width="9.140625" style="635"/>
    <col min="6914" max="6915" width="0" style="635" hidden="1" customWidth="1"/>
    <col min="6916" max="6916" width="64.5703125" style="635" customWidth="1"/>
    <col min="6917" max="6917" width="17.28515625" style="635" customWidth="1"/>
    <col min="6918" max="6918" width="19" style="635" customWidth="1"/>
    <col min="6919" max="6923" width="19.5703125" style="635" customWidth="1"/>
    <col min="6924" max="7169" width="9.140625" style="635"/>
    <col min="7170" max="7171" width="0" style="635" hidden="1" customWidth="1"/>
    <col min="7172" max="7172" width="64.5703125" style="635" customWidth="1"/>
    <col min="7173" max="7173" width="17.28515625" style="635" customWidth="1"/>
    <col min="7174" max="7174" width="19" style="635" customWidth="1"/>
    <col min="7175" max="7179" width="19.5703125" style="635" customWidth="1"/>
    <col min="7180" max="7425" width="9.140625" style="635"/>
    <col min="7426" max="7427" width="0" style="635" hidden="1" customWidth="1"/>
    <col min="7428" max="7428" width="64.5703125" style="635" customWidth="1"/>
    <col min="7429" max="7429" width="17.28515625" style="635" customWidth="1"/>
    <col min="7430" max="7430" width="19" style="635" customWidth="1"/>
    <col min="7431" max="7435" width="19.5703125" style="635" customWidth="1"/>
    <col min="7436" max="7681" width="9.140625" style="635"/>
    <col min="7682" max="7683" width="0" style="635" hidden="1" customWidth="1"/>
    <col min="7684" max="7684" width="64.5703125" style="635" customWidth="1"/>
    <col min="7685" max="7685" width="17.28515625" style="635" customWidth="1"/>
    <col min="7686" max="7686" width="19" style="635" customWidth="1"/>
    <col min="7687" max="7691" width="19.5703125" style="635" customWidth="1"/>
    <col min="7692" max="7937" width="9.140625" style="635"/>
    <col min="7938" max="7939" width="0" style="635" hidden="1" customWidth="1"/>
    <col min="7940" max="7940" width="64.5703125" style="635" customWidth="1"/>
    <col min="7941" max="7941" width="17.28515625" style="635" customWidth="1"/>
    <col min="7942" max="7942" width="19" style="635" customWidth="1"/>
    <col min="7943" max="7947" width="19.5703125" style="635" customWidth="1"/>
    <col min="7948" max="8193" width="9.140625" style="635"/>
    <col min="8194" max="8195" width="0" style="635" hidden="1" customWidth="1"/>
    <col min="8196" max="8196" width="64.5703125" style="635" customWidth="1"/>
    <col min="8197" max="8197" width="17.28515625" style="635" customWidth="1"/>
    <col min="8198" max="8198" width="19" style="635" customWidth="1"/>
    <col min="8199" max="8203" width="19.5703125" style="635" customWidth="1"/>
    <col min="8204" max="8449" width="9.140625" style="635"/>
    <col min="8450" max="8451" width="0" style="635" hidden="1" customWidth="1"/>
    <col min="8452" max="8452" width="64.5703125" style="635" customWidth="1"/>
    <col min="8453" max="8453" width="17.28515625" style="635" customWidth="1"/>
    <col min="8454" max="8454" width="19" style="635" customWidth="1"/>
    <col min="8455" max="8459" width="19.5703125" style="635" customWidth="1"/>
    <col min="8460" max="8705" width="9.140625" style="635"/>
    <col min="8706" max="8707" width="0" style="635" hidden="1" customWidth="1"/>
    <col min="8708" max="8708" width="64.5703125" style="635" customWidth="1"/>
    <col min="8709" max="8709" width="17.28515625" style="635" customWidth="1"/>
    <col min="8710" max="8710" width="19" style="635" customWidth="1"/>
    <col min="8711" max="8715" width="19.5703125" style="635" customWidth="1"/>
    <col min="8716" max="8961" width="9.140625" style="635"/>
    <col min="8962" max="8963" width="0" style="635" hidden="1" customWidth="1"/>
    <col min="8964" max="8964" width="64.5703125" style="635" customWidth="1"/>
    <col min="8965" max="8965" width="17.28515625" style="635" customWidth="1"/>
    <col min="8966" max="8966" width="19" style="635" customWidth="1"/>
    <col min="8967" max="8971" width="19.5703125" style="635" customWidth="1"/>
    <col min="8972" max="9217" width="9.140625" style="635"/>
    <col min="9218" max="9219" width="0" style="635" hidden="1" customWidth="1"/>
    <col min="9220" max="9220" width="64.5703125" style="635" customWidth="1"/>
    <col min="9221" max="9221" width="17.28515625" style="635" customWidth="1"/>
    <col min="9222" max="9222" width="19" style="635" customWidth="1"/>
    <col min="9223" max="9227" width="19.5703125" style="635" customWidth="1"/>
    <col min="9228" max="9473" width="9.140625" style="635"/>
    <col min="9474" max="9475" width="0" style="635" hidden="1" customWidth="1"/>
    <col min="9476" max="9476" width="64.5703125" style="635" customWidth="1"/>
    <col min="9477" max="9477" width="17.28515625" style="635" customWidth="1"/>
    <col min="9478" max="9478" width="19" style="635" customWidth="1"/>
    <col min="9479" max="9483" width="19.5703125" style="635" customWidth="1"/>
    <col min="9484" max="9729" width="9.140625" style="635"/>
    <col min="9730" max="9731" width="0" style="635" hidden="1" customWidth="1"/>
    <col min="9732" max="9732" width="64.5703125" style="635" customWidth="1"/>
    <col min="9733" max="9733" width="17.28515625" style="635" customWidth="1"/>
    <col min="9734" max="9734" width="19" style="635" customWidth="1"/>
    <col min="9735" max="9739" width="19.5703125" style="635" customWidth="1"/>
    <col min="9740" max="9985" width="9.140625" style="635"/>
    <col min="9986" max="9987" width="0" style="635" hidden="1" customWidth="1"/>
    <col min="9988" max="9988" width="64.5703125" style="635" customWidth="1"/>
    <col min="9989" max="9989" width="17.28515625" style="635" customWidth="1"/>
    <col min="9990" max="9990" width="19" style="635" customWidth="1"/>
    <col min="9991" max="9995" width="19.5703125" style="635" customWidth="1"/>
    <col min="9996" max="10241" width="9.140625" style="635"/>
    <col min="10242" max="10243" width="0" style="635" hidden="1" customWidth="1"/>
    <col min="10244" max="10244" width="64.5703125" style="635" customWidth="1"/>
    <col min="10245" max="10245" width="17.28515625" style="635" customWidth="1"/>
    <col min="10246" max="10246" width="19" style="635" customWidth="1"/>
    <col min="10247" max="10251" width="19.5703125" style="635" customWidth="1"/>
    <col min="10252" max="10497" width="9.140625" style="635"/>
    <col min="10498" max="10499" width="0" style="635" hidden="1" customWidth="1"/>
    <col min="10500" max="10500" width="64.5703125" style="635" customWidth="1"/>
    <col min="10501" max="10501" width="17.28515625" style="635" customWidth="1"/>
    <col min="10502" max="10502" width="19" style="635" customWidth="1"/>
    <col min="10503" max="10507" width="19.5703125" style="635" customWidth="1"/>
    <col min="10508" max="10753" width="9.140625" style="635"/>
    <col min="10754" max="10755" width="0" style="635" hidden="1" customWidth="1"/>
    <col min="10756" max="10756" width="64.5703125" style="635" customWidth="1"/>
    <col min="10757" max="10757" width="17.28515625" style="635" customWidth="1"/>
    <col min="10758" max="10758" width="19" style="635" customWidth="1"/>
    <col min="10759" max="10763" width="19.5703125" style="635" customWidth="1"/>
    <col min="10764" max="11009" width="9.140625" style="635"/>
    <col min="11010" max="11011" width="0" style="635" hidden="1" customWidth="1"/>
    <col min="11012" max="11012" width="64.5703125" style="635" customWidth="1"/>
    <col min="11013" max="11013" width="17.28515625" style="635" customWidth="1"/>
    <col min="11014" max="11014" width="19" style="635" customWidth="1"/>
    <col min="11015" max="11019" width="19.5703125" style="635" customWidth="1"/>
    <col min="11020" max="11265" width="9.140625" style="635"/>
    <col min="11266" max="11267" width="0" style="635" hidden="1" customWidth="1"/>
    <col min="11268" max="11268" width="64.5703125" style="635" customWidth="1"/>
    <col min="11269" max="11269" width="17.28515625" style="635" customWidth="1"/>
    <col min="11270" max="11270" width="19" style="635" customWidth="1"/>
    <col min="11271" max="11275" width="19.5703125" style="635" customWidth="1"/>
    <col min="11276" max="11521" width="9.140625" style="635"/>
    <col min="11522" max="11523" width="0" style="635" hidden="1" customWidth="1"/>
    <col min="11524" max="11524" width="64.5703125" style="635" customWidth="1"/>
    <col min="11525" max="11525" width="17.28515625" style="635" customWidth="1"/>
    <col min="11526" max="11526" width="19" style="635" customWidth="1"/>
    <col min="11527" max="11531" width="19.5703125" style="635" customWidth="1"/>
    <col min="11532" max="11777" width="9.140625" style="635"/>
    <col min="11778" max="11779" width="0" style="635" hidden="1" customWidth="1"/>
    <col min="11780" max="11780" width="64.5703125" style="635" customWidth="1"/>
    <col min="11781" max="11781" width="17.28515625" style="635" customWidth="1"/>
    <col min="11782" max="11782" width="19" style="635" customWidth="1"/>
    <col min="11783" max="11787" width="19.5703125" style="635" customWidth="1"/>
    <col min="11788" max="12033" width="9.140625" style="635"/>
    <col min="12034" max="12035" width="0" style="635" hidden="1" customWidth="1"/>
    <col min="12036" max="12036" width="64.5703125" style="635" customWidth="1"/>
    <col min="12037" max="12037" width="17.28515625" style="635" customWidth="1"/>
    <col min="12038" max="12038" width="19" style="635" customWidth="1"/>
    <col min="12039" max="12043" width="19.5703125" style="635" customWidth="1"/>
    <col min="12044" max="12289" width="9.140625" style="635"/>
    <col min="12290" max="12291" width="0" style="635" hidden="1" customWidth="1"/>
    <col min="12292" max="12292" width="64.5703125" style="635" customWidth="1"/>
    <col min="12293" max="12293" width="17.28515625" style="635" customWidth="1"/>
    <col min="12294" max="12294" width="19" style="635" customWidth="1"/>
    <col min="12295" max="12299" width="19.5703125" style="635" customWidth="1"/>
    <col min="12300" max="12545" width="9.140625" style="635"/>
    <col min="12546" max="12547" width="0" style="635" hidden="1" customWidth="1"/>
    <col min="12548" max="12548" width="64.5703125" style="635" customWidth="1"/>
    <col min="12549" max="12549" width="17.28515625" style="635" customWidth="1"/>
    <col min="12550" max="12550" width="19" style="635" customWidth="1"/>
    <col min="12551" max="12555" width="19.5703125" style="635" customWidth="1"/>
    <col min="12556" max="12801" width="9.140625" style="635"/>
    <col min="12802" max="12803" width="0" style="635" hidden="1" customWidth="1"/>
    <col min="12804" max="12804" width="64.5703125" style="635" customWidth="1"/>
    <col min="12805" max="12805" width="17.28515625" style="635" customWidth="1"/>
    <col min="12806" max="12806" width="19" style="635" customWidth="1"/>
    <col min="12807" max="12811" width="19.5703125" style="635" customWidth="1"/>
    <col min="12812" max="13057" width="9.140625" style="635"/>
    <col min="13058" max="13059" width="0" style="635" hidden="1" customWidth="1"/>
    <col min="13060" max="13060" width="64.5703125" style="635" customWidth="1"/>
    <col min="13061" max="13061" width="17.28515625" style="635" customWidth="1"/>
    <col min="13062" max="13062" width="19" style="635" customWidth="1"/>
    <col min="13063" max="13067" width="19.5703125" style="635" customWidth="1"/>
    <col min="13068" max="13313" width="9.140625" style="635"/>
    <col min="13314" max="13315" width="0" style="635" hidden="1" customWidth="1"/>
    <col min="13316" max="13316" width="64.5703125" style="635" customWidth="1"/>
    <col min="13317" max="13317" width="17.28515625" style="635" customWidth="1"/>
    <col min="13318" max="13318" width="19" style="635" customWidth="1"/>
    <col min="13319" max="13323" width="19.5703125" style="635" customWidth="1"/>
    <col min="13324" max="13569" width="9.140625" style="635"/>
    <col min="13570" max="13571" width="0" style="635" hidden="1" customWidth="1"/>
    <col min="13572" max="13572" width="64.5703125" style="635" customWidth="1"/>
    <col min="13573" max="13573" width="17.28515625" style="635" customWidth="1"/>
    <col min="13574" max="13574" width="19" style="635" customWidth="1"/>
    <col min="13575" max="13579" width="19.5703125" style="635" customWidth="1"/>
    <col min="13580" max="13825" width="9.140625" style="635"/>
    <col min="13826" max="13827" width="0" style="635" hidden="1" customWidth="1"/>
    <col min="13828" max="13828" width="64.5703125" style="635" customWidth="1"/>
    <col min="13829" max="13829" width="17.28515625" style="635" customWidth="1"/>
    <col min="13830" max="13830" width="19" style="635" customWidth="1"/>
    <col min="13831" max="13835" width="19.5703125" style="635" customWidth="1"/>
    <col min="13836" max="14081" width="9.140625" style="635"/>
    <col min="14082" max="14083" width="0" style="635" hidden="1" customWidth="1"/>
    <col min="14084" max="14084" width="64.5703125" style="635" customWidth="1"/>
    <col min="14085" max="14085" width="17.28515625" style="635" customWidth="1"/>
    <col min="14086" max="14086" width="19" style="635" customWidth="1"/>
    <col min="14087" max="14091" width="19.5703125" style="635" customWidth="1"/>
    <col min="14092" max="14337" width="9.140625" style="635"/>
    <col min="14338" max="14339" width="0" style="635" hidden="1" customWidth="1"/>
    <col min="14340" max="14340" width="64.5703125" style="635" customWidth="1"/>
    <col min="14341" max="14341" width="17.28515625" style="635" customWidth="1"/>
    <col min="14342" max="14342" width="19" style="635" customWidth="1"/>
    <col min="14343" max="14347" width="19.5703125" style="635" customWidth="1"/>
    <col min="14348" max="14593" width="9.140625" style="635"/>
    <col min="14594" max="14595" width="0" style="635" hidden="1" customWidth="1"/>
    <col min="14596" max="14596" width="64.5703125" style="635" customWidth="1"/>
    <col min="14597" max="14597" width="17.28515625" style="635" customWidth="1"/>
    <col min="14598" max="14598" width="19" style="635" customWidth="1"/>
    <col min="14599" max="14603" width="19.5703125" style="635" customWidth="1"/>
    <col min="14604" max="14849" width="9.140625" style="635"/>
    <col min="14850" max="14851" width="0" style="635" hidden="1" customWidth="1"/>
    <col min="14852" max="14852" width="64.5703125" style="635" customWidth="1"/>
    <col min="14853" max="14853" width="17.28515625" style="635" customWidth="1"/>
    <col min="14854" max="14854" width="19" style="635" customWidth="1"/>
    <col min="14855" max="14859" width="19.5703125" style="635" customWidth="1"/>
    <col min="14860" max="15105" width="9.140625" style="635"/>
    <col min="15106" max="15107" width="0" style="635" hidden="1" customWidth="1"/>
    <col min="15108" max="15108" width="64.5703125" style="635" customWidth="1"/>
    <col min="15109" max="15109" width="17.28515625" style="635" customWidth="1"/>
    <col min="15110" max="15110" width="19" style="635" customWidth="1"/>
    <col min="15111" max="15115" width="19.5703125" style="635" customWidth="1"/>
    <col min="15116" max="15361" width="9.140625" style="635"/>
    <col min="15362" max="15363" width="0" style="635" hidden="1" customWidth="1"/>
    <col min="15364" max="15364" width="64.5703125" style="635" customWidth="1"/>
    <col min="15365" max="15365" width="17.28515625" style="635" customWidth="1"/>
    <col min="15366" max="15366" width="19" style="635" customWidth="1"/>
    <col min="15367" max="15371" width="19.5703125" style="635" customWidth="1"/>
    <col min="15372" max="15617" width="9.140625" style="635"/>
    <col min="15618" max="15619" width="0" style="635" hidden="1" customWidth="1"/>
    <col min="15620" max="15620" width="64.5703125" style="635" customWidth="1"/>
    <col min="15621" max="15621" width="17.28515625" style="635" customWidth="1"/>
    <col min="15622" max="15622" width="19" style="635" customWidth="1"/>
    <col min="15623" max="15627" width="19.5703125" style="635" customWidth="1"/>
    <col min="15628" max="15873" width="9.140625" style="635"/>
    <col min="15874" max="15875" width="0" style="635" hidden="1" customWidth="1"/>
    <col min="15876" max="15876" width="64.5703125" style="635" customWidth="1"/>
    <col min="15877" max="15877" width="17.28515625" style="635" customWidth="1"/>
    <col min="15878" max="15878" width="19" style="635" customWidth="1"/>
    <col min="15879" max="15883" width="19.5703125" style="635" customWidth="1"/>
    <col min="15884" max="16129" width="9.140625" style="635"/>
    <col min="16130" max="16131" width="0" style="635" hidden="1" customWidth="1"/>
    <col min="16132" max="16132" width="64.5703125" style="635" customWidth="1"/>
    <col min="16133" max="16133" width="17.28515625" style="635" customWidth="1"/>
    <col min="16134" max="16134" width="19" style="635" customWidth="1"/>
    <col min="16135" max="16139" width="19.5703125" style="635" customWidth="1"/>
    <col min="16140" max="16384" width="9.140625" style="635"/>
  </cols>
  <sheetData>
    <row r="1" spans="1:11" s="28" customFormat="1" ht="30" customHeight="1">
      <c r="A1" s="47"/>
      <c r="B1" s="47"/>
      <c r="C1" s="749" t="s">
        <v>442</v>
      </c>
      <c r="D1" s="749"/>
      <c r="E1" s="749"/>
      <c r="F1" s="749"/>
      <c r="G1" s="749"/>
      <c r="H1" s="749"/>
      <c r="I1" s="749"/>
      <c r="J1" s="749"/>
      <c r="K1" s="749"/>
    </row>
    <row r="2" spans="1:11" s="28" customFormat="1" ht="15" customHeight="1">
      <c r="A2" s="47"/>
      <c r="B2" s="47"/>
      <c r="C2" s="776" t="s">
        <v>748</v>
      </c>
      <c r="D2" s="776"/>
      <c r="E2" s="776"/>
      <c r="F2" s="776"/>
      <c r="G2" s="776"/>
      <c r="H2" s="776"/>
      <c r="I2" s="776"/>
      <c r="J2" s="776"/>
      <c r="K2" s="776"/>
    </row>
    <row r="3" spans="1:11" s="29" customFormat="1" ht="30" customHeight="1">
      <c r="A3" s="47"/>
      <c r="B3" s="47"/>
      <c r="C3" s="751" t="s">
        <v>512</v>
      </c>
      <c r="D3" s="751"/>
      <c r="E3" s="751"/>
      <c r="F3" s="751"/>
      <c r="G3" s="751"/>
      <c r="H3" s="751"/>
      <c r="I3" s="751"/>
      <c r="J3" s="751"/>
      <c r="K3" s="751"/>
    </row>
    <row r="4" spans="1:11" s="39" customFormat="1" ht="3.75" customHeight="1">
      <c r="A4" s="186"/>
      <c r="B4" s="186"/>
      <c r="C4" s="151"/>
      <c r="D4" s="151"/>
      <c r="E4" s="151"/>
      <c r="F4" s="151"/>
      <c r="G4" s="151"/>
      <c r="H4" s="151"/>
      <c r="I4" s="151"/>
      <c r="J4" s="151"/>
      <c r="K4" s="151"/>
    </row>
    <row r="5" spans="1:11" s="31" customFormat="1" ht="15" customHeight="1">
      <c r="A5" s="47"/>
      <c r="B5" s="47"/>
      <c r="C5" s="451"/>
      <c r="D5" s="409">
        <v>2015</v>
      </c>
      <c r="E5" s="409">
        <v>2016</v>
      </c>
      <c r="F5" s="409">
        <v>2017</v>
      </c>
      <c r="G5" s="409">
        <v>2018</v>
      </c>
      <c r="H5" s="409">
        <v>2019</v>
      </c>
      <c r="I5" s="409">
        <v>2020</v>
      </c>
      <c r="J5" s="409">
        <v>2021</v>
      </c>
      <c r="K5" s="409">
        <v>2022</v>
      </c>
    </row>
    <row r="6" spans="1:11" s="31" customFormat="1" ht="15" customHeight="1">
      <c r="A6" s="47"/>
      <c r="B6" s="47"/>
      <c r="C6" s="493"/>
      <c r="D6" s="494" t="s">
        <v>1245</v>
      </c>
      <c r="E6" s="568" t="s">
        <v>1245</v>
      </c>
      <c r="F6" s="494" t="s">
        <v>1245</v>
      </c>
      <c r="G6" s="494" t="s">
        <v>1245</v>
      </c>
      <c r="H6" s="569" t="s">
        <v>1245</v>
      </c>
      <c r="I6" s="569" t="s">
        <v>1245</v>
      </c>
      <c r="J6" s="569" t="s">
        <v>1245</v>
      </c>
      <c r="K6" s="569" t="s">
        <v>1488</v>
      </c>
    </row>
    <row r="7" spans="1:11" s="19" customFormat="1" ht="15" customHeight="1">
      <c r="A7" s="47" t="s">
        <v>749</v>
      </c>
      <c r="B7" s="47" t="s">
        <v>1209</v>
      </c>
      <c r="C7" s="49" t="s">
        <v>750</v>
      </c>
      <c r="D7" s="74">
        <v>7437917</v>
      </c>
      <c r="E7" s="74">
        <v>7767737</v>
      </c>
      <c r="F7" s="74">
        <v>3714714</v>
      </c>
      <c r="G7" s="74">
        <v>3954550</v>
      </c>
      <c r="H7" s="74">
        <v>4037972</v>
      </c>
      <c r="I7" s="74">
        <v>4073141</v>
      </c>
      <c r="J7" s="74">
        <v>4184106.1386100003</v>
      </c>
      <c r="K7" s="74">
        <v>4261893.8559600003</v>
      </c>
    </row>
    <row r="8" spans="1:11" s="19" customFormat="1" ht="15" customHeight="1">
      <c r="A8" s="47" t="s">
        <v>749</v>
      </c>
      <c r="B8" s="173" t="s">
        <v>1210</v>
      </c>
      <c r="C8" s="47" t="s">
        <v>751</v>
      </c>
      <c r="D8" s="74">
        <v>7336521</v>
      </c>
      <c r="E8" s="74">
        <v>7609484</v>
      </c>
      <c r="F8" s="74">
        <v>3614989</v>
      </c>
      <c r="G8" s="74">
        <v>3828573</v>
      </c>
      <c r="H8" s="74">
        <v>3772182</v>
      </c>
      <c r="I8" s="74">
        <v>3807103</v>
      </c>
      <c r="J8" s="74">
        <v>3823592.9964800002</v>
      </c>
      <c r="K8" s="74">
        <v>3858022.4158899998</v>
      </c>
    </row>
    <row r="9" spans="1:11" s="19" customFormat="1" ht="15" customHeight="1">
      <c r="A9" s="47" t="s">
        <v>749</v>
      </c>
      <c r="B9" s="173" t="s">
        <v>1211</v>
      </c>
      <c r="C9" s="47" t="s">
        <v>752</v>
      </c>
      <c r="D9" s="74">
        <v>101396</v>
      </c>
      <c r="E9" s="74">
        <v>158253</v>
      </c>
      <c r="F9" s="74">
        <v>99725</v>
      </c>
      <c r="G9" s="74">
        <v>125977</v>
      </c>
      <c r="H9" s="74">
        <v>265790</v>
      </c>
      <c r="I9" s="74">
        <v>266038</v>
      </c>
      <c r="J9" s="74">
        <v>360513.14212999999</v>
      </c>
      <c r="K9" s="74">
        <v>403871.44007000001</v>
      </c>
    </row>
    <row r="10" spans="1:11" s="19" customFormat="1" ht="15" customHeight="1">
      <c r="A10" s="47" t="s">
        <v>749</v>
      </c>
      <c r="B10" s="47" t="s">
        <v>1212</v>
      </c>
      <c r="C10" s="49" t="s">
        <v>753</v>
      </c>
      <c r="D10" s="74">
        <v>43161</v>
      </c>
      <c r="E10" s="74">
        <v>61715</v>
      </c>
      <c r="F10" s="74">
        <v>19395</v>
      </c>
      <c r="G10" s="74">
        <v>37379</v>
      </c>
      <c r="H10" s="74">
        <v>37359</v>
      </c>
      <c r="I10" s="74">
        <v>22608</v>
      </c>
      <c r="J10" s="74">
        <v>14751.315980000001</v>
      </c>
      <c r="K10" s="74">
        <v>22878.887039999998</v>
      </c>
    </row>
    <row r="11" spans="1:11" s="19" customFormat="1" ht="15" customHeight="1">
      <c r="A11" s="47" t="s">
        <v>749</v>
      </c>
      <c r="B11" s="47" t="s">
        <v>1213</v>
      </c>
      <c r="C11" s="47" t="s">
        <v>754</v>
      </c>
      <c r="D11" s="74">
        <v>36132</v>
      </c>
      <c r="E11" s="74">
        <v>42613</v>
      </c>
      <c r="F11" s="74">
        <v>18508</v>
      </c>
      <c r="G11" s="74">
        <v>30898</v>
      </c>
      <c r="H11" s="74">
        <v>26512</v>
      </c>
      <c r="I11" s="74">
        <v>12100</v>
      </c>
      <c r="J11" s="74">
        <v>13035.122079999999</v>
      </c>
      <c r="K11" s="74">
        <v>18878.54723</v>
      </c>
    </row>
    <row r="12" spans="1:11" s="19" customFormat="1" ht="15" customHeight="1">
      <c r="A12" s="47" t="s">
        <v>749</v>
      </c>
      <c r="B12" s="173" t="s">
        <v>1214</v>
      </c>
      <c r="C12" s="47" t="s">
        <v>755</v>
      </c>
      <c r="D12" s="74">
        <v>7029</v>
      </c>
      <c r="E12" s="74">
        <v>19102</v>
      </c>
      <c r="F12" s="74">
        <v>887</v>
      </c>
      <c r="G12" s="74">
        <v>6481</v>
      </c>
      <c r="H12" s="74">
        <v>10848</v>
      </c>
      <c r="I12" s="74">
        <v>10508</v>
      </c>
      <c r="J12" s="74">
        <v>1716.1939</v>
      </c>
      <c r="K12" s="74">
        <v>4000.3398099999999</v>
      </c>
    </row>
    <row r="13" spans="1:11" s="19" customFormat="1" ht="15" customHeight="1">
      <c r="A13" s="47" t="s">
        <v>749</v>
      </c>
      <c r="B13" s="47" t="s">
        <v>1215</v>
      </c>
      <c r="C13" s="49" t="s">
        <v>756</v>
      </c>
      <c r="D13" s="74">
        <v>91877</v>
      </c>
      <c r="E13" s="74">
        <v>129011</v>
      </c>
      <c r="F13" s="74">
        <v>85329</v>
      </c>
      <c r="G13" s="74">
        <v>80786</v>
      </c>
      <c r="H13" s="74">
        <v>110362</v>
      </c>
      <c r="I13" s="74">
        <v>122958</v>
      </c>
      <c r="J13" s="74">
        <v>110525.89447</v>
      </c>
      <c r="K13" s="74">
        <v>105132.21776</v>
      </c>
    </row>
    <row r="14" spans="1:11" s="19" customFormat="1" ht="15" customHeight="1">
      <c r="A14" s="47" t="s">
        <v>749</v>
      </c>
      <c r="B14" s="47" t="s">
        <v>1216</v>
      </c>
      <c r="C14" s="47" t="s">
        <v>757</v>
      </c>
      <c r="D14" s="74">
        <v>85577</v>
      </c>
      <c r="E14" s="74">
        <v>120241</v>
      </c>
      <c r="F14" s="74">
        <v>67837</v>
      </c>
      <c r="G14" s="74">
        <v>68028</v>
      </c>
      <c r="H14" s="74">
        <v>82926</v>
      </c>
      <c r="I14" s="74">
        <v>76235</v>
      </c>
      <c r="J14" s="74">
        <v>61636.550049999998</v>
      </c>
      <c r="K14" s="74">
        <v>55823.126590000007</v>
      </c>
    </row>
    <row r="15" spans="1:11" s="19" customFormat="1" ht="15" customHeight="1">
      <c r="A15" s="47" t="s">
        <v>749</v>
      </c>
      <c r="B15" s="173" t="s">
        <v>1217</v>
      </c>
      <c r="C15" s="47" t="s">
        <v>758</v>
      </c>
      <c r="D15" s="74">
        <v>6300</v>
      </c>
      <c r="E15" s="74">
        <v>8770</v>
      </c>
      <c r="F15" s="74">
        <v>17492</v>
      </c>
      <c r="G15" s="74">
        <v>12758</v>
      </c>
      <c r="H15" s="74">
        <v>27435</v>
      </c>
      <c r="I15" s="74">
        <v>46723</v>
      </c>
      <c r="J15" s="74">
        <v>48889.344420000001</v>
      </c>
      <c r="K15" s="74">
        <v>49309.09117</v>
      </c>
    </row>
    <row r="16" spans="1:11" s="19" customFormat="1" ht="15" customHeight="1">
      <c r="A16" s="47" t="s">
        <v>749</v>
      </c>
      <c r="B16" s="47" t="s">
        <v>1103</v>
      </c>
      <c r="C16" s="49" t="s">
        <v>759</v>
      </c>
      <c r="D16" s="74">
        <v>80448</v>
      </c>
      <c r="E16" s="74">
        <v>85234</v>
      </c>
      <c r="F16" s="74">
        <v>95183</v>
      </c>
      <c r="G16" s="74">
        <v>80333</v>
      </c>
      <c r="H16" s="74">
        <v>80399</v>
      </c>
      <c r="I16" s="74">
        <v>65116</v>
      </c>
      <c r="J16" s="74">
        <v>85719.868680000014</v>
      </c>
      <c r="K16" s="74">
        <v>70693.728029999998</v>
      </c>
    </row>
    <row r="17" spans="1:11" s="19" customFormat="1" ht="15" customHeight="1">
      <c r="A17" s="47" t="s">
        <v>749</v>
      </c>
      <c r="B17" s="47" t="s">
        <v>1218</v>
      </c>
      <c r="C17" s="47" t="s">
        <v>760</v>
      </c>
      <c r="D17" s="74">
        <v>87450</v>
      </c>
      <c r="E17" s="74">
        <v>90919</v>
      </c>
      <c r="F17" s="74">
        <v>54117</v>
      </c>
      <c r="G17" s="74">
        <v>54558</v>
      </c>
      <c r="H17" s="74">
        <v>56872</v>
      </c>
      <c r="I17" s="74">
        <v>426769</v>
      </c>
      <c r="J17" s="74">
        <v>611946.30228999991</v>
      </c>
      <c r="K17" s="74">
        <v>637859.67765999993</v>
      </c>
    </row>
    <row r="18" spans="1:11" s="19" customFormat="1" ht="15" customHeight="1">
      <c r="A18" s="47" t="s">
        <v>749</v>
      </c>
      <c r="B18" s="47" t="s">
        <v>1219</v>
      </c>
      <c r="C18" s="75" t="s">
        <v>761</v>
      </c>
      <c r="D18" s="74">
        <v>-264408</v>
      </c>
      <c r="E18" s="74">
        <v>-273392</v>
      </c>
      <c r="F18" s="74">
        <v>-148775</v>
      </c>
      <c r="G18" s="74">
        <v>-149934</v>
      </c>
      <c r="H18" s="74">
        <v>-185321</v>
      </c>
      <c r="I18" s="74">
        <v>-224342</v>
      </c>
      <c r="J18" s="74">
        <v>-190723.92496</v>
      </c>
      <c r="K18" s="74">
        <v>-188962.16686000003</v>
      </c>
    </row>
    <row r="19" spans="1:11" s="19" customFormat="1" ht="15" customHeight="1">
      <c r="A19" s="47" t="s">
        <v>749</v>
      </c>
      <c r="B19" s="47" t="s">
        <v>1220</v>
      </c>
      <c r="C19" s="476" t="s">
        <v>762</v>
      </c>
      <c r="D19" s="472">
        <v>7476445</v>
      </c>
      <c r="E19" s="472">
        <v>7861223</v>
      </c>
      <c r="F19" s="472">
        <v>3819964</v>
      </c>
      <c r="G19" s="472">
        <v>4057671</v>
      </c>
      <c r="H19" s="472">
        <v>4137644</v>
      </c>
      <c r="I19" s="472">
        <v>4486251</v>
      </c>
      <c r="J19" s="472">
        <v>4816325.5950699998</v>
      </c>
      <c r="K19" s="472">
        <v>4909496.1995900003</v>
      </c>
    </row>
    <row r="20" spans="1:11" s="31" customFormat="1" ht="3.75" customHeight="1" thickBot="1">
      <c r="A20" s="47"/>
      <c r="B20" s="47"/>
      <c r="C20" s="152"/>
      <c r="D20" s="153"/>
      <c r="E20" s="153"/>
      <c r="F20" s="153"/>
      <c r="G20" s="153"/>
      <c r="H20" s="153"/>
      <c r="I20" s="153"/>
      <c r="J20" s="153"/>
      <c r="K20" s="570"/>
    </row>
    <row r="21" spans="1:11" s="31" customFormat="1" ht="15" customHeight="1" thickTop="1">
      <c r="A21" s="47"/>
      <c r="B21" s="47"/>
      <c r="C21" s="633" t="s">
        <v>763</v>
      </c>
      <c r="D21" s="126"/>
      <c r="E21" s="126"/>
      <c r="F21" s="126"/>
      <c r="G21" s="126"/>
      <c r="H21" s="126"/>
      <c r="I21" s="126"/>
      <c r="J21" s="126"/>
      <c r="K21" s="571"/>
    </row>
    <row r="22" spans="1:11" s="31" customFormat="1" ht="15" customHeight="1">
      <c r="A22" s="47"/>
      <c r="B22" s="47"/>
      <c r="C22" s="633" t="s">
        <v>764</v>
      </c>
      <c r="D22" s="126"/>
      <c r="E22" s="126"/>
      <c r="F22" s="126"/>
      <c r="G22" s="126"/>
      <c r="H22" s="126"/>
      <c r="I22" s="126"/>
      <c r="J22" s="126"/>
      <c r="K22" s="571"/>
    </row>
    <row r="23" spans="1:11" s="31" customFormat="1" ht="15" customHeight="1">
      <c r="A23" s="47"/>
      <c r="B23" s="47"/>
      <c r="C23" s="47"/>
      <c r="D23" s="126"/>
      <c r="E23" s="126"/>
      <c r="F23" s="126"/>
      <c r="G23" s="126"/>
      <c r="H23" s="126"/>
      <c r="I23" s="126"/>
      <c r="J23" s="126"/>
      <c r="K23" s="571"/>
    </row>
  </sheetData>
  <mergeCells count="3">
    <mergeCell ref="C1:K1"/>
    <mergeCell ref="C2:K2"/>
    <mergeCell ref="C3:K3"/>
  </mergeCells>
  <pageMargins left="0.94" right="0.56999999999999995" top="0.64" bottom="0.43" header="0.5" footer="0.39"/>
  <pageSetup scale="3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35"/>
  <sheetViews>
    <sheetView topLeftCell="C1" zoomScaleNormal="100" workbookViewId="0">
      <selection activeCell="C3" sqref="C3:K3"/>
    </sheetView>
  </sheetViews>
  <sheetFormatPr defaultColWidth="46.5703125" defaultRowHeight="12.75"/>
  <cols>
    <col min="1" max="1" width="2.28515625" style="635" hidden="1" customWidth="1"/>
    <col min="2" max="2" width="46.5703125" style="635" hidden="1" customWidth="1"/>
    <col min="3" max="3" width="69" style="33" customWidth="1"/>
    <col min="4" max="4" width="9.7109375" style="42" bestFit="1" customWidth="1"/>
    <col min="5" max="11" width="9.7109375" style="635" bestFit="1" customWidth="1"/>
    <col min="12" max="257" width="46.5703125" style="635"/>
    <col min="258" max="259" width="0" style="635" hidden="1" customWidth="1"/>
    <col min="260" max="260" width="69" style="635" customWidth="1"/>
    <col min="261" max="261" width="15" style="635" bestFit="1" customWidth="1"/>
    <col min="262" max="262" width="14.85546875" style="635" bestFit="1" customWidth="1"/>
    <col min="263" max="267" width="15" style="635" bestFit="1" customWidth="1"/>
    <col min="268" max="513" width="46.5703125" style="635"/>
    <col min="514" max="515" width="0" style="635" hidden="1" customWidth="1"/>
    <col min="516" max="516" width="69" style="635" customWidth="1"/>
    <col min="517" max="517" width="15" style="635" bestFit="1" customWidth="1"/>
    <col min="518" max="518" width="14.85546875" style="635" bestFit="1" customWidth="1"/>
    <col min="519" max="523" width="15" style="635" bestFit="1" customWidth="1"/>
    <col min="524" max="769" width="46.5703125" style="635"/>
    <col min="770" max="771" width="0" style="635" hidden="1" customWidth="1"/>
    <col min="772" max="772" width="69" style="635" customWidth="1"/>
    <col min="773" max="773" width="15" style="635" bestFit="1" customWidth="1"/>
    <col min="774" max="774" width="14.85546875" style="635" bestFit="1" customWidth="1"/>
    <col min="775" max="779" width="15" style="635" bestFit="1" customWidth="1"/>
    <col min="780" max="1025" width="46.5703125" style="635"/>
    <col min="1026" max="1027" width="0" style="635" hidden="1" customWidth="1"/>
    <col min="1028" max="1028" width="69" style="635" customWidth="1"/>
    <col min="1029" max="1029" width="15" style="635" bestFit="1" customWidth="1"/>
    <col min="1030" max="1030" width="14.85546875" style="635" bestFit="1" customWidth="1"/>
    <col min="1031" max="1035" width="15" style="635" bestFit="1" customWidth="1"/>
    <col min="1036" max="1281" width="46.5703125" style="635"/>
    <col min="1282" max="1283" width="0" style="635" hidden="1" customWidth="1"/>
    <col min="1284" max="1284" width="69" style="635" customWidth="1"/>
    <col min="1285" max="1285" width="15" style="635" bestFit="1" customWidth="1"/>
    <col min="1286" max="1286" width="14.85546875" style="635" bestFit="1" customWidth="1"/>
    <col min="1287" max="1291" width="15" style="635" bestFit="1" customWidth="1"/>
    <col min="1292" max="1537" width="46.5703125" style="635"/>
    <col min="1538" max="1539" width="0" style="635" hidden="1" customWidth="1"/>
    <col min="1540" max="1540" width="69" style="635" customWidth="1"/>
    <col min="1541" max="1541" width="15" style="635" bestFit="1" customWidth="1"/>
    <col min="1542" max="1542" width="14.85546875" style="635" bestFit="1" customWidth="1"/>
    <col min="1543" max="1547" width="15" style="635" bestFit="1" customWidth="1"/>
    <col min="1548" max="1793" width="46.5703125" style="635"/>
    <col min="1794" max="1795" width="0" style="635" hidden="1" customWidth="1"/>
    <col min="1796" max="1796" width="69" style="635" customWidth="1"/>
    <col min="1797" max="1797" width="15" style="635" bestFit="1" customWidth="1"/>
    <col min="1798" max="1798" width="14.85546875" style="635" bestFit="1" customWidth="1"/>
    <col min="1799" max="1803" width="15" style="635" bestFit="1" customWidth="1"/>
    <col min="1804" max="2049" width="46.5703125" style="635"/>
    <col min="2050" max="2051" width="0" style="635" hidden="1" customWidth="1"/>
    <col min="2052" max="2052" width="69" style="635" customWidth="1"/>
    <col min="2053" max="2053" width="15" style="635" bestFit="1" customWidth="1"/>
    <col min="2054" max="2054" width="14.85546875" style="635" bestFit="1" customWidth="1"/>
    <col min="2055" max="2059" width="15" style="635" bestFit="1" customWidth="1"/>
    <col min="2060" max="2305" width="46.5703125" style="635"/>
    <col min="2306" max="2307" width="0" style="635" hidden="1" customWidth="1"/>
    <col min="2308" max="2308" width="69" style="635" customWidth="1"/>
    <col min="2309" max="2309" width="15" style="635" bestFit="1" customWidth="1"/>
    <col min="2310" max="2310" width="14.85546875" style="635" bestFit="1" customWidth="1"/>
    <col min="2311" max="2315" width="15" style="635" bestFit="1" customWidth="1"/>
    <col min="2316" max="2561" width="46.5703125" style="635"/>
    <col min="2562" max="2563" width="0" style="635" hidden="1" customWidth="1"/>
    <col min="2564" max="2564" width="69" style="635" customWidth="1"/>
    <col min="2565" max="2565" width="15" style="635" bestFit="1" customWidth="1"/>
    <col min="2566" max="2566" width="14.85546875" style="635" bestFit="1" customWidth="1"/>
    <col min="2567" max="2571" width="15" style="635" bestFit="1" customWidth="1"/>
    <col min="2572" max="2817" width="46.5703125" style="635"/>
    <col min="2818" max="2819" width="0" style="635" hidden="1" customWidth="1"/>
    <col min="2820" max="2820" width="69" style="635" customWidth="1"/>
    <col min="2821" max="2821" width="15" style="635" bestFit="1" customWidth="1"/>
    <col min="2822" max="2822" width="14.85546875" style="635" bestFit="1" customWidth="1"/>
    <col min="2823" max="2827" width="15" style="635" bestFit="1" customWidth="1"/>
    <col min="2828" max="3073" width="46.5703125" style="635"/>
    <col min="3074" max="3075" width="0" style="635" hidden="1" customWidth="1"/>
    <col min="3076" max="3076" width="69" style="635" customWidth="1"/>
    <col min="3077" max="3077" width="15" style="635" bestFit="1" customWidth="1"/>
    <col min="3078" max="3078" width="14.85546875" style="635" bestFit="1" customWidth="1"/>
    <col min="3079" max="3083" width="15" style="635" bestFit="1" customWidth="1"/>
    <col min="3084" max="3329" width="46.5703125" style="635"/>
    <col min="3330" max="3331" width="0" style="635" hidden="1" customWidth="1"/>
    <col min="3332" max="3332" width="69" style="635" customWidth="1"/>
    <col min="3333" max="3333" width="15" style="635" bestFit="1" customWidth="1"/>
    <col min="3334" max="3334" width="14.85546875" style="635" bestFit="1" customWidth="1"/>
    <col min="3335" max="3339" width="15" style="635" bestFit="1" customWidth="1"/>
    <col min="3340" max="3585" width="46.5703125" style="635"/>
    <col min="3586" max="3587" width="0" style="635" hidden="1" customWidth="1"/>
    <col min="3588" max="3588" width="69" style="635" customWidth="1"/>
    <col min="3589" max="3589" width="15" style="635" bestFit="1" customWidth="1"/>
    <col min="3590" max="3590" width="14.85546875" style="635" bestFit="1" customWidth="1"/>
    <col min="3591" max="3595" width="15" style="635" bestFit="1" customWidth="1"/>
    <col min="3596" max="3841" width="46.5703125" style="635"/>
    <col min="3842" max="3843" width="0" style="635" hidden="1" customWidth="1"/>
    <col min="3844" max="3844" width="69" style="635" customWidth="1"/>
    <col min="3845" max="3845" width="15" style="635" bestFit="1" customWidth="1"/>
    <col min="3846" max="3846" width="14.85546875" style="635" bestFit="1" customWidth="1"/>
    <col min="3847" max="3851" width="15" style="635" bestFit="1" customWidth="1"/>
    <col min="3852" max="4097" width="46.5703125" style="635"/>
    <col min="4098" max="4099" width="0" style="635" hidden="1" customWidth="1"/>
    <col min="4100" max="4100" width="69" style="635" customWidth="1"/>
    <col min="4101" max="4101" width="15" style="635" bestFit="1" customWidth="1"/>
    <col min="4102" max="4102" width="14.85546875" style="635" bestFit="1" customWidth="1"/>
    <col min="4103" max="4107" width="15" style="635" bestFit="1" customWidth="1"/>
    <col min="4108" max="4353" width="46.5703125" style="635"/>
    <col min="4354" max="4355" width="0" style="635" hidden="1" customWidth="1"/>
    <col min="4356" max="4356" width="69" style="635" customWidth="1"/>
    <col min="4357" max="4357" width="15" style="635" bestFit="1" customWidth="1"/>
    <col min="4358" max="4358" width="14.85546875" style="635" bestFit="1" customWidth="1"/>
    <col min="4359" max="4363" width="15" style="635" bestFit="1" customWidth="1"/>
    <col min="4364" max="4609" width="46.5703125" style="635"/>
    <col min="4610" max="4611" width="0" style="635" hidden="1" customWidth="1"/>
    <col min="4612" max="4612" width="69" style="635" customWidth="1"/>
    <col min="4613" max="4613" width="15" style="635" bestFit="1" customWidth="1"/>
    <col min="4614" max="4614" width="14.85546875" style="635" bestFit="1" customWidth="1"/>
    <col min="4615" max="4619" width="15" style="635" bestFit="1" customWidth="1"/>
    <col min="4620" max="4865" width="46.5703125" style="635"/>
    <col min="4866" max="4867" width="0" style="635" hidden="1" customWidth="1"/>
    <col min="4868" max="4868" width="69" style="635" customWidth="1"/>
    <col min="4869" max="4869" width="15" style="635" bestFit="1" customWidth="1"/>
    <col min="4870" max="4870" width="14.85546875" style="635" bestFit="1" customWidth="1"/>
    <col min="4871" max="4875" width="15" style="635" bestFit="1" customWidth="1"/>
    <col min="4876" max="5121" width="46.5703125" style="635"/>
    <col min="5122" max="5123" width="0" style="635" hidden="1" customWidth="1"/>
    <col min="5124" max="5124" width="69" style="635" customWidth="1"/>
    <col min="5125" max="5125" width="15" style="635" bestFit="1" customWidth="1"/>
    <col min="5126" max="5126" width="14.85546875" style="635" bestFit="1" customWidth="1"/>
    <col min="5127" max="5131" width="15" style="635" bestFit="1" customWidth="1"/>
    <col min="5132" max="5377" width="46.5703125" style="635"/>
    <col min="5378" max="5379" width="0" style="635" hidden="1" customWidth="1"/>
    <col min="5380" max="5380" width="69" style="635" customWidth="1"/>
    <col min="5381" max="5381" width="15" style="635" bestFit="1" customWidth="1"/>
    <col min="5382" max="5382" width="14.85546875" style="635" bestFit="1" customWidth="1"/>
    <col min="5383" max="5387" width="15" style="635" bestFit="1" customWidth="1"/>
    <col min="5388" max="5633" width="46.5703125" style="635"/>
    <col min="5634" max="5635" width="0" style="635" hidden="1" customWidth="1"/>
    <col min="5636" max="5636" width="69" style="635" customWidth="1"/>
    <col min="5637" max="5637" width="15" style="635" bestFit="1" customWidth="1"/>
    <col min="5638" max="5638" width="14.85546875" style="635" bestFit="1" customWidth="1"/>
    <col min="5639" max="5643" width="15" style="635" bestFit="1" customWidth="1"/>
    <col min="5644" max="5889" width="46.5703125" style="635"/>
    <col min="5890" max="5891" width="0" style="635" hidden="1" customWidth="1"/>
    <col min="5892" max="5892" width="69" style="635" customWidth="1"/>
    <col min="5893" max="5893" width="15" style="635" bestFit="1" customWidth="1"/>
    <col min="5894" max="5894" width="14.85546875" style="635" bestFit="1" customWidth="1"/>
    <col min="5895" max="5899" width="15" style="635" bestFit="1" customWidth="1"/>
    <col min="5900" max="6145" width="46.5703125" style="635"/>
    <col min="6146" max="6147" width="0" style="635" hidden="1" customWidth="1"/>
    <col min="6148" max="6148" width="69" style="635" customWidth="1"/>
    <col min="6149" max="6149" width="15" style="635" bestFit="1" customWidth="1"/>
    <col min="6150" max="6150" width="14.85546875" style="635" bestFit="1" customWidth="1"/>
    <col min="6151" max="6155" width="15" style="635" bestFit="1" customWidth="1"/>
    <col min="6156" max="6401" width="46.5703125" style="635"/>
    <col min="6402" max="6403" width="0" style="635" hidden="1" customWidth="1"/>
    <col min="6404" max="6404" width="69" style="635" customWidth="1"/>
    <col min="6405" max="6405" width="15" style="635" bestFit="1" customWidth="1"/>
    <col min="6406" max="6406" width="14.85546875" style="635" bestFit="1" customWidth="1"/>
    <col min="6407" max="6411" width="15" style="635" bestFit="1" customWidth="1"/>
    <col min="6412" max="6657" width="46.5703125" style="635"/>
    <col min="6658" max="6659" width="0" style="635" hidden="1" customWidth="1"/>
    <col min="6660" max="6660" width="69" style="635" customWidth="1"/>
    <col min="6661" max="6661" width="15" style="635" bestFit="1" customWidth="1"/>
    <col min="6662" max="6662" width="14.85546875" style="635" bestFit="1" customWidth="1"/>
    <col min="6663" max="6667" width="15" style="635" bestFit="1" customWidth="1"/>
    <col min="6668" max="6913" width="46.5703125" style="635"/>
    <col min="6914" max="6915" width="0" style="635" hidden="1" customWidth="1"/>
    <col min="6916" max="6916" width="69" style="635" customWidth="1"/>
    <col min="6917" max="6917" width="15" style="635" bestFit="1" customWidth="1"/>
    <col min="6918" max="6918" width="14.85546875" style="635" bestFit="1" customWidth="1"/>
    <col min="6919" max="6923" width="15" style="635" bestFit="1" customWidth="1"/>
    <col min="6924" max="7169" width="46.5703125" style="635"/>
    <col min="7170" max="7171" width="0" style="635" hidden="1" customWidth="1"/>
    <col min="7172" max="7172" width="69" style="635" customWidth="1"/>
    <col min="7173" max="7173" width="15" style="635" bestFit="1" customWidth="1"/>
    <col min="7174" max="7174" width="14.85546875" style="635" bestFit="1" customWidth="1"/>
    <col min="7175" max="7179" width="15" style="635" bestFit="1" customWidth="1"/>
    <col min="7180" max="7425" width="46.5703125" style="635"/>
    <col min="7426" max="7427" width="0" style="635" hidden="1" customWidth="1"/>
    <col min="7428" max="7428" width="69" style="635" customWidth="1"/>
    <col min="7429" max="7429" width="15" style="635" bestFit="1" customWidth="1"/>
    <col min="7430" max="7430" width="14.85546875" style="635" bestFit="1" customWidth="1"/>
    <col min="7431" max="7435" width="15" style="635" bestFit="1" customWidth="1"/>
    <col min="7436" max="7681" width="46.5703125" style="635"/>
    <col min="7682" max="7683" width="0" style="635" hidden="1" customWidth="1"/>
    <col min="7684" max="7684" width="69" style="635" customWidth="1"/>
    <col min="7685" max="7685" width="15" style="635" bestFit="1" customWidth="1"/>
    <col min="7686" max="7686" width="14.85546875" style="635" bestFit="1" customWidth="1"/>
    <col min="7687" max="7691" width="15" style="635" bestFit="1" customWidth="1"/>
    <col min="7692" max="7937" width="46.5703125" style="635"/>
    <col min="7938" max="7939" width="0" style="635" hidden="1" customWidth="1"/>
    <col min="7940" max="7940" width="69" style="635" customWidth="1"/>
    <col min="7941" max="7941" width="15" style="635" bestFit="1" customWidth="1"/>
    <col min="7942" max="7942" width="14.85546875" style="635" bestFit="1" customWidth="1"/>
    <col min="7943" max="7947" width="15" style="635" bestFit="1" customWidth="1"/>
    <col min="7948" max="8193" width="46.5703125" style="635"/>
    <col min="8194" max="8195" width="0" style="635" hidden="1" customWidth="1"/>
    <col min="8196" max="8196" width="69" style="635" customWidth="1"/>
    <col min="8197" max="8197" width="15" style="635" bestFit="1" customWidth="1"/>
    <col min="8198" max="8198" width="14.85546875" style="635" bestFit="1" customWidth="1"/>
    <col min="8199" max="8203" width="15" style="635" bestFit="1" customWidth="1"/>
    <col min="8204" max="8449" width="46.5703125" style="635"/>
    <col min="8450" max="8451" width="0" style="635" hidden="1" customWidth="1"/>
    <col min="8452" max="8452" width="69" style="635" customWidth="1"/>
    <col min="8453" max="8453" width="15" style="635" bestFit="1" customWidth="1"/>
    <col min="8454" max="8454" width="14.85546875" style="635" bestFit="1" customWidth="1"/>
    <col min="8455" max="8459" width="15" style="635" bestFit="1" customWidth="1"/>
    <col min="8460" max="8705" width="46.5703125" style="635"/>
    <col min="8706" max="8707" width="0" style="635" hidden="1" customWidth="1"/>
    <col min="8708" max="8708" width="69" style="635" customWidth="1"/>
    <col min="8709" max="8709" width="15" style="635" bestFit="1" customWidth="1"/>
    <col min="8710" max="8710" width="14.85546875" style="635" bestFit="1" customWidth="1"/>
    <col min="8711" max="8715" width="15" style="635" bestFit="1" customWidth="1"/>
    <col min="8716" max="8961" width="46.5703125" style="635"/>
    <col min="8962" max="8963" width="0" style="635" hidden="1" customWidth="1"/>
    <col min="8964" max="8964" width="69" style="635" customWidth="1"/>
    <col min="8965" max="8965" width="15" style="635" bestFit="1" customWidth="1"/>
    <col min="8966" max="8966" width="14.85546875" style="635" bestFit="1" customWidth="1"/>
    <col min="8967" max="8971" width="15" style="635" bestFit="1" customWidth="1"/>
    <col min="8972" max="9217" width="46.5703125" style="635"/>
    <col min="9218" max="9219" width="0" style="635" hidden="1" customWidth="1"/>
    <col min="9220" max="9220" width="69" style="635" customWidth="1"/>
    <col min="9221" max="9221" width="15" style="635" bestFit="1" customWidth="1"/>
    <col min="9222" max="9222" width="14.85546875" style="635" bestFit="1" customWidth="1"/>
    <col min="9223" max="9227" width="15" style="635" bestFit="1" customWidth="1"/>
    <col min="9228" max="9473" width="46.5703125" style="635"/>
    <col min="9474" max="9475" width="0" style="635" hidden="1" customWidth="1"/>
    <col min="9476" max="9476" width="69" style="635" customWidth="1"/>
    <col min="9477" max="9477" width="15" style="635" bestFit="1" customWidth="1"/>
    <col min="9478" max="9478" width="14.85546875" style="635" bestFit="1" customWidth="1"/>
    <col min="9479" max="9483" width="15" style="635" bestFit="1" customWidth="1"/>
    <col min="9484" max="9729" width="46.5703125" style="635"/>
    <col min="9730" max="9731" width="0" style="635" hidden="1" customWidth="1"/>
    <col min="9732" max="9732" width="69" style="635" customWidth="1"/>
    <col min="9733" max="9733" width="15" style="635" bestFit="1" customWidth="1"/>
    <col min="9734" max="9734" width="14.85546875" style="635" bestFit="1" customWidth="1"/>
    <col min="9735" max="9739" width="15" style="635" bestFit="1" customWidth="1"/>
    <col min="9740" max="9985" width="46.5703125" style="635"/>
    <col min="9986" max="9987" width="0" style="635" hidden="1" customWidth="1"/>
    <col min="9988" max="9988" width="69" style="635" customWidth="1"/>
    <col min="9989" max="9989" width="15" style="635" bestFit="1" customWidth="1"/>
    <col min="9990" max="9990" width="14.85546875" style="635" bestFit="1" customWidth="1"/>
    <col min="9991" max="9995" width="15" style="635" bestFit="1" customWidth="1"/>
    <col min="9996" max="10241" width="46.5703125" style="635"/>
    <col min="10242" max="10243" width="0" style="635" hidden="1" customWidth="1"/>
    <col min="10244" max="10244" width="69" style="635" customWidth="1"/>
    <col min="10245" max="10245" width="15" style="635" bestFit="1" customWidth="1"/>
    <col min="10246" max="10246" width="14.85546875" style="635" bestFit="1" customWidth="1"/>
    <col min="10247" max="10251" width="15" style="635" bestFit="1" customWidth="1"/>
    <col min="10252" max="10497" width="46.5703125" style="635"/>
    <col min="10498" max="10499" width="0" style="635" hidden="1" customWidth="1"/>
    <col min="10500" max="10500" width="69" style="635" customWidth="1"/>
    <col min="10501" max="10501" width="15" style="635" bestFit="1" customWidth="1"/>
    <col min="10502" max="10502" width="14.85546875" style="635" bestFit="1" customWidth="1"/>
    <col min="10503" max="10507" width="15" style="635" bestFit="1" customWidth="1"/>
    <col min="10508" max="10753" width="46.5703125" style="635"/>
    <col min="10754" max="10755" width="0" style="635" hidden="1" customWidth="1"/>
    <col min="10756" max="10756" width="69" style="635" customWidth="1"/>
    <col min="10757" max="10757" width="15" style="635" bestFit="1" customWidth="1"/>
    <col min="10758" max="10758" width="14.85546875" style="635" bestFit="1" customWidth="1"/>
    <col min="10759" max="10763" width="15" style="635" bestFit="1" customWidth="1"/>
    <col min="10764" max="11009" width="46.5703125" style="635"/>
    <col min="11010" max="11011" width="0" style="635" hidden="1" customWidth="1"/>
    <col min="11012" max="11012" width="69" style="635" customWidth="1"/>
    <col min="11013" max="11013" width="15" style="635" bestFit="1" customWidth="1"/>
    <col min="11014" max="11014" width="14.85546875" style="635" bestFit="1" customWidth="1"/>
    <col min="11015" max="11019" width="15" style="635" bestFit="1" customWidth="1"/>
    <col min="11020" max="11265" width="46.5703125" style="635"/>
    <col min="11266" max="11267" width="0" style="635" hidden="1" customWidth="1"/>
    <col min="11268" max="11268" width="69" style="635" customWidth="1"/>
    <col min="11269" max="11269" width="15" style="635" bestFit="1" customWidth="1"/>
    <col min="11270" max="11270" width="14.85546875" style="635" bestFit="1" customWidth="1"/>
    <col min="11271" max="11275" width="15" style="635" bestFit="1" customWidth="1"/>
    <col min="11276" max="11521" width="46.5703125" style="635"/>
    <col min="11522" max="11523" width="0" style="635" hidden="1" customWidth="1"/>
    <col min="11524" max="11524" width="69" style="635" customWidth="1"/>
    <col min="11525" max="11525" width="15" style="635" bestFit="1" customWidth="1"/>
    <col min="11526" max="11526" width="14.85546875" style="635" bestFit="1" customWidth="1"/>
    <col min="11527" max="11531" width="15" style="635" bestFit="1" customWidth="1"/>
    <col min="11532" max="11777" width="46.5703125" style="635"/>
    <col min="11778" max="11779" width="0" style="635" hidden="1" customWidth="1"/>
    <col min="11780" max="11780" width="69" style="635" customWidth="1"/>
    <col min="11781" max="11781" width="15" style="635" bestFit="1" customWidth="1"/>
    <col min="11782" max="11782" width="14.85546875" style="635" bestFit="1" customWidth="1"/>
    <col min="11783" max="11787" width="15" style="635" bestFit="1" customWidth="1"/>
    <col min="11788" max="12033" width="46.5703125" style="635"/>
    <col min="12034" max="12035" width="0" style="635" hidden="1" customWidth="1"/>
    <col min="12036" max="12036" width="69" style="635" customWidth="1"/>
    <col min="12037" max="12037" width="15" style="635" bestFit="1" customWidth="1"/>
    <col min="12038" max="12038" width="14.85546875" style="635" bestFit="1" customWidth="1"/>
    <col min="12039" max="12043" width="15" style="635" bestFit="1" customWidth="1"/>
    <col min="12044" max="12289" width="46.5703125" style="635"/>
    <col min="12290" max="12291" width="0" style="635" hidden="1" customWidth="1"/>
    <col min="12292" max="12292" width="69" style="635" customWidth="1"/>
    <col min="12293" max="12293" width="15" style="635" bestFit="1" customWidth="1"/>
    <col min="12294" max="12294" width="14.85546875" style="635" bestFit="1" customWidth="1"/>
    <col min="12295" max="12299" width="15" style="635" bestFit="1" customWidth="1"/>
    <col min="12300" max="12545" width="46.5703125" style="635"/>
    <col min="12546" max="12547" width="0" style="635" hidden="1" customWidth="1"/>
    <col min="12548" max="12548" width="69" style="635" customWidth="1"/>
    <col min="12549" max="12549" width="15" style="635" bestFit="1" customWidth="1"/>
    <col min="12550" max="12550" width="14.85546875" style="635" bestFit="1" customWidth="1"/>
    <col min="12551" max="12555" width="15" style="635" bestFit="1" customWidth="1"/>
    <col min="12556" max="12801" width="46.5703125" style="635"/>
    <col min="12802" max="12803" width="0" style="635" hidden="1" customWidth="1"/>
    <col min="12804" max="12804" width="69" style="635" customWidth="1"/>
    <col min="12805" max="12805" width="15" style="635" bestFit="1" customWidth="1"/>
    <col min="12806" max="12806" width="14.85546875" style="635" bestFit="1" customWidth="1"/>
    <col min="12807" max="12811" width="15" style="635" bestFit="1" customWidth="1"/>
    <col min="12812" max="13057" width="46.5703125" style="635"/>
    <col min="13058" max="13059" width="0" style="635" hidden="1" customWidth="1"/>
    <col min="13060" max="13060" width="69" style="635" customWidth="1"/>
    <col min="13061" max="13061" width="15" style="635" bestFit="1" customWidth="1"/>
    <col min="13062" max="13062" width="14.85546875" style="635" bestFit="1" customWidth="1"/>
    <col min="13063" max="13067" width="15" style="635" bestFit="1" customWidth="1"/>
    <col min="13068" max="13313" width="46.5703125" style="635"/>
    <col min="13314" max="13315" width="0" style="635" hidden="1" customWidth="1"/>
    <col min="13316" max="13316" width="69" style="635" customWidth="1"/>
    <col min="13317" max="13317" width="15" style="635" bestFit="1" customWidth="1"/>
    <col min="13318" max="13318" width="14.85546875" style="635" bestFit="1" customWidth="1"/>
    <col min="13319" max="13323" width="15" style="635" bestFit="1" customWidth="1"/>
    <col min="13324" max="13569" width="46.5703125" style="635"/>
    <col min="13570" max="13571" width="0" style="635" hidden="1" customWidth="1"/>
    <col min="13572" max="13572" width="69" style="635" customWidth="1"/>
    <col min="13573" max="13573" width="15" style="635" bestFit="1" customWidth="1"/>
    <col min="13574" max="13574" width="14.85546875" style="635" bestFit="1" customWidth="1"/>
    <col min="13575" max="13579" width="15" style="635" bestFit="1" customWidth="1"/>
    <col min="13580" max="13825" width="46.5703125" style="635"/>
    <col min="13826" max="13827" width="0" style="635" hidden="1" customWidth="1"/>
    <col min="13828" max="13828" width="69" style="635" customWidth="1"/>
    <col min="13829" max="13829" width="15" style="635" bestFit="1" customWidth="1"/>
    <col min="13830" max="13830" width="14.85546875" style="635" bestFit="1" customWidth="1"/>
    <col min="13831" max="13835" width="15" style="635" bestFit="1" customWidth="1"/>
    <col min="13836" max="14081" width="46.5703125" style="635"/>
    <col min="14082" max="14083" width="0" style="635" hidden="1" customWidth="1"/>
    <col min="14084" max="14084" width="69" style="635" customWidth="1"/>
    <col min="14085" max="14085" width="15" style="635" bestFit="1" customWidth="1"/>
    <col min="14086" max="14086" width="14.85546875" style="635" bestFit="1" customWidth="1"/>
    <col min="14087" max="14091" width="15" style="635" bestFit="1" customWidth="1"/>
    <col min="14092" max="14337" width="46.5703125" style="635"/>
    <col min="14338" max="14339" width="0" style="635" hidden="1" customWidth="1"/>
    <col min="14340" max="14340" width="69" style="635" customWidth="1"/>
    <col min="14341" max="14341" width="15" style="635" bestFit="1" customWidth="1"/>
    <col min="14342" max="14342" width="14.85546875" style="635" bestFit="1" customWidth="1"/>
    <col min="14343" max="14347" width="15" style="635" bestFit="1" customWidth="1"/>
    <col min="14348" max="14593" width="46.5703125" style="635"/>
    <col min="14594" max="14595" width="0" style="635" hidden="1" customWidth="1"/>
    <col min="14596" max="14596" width="69" style="635" customWidth="1"/>
    <col min="14597" max="14597" width="15" style="635" bestFit="1" customWidth="1"/>
    <col min="14598" max="14598" width="14.85546875" style="635" bestFit="1" customWidth="1"/>
    <col min="14599" max="14603" width="15" style="635" bestFit="1" customWidth="1"/>
    <col min="14604" max="14849" width="46.5703125" style="635"/>
    <col min="14850" max="14851" width="0" style="635" hidden="1" customWidth="1"/>
    <col min="14852" max="14852" width="69" style="635" customWidth="1"/>
    <col min="14853" max="14853" width="15" style="635" bestFit="1" customWidth="1"/>
    <col min="14854" max="14854" width="14.85546875" style="635" bestFit="1" customWidth="1"/>
    <col min="14855" max="14859" width="15" style="635" bestFit="1" customWidth="1"/>
    <col min="14860" max="15105" width="46.5703125" style="635"/>
    <col min="15106" max="15107" width="0" style="635" hidden="1" customWidth="1"/>
    <col min="15108" max="15108" width="69" style="635" customWidth="1"/>
    <col min="15109" max="15109" width="15" style="635" bestFit="1" customWidth="1"/>
    <col min="15110" max="15110" width="14.85546875" style="635" bestFit="1" customWidth="1"/>
    <col min="15111" max="15115" width="15" style="635" bestFit="1" customWidth="1"/>
    <col min="15116" max="15361" width="46.5703125" style="635"/>
    <col min="15362" max="15363" width="0" style="635" hidden="1" customWidth="1"/>
    <col min="15364" max="15364" width="69" style="635" customWidth="1"/>
    <col min="15365" max="15365" width="15" style="635" bestFit="1" customWidth="1"/>
    <col min="15366" max="15366" width="14.85546875" style="635" bestFit="1" customWidth="1"/>
    <col min="15367" max="15371" width="15" style="635" bestFit="1" customWidth="1"/>
    <col min="15372" max="15617" width="46.5703125" style="635"/>
    <col min="15618" max="15619" width="0" style="635" hidden="1" customWidth="1"/>
    <col min="15620" max="15620" width="69" style="635" customWidth="1"/>
    <col min="15621" max="15621" width="15" style="635" bestFit="1" customWidth="1"/>
    <col min="15622" max="15622" width="14.85546875" style="635" bestFit="1" customWidth="1"/>
    <col min="15623" max="15627" width="15" style="635" bestFit="1" customWidth="1"/>
    <col min="15628" max="15873" width="46.5703125" style="635"/>
    <col min="15874" max="15875" width="0" style="635" hidden="1" customWidth="1"/>
    <col min="15876" max="15876" width="69" style="635" customWidth="1"/>
    <col min="15877" max="15877" width="15" style="635" bestFit="1" customWidth="1"/>
    <col min="15878" max="15878" width="14.85546875" style="635" bestFit="1" customWidth="1"/>
    <col min="15879" max="15883" width="15" style="635" bestFit="1" customWidth="1"/>
    <col min="15884" max="16129" width="46.5703125" style="635"/>
    <col min="16130" max="16131" width="0" style="635" hidden="1" customWidth="1"/>
    <col min="16132" max="16132" width="69" style="635" customWidth="1"/>
    <col min="16133" max="16133" width="15" style="635" bestFit="1" customWidth="1"/>
    <col min="16134" max="16134" width="14.85546875" style="635" bestFit="1" customWidth="1"/>
    <col min="16135" max="16139" width="15" style="635" bestFit="1" customWidth="1"/>
    <col min="16140" max="16384" width="46.5703125" style="635"/>
  </cols>
  <sheetData>
    <row r="1" spans="1:11" s="40" customFormat="1" ht="30" customHeight="1">
      <c r="A1" s="47"/>
      <c r="B1" s="47"/>
      <c r="C1" s="749" t="s">
        <v>442</v>
      </c>
      <c r="D1" s="749"/>
      <c r="E1" s="749"/>
      <c r="F1" s="749"/>
      <c r="G1" s="749"/>
      <c r="H1" s="749"/>
      <c r="I1" s="749"/>
      <c r="J1" s="749"/>
      <c r="K1" s="749"/>
    </row>
    <row r="2" spans="1:11" s="40" customFormat="1" ht="21" customHeight="1">
      <c r="A2" s="47"/>
      <c r="B2" s="47"/>
      <c r="C2" s="750" t="s">
        <v>765</v>
      </c>
      <c r="D2" s="750"/>
      <c r="E2" s="750"/>
      <c r="F2" s="750"/>
      <c r="G2" s="750"/>
      <c r="H2" s="750"/>
      <c r="I2" s="750"/>
      <c r="J2" s="750"/>
      <c r="K2" s="750"/>
    </row>
    <row r="3" spans="1:11" s="41" customFormat="1" ht="30" customHeight="1">
      <c r="A3" s="47" t="s">
        <v>1240</v>
      </c>
      <c r="B3" s="47"/>
      <c r="C3" s="751" t="s">
        <v>512</v>
      </c>
      <c r="D3" s="751"/>
      <c r="E3" s="751"/>
      <c r="F3" s="751"/>
      <c r="G3" s="751"/>
      <c r="H3" s="751"/>
      <c r="I3" s="751"/>
      <c r="J3" s="751"/>
      <c r="K3" s="751"/>
    </row>
    <row r="4" spans="1:11" s="39" customFormat="1" ht="3.75" customHeight="1" thickBot="1">
      <c r="A4" s="186"/>
      <c r="B4" s="186"/>
      <c r="C4" s="151"/>
      <c r="D4" s="154"/>
      <c r="E4" s="142"/>
      <c r="F4" s="142"/>
      <c r="G4" s="142"/>
      <c r="H4" s="142"/>
      <c r="I4" s="142"/>
      <c r="J4" s="142"/>
      <c r="K4" s="142"/>
    </row>
    <row r="5" spans="1:11" ht="15" customHeight="1" thickTop="1" thickBot="1">
      <c r="A5" s="194"/>
      <c r="B5" s="194"/>
      <c r="C5" s="493"/>
      <c r="D5" s="409">
        <v>2015</v>
      </c>
      <c r="E5" s="409">
        <v>2016</v>
      </c>
      <c r="F5" s="409">
        <v>2017</v>
      </c>
      <c r="G5" s="409">
        <v>2018</v>
      </c>
      <c r="H5" s="409">
        <v>2019</v>
      </c>
      <c r="I5" s="409">
        <v>2020</v>
      </c>
      <c r="J5" s="409">
        <v>2021</v>
      </c>
      <c r="K5" s="409">
        <v>2022</v>
      </c>
    </row>
    <row r="6" spans="1:11" s="19" customFormat="1" ht="15" customHeight="1" thickTop="1" thickBot="1">
      <c r="A6" s="193"/>
      <c r="B6" s="193"/>
      <c r="C6" s="459"/>
      <c r="D6" s="503" t="s">
        <v>1245</v>
      </c>
      <c r="E6" s="503" t="s">
        <v>1245</v>
      </c>
      <c r="F6" s="504" t="s">
        <v>1245</v>
      </c>
      <c r="G6" s="503" t="s">
        <v>1245</v>
      </c>
      <c r="H6" s="503" t="s">
        <v>1245</v>
      </c>
      <c r="I6" s="503" t="s">
        <v>1245</v>
      </c>
      <c r="J6" s="503" t="s">
        <v>1245</v>
      </c>
      <c r="K6" s="503" t="s">
        <v>1488</v>
      </c>
    </row>
    <row r="7" spans="1:11" s="19" customFormat="1" ht="15" customHeight="1" thickTop="1" thickBot="1">
      <c r="A7" s="193" t="s">
        <v>749</v>
      </c>
      <c r="B7" s="195" t="s">
        <v>766</v>
      </c>
      <c r="C7" s="505" t="s">
        <v>247</v>
      </c>
      <c r="D7" s="506">
        <v>6976620</v>
      </c>
      <c r="E7" s="506">
        <v>7406594</v>
      </c>
      <c r="F7" s="506">
        <v>3699790</v>
      </c>
      <c r="G7" s="506">
        <v>3853298</v>
      </c>
      <c r="H7" s="506">
        <v>3703507</v>
      </c>
      <c r="I7" s="506">
        <v>3583449</v>
      </c>
      <c r="J7" s="506">
        <v>4340530.9196999995</v>
      </c>
      <c r="K7" s="506">
        <v>4722480.8285799995</v>
      </c>
    </row>
    <row r="8" spans="1:11" s="19" customFormat="1" ht="15" customHeight="1" thickTop="1" thickBot="1">
      <c r="A8" s="194" t="s">
        <v>749</v>
      </c>
      <c r="B8" s="196" t="s">
        <v>767</v>
      </c>
      <c r="C8" s="410" t="s">
        <v>768</v>
      </c>
      <c r="D8" s="411">
        <v>188767</v>
      </c>
      <c r="E8" s="411">
        <v>177204</v>
      </c>
      <c r="F8" s="411">
        <v>71468</v>
      </c>
      <c r="G8" s="411">
        <v>75340</v>
      </c>
      <c r="H8" s="411">
        <v>135780</v>
      </c>
      <c r="I8" s="411">
        <v>316526</v>
      </c>
      <c r="J8" s="411">
        <v>431510.72247000004</v>
      </c>
      <c r="K8" s="411">
        <v>428167.70588000002</v>
      </c>
    </row>
    <row r="9" spans="1:11" s="19" customFormat="1" ht="15" customHeight="1" thickTop="1">
      <c r="A9" s="47" t="s">
        <v>749</v>
      </c>
      <c r="B9" s="197" t="s">
        <v>769</v>
      </c>
      <c r="C9" s="507" t="s">
        <v>770</v>
      </c>
      <c r="D9" s="363">
        <v>187366</v>
      </c>
      <c r="E9" s="363">
        <v>174194</v>
      </c>
      <c r="F9" s="363">
        <v>71116</v>
      </c>
      <c r="G9" s="363">
        <v>75243</v>
      </c>
      <c r="H9" s="363">
        <v>135680</v>
      </c>
      <c r="I9" s="363">
        <v>315732</v>
      </c>
      <c r="J9" s="363">
        <v>431410.77448999998</v>
      </c>
      <c r="K9" s="363">
        <v>427895.19688</v>
      </c>
    </row>
    <row r="10" spans="1:11" s="19" customFormat="1" ht="15" customHeight="1" thickBot="1">
      <c r="A10" s="47" t="s">
        <v>749</v>
      </c>
      <c r="B10" s="197" t="s">
        <v>771</v>
      </c>
      <c r="C10" s="507" t="s">
        <v>772</v>
      </c>
      <c r="D10" s="363">
        <v>1402</v>
      </c>
      <c r="E10" s="363">
        <v>3010</v>
      </c>
      <c r="F10" s="363">
        <v>353</v>
      </c>
      <c r="G10" s="363">
        <v>97</v>
      </c>
      <c r="H10" s="363">
        <v>100</v>
      </c>
      <c r="I10" s="363">
        <v>795</v>
      </c>
      <c r="J10" s="363">
        <v>99.947980000000001</v>
      </c>
      <c r="K10" s="363">
        <v>272.50900000000001</v>
      </c>
    </row>
    <row r="11" spans="1:11" s="19" customFormat="1" ht="15" customHeight="1" thickTop="1" thickBot="1">
      <c r="A11" s="194" t="s">
        <v>749</v>
      </c>
      <c r="B11" s="196" t="s">
        <v>773</v>
      </c>
      <c r="C11" s="410" t="s">
        <v>774</v>
      </c>
      <c r="D11" s="411">
        <v>1322722</v>
      </c>
      <c r="E11" s="411">
        <v>1288187</v>
      </c>
      <c r="F11" s="411">
        <v>544564</v>
      </c>
      <c r="G11" s="411">
        <v>623884</v>
      </c>
      <c r="H11" s="411">
        <v>631955</v>
      </c>
      <c r="I11" s="411">
        <v>881069</v>
      </c>
      <c r="J11" s="411">
        <v>1315751.1378199998</v>
      </c>
      <c r="K11" s="411">
        <v>1511896.6140699999</v>
      </c>
    </row>
    <row r="12" spans="1:11" s="19" customFormat="1" ht="15" customHeight="1" thickTop="1">
      <c r="A12" s="47" t="s">
        <v>749</v>
      </c>
      <c r="B12" s="197" t="s">
        <v>775</v>
      </c>
      <c r="C12" s="507" t="s">
        <v>776</v>
      </c>
      <c r="D12" s="363">
        <v>1308597</v>
      </c>
      <c r="E12" s="363">
        <v>1270714</v>
      </c>
      <c r="F12" s="363">
        <v>538149</v>
      </c>
      <c r="G12" s="363">
        <v>616259</v>
      </c>
      <c r="H12" s="363">
        <v>623492</v>
      </c>
      <c r="I12" s="363">
        <v>871567</v>
      </c>
      <c r="J12" s="363">
        <v>1306181.1983699999</v>
      </c>
      <c r="K12" s="363">
        <v>1502285.27137</v>
      </c>
    </row>
    <row r="13" spans="1:11" s="19" customFormat="1" ht="15" customHeight="1">
      <c r="A13" s="47" t="s">
        <v>749</v>
      </c>
      <c r="B13" s="197" t="s">
        <v>777</v>
      </c>
      <c r="C13" s="507" t="s">
        <v>778</v>
      </c>
      <c r="D13" s="363">
        <v>14125</v>
      </c>
      <c r="E13" s="363">
        <v>17473</v>
      </c>
      <c r="F13" s="363">
        <v>6416</v>
      </c>
      <c r="G13" s="363">
        <v>7625</v>
      </c>
      <c r="H13" s="363">
        <v>8462</v>
      </c>
      <c r="I13" s="363">
        <v>9502</v>
      </c>
      <c r="J13" s="363">
        <v>9569.9394499999999</v>
      </c>
      <c r="K13" s="363">
        <v>9611.3426999999992</v>
      </c>
    </row>
    <row r="14" spans="1:11" s="19" customFormat="1" ht="15" customHeight="1">
      <c r="A14" s="47" t="s">
        <v>749</v>
      </c>
      <c r="B14" s="197" t="s">
        <v>779</v>
      </c>
      <c r="C14" s="507" t="s">
        <v>780</v>
      </c>
      <c r="D14" s="363">
        <v>0</v>
      </c>
      <c r="E14" s="363">
        <v>0</v>
      </c>
      <c r="F14" s="363">
        <v>0</v>
      </c>
      <c r="G14" s="363">
        <v>0</v>
      </c>
      <c r="H14" s="363">
        <v>0</v>
      </c>
      <c r="I14" s="363">
        <v>0</v>
      </c>
      <c r="J14" s="363">
        <v>0</v>
      </c>
      <c r="K14" s="363">
        <v>0</v>
      </c>
    </row>
    <row r="15" spans="1:11" s="19" customFormat="1" ht="15" customHeight="1" thickBot="1">
      <c r="A15" s="47" t="s">
        <v>749</v>
      </c>
      <c r="B15" s="198">
        <v>212.04</v>
      </c>
      <c r="C15" s="507" t="s">
        <v>781</v>
      </c>
      <c r="D15" s="363">
        <v>0</v>
      </c>
      <c r="E15" s="363">
        <v>0</v>
      </c>
      <c r="F15" s="363">
        <v>0</v>
      </c>
      <c r="G15" s="363">
        <v>0</v>
      </c>
      <c r="H15" s="363">
        <v>0</v>
      </c>
      <c r="I15" s="363">
        <v>0</v>
      </c>
      <c r="J15" s="363">
        <v>0</v>
      </c>
      <c r="K15" s="363">
        <v>0</v>
      </c>
    </row>
    <row r="16" spans="1:11" s="19" customFormat="1" ht="15" customHeight="1" thickTop="1" thickBot="1">
      <c r="A16" s="194" t="s">
        <v>749</v>
      </c>
      <c r="B16" s="196" t="s">
        <v>782</v>
      </c>
      <c r="C16" s="410" t="s">
        <v>783</v>
      </c>
      <c r="D16" s="411">
        <v>120056</v>
      </c>
      <c r="E16" s="411">
        <v>16475</v>
      </c>
      <c r="F16" s="411">
        <v>5264</v>
      </c>
      <c r="G16" s="411">
        <v>6342</v>
      </c>
      <c r="H16" s="411">
        <v>56974</v>
      </c>
      <c r="I16" s="411">
        <v>55525</v>
      </c>
      <c r="J16" s="411">
        <v>52459.773179999997</v>
      </c>
      <c r="K16" s="411">
        <v>52452.152049999997</v>
      </c>
    </row>
    <row r="17" spans="1:11" s="19" customFormat="1" ht="15" customHeight="1" thickTop="1">
      <c r="A17" s="47" t="s">
        <v>749</v>
      </c>
      <c r="B17" s="197" t="s">
        <v>784</v>
      </c>
      <c r="C17" s="507" t="s">
        <v>785</v>
      </c>
      <c r="D17" s="363">
        <v>8988</v>
      </c>
      <c r="E17" s="363">
        <v>2084</v>
      </c>
      <c r="F17" s="363">
        <v>1447</v>
      </c>
      <c r="G17" s="363">
        <v>1219</v>
      </c>
      <c r="H17" s="363">
        <v>846</v>
      </c>
      <c r="I17" s="363">
        <v>460</v>
      </c>
      <c r="J17" s="363">
        <v>329.62617999999998</v>
      </c>
      <c r="K17" s="363">
        <v>325.00504999999998</v>
      </c>
    </row>
    <row r="18" spans="1:11" s="19" customFormat="1" ht="15" customHeight="1">
      <c r="A18" s="47" t="s">
        <v>749</v>
      </c>
      <c r="B18" s="197" t="s">
        <v>786</v>
      </c>
      <c r="C18" s="507" t="s">
        <v>787</v>
      </c>
      <c r="D18" s="363">
        <v>54</v>
      </c>
      <c r="E18" s="363">
        <v>12</v>
      </c>
      <c r="F18" s="363">
        <v>0</v>
      </c>
      <c r="G18" s="363">
        <v>0</v>
      </c>
      <c r="H18" s="363">
        <v>0</v>
      </c>
      <c r="I18" s="363">
        <v>0</v>
      </c>
      <c r="J18" s="363">
        <v>0</v>
      </c>
      <c r="K18" s="363">
        <v>0</v>
      </c>
    </row>
    <row r="19" spans="1:11" s="19" customFormat="1" ht="15" customHeight="1">
      <c r="A19" s="47" t="s">
        <v>749</v>
      </c>
      <c r="B19" s="197" t="s">
        <v>788</v>
      </c>
      <c r="C19" s="507" t="s">
        <v>789</v>
      </c>
      <c r="D19" s="363">
        <v>0</v>
      </c>
      <c r="E19" s="363">
        <v>4</v>
      </c>
      <c r="F19" s="363">
        <v>0</v>
      </c>
      <c r="G19" s="363">
        <v>0</v>
      </c>
      <c r="H19" s="363">
        <v>0</v>
      </c>
      <c r="I19" s="363">
        <v>0</v>
      </c>
      <c r="J19" s="363">
        <v>0</v>
      </c>
      <c r="K19" s="363">
        <v>0</v>
      </c>
    </row>
    <row r="20" spans="1:11" s="19" customFormat="1" ht="15" customHeight="1">
      <c r="A20" s="47" t="s">
        <v>749</v>
      </c>
      <c r="B20" s="197" t="s">
        <v>790</v>
      </c>
      <c r="C20" s="507" t="s">
        <v>791</v>
      </c>
      <c r="D20" s="363">
        <v>72</v>
      </c>
      <c r="E20" s="363">
        <v>107</v>
      </c>
      <c r="F20" s="363">
        <v>0</v>
      </c>
      <c r="G20" s="363">
        <v>40</v>
      </c>
      <c r="H20" s="363">
        <v>60</v>
      </c>
      <c r="I20" s="363">
        <v>0</v>
      </c>
      <c r="J20" s="363">
        <v>0</v>
      </c>
      <c r="K20" s="363">
        <v>0</v>
      </c>
    </row>
    <row r="21" spans="1:11" s="19" customFormat="1" ht="15" customHeight="1">
      <c r="A21" s="47" t="s">
        <v>749</v>
      </c>
      <c r="B21" s="197" t="s">
        <v>792</v>
      </c>
      <c r="C21" s="507" t="s">
        <v>793</v>
      </c>
      <c r="D21" s="363">
        <v>426</v>
      </c>
      <c r="E21" s="363">
        <v>32</v>
      </c>
      <c r="F21" s="363">
        <v>563</v>
      </c>
      <c r="G21" s="363">
        <v>119</v>
      </c>
      <c r="H21" s="363">
        <v>0</v>
      </c>
      <c r="I21" s="363">
        <v>0</v>
      </c>
      <c r="J21" s="363">
        <v>0</v>
      </c>
      <c r="K21" s="363">
        <v>0</v>
      </c>
    </row>
    <row r="22" spans="1:11" s="19" customFormat="1" ht="15" customHeight="1">
      <c r="A22" s="47" t="s">
        <v>749</v>
      </c>
      <c r="B22" s="197" t="s">
        <v>794</v>
      </c>
      <c r="C22" s="507" t="s">
        <v>795</v>
      </c>
      <c r="D22" s="363">
        <v>107</v>
      </c>
      <c r="E22" s="363">
        <v>443</v>
      </c>
      <c r="F22" s="363">
        <v>520</v>
      </c>
      <c r="G22" s="363">
        <v>918</v>
      </c>
      <c r="H22" s="363">
        <v>1040</v>
      </c>
      <c r="I22" s="363">
        <v>65</v>
      </c>
      <c r="J22" s="363">
        <v>130.14699999999999</v>
      </c>
      <c r="K22" s="363">
        <v>127.14700000000001</v>
      </c>
    </row>
    <row r="23" spans="1:11" s="19" customFormat="1" ht="15" customHeight="1">
      <c r="A23" s="47" t="s">
        <v>749</v>
      </c>
      <c r="B23" s="197" t="s">
        <v>796</v>
      </c>
      <c r="C23" s="507" t="s">
        <v>797</v>
      </c>
      <c r="D23" s="363">
        <v>5365</v>
      </c>
      <c r="E23" s="363">
        <v>52</v>
      </c>
      <c r="F23" s="363">
        <v>0</v>
      </c>
      <c r="G23" s="363">
        <v>2000</v>
      </c>
      <c r="H23" s="363">
        <v>0</v>
      </c>
      <c r="I23" s="363">
        <v>0</v>
      </c>
      <c r="J23" s="363">
        <v>0</v>
      </c>
      <c r="K23" s="363">
        <v>0</v>
      </c>
    </row>
    <row r="24" spans="1:11" s="19" customFormat="1" ht="15" customHeight="1" thickBot="1">
      <c r="A24" s="47" t="s">
        <v>749</v>
      </c>
      <c r="B24" s="197" t="s">
        <v>798</v>
      </c>
      <c r="C24" s="507" t="s">
        <v>799</v>
      </c>
      <c r="D24" s="363">
        <v>105043</v>
      </c>
      <c r="E24" s="363">
        <v>13741</v>
      </c>
      <c r="F24" s="363">
        <v>2734</v>
      </c>
      <c r="G24" s="363">
        <v>2046</v>
      </c>
      <c r="H24" s="363">
        <v>55028</v>
      </c>
      <c r="I24" s="363">
        <v>55000</v>
      </c>
      <c r="J24" s="363">
        <v>52000</v>
      </c>
      <c r="K24" s="363">
        <v>52000</v>
      </c>
    </row>
    <row r="25" spans="1:11" s="19" customFormat="1" ht="15" customHeight="1" thickTop="1" thickBot="1">
      <c r="A25" s="193" t="s">
        <v>749</v>
      </c>
      <c r="B25" s="199" t="s">
        <v>800</v>
      </c>
      <c r="C25" s="410" t="s">
        <v>801</v>
      </c>
      <c r="D25" s="412">
        <v>72355</v>
      </c>
      <c r="E25" s="412">
        <v>81295</v>
      </c>
      <c r="F25" s="412">
        <v>43008</v>
      </c>
      <c r="G25" s="412">
        <v>58931</v>
      </c>
      <c r="H25" s="412">
        <v>56373</v>
      </c>
      <c r="I25" s="412">
        <v>39410</v>
      </c>
      <c r="J25" s="412">
        <v>35456.256500000003</v>
      </c>
      <c r="K25" s="412">
        <v>33161.226159999998</v>
      </c>
    </row>
    <row r="26" spans="1:11" s="19" customFormat="1" ht="15" customHeight="1" thickTop="1" thickBot="1">
      <c r="A26" s="193" t="s">
        <v>749</v>
      </c>
      <c r="B26" s="199" t="s">
        <v>802</v>
      </c>
      <c r="C26" s="410" t="s">
        <v>803</v>
      </c>
      <c r="D26" s="412">
        <v>4959551</v>
      </c>
      <c r="E26" s="412">
        <v>5460134</v>
      </c>
      <c r="F26" s="412">
        <v>2772120</v>
      </c>
      <c r="G26" s="412">
        <v>2775817</v>
      </c>
      <c r="H26" s="412">
        <v>2508032</v>
      </c>
      <c r="I26" s="412">
        <v>2010001</v>
      </c>
      <c r="J26" s="412">
        <v>2203744.3764</v>
      </c>
      <c r="K26" s="412">
        <v>2411168.0310300002</v>
      </c>
    </row>
    <row r="27" spans="1:11" s="19" customFormat="1" ht="15" customHeight="1" thickTop="1" thickBot="1">
      <c r="A27" s="194" t="s">
        <v>749</v>
      </c>
      <c r="B27" s="200" t="s">
        <v>804</v>
      </c>
      <c r="C27" s="410" t="s">
        <v>805</v>
      </c>
      <c r="D27" s="411">
        <v>313168</v>
      </c>
      <c r="E27" s="411">
        <v>383298</v>
      </c>
      <c r="F27" s="411">
        <v>263365</v>
      </c>
      <c r="G27" s="411">
        <v>312983</v>
      </c>
      <c r="H27" s="411">
        <v>314393</v>
      </c>
      <c r="I27" s="411">
        <v>280916</v>
      </c>
      <c r="J27" s="411">
        <v>301608.65333</v>
      </c>
      <c r="K27" s="411">
        <v>285635.09938999999</v>
      </c>
    </row>
    <row r="28" spans="1:11" s="19" customFormat="1" ht="15" customHeight="1" thickTop="1">
      <c r="A28" s="47" t="s">
        <v>749</v>
      </c>
      <c r="B28" s="197" t="s">
        <v>806</v>
      </c>
      <c r="C28" s="507" t="s">
        <v>807</v>
      </c>
      <c r="D28" s="363">
        <v>0</v>
      </c>
      <c r="E28" s="363">
        <v>0</v>
      </c>
      <c r="F28" s="363">
        <v>0</v>
      </c>
      <c r="G28" s="363">
        <v>0</v>
      </c>
      <c r="H28" s="363">
        <v>0</v>
      </c>
      <c r="I28" s="363">
        <v>0</v>
      </c>
      <c r="J28" s="363">
        <v>0</v>
      </c>
      <c r="K28" s="363">
        <v>0</v>
      </c>
    </row>
    <row r="29" spans="1:11" s="19" customFormat="1" ht="15" customHeight="1">
      <c r="A29" s="47" t="s">
        <v>749</v>
      </c>
      <c r="B29" s="197" t="s">
        <v>808</v>
      </c>
      <c r="C29" s="507" t="s">
        <v>809</v>
      </c>
      <c r="D29" s="363">
        <v>446</v>
      </c>
      <c r="E29" s="363">
        <v>548</v>
      </c>
      <c r="F29" s="363">
        <v>668</v>
      </c>
      <c r="G29" s="363">
        <v>790</v>
      </c>
      <c r="H29" s="363">
        <v>792</v>
      </c>
      <c r="I29" s="363">
        <v>692</v>
      </c>
      <c r="J29" s="363">
        <v>1119.2173500000001</v>
      </c>
      <c r="K29" s="363">
        <v>1017.30936</v>
      </c>
    </row>
    <row r="30" spans="1:11" s="19" customFormat="1" ht="15" customHeight="1">
      <c r="A30" s="47" t="s">
        <v>749</v>
      </c>
      <c r="B30" s="197" t="s">
        <v>810</v>
      </c>
      <c r="C30" s="507" t="s">
        <v>811</v>
      </c>
      <c r="D30" s="363">
        <v>9009</v>
      </c>
      <c r="E30" s="363">
        <v>867</v>
      </c>
      <c r="F30" s="363">
        <v>351</v>
      </c>
      <c r="G30" s="363">
        <v>473</v>
      </c>
      <c r="H30" s="363">
        <v>3986</v>
      </c>
      <c r="I30" s="363">
        <v>11509</v>
      </c>
      <c r="J30" s="363">
        <v>8606.2797899999987</v>
      </c>
      <c r="K30" s="363">
        <v>9195.5836999999992</v>
      </c>
    </row>
    <row r="31" spans="1:11" s="19" customFormat="1" ht="15" customHeight="1">
      <c r="A31" s="47" t="s">
        <v>749</v>
      </c>
      <c r="B31" s="201" t="s">
        <v>812</v>
      </c>
      <c r="C31" s="507" t="s">
        <v>813</v>
      </c>
      <c r="D31" s="363">
        <v>885</v>
      </c>
      <c r="E31" s="363">
        <v>659</v>
      </c>
      <c r="F31" s="363">
        <v>54</v>
      </c>
      <c r="G31" s="363">
        <v>111</v>
      </c>
      <c r="H31" s="363">
        <v>280</v>
      </c>
      <c r="I31" s="363">
        <v>241</v>
      </c>
      <c r="J31" s="363">
        <v>194.00964999999999</v>
      </c>
      <c r="K31" s="363">
        <v>205.67544000000001</v>
      </c>
    </row>
    <row r="32" spans="1:11" s="19" customFormat="1" ht="15" customHeight="1">
      <c r="A32" s="47" t="s">
        <v>749</v>
      </c>
      <c r="B32" s="201" t="s">
        <v>814</v>
      </c>
      <c r="C32" s="143" t="s">
        <v>815</v>
      </c>
      <c r="D32" s="363">
        <v>302827</v>
      </c>
      <c r="E32" s="363">
        <v>381224</v>
      </c>
      <c r="F32" s="363">
        <v>262292</v>
      </c>
      <c r="G32" s="363">
        <v>311609</v>
      </c>
      <c r="H32" s="363">
        <v>309334</v>
      </c>
      <c r="I32" s="363">
        <v>268474</v>
      </c>
      <c r="J32" s="363">
        <v>291689.14654000005</v>
      </c>
      <c r="K32" s="363">
        <v>275216.53088999999</v>
      </c>
    </row>
    <row r="33" spans="1:11" s="19" customFormat="1" ht="15" customHeight="1">
      <c r="A33" s="47" t="s">
        <v>749</v>
      </c>
      <c r="B33" s="201" t="s">
        <v>816</v>
      </c>
      <c r="C33" s="508" t="s">
        <v>817</v>
      </c>
      <c r="D33" s="472">
        <v>23849</v>
      </c>
      <c r="E33" s="472">
        <v>16909</v>
      </c>
      <c r="F33" s="472">
        <v>0</v>
      </c>
      <c r="G33" s="472">
        <v>0</v>
      </c>
      <c r="H33" s="472">
        <v>92634</v>
      </c>
      <c r="I33" s="472">
        <v>294397</v>
      </c>
      <c r="J33" s="472">
        <v>135191.46462000001</v>
      </c>
      <c r="K33" s="472">
        <v>92406.374089999998</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3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2"/>
  <sheetViews>
    <sheetView zoomScaleNormal="100" workbookViewId="0">
      <selection activeCell="A3" sqref="A3:S3"/>
    </sheetView>
  </sheetViews>
  <sheetFormatPr defaultColWidth="17.7109375" defaultRowHeight="12.75"/>
  <cols>
    <col min="1" max="1" width="39" style="635" customWidth="1"/>
    <col min="2" max="2" width="20.7109375" style="635" bestFit="1" customWidth="1"/>
    <col min="3" max="3" width="18.7109375" style="635" customWidth="1"/>
    <col min="4" max="4" width="17.7109375" style="635"/>
    <col min="5" max="5" width="14.28515625" style="635" customWidth="1"/>
    <col min="6" max="8" width="13.85546875" style="635" customWidth="1"/>
    <col min="9" max="9" width="17.7109375" style="635"/>
    <col min="10" max="12" width="13.85546875" style="635" customWidth="1"/>
    <col min="13" max="14" width="17.7109375" style="635"/>
    <col min="15" max="17" width="15.140625" style="635" customWidth="1"/>
    <col min="18" max="18" width="17" style="635" bestFit="1" customWidth="1"/>
    <col min="19" max="19" width="18.7109375" style="635" bestFit="1" customWidth="1"/>
    <col min="20" max="16384" width="17.7109375" style="635"/>
  </cols>
  <sheetData>
    <row r="1" spans="1:19" s="257" customFormat="1" ht="30" customHeight="1">
      <c r="A1" s="749" t="s">
        <v>994</v>
      </c>
      <c r="B1" s="749"/>
      <c r="C1" s="749"/>
      <c r="D1" s="749"/>
      <c r="E1" s="749"/>
      <c r="F1" s="749"/>
      <c r="G1" s="749"/>
      <c r="H1" s="749"/>
      <c r="I1" s="749"/>
      <c r="J1" s="749"/>
      <c r="K1" s="749"/>
      <c r="L1" s="749"/>
      <c r="M1" s="749"/>
      <c r="N1" s="749"/>
      <c r="O1" s="749"/>
      <c r="P1" s="749"/>
      <c r="Q1" s="749"/>
      <c r="R1" s="749"/>
      <c r="S1" s="749"/>
    </row>
    <row r="2" spans="1:19" s="257" customFormat="1" ht="15" customHeight="1">
      <c r="A2" s="750" t="s">
        <v>995</v>
      </c>
      <c r="B2" s="750"/>
      <c r="C2" s="750"/>
      <c r="D2" s="750"/>
      <c r="E2" s="750"/>
      <c r="F2" s="750"/>
      <c r="G2" s="750"/>
      <c r="H2" s="750"/>
      <c r="I2" s="750"/>
      <c r="J2" s="750"/>
      <c r="K2" s="750"/>
      <c r="L2" s="750"/>
      <c r="M2" s="750"/>
      <c r="N2" s="750"/>
      <c r="O2" s="750"/>
      <c r="P2" s="750"/>
      <c r="Q2" s="750"/>
      <c r="R2" s="750"/>
      <c r="S2" s="750"/>
    </row>
    <row r="3" spans="1:19" s="257" customFormat="1" ht="15" customHeight="1">
      <c r="A3" s="761" t="s">
        <v>1483</v>
      </c>
      <c r="B3" s="761"/>
      <c r="C3" s="761"/>
      <c r="D3" s="761"/>
      <c r="E3" s="761"/>
      <c r="F3" s="761"/>
      <c r="G3" s="761"/>
      <c r="H3" s="761"/>
      <c r="I3" s="761"/>
      <c r="J3" s="761"/>
      <c r="K3" s="761"/>
      <c r="L3" s="761"/>
      <c r="M3" s="761"/>
      <c r="N3" s="761"/>
      <c r="O3" s="761"/>
      <c r="P3" s="761"/>
      <c r="Q3" s="761"/>
      <c r="R3" s="761"/>
      <c r="S3" s="761"/>
    </row>
    <row r="4" spans="1:19" s="257" customFormat="1" ht="30" customHeight="1">
      <c r="A4" s="751" t="s">
        <v>512</v>
      </c>
      <c r="B4" s="751"/>
      <c r="C4" s="751"/>
      <c r="D4" s="751"/>
      <c r="E4" s="751"/>
      <c r="F4" s="751"/>
      <c r="G4" s="751"/>
      <c r="H4" s="751"/>
      <c r="I4" s="751"/>
      <c r="J4" s="751"/>
      <c r="K4" s="751"/>
      <c r="L4" s="751"/>
      <c r="M4" s="751"/>
      <c r="N4" s="751"/>
      <c r="O4" s="751"/>
      <c r="P4" s="751"/>
      <c r="Q4" s="751"/>
      <c r="R4" s="751"/>
      <c r="S4" s="751"/>
    </row>
    <row r="5" spans="1:19" s="258" customFormat="1" ht="15" customHeight="1">
      <c r="A5" s="49"/>
      <c r="B5" s="49"/>
      <c r="C5" s="49"/>
      <c r="D5" s="49"/>
      <c r="E5" s="49"/>
      <c r="F5" s="49"/>
      <c r="G5" s="49"/>
      <c r="H5" s="49"/>
      <c r="I5" s="49"/>
      <c r="J5" s="49"/>
      <c r="K5" s="49"/>
      <c r="L5" s="49"/>
      <c r="M5" s="49"/>
      <c r="N5" s="49"/>
      <c r="O5" s="49"/>
      <c r="P5" s="49"/>
      <c r="Q5" s="49"/>
      <c r="R5" s="49"/>
      <c r="S5" s="49"/>
    </row>
    <row r="6" spans="1:19" s="258" customFormat="1" ht="15" customHeight="1">
      <c r="A6" s="270"/>
      <c r="B6" s="636" t="s">
        <v>996</v>
      </c>
      <c r="C6" s="777" t="s">
        <v>997</v>
      </c>
      <c r="D6" s="777"/>
      <c r="E6" s="777"/>
      <c r="F6" s="777"/>
      <c r="G6" s="729"/>
      <c r="H6" s="777" t="s">
        <v>998</v>
      </c>
      <c r="I6" s="777"/>
      <c r="J6" s="777"/>
      <c r="K6" s="777"/>
      <c r="L6" s="729"/>
      <c r="M6" s="777" t="s">
        <v>999</v>
      </c>
      <c r="N6" s="777"/>
      <c r="O6" s="777"/>
      <c r="P6" s="777"/>
      <c r="Q6" s="729"/>
      <c r="R6" s="777" t="s">
        <v>1000</v>
      </c>
      <c r="S6" s="777"/>
    </row>
    <row r="7" spans="1:19" s="258" customFormat="1" ht="15" customHeight="1">
      <c r="A7" s="270"/>
      <c r="B7" s="636" t="s">
        <v>1001</v>
      </c>
      <c r="C7" s="270"/>
      <c r="D7" s="270"/>
      <c r="E7" s="270"/>
      <c r="F7" s="270"/>
      <c r="G7" s="270"/>
      <c r="H7" s="270"/>
      <c r="I7" s="270"/>
      <c r="J7" s="270"/>
      <c r="K7" s="270"/>
      <c r="L7" s="270"/>
      <c r="M7" s="270"/>
      <c r="N7" s="270"/>
      <c r="O7" s="270"/>
      <c r="P7" s="270"/>
      <c r="Q7" s="270"/>
      <c r="R7" s="270"/>
      <c r="S7" s="270"/>
    </row>
    <row r="8" spans="1:19" s="258" customFormat="1" ht="15" customHeight="1">
      <c r="A8" s="271" t="s">
        <v>440</v>
      </c>
      <c r="B8" s="636" t="s">
        <v>1002</v>
      </c>
      <c r="C8" s="636" t="s">
        <v>156</v>
      </c>
      <c r="D8" s="636" t="s">
        <v>158</v>
      </c>
      <c r="E8" s="636" t="s">
        <v>157</v>
      </c>
      <c r="F8" s="636" t="s">
        <v>159</v>
      </c>
      <c r="G8" s="729" t="s">
        <v>160</v>
      </c>
      <c r="H8" s="636" t="s">
        <v>156</v>
      </c>
      <c r="I8" s="636" t="s">
        <v>158</v>
      </c>
      <c r="J8" s="636" t="s">
        <v>157</v>
      </c>
      <c r="K8" s="636" t="s">
        <v>159</v>
      </c>
      <c r="L8" s="729" t="s">
        <v>160</v>
      </c>
      <c r="M8" s="636" t="s">
        <v>156</v>
      </c>
      <c r="N8" s="636" t="s">
        <v>158</v>
      </c>
      <c r="O8" s="636" t="s">
        <v>157</v>
      </c>
      <c r="P8" s="636" t="s">
        <v>159</v>
      </c>
      <c r="Q8" s="729" t="s">
        <v>160</v>
      </c>
      <c r="R8" s="271" t="s">
        <v>1003</v>
      </c>
      <c r="S8" s="271" t="s">
        <v>1004</v>
      </c>
    </row>
    <row r="9" spans="1:19" ht="15" customHeight="1">
      <c r="A9" s="47"/>
      <c r="B9" s="47" t="s">
        <v>443</v>
      </c>
      <c r="C9" s="47" t="s">
        <v>443</v>
      </c>
      <c r="D9" s="47" t="s">
        <v>443</v>
      </c>
      <c r="E9" s="259" t="s">
        <v>443</v>
      </c>
      <c r="F9" s="259"/>
      <c r="G9" s="259"/>
      <c r="H9" s="47"/>
      <c r="I9" s="259" t="s">
        <v>443</v>
      </c>
      <c r="J9" s="259" t="s">
        <v>443</v>
      </c>
      <c r="K9" s="259"/>
      <c r="L9" s="259"/>
      <c r="M9" s="47"/>
      <c r="N9" s="47"/>
      <c r="O9" s="47"/>
      <c r="P9" s="47"/>
      <c r="Q9" s="47"/>
      <c r="R9" s="47"/>
      <c r="S9" s="47"/>
    </row>
    <row r="10" spans="1:19" ht="15" customHeight="1">
      <c r="A10" s="47"/>
      <c r="B10" s="259" t="s">
        <v>443</v>
      </c>
      <c r="C10" s="259" t="s">
        <v>443</v>
      </c>
      <c r="D10" s="50" t="s">
        <v>443</v>
      </c>
      <c r="E10" s="260" t="s">
        <v>443</v>
      </c>
      <c r="F10" s="260"/>
      <c r="G10" s="260"/>
      <c r="H10" s="47" t="s">
        <v>443</v>
      </c>
      <c r="I10" s="47" t="s">
        <v>443</v>
      </c>
      <c r="J10" s="259" t="s">
        <v>443</v>
      </c>
      <c r="K10" s="259"/>
      <c r="L10" s="259"/>
      <c r="M10" s="261"/>
      <c r="N10" s="261"/>
      <c r="O10" s="261"/>
      <c r="P10" s="261"/>
      <c r="Q10" s="261"/>
      <c r="R10" s="47"/>
      <c r="S10" s="47"/>
    </row>
    <row r="11" spans="1:19" ht="15" customHeight="1">
      <c r="A11" s="269" t="s">
        <v>34</v>
      </c>
      <c r="B11" s="726">
        <v>15531610.199999999</v>
      </c>
      <c r="C11" s="726">
        <v>1468978.83</v>
      </c>
      <c r="D11" s="726">
        <v>0</v>
      </c>
      <c r="E11" s="726">
        <v>708663.65</v>
      </c>
      <c r="F11" s="726">
        <v>7876.66</v>
      </c>
      <c r="G11" s="726">
        <v>2185519.14</v>
      </c>
      <c r="H11" s="726">
        <v>2604295.48</v>
      </c>
      <c r="I11" s="726">
        <v>0</v>
      </c>
      <c r="J11" s="726">
        <v>1206800.94</v>
      </c>
      <c r="K11" s="726">
        <v>10490.65</v>
      </c>
      <c r="L11" s="726">
        <v>3821587.07</v>
      </c>
      <c r="M11" s="726">
        <v>1135316.6499999999</v>
      </c>
      <c r="N11" s="726">
        <v>0</v>
      </c>
      <c r="O11" s="726">
        <v>498137.28999999992</v>
      </c>
      <c r="P11" s="726">
        <v>2613.9899999999998</v>
      </c>
      <c r="Q11" s="726">
        <v>1636067.93</v>
      </c>
      <c r="R11" s="727">
        <v>0.14071426670236678</v>
      </c>
      <c r="S11" s="727">
        <v>0.24605221356894472</v>
      </c>
    </row>
    <row r="12" spans="1:19" ht="15" customHeight="1">
      <c r="A12" s="269" t="s">
        <v>117</v>
      </c>
      <c r="B12" s="726">
        <v>22196265.670000002</v>
      </c>
      <c r="C12" s="726">
        <v>1891147.74</v>
      </c>
      <c r="D12" s="726">
        <v>0</v>
      </c>
      <c r="E12" s="726">
        <v>734076.3</v>
      </c>
      <c r="F12" s="726">
        <v>260.89</v>
      </c>
      <c r="G12" s="726">
        <v>2625484.9300000002</v>
      </c>
      <c r="H12" s="726">
        <v>5221977.92</v>
      </c>
      <c r="I12" s="726">
        <v>171.5</v>
      </c>
      <c r="J12" s="726">
        <v>1164122.23</v>
      </c>
      <c r="K12" s="726">
        <v>5941.35</v>
      </c>
      <c r="L12" s="726">
        <v>6392213</v>
      </c>
      <c r="M12" s="726">
        <v>3330830.1799999997</v>
      </c>
      <c r="N12" s="726">
        <v>171.5</v>
      </c>
      <c r="O12" s="726">
        <v>430045.92999999993</v>
      </c>
      <c r="P12" s="726">
        <v>5680.46</v>
      </c>
      <c r="Q12" s="726">
        <v>3766728.0699999994</v>
      </c>
      <c r="R12" s="727">
        <v>0.1182849840164127</v>
      </c>
      <c r="S12" s="727">
        <v>0.28798596552390243</v>
      </c>
    </row>
    <row r="13" spans="1:19" ht="15" customHeight="1">
      <c r="A13" s="269" t="s">
        <v>36</v>
      </c>
      <c r="B13" s="726">
        <v>17861124.890000001</v>
      </c>
      <c r="C13" s="726">
        <v>1320873.1200000001</v>
      </c>
      <c r="D13" s="726">
        <v>13.96</v>
      </c>
      <c r="E13" s="726">
        <v>1115712.06</v>
      </c>
      <c r="F13" s="726">
        <v>16251.77</v>
      </c>
      <c r="G13" s="726">
        <v>2452850.91</v>
      </c>
      <c r="H13" s="726">
        <v>1581554.6</v>
      </c>
      <c r="I13" s="726">
        <v>1832.82</v>
      </c>
      <c r="J13" s="726">
        <v>1936595.96</v>
      </c>
      <c r="K13" s="726">
        <v>65449.4</v>
      </c>
      <c r="L13" s="726">
        <v>3585432.78</v>
      </c>
      <c r="M13" s="726">
        <v>260681.47999999998</v>
      </c>
      <c r="N13" s="726">
        <v>1818.86</v>
      </c>
      <c r="O13" s="726">
        <v>820883.89999999991</v>
      </c>
      <c r="P13" s="726">
        <v>49197.630000000005</v>
      </c>
      <c r="Q13" s="726">
        <v>1132581.8699999996</v>
      </c>
      <c r="R13" s="727">
        <v>0.13732902743282929</v>
      </c>
      <c r="S13" s="727">
        <v>0.20073947201429593</v>
      </c>
    </row>
    <row r="14" spans="1:19" ht="15" customHeight="1">
      <c r="A14" s="269" t="s">
        <v>38</v>
      </c>
      <c r="B14" s="726">
        <v>10237572.300000001</v>
      </c>
      <c r="C14" s="726">
        <v>732437.36</v>
      </c>
      <c r="D14" s="726">
        <v>0</v>
      </c>
      <c r="E14" s="726">
        <v>804326.5</v>
      </c>
      <c r="F14" s="726">
        <v>709.6</v>
      </c>
      <c r="G14" s="726">
        <v>1537473.46</v>
      </c>
      <c r="H14" s="726">
        <v>1330154.3500000001</v>
      </c>
      <c r="I14" s="726">
        <v>0</v>
      </c>
      <c r="J14" s="726">
        <v>990936.56</v>
      </c>
      <c r="K14" s="726">
        <v>1305.33</v>
      </c>
      <c r="L14" s="726">
        <v>2322396.2400000002</v>
      </c>
      <c r="M14" s="726">
        <v>597716.99000000011</v>
      </c>
      <c r="N14" s="726">
        <v>0</v>
      </c>
      <c r="O14" s="726">
        <v>186610.06000000006</v>
      </c>
      <c r="P14" s="726">
        <v>595.7299999999999</v>
      </c>
      <c r="Q14" s="726">
        <v>784922.78000000014</v>
      </c>
      <c r="R14" s="727">
        <v>0.15017949714504089</v>
      </c>
      <c r="S14" s="727">
        <v>0.22685028949685659</v>
      </c>
    </row>
    <row r="15" spans="1:19" ht="15" customHeight="1">
      <c r="A15" s="269" t="s">
        <v>46</v>
      </c>
      <c r="B15" s="726">
        <v>9695702.0600000005</v>
      </c>
      <c r="C15" s="726">
        <v>817668.72</v>
      </c>
      <c r="D15" s="726">
        <v>0</v>
      </c>
      <c r="E15" s="726">
        <v>458066.4</v>
      </c>
      <c r="F15" s="726">
        <v>0.01</v>
      </c>
      <c r="G15" s="726">
        <v>1275735.1300000001</v>
      </c>
      <c r="H15" s="726">
        <v>1562302.69</v>
      </c>
      <c r="I15" s="726">
        <v>0</v>
      </c>
      <c r="J15" s="726">
        <v>701861.77</v>
      </c>
      <c r="K15" s="726">
        <v>2478.65</v>
      </c>
      <c r="L15" s="726">
        <v>2266643.11</v>
      </c>
      <c r="M15" s="726">
        <v>744633.97</v>
      </c>
      <c r="N15" s="726">
        <v>0</v>
      </c>
      <c r="O15" s="726">
        <v>243795.37</v>
      </c>
      <c r="P15" s="726">
        <v>2478.64</v>
      </c>
      <c r="Q15" s="726">
        <v>990907.98</v>
      </c>
      <c r="R15" s="727">
        <v>0.13157738574322486</v>
      </c>
      <c r="S15" s="727">
        <v>0.2337781313795857</v>
      </c>
    </row>
    <row r="16" spans="1:19" ht="15" customHeight="1">
      <c r="A16" s="269" t="s">
        <v>44</v>
      </c>
      <c r="B16" s="726">
        <v>5667036.25</v>
      </c>
      <c r="C16" s="726">
        <v>433284.08</v>
      </c>
      <c r="D16" s="726">
        <v>0</v>
      </c>
      <c r="E16" s="726">
        <v>395478.77</v>
      </c>
      <c r="F16" s="726">
        <v>5296.28</v>
      </c>
      <c r="G16" s="726">
        <v>834059.13000000012</v>
      </c>
      <c r="H16" s="726">
        <v>664730.59</v>
      </c>
      <c r="I16" s="726">
        <v>86.05</v>
      </c>
      <c r="J16" s="726">
        <v>555267.04</v>
      </c>
      <c r="K16" s="726">
        <v>7247.72</v>
      </c>
      <c r="L16" s="726">
        <v>1227331.4000000001</v>
      </c>
      <c r="M16" s="726">
        <v>231446.50999999995</v>
      </c>
      <c r="N16" s="726">
        <v>86.05</v>
      </c>
      <c r="O16" s="726">
        <v>159788.27000000002</v>
      </c>
      <c r="P16" s="726">
        <v>1951.4400000000005</v>
      </c>
      <c r="Q16" s="726">
        <v>393272.26999999996</v>
      </c>
      <c r="R16" s="727">
        <v>0.14717730630362566</v>
      </c>
      <c r="S16" s="727">
        <v>0.21657376904903336</v>
      </c>
    </row>
    <row r="17" spans="1:19" ht="15" customHeight="1">
      <c r="A17" s="269" t="s">
        <v>40</v>
      </c>
      <c r="B17" s="726">
        <v>3363566.66</v>
      </c>
      <c r="C17" s="726">
        <v>294381.13</v>
      </c>
      <c r="D17" s="726">
        <v>0</v>
      </c>
      <c r="E17" s="726">
        <v>212275.58</v>
      </c>
      <c r="F17" s="726">
        <v>0</v>
      </c>
      <c r="G17" s="726">
        <v>506656.70999999996</v>
      </c>
      <c r="H17" s="726">
        <v>483867.79</v>
      </c>
      <c r="I17" s="726">
        <v>34.299999999999997</v>
      </c>
      <c r="J17" s="726">
        <v>427332.73</v>
      </c>
      <c r="K17" s="726">
        <v>238.8</v>
      </c>
      <c r="L17" s="726">
        <v>911473.62</v>
      </c>
      <c r="M17" s="726">
        <v>189486.65999999997</v>
      </c>
      <c r="N17" s="726">
        <v>34.299999999999997</v>
      </c>
      <c r="O17" s="726">
        <v>215057.15</v>
      </c>
      <c r="P17" s="726">
        <v>238.8</v>
      </c>
      <c r="Q17" s="726">
        <v>404816.91</v>
      </c>
      <c r="R17" s="727">
        <v>0.15063079201766139</v>
      </c>
      <c r="S17" s="727">
        <v>0.27098425931002657</v>
      </c>
    </row>
    <row r="18" spans="1:19" ht="15" customHeight="1">
      <c r="A18" s="269" t="s">
        <v>42</v>
      </c>
      <c r="B18" s="726">
        <v>4996393.17</v>
      </c>
      <c r="C18" s="726">
        <v>429124.81</v>
      </c>
      <c r="D18" s="726">
        <v>0</v>
      </c>
      <c r="E18" s="726">
        <v>81431.39</v>
      </c>
      <c r="F18" s="726">
        <v>13.35</v>
      </c>
      <c r="G18" s="726">
        <v>510569.55</v>
      </c>
      <c r="H18" s="726">
        <v>820122.52</v>
      </c>
      <c r="I18" s="726">
        <v>0</v>
      </c>
      <c r="J18" s="726">
        <v>143013.42000000001</v>
      </c>
      <c r="K18" s="726">
        <v>764.25</v>
      </c>
      <c r="L18" s="726">
        <v>963900.19000000006</v>
      </c>
      <c r="M18" s="726">
        <v>390997.71</v>
      </c>
      <c r="N18" s="726">
        <v>0</v>
      </c>
      <c r="O18" s="726">
        <v>61582.030000000013</v>
      </c>
      <c r="P18" s="726">
        <v>750.9</v>
      </c>
      <c r="Q18" s="726">
        <v>453330.64000000007</v>
      </c>
      <c r="R18" s="727">
        <v>0.10218762467806351</v>
      </c>
      <c r="S18" s="727">
        <v>0.19291920335404672</v>
      </c>
    </row>
    <row r="19" spans="1:19" ht="15" customHeight="1">
      <c r="A19" s="269" t="s">
        <v>48</v>
      </c>
      <c r="B19" s="726">
        <v>64372.9</v>
      </c>
      <c r="C19" s="726">
        <v>4649.1000000000004</v>
      </c>
      <c r="D19" s="726">
        <v>0</v>
      </c>
      <c r="E19" s="726">
        <v>9929.6299999999992</v>
      </c>
      <c r="F19" s="726">
        <v>0</v>
      </c>
      <c r="G19" s="726">
        <v>14578.73</v>
      </c>
      <c r="H19" s="726">
        <v>43587.76</v>
      </c>
      <c r="I19" s="726">
        <v>0</v>
      </c>
      <c r="J19" s="726">
        <v>19180.13</v>
      </c>
      <c r="K19" s="726">
        <v>0</v>
      </c>
      <c r="L19" s="726">
        <v>62767.89</v>
      </c>
      <c r="M19" s="726">
        <v>38938.660000000003</v>
      </c>
      <c r="N19" s="726">
        <v>0</v>
      </c>
      <c r="O19" s="726">
        <v>9250.5000000000018</v>
      </c>
      <c r="P19" s="726">
        <v>0</v>
      </c>
      <c r="Q19" s="726">
        <v>48189.16</v>
      </c>
      <c r="R19" s="727">
        <v>0.22647309659810261</v>
      </c>
      <c r="S19" s="727">
        <v>0.97506699247664774</v>
      </c>
    </row>
    <row r="20" spans="1:19" ht="15" customHeight="1">
      <c r="A20" s="269" t="s">
        <v>50</v>
      </c>
      <c r="B20" s="726">
        <v>6036160.7800000003</v>
      </c>
      <c r="C20" s="726">
        <v>519478.92</v>
      </c>
      <c r="D20" s="726">
        <v>0</v>
      </c>
      <c r="E20" s="726">
        <v>110284.61</v>
      </c>
      <c r="F20" s="726">
        <v>96.36</v>
      </c>
      <c r="G20" s="726">
        <v>629859.89</v>
      </c>
      <c r="H20" s="726">
        <v>641542.19999999995</v>
      </c>
      <c r="I20" s="726">
        <v>0</v>
      </c>
      <c r="J20" s="726">
        <v>271284.75</v>
      </c>
      <c r="K20" s="726">
        <v>455.45</v>
      </c>
      <c r="L20" s="726">
        <v>913282.39999999991</v>
      </c>
      <c r="M20" s="726">
        <v>122063.27999999997</v>
      </c>
      <c r="N20" s="726">
        <v>0</v>
      </c>
      <c r="O20" s="726">
        <v>161000.14000000001</v>
      </c>
      <c r="P20" s="726">
        <v>359.09</v>
      </c>
      <c r="Q20" s="726">
        <v>283422.51</v>
      </c>
      <c r="R20" s="727">
        <v>0.10434776556763618</v>
      </c>
      <c r="S20" s="727">
        <v>0.15130186774117038</v>
      </c>
    </row>
    <row r="21" spans="1:19" ht="15" customHeight="1">
      <c r="A21" s="269" t="s">
        <v>52</v>
      </c>
      <c r="B21" s="726">
        <v>875629.12</v>
      </c>
      <c r="C21" s="726">
        <v>87235.99</v>
      </c>
      <c r="D21" s="726">
        <v>0</v>
      </c>
      <c r="E21" s="726">
        <v>42285.26</v>
      </c>
      <c r="F21" s="726">
        <v>0</v>
      </c>
      <c r="G21" s="726">
        <v>129521.25</v>
      </c>
      <c r="H21" s="726">
        <v>226949.99</v>
      </c>
      <c r="I21" s="726">
        <v>0</v>
      </c>
      <c r="J21" s="726">
        <v>98380.26</v>
      </c>
      <c r="K21" s="726">
        <v>0</v>
      </c>
      <c r="L21" s="726">
        <v>325330.25</v>
      </c>
      <c r="M21" s="726">
        <v>139714</v>
      </c>
      <c r="N21" s="726">
        <v>0</v>
      </c>
      <c r="O21" s="726">
        <v>56094.999999999993</v>
      </c>
      <c r="P21" s="726">
        <v>0</v>
      </c>
      <c r="Q21" s="726">
        <v>195809</v>
      </c>
      <c r="R21" s="727">
        <v>0.14791793356529759</v>
      </c>
      <c r="S21" s="727">
        <v>0.37153886567865629</v>
      </c>
    </row>
    <row r="22" spans="1:19" ht="15" customHeight="1">
      <c r="A22" s="269" t="s">
        <v>54</v>
      </c>
      <c r="B22" s="726">
        <v>11338446.109999999</v>
      </c>
      <c r="C22" s="726">
        <v>846544.96</v>
      </c>
      <c r="D22" s="726">
        <v>0</v>
      </c>
      <c r="E22" s="726">
        <v>517804.81</v>
      </c>
      <c r="F22" s="726">
        <v>0.04</v>
      </c>
      <c r="G22" s="726">
        <v>1364349.81</v>
      </c>
      <c r="H22" s="726">
        <v>889015.75</v>
      </c>
      <c r="I22" s="726">
        <v>0</v>
      </c>
      <c r="J22" s="726">
        <v>584083.44999999995</v>
      </c>
      <c r="K22" s="726">
        <v>26.31</v>
      </c>
      <c r="L22" s="726">
        <v>1473125.51</v>
      </c>
      <c r="M22" s="726">
        <v>42470.790000000037</v>
      </c>
      <c r="N22" s="726">
        <v>0</v>
      </c>
      <c r="O22" s="726">
        <v>66278.639999999956</v>
      </c>
      <c r="P22" s="726">
        <v>26.27</v>
      </c>
      <c r="Q22" s="726">
        <v>108775.7</v>
      </c>
      <c r="R22" s="727">
        <v>0.12032952282559291</v>
      </c>
      <c r="S22" s="727">
        <v>0.12992305080506311</v>
      </c>
    </row>
    <row r="23" spans="1:19" ht="15" customHeight="1">
      <c r="A23" s="269" t="s">
        <v>56</v>
      </c>
      <c r="B23" s="726">
        <v>2568083.29</v>
      </c>
      <c r="C23" s="726">
        <v>236532.59</v>
      </c>
      <c r="D23" s="726">
        <v>0</v>
      </c>
      <c r="E23" s="726">
        <v>35022.17</v>
      </c>
      <c r="F23" s="726">
        <v>0</v>
      </c>
      <c r="G23" s="726">
        <v>271554.76</v>
      </c>
      <c r="H23" s="726">
        <v>238136</v>
      </c>
      <c r="I23" s="726">
        <v>0</v>
      </c>
      <c r="J23" s="726">
        <v>130217.19</v>
      </c>
      <c r="K23" s="726">
        <v>0</v>
      </c>
      <c r="L23" s="726">
        <v>368353.19</v>
      </c>
      <c r="M23" s="726">
        <v>1603.4100000000035</v>
      </c>
      <c r="N23" s="726">
        <v>0</v>
      </c>
      <c r="O23" s="726">
        <v>95195.02</v>
      </c>
      <c r="P23" s="726">
        <v>0</v>
      </c>
      <c r="Q23" s="726">
        <v>96798.430000000008</v>
      </c>
      <c r="R23" s="727">
        <v>0.10574219343174029</v>
      </c>
      <c r="S23" s="727">
        <v>0.14343506358783245</v>
      </c>
    </row>
    <row r="24" spans="1:19" ht="15" customHeight="1">
      <c r="A24" s="289"/>
      <c r="B24" s="726" t="s">
        <v>443</v>
      </c>
      <c r="C24" s="726" t="s">
        <v>443</v>
      </c>
      <c r="D24" s="726" t="s">
        <v>443</v>
      </c>
      <c r="E24" s="726" t="s">
        <v>443</v>
      </c>
      <c r="F24" s="726" t="s">
        <v>443</v>
      </c>
      <c r="G24" s="726"/>
      <c r="H24" s="726" t="s">
        <v>443</v>
      </c>
      <c r="I24" s="726" t="s">
        <v>443</v>
      </c>
      <c r="J24" s="726"/>
      <c r="K24" s="726" t="s">
        <v>443</v>
      </c>
      <c r="L24" s="726"/>
      <c r="M24" s="726"/>
      <c r="N24" s="726"/>
      <c r="O24" s="726"/>
      <c r="P24" s="726" t="s">
        <v>443</v>
      </c>
      <c r="Q24" s="726"/>
      <c r="R24" s="727"/>
      <c r="S24" s="727"/>
    </row>
    <row r="25" spans="1:19" ht="15" customHeight="1">
      <c r="A25" s="269" t="s">
        <v>160</v>
      </c>
      <c r="B25" s="726">
        <v>110431963.40000002</v>
      </c>
      <c r="C25" s="726">
        <v>9082337.3499999996</v>
      </c>
      <c r="D25" s="726">
        <v>13.96</v>
      </c>
      <c r="E25" s="726">
        <v>5225357.129999999</v>
      </c>
      <c r="F25" s="726">
        <v>30504.959999999995</v>
      </c>
      <c r="G25" s="726">
        <v>14338213.4</v>
      </c>
      <c r="H25" s="726">
        <v>16308237.639999997</v>
      </c>
      <c r="I25" s="726">
        <v>2124.67</v>
      </c>
      <c r="J25" s="726">
        <v>8229076.4299999988</v>
      </c>
      <c r="K25" s="726">
        <v>94397.909999999989</v>
      </c>
      <c r="L25" s="726">
        <v>24633836.649999995</v>
      </c>
      <c r="M25" s="726">
        <v>7225900.2899999972</v>
      </c>
      <c r="N25" s="726">
        <v>2110.71</v>
      </c>
      <c r="O25" s="726">
        <v>3003719.3</v>
      </c>
      <c r="P25" s="726">
        <v>63892.95</v>
      </c>
      <c r="Q25" s="726">
        <v>10295623.249999996</v>
      </c>
      <c r="R25" s="727">
        <v>0.12983753035400616</v>
      </c>
      <c r="S25" s="727">
        <v>0.22306799491350879</v>
      </c>
    </row>
    <row r="26" spans="1:19" ht="15" customHeight="1">
      <c r="A26" s="50"/>
      <c r="B26" s="260"/>
      <c r="C26" s="261"/>
      <c r="D26" s="264"/>
      <c r="E26" s="261"/>
      <c r="F26" s="261"/>
      <c r="G26" s="261"/>
      <c r="H26" s="261"/>
      <c r="I26" s="261"/>
      <c r="J26" s="261"/>
      <c r="K26" s="261"/>
      <c r="L26" s="261"/>
      <c r="M26" s="261"/>
      <c r="N26" s="261"/>
      <c r="O26" s="261"/>
      <c r="P26" s="261"/>
      <c r="Q26" s="261"/>
      <c r="R26" s="47"/>
      <c r="S26" s="47"/>
    </row>
    <row r="27" spans="1:19" ht="15" customHeight="1">
      <c r="A27" s="50"/>
      <c r="B27" s="260"/>
      <c r="C27" s="261"/>
      <c r="D27" s="264"/>
      <c r="E27" s="261"/>
      <c r="F27" s="261"/>
      <c r="G27" s="261"/>
      <c r="H27" s="261"/>
      <c r="I27" s="261"/>
      <c r="J27" s="261"/>
      <c r="K27" s="261"/>
      <c r="L27" s="261"/>
      <c r="M27" s="261"/>
      <c r="N27" s="261"/>
      <c r="O27" s="261"/>
      <c r="P27" s="261"/>
      <c r="Q27" s="261"/>
      <c r="R27" s="47"/>
      <c r="S27" s="47"/>
    </row>
    <row r="28" spans="1:19" ht="15" customHeight="1">
      <c r="A28" s="50"/>
      <c r="B28" s="260"/>
      <c r="C28" s="261"/>
      <c r="D28" s="264"/>
      <c r="E28" s="261"/>
      <c r="F28" s="261"/>
      <c r="G28" s="261"/>
      <c r="H28" s="261"/>
      <c r="I28" s="261"/>
      <c r="J28" s="261"/>
      <c r="K28" s="261"/>
      <c r="L28" s="261"/>
      <c r="M28" s="261"/>
      <c r="N28" s="261"/>
      <c r="O28" s="261"/>
      <c r="P28" s="261"/>
      <c r="Q28" s="261"/>
      <c r="R28" s="47"/>
      <c r="S28" s="47"/>
    </row>
    <row r="29" spans="1:19" ht="15" customHeight="1">
      <c r="A29" s="713"/>
      <c r="B29" s="636" t="s">
        <v>996</v>
      </c>
      <c r="C29" s="777" t="s">
        <v>997</v>
      </c>
      <c r="D29" s="777"/>
      <c r="E29" s="777"/>
      <c r="F29" s="777"/>
      <c r="G29" s="729"/>
      <c r="H29" s="777" t="s">
        <v>998</v>
      </c>
      <c r="I29" s="777"/>
      <c r="J29" s="777"/>
      <c r="K29" s="777"/>
      <c r="L29" s="729"/>
      <c r="M29" s="777" t="s">
        <v>999</v>
      </c>
      <c r="N29" s="777"/>
      <c r="O29" s="777"/>
      <c r="P29" s="777"/>
      <c r="Q29" s="729"/>
      <c r="R29" s="777" t="s">
        <v>1000</v>
      </c>
      <c r="S29" s="777"/>
    </row>
    <row r="30" spans="1:19" ht="15" customHeight="1">
      <c r="A30" s="713"/>
      <c r="B30" s="636" t="s">
        <v>1001</v>
      </c>
      <c r="C30" s="270"/>
      <c r="D30" s="270"/>
      <c r="E30" s="270"/>
      <c r="F30" s="270"/>
      <c r="G30" s="270"/>
      <c r="H30" s="270"/>
      <c r="I30" s="270"/>
      <c r="J30" s="270"/>
      <c r="K30" s="270"/>
      <c r="L30" s="270"/>
      <c r="M30" s="270"/>
      <c r="N30" s="270"/>
      <c r="O30" s="270"/>
      <c r="P30" s="270"/>
      <c r="Q30" s="270"/>
      <c r="R30" s="270"/>
      <c r="S30" s="270"/>
    </row>
    <row r="31" spans="1:19" ht="15" customHeight="1">
      <c r="A31" s="271" t="s">
        <v>442</v>
      </c>
      <c r="B31" s="636" t="s">
        <v>1002</v>
      </c>
      <c r="C31" s="636" t="s">
        <v>156</v>
      </c>
      <c r="D31" s="636" t="s">
        <v>158</v>
      </c>
      <c r="E31" s="636" t="s">
        <v>157</v>
      </c>
      <c r="F31" s="636" t="s">
        <v>159</v>
      </c>
      <c r="G31" s="729" t="s">
        <v>160</v>
      </c>
      <c r="H31" s="636" t="s">
        <v>156</v>
      </c>
      <c r="I31" s="636" t="s">
        <v>158</v>
      </c>
      <c r="J31" s="636" t="s">
        <v>157</v>
      </c>
      <c r="K31" s="636" t="s">
        <v>159</v>
      </c>
      <c r="L31" s="729" t="s">
        <v>160</v>
      </c>
      <c r="M31" s="636" t="s">
        <v>156</v>
      </c>
      <c r="N31" s="636" t="s">
        <v>158</v>
      </c>
      <c r="O31" s="636" t="s">
        <v>157</v>
      </c>
      <c r="P31" s="636" t="s">
        <v>159</v>
      </c>
      <c r="Q31" s="729" t="s">
        <v>160</v>
      </c>
      <c r="R31" s="271" t="s">
        <v>1003</v>
      </c>
      <c r="S31" s="271" t="s">
        <v>1004</v>
      </c>
    </row>
    <row r="32" spans="1:19" ht="15" customHeight="1">
      <c r="A32" s="50"/>
      <c r="B32" s="47" t="s">
        <v>443</v>
      </c>
      <c r="C32" s="47" t="s">
        <v>443</v>
      </c>
      <c r="D32" s="47" t="s">
        <v>443</v>
      </c>
      <c r="E32" s="259" t="s">
        <v>443</v>
      </c>
      <c r="F32" s="259"/>
      <c r="G32" s="259"/>
      <c r="H32" s="47"/>
      <c r="I32" s="259" t="s">
        <v>443</v>
      </c>
      <c r="J32" s="259" t="s">
        <v>443</v>
      </c>
      <c r="K32" s="259"/>
      <c r="L32" s="259"/>
      <c r="M32" s="47"/>
      <c r="N32" s="47"/>
      <c r="O32" s="47"/>
      <c r="P32" s="47"/>
      <c r="Q32" s="47"/>
      <c r="R32" s="47"/>
      <c r="S32" s="47"/>
    </row>
    <row r="33" spans="1:19" ht="15" customHeight="1">
      <c r="A33" s="50"/>
      <c r="B33" s="259" t="s">
        <v>443</v>
      </c>
      <c r="C33" s="259" t="s">
        <v>443</v>
      </c>
      <c r="D33" s="50" t="s">
        <v>443</v>
      </c>
      <c r="E33" s="260" t="s">
        <v>443</v>
      </c>
      <c r="F33" s="260"/>
      <c r="G33" s="260"/>
      <c r="H33" s="47" t="s">
        <v>443</v>
      </c>
      <c r="I33" s="47" t="s">
        <v>443</v>
      </c>
      <c r="J33" s="259" t="s">
        <v>443</v>
      </c>
      <c r="K33" s="259"/>
      <c r="L33" s="259"/>
      <c r="M33" s="261"/>
      <c r="N33" s="261"/>
      <c r="O33" s="261"/>
      <c r="P33" s="261"/>
      <c r="Q33" s="261"/>
      <c r="R33" s="47"/>
      <c r="S33" s="47"/>
    </row>
    <row r="34" spans="1:19" ht="15" customHeight="1">
      <c r="A34" s="269" t="s">
        <v>60</v>
      </c>
      <c r="B34" s="726">
        <v>2192773.86</v>
      </c>
      <c r="C34" s="726">
        <v>198739.46</v>
      </c>
      <c r="D34" s="726">
        <v>0</v>
      </c>
      <c r="E34" s="726">
        <v>14846.23</v>
      </c>
      <c r="F34" s="726">
        <v>0</v>
      </c>
      <c r="G34" s="726">
        <v>213585.69</v>
      </c>
      <c r="H34" s="726">
        <v>380361.78</v>
      </c>
      <c r="I34" s="726">
        <v>0</v>
      </c>
      <c r="J34" s="726">
        <v>94446.3</v>
      </c>
      <c r="K34" s="726">
        <v>775.6</v>
      </c>
      <c r="L34" s="726">
        <v>475583.68</v>
      </c>
      <c r="M34" s="726">
        <v>181622.32000000004</v>
      </c>
      <c r="N34" s="726">
        <v>0</v>
      </c>
      <c r="O34" s="726">
        <v>79600.070000000007</v>
      </c>
      <c r="P34" s="726">
        <v>775.6</v>
      </c>
      <c r="Q34" s="726">
        <v>261997.99000000005</v>
      </c>
      <c r="R34" s="727">
        <v>9.7404339725209968E-2</v>
      </c>
      <c r="S34" s="727">
        <v>0.2168867883166028</v>
      </c>
    </row>
    <row r="35" spans="1:19" ht="15" customHeight="1">
      <c r="A35" s="269" t="s">
        <v>58</v>
      </c>
      <c r="B35" s="726">
        <v>324640.58</v>
      </c>
      <c r="C35" s="726">
        <v>21654.68</v>
      </c>
      <c r="D35" s="726">
        <v>0</v>
      </c>
      <c r="E35" s="726">
        <v>17810.63</v>
      </c>
      <c r="F35" s="726">
        <v>0</v>
      </c>
      <c r="G35" s="726">
        <v>39465.31</v>
      </c>
      <c r="H35" s="726">
        <v>44347.46</v>
      </c>
      <c r="I35" s="726">
        <v>0</v>
      </c>
      <c r="J35" s="726">
        <v>35025.120000000003</v>
      </c>
      <c r="K35" s="726">
        <v>0</v>
      </c>
      <c r="L35" s="726">
        <v>79372.58</v>
      </c>
      <c r="M35" s="726">
        <v>22692.78</v>
      </c>
      <c r="N35" s="726">
        <v>0</v>
      </c>
      <c r="O35" s="726">
        <v>17214.490000000002</v>
      </c>
      <c r="P35" s="726">
        <v>0</v>
      </c>
      <c r="Q35" s="726">
        <v>39907.270000000004</v>
      </c>
      <c r="R35" s="727">
        <v>0.12156616403285134</v>
      </c>
      <c r="S35" s="727">
        <v>0.24449371055214353</v>
      </c>
    </row>
    <row r="36" spans="1:19" ht="15" customHeight="1">
      <c r="A36" s="289"/>
      <c r="B36" s="726" t="s">
        <v>443</v>
      </c>
      <c r="C36" s="726" t="s">
        <v>443</v>
      </c>
      <c r="D36" s="726" t="s">
        <v>443</v>
      </c>
      <c r="E36" s="726" t="s">
        <v>443</v>
      </c>
      <c r="F36" s="726" t="s">
        <v>443</v>
      </c>
      <c r="G36" s="726"/>
      <c r="H36" s="726" t="s">
        <v>443</v>
      </c>
      <c r="I36" s="726" t="s">
        <v>443</v>
      </c>
      <c r="J36" s="726"/>
      <c r="K36" s="726" t="s">
        <v>443</v>
      </c>
      <c r="L36" s="726"/>
      <c r="M36" s="726"/>
      <c r="N36" s="726"/>
      <c r="O36" s="726"/>
      <c r="P36" s="726" t="s">
        <v>443</v>
      </c>
      <c r="Q36" s="726"/>
      <c r="R36" s="727"/>
      <c r="S36" s="727"/>
    </row>
    <row r="37" spans="1:19" ht="15" customHeight="1">
      <c r="A37" s="269" t="s">
        <v>160</v>
      </c>
      <c r="B37" s="726">
        <v>2517414.44</v>
      </c>
      <c r="C37" s="726">
        <v>220394.13999999998</v>
      </c>
      <c r="D37" s="726">
        <v>0</v>
      </c>
      <c r="E37" s="726">
        <v>32656.86</v>
      </c>
      <c r="F37" s="726">
        <v>0</v>
      </c>
      <c r="G37" s="726">
        <v>253051</v>
      </c>
      <c r="H37" s="726">
        <v>424709.24000000005</v>
      </c>
      <c r="I37" s="726">
        <v>0</v>
      </c>
      <c r="J37" s="726">
        <v>129471.42000000001</v>
      </c>
      <c r="K37" s="726">
        <v>775.6</v>
      </c>
      <c r="L37" s="726">
        <v>554956.26</v>
      </c>
      <c r="M37" s="726">
        <v>204315.10000000006</v>
      </c>
      <c r="N37" s="726">
        <v>0</v>
      </c>
      <c r="O37" s="726">
        <v>96814.560000000012</v>
      </c>
      <c r="P37" s="726">
        <v>775.6</v>
      </c>
      <c r="Q37" s="726">
        <v>301905.26000000007</v>
      </c>
      <c r="R37" s="727">
        <v>0.10052019881160291</v>
      </c>
      <c r="S37" s="727">
        <v>0.22044692013445352</v>
      </c>
    </row>
    <row r="38" spans="1:19" ht="15" customHeight="1">
      <c r="A38" s="269"/>
      <c r="B38" s="262"/>
      <c r="C38" s="262"/>
      <c r="D38" s="262"/>
      <c r="E38" s="262"/>
      <c r="F38" s="262"/>
      <c r="G38" s="262"/>
      <c r="H38" s="262"/>
      <c r="I38" s="262"/>
      <c r="J38" s="262"/>
      <c r="K38" s="262"/>
      <c r="L38" s="262"/>
      <c r="M38" s="262"/>
      <c r="N38" s="262"/>
      <c r="O38" s="262"/>
      <c r="P38" s="262"/>
      <c r="Q38" s="262"/>
      <c r="R38" s="263"/>
      <c r="S38" s="263"/>
    </row>
    <row r="39" spans="1:19" ht="15" customHeight="1">
      <c r="A39" s="269"/>
      <c r="B39" s="262"/>
      <c r="C39" s="262"/>
      <c r="D39" s="262"/>
      <c r="E39" s="262"/>
      <c r="F39" s="262"/>
      <c r="G39" s="262"/>
      <c r="H39" s="262"/>
      <c r="I39" s="262"/>
      <c r="J39" s="262"/>
      <c r="K39" s="262"/>
      <c r="L39" s="262"/>
      <c r="M39" s="262"/>
      <c r="N39" s="262"/>
      <c r="O39" s="262"/>
      <c r="P39" s="262"/>
      <c r="Q39" s="262"/>
      <c r="R39" s="263"/>
      <c r="S39" s="263"/>
    </row>
    <row r="40" spans="1:19" ht="15" customHeight="1">
      <c r="A40" s="50"/>
      <c r="B40" s="260"/>
      <c r="C40" s="261"/>
      <c r="D40" s="264"/>
      <c r="E40" s="261"/>
      <c r="F40" s="261"/>
      <c r="G40" s="261"/>
      <c r="H40" s="261"/>
      <c r="I40" s="261"/>
      <c r="J40" s="261"/>
      <c r="K40" s="261"/>
      <c r="L40" s="261"/>
      <c r="M40" s="261"/>
      <c r="N40" s="261"/>
      <c r="O40" s="261"/>
      <c r="P40" s="261"/>
      <c r="Q40" s="261"/>
      <c r="R40" s="47"/>
      <c r="S40" s="47"/>
    </row>
    <row r="41" spans="1:19" s="5" customFormat="1" ht="15">
      <c r="A41" s="713"/>
      <c r="B41" s="704" t="s">
        <v>996</v>
      </c>
      <c r="C41" s="777" t="s">
        <v>997</v>
      </c>
      <c r="D41" s="777"/>
      <c r="E41" s="777"/>
      <c r="F41" s="777"/>
      <c r="G41" s="729"/>
      <c r="H41" s="777" t="s">
        <v>998</v>
      </c>
      <c r="I41" s="777"/>
      <c r="J41" s="777"/>
      <c r="K41" s="777"/>
      <c r="L41" s="729"/>
      <c r="M41" s="777" t="s">
        <v>999</v>
      </c>
      <c r="N41" s="777"/>
      <c r="O41" s="777"/>
      <c r="P41" s="777"/>
      <c r="Q41" s="729"/>
      <c r="R41" s="777" t="s">
        <v>1000</v>
      </c>
      <c r="S41" s="777"/>
    </row>
    <row r="42" spans="1:19" s="5" customFormat="1" ht="15">
      <c r="A42" s="713"/>
      <c r="B42" s="704" t="s">
        <v>1001</v>
      </c>
      <c r="C42" s="270"/>
      <c r="D42" s="270"/>
      <c r="E42" s="270"/>
      <c r="F42" s="270"/>
      <c r="G42" s="270"/>
      <c r="H42" s="270"/>
      <c r="I42" s="270"/>
      <c r="J42" s="270"/>
      <c r="K42" s="270"/>
      <c r="L42" s="270"/>
      <c r="M42" s="270"/>
      <c r="N42" s="270"/>
      <c r="O42" s="270"/>
      <c r="P42" s="270"/>
      <c r="Q42" s="270"/>
      <c r="R42" s="270"/>
      <c r="S42" s="270"/>
    </row>
    <row r="43" spans="1:19" s="5" customFormat="1" ht="15">
      <c r="A43" s="271" t="s">
        <v>1019</v>
      </c>
      <c r="B43" s="704" t="s">
        <v>1002</v>
      </c>
      <c r="C43" s="704" t="s">
        <v>156</v>
      </c>
      <c r="D43" s="704" t="s">
        <v>158</v>
      </c>
      <c r="E43" s="704" t="s">
        <v>157</v>
      </c>
      <c r="F43" s="704" t="s">
        <v>159</v>
      </c>
      <c r="G43" s="729" t="s">
        <v>160</v>
      </c>
      <c r="H43" s="704" t="s">
        <v>156</v>
      </c>
      <c r="I43" s="704" t="s">
        <v>158</v>
      </c>
      <c r="J43" s="704" t="s">
        <v>157</v>
      </c>
      <c r="K43" s="704" t="s">
        <v>159</v>
      </c>
      <c r="L43" s="729" t="s">
        <v>160</v>
      </c>
      <c r="M43" s="704" t="s">
        <v>156</v>
      </c>
      <c r="N43" s="704" t="s">
        <v>158</v>
      </c>
      <c r="O43" s="704" t="s">
        <v>157</v>
      </c>
      <c r="P43" s="704" t="s">
        <v>159</v>
      </c>
      <c r="Q43" s="729" t="s">
        <v>160</v>
      </c>
      <c r="R43" s="271" t="s">
        <v>1003</v>
      </c>
      <c r="S43" s="271" t="s">
        <v>1004</v>
      </c>
    </row>
    <row r="44" spans="1:19" s="5" customFormat="1" ht="18.75" customHeight="1">
      <c r="A44" s="706"/>
      <c r="B44" s="5" t="s">
        <v>443</v>
      </c>
      <c r="C44" s="5" t="s">
        <v>443</v>
      </c>
      <c r="D44" s="5" t="s">
        <v>443</v>
      </c>
      <c r="E44" s="705" t="s">
        <v>443</v>
      </c>
      <c r="F44" s="705"/>
      <c r="G44" s="705"/>
      <c r="I44" s="705" t="s">
        <v>443</v>
      </c>
      <c r="J44" s="705" t="s">
        <v>443</v>
      </c>
      <c r="K44" s="705"/>
      <c r="L44" s="705"/>
      <c r="Q44" s="728"/>
    </row>
    <row r="45" spans="1:19" s="5" customFormat="1" ht="18.75" customHeight="1">
      <c r="A45" s="706"/>
      <c r="B45" s="705" t="s">
        <v>443</v>
      </c>
      <c r="C45" s="705" t="s">
        <v>443</v>
      </c>
      <c r="D45" s="706" t="s">
        <v>443</v>
      </c>
      <c r="E45" s="707" t="s">
        <v>443</v>
      </c>
      <c r="F45" s="707"/>
      <c r="G45" s="707"/>
      <c r="H45" s="5" t="s">
        <v>443</v>
      </c>
      <c r="I45" s="5" t="s">
        <v>443</v>
      </c>
      <c r="J45" s="705" t="s">
        <v>443</v>
      </c>
      <c r="K45" s="705"/>
      <c r="L45" s="705"/>
      <c r="M45" s="708"/>
      <c r="N45" s="708"/>
      <c r="O45" s="708"/>
      <c r="P45" s="708"/>
      <c r="Q45" s="708"/>
    </row>
    <row r="46" spans="1:19" s="5" customFormat="1" ht="15">
      <c r="A46" s="269" t="s">
        <v>120</v>
      </c>
      <c r="B46" s="726">
        <v>147987.35</v>
      </c>
      <c r="C46" s="726">
        <v>0</v>
      </c>
      <c r="D46" s="726">
        <v>0</v>
      </c>
      <c r="E46" s="726">
        <v>14483.18</v>
      </c>
      <c r="F46" s="726">
        <v>0</v>
      </c>
      <c r="G46" s="726">
        <v>14483.18</v>
      </c>
      <c r="H46" s="726">
        <v>220817.51</v>
      </c>
      <c r="I46" s="726">
        <v>0</v>
      </c>
      <c r="J46" s="726">
        <v>49508.31</v>
      </c>
      <c r="K46" s="726">
        <v>0</v>
      </c>
      <c r="L46" s="726">
        <v>270325.82</v>
      </c>
      <c r="M46" s="726">
        <v>220817.51</v>
      </c>
      <c r="N46" s="726">
        <v>0</v>
      </c>
      <c r="O46" s="726">
        <v>35025.129999999997</v>
      </c>
      <c r="P46" s="726">
        <v>0</v>
      </c>
      <c r="Q46" s="726">
        <v>255842.64</v>
      </c>
      <c r="R46" s="727">
        <v>9.786768936669249E-2</v>
      </c>
      <c r="S46" s="727">
        <v>1.8266819427471335</v>
      </c>
    </row>
    <row r="47" spans="1:19" s="5" customFormat="1" ht="15">
      <c r="A47" s="269"/>
      <c r="B47" s="726" t="s">
        <v>443</v>
      </c>
      <c r="C47" s="726" t="s">
        <v>443</v>
      </c>
      <c r="D47" s="726" t="s">
        <v>443</v>
      </c>
      <c r="E47" s="726" t="s">
        <v>443</v>
      </c>
      <c r="F47" s="726" t="s">
        <v>443</v>
      </c>
      <c r="G47" s="726"/>
      <c r="H47" s="726" t="s">
        <v>443</v>
      </c>
      <c r="I47" s="726" t="s">
        <v>443</v>
      </c>
      <c r="J47" s="726"/>
      <c r="K47" s="726" t="s">
        <v>443</v>
      </c>
      <c r="L47" s="726"/>
      <c r="M47" s="726"/>
      <c r="N47" s="726"/>
      <c r="O47" s="726"/>
      <c r="P47" s="726" t="s">
        <v>443</v>
      </c>
      <c r="Q47" s="726"/>
      <c r="R47" s="727"/>
      <c r="S47" s="727"/>
    </row>
    <row r="48" spans="1:19" s="5" customFormat="1" ht="15">
      <c r="A48" s="269" t="s">
        <v>160</v>
      </c>
      <c r="B48" s="726">
        <v>147987.35</v>
      </c>
      <c r="C48" s="726">
        <v>0</v>
      </c>
      <c r="D48" s="726">
        <v>0</v>
      </c>
      <c r="E48" s="726">
        <v>14483.18</v>
      </c>
      <c r="F48" s="726">
        <v>0</v>
      </c>
      <c r="G48" s="726">
        <v>14483.18</v>
      </c>
      <c r="H48" s="726">
        <v>220817.51</v>
      </c>
      <c r="I48" s="726">
        <v>0</v>
      </c>
      <c r="J48" s="726">
        <v>49508.31</v>
      </c>
      <c r="K48" s="726">
        <v>0</v>
      </c>
      <c r="L48" s="726">
        <v>270325.82</v>
      </c>
      <c r="M48" s="726">
        <v>220817.51</v>
      </c>
      <c r="N48" s="726">
        <v>0</v>
      </c>
      <c r="O48" s="726">
        <v>35025.129999999997</v>
      </c>
      <c r="P48" s="726">
        <v>0</v>
      </c>
      <c r="Q48" s="726">
        <v>255842.64</v>
      </c>
      <c r="R48" s="727">
        <v>9.786768936669249E-2</v>
      </c>
      <c r="S48" s="727">
        <v>1.8266819427471335</v>
      </c>
    </row>
    <row r="49" spans="1:19" ht="15" customHeight="1" thickBot="1">
      <c r="A49" s="265"/>
      <c r="B49" s="266" t="s">
        <v>443</v>
      </c>
      <c r="C49" s="266" t="s">
        <v>443</v>
      </c>
      <c r="D49" s="267" t="s">
        <v>443</v>
      </c>
      <c r="E49" s="266" t="s">
        <v>443</v>
      </c>
      <c r="F49" s="266"/>
      <c r="G49" s="266"/>
      <c r="H49" s="266" t="s">
        <v>443</v>
      </c>
      <c r="I49" s="266" t="s">
        <v>443</v>
      </c>
      <c r="J49" s="266" t="s">
        <v>443</v>
      </c>
      <c r="K49" s="266"/>
      <c r="L49" s="266"/>
      <c r="M49" s="266" t="s">
        <v>443</v>
      </c>
      <c r="N49" s="266" t="s">
        <v>443</v>
      </c>
      <c r="O49" s="266" t="s">
        <v>443</v>
      </c>
      <c r="P49" s="266"/>
      <c r="Q49" s="266"/>
      <c r="R49" s="265"/>
      <c r="S49" s="265"/>
    </row>
    <row r="50" spans="1:19" ht="15" customHeight="1" thickTop="1">
      <c r="A50" s="268" t="s">
        <v>1463</v>
      </c>
      <c r="B50" s="47"/>
      <c r="C50" s="47"/>
      <c r="D50" s="47"/>
      <c r="E50" s="47"/>
      <c r="F50" s="47"/>
      <c r="G50" s="47"/>
      <c r="H50" s="47"/>
      <c r="I50" s="47"/>
      <c r="J50" s="47"/>
      <c r="K50" s="47"/>
      <c r="L50" s="47"/>
      <c r="M50" s="47"/>
      <c r="N50" s="47"/>
      <c r="O50" s="47"/>
      <c r="P50" s="47"/>
      <c r="Q50" s="47"/>
      <c r="R50" s="47"/>
      <c r="S50" s="47"/>
    </row>
    <row r="51" spans="1:19" ht="15" customHeight="1">
      <c r="A51" s="268" t="s">
        <v>1464</v>
      </c>
      <c r="B51" s="261"/>
      <c r="C51" s="261"/>
      <c r="D51" s="47"/>
      <c r="E51" s="261"/>
      <c r="F51" s="261"/>
      <c r="G51" s="261"/>
      <c r="H51" s="261"/>
      <c r="I51" s="261"/>
      <c r="J51" s="260" t="s">
        <v>443</v>
      </c>
      <c r="K51" s="260"/>
      <c r="L51" s="260"/>
      <c r="M51" s="261"/>
      <c r="N51" s="261"/>
      <c r="O51" s="261"/>
      <c r="P51" s="261"/>
      <c r="Q51" s="261"/>
      <c r="R51" s="47"/>
      <c r="S51" s="47"/>
    </row>
    <row r="52" spans="1:19" ht="15" customHeight="1">
      <c r="B52" s="47"/>
      <c r="C52" s="47"/>
      <c r="D52" s="47"/>
      <c r="E52" s="47"/>
      <c r="F52" s="47"/>
      <c r="G52" s="47"/>
      <c r="H52" s="47"/>
      <c r="I52" s="47"/>
      <c r="J52" s="47"/>
      <c r="K52" s="47"/>
      <c r="L52" s="47"/>
      <c r="M52" s="259" t="s">
        <v>443</v>
      </c>
      <c r="N52" s="47"/>
      <c r="O52" s="47"/>
      <c r="P52" s="47"/>
      <c r="Q52" s="47"/>
      <c r="R52" s="47"/>
      <c r="S52" s="47"/>
    </row>
  </sheetData>
  <mergeCells count="16">
    <mergeCell ref="C41:F41"/>
    <mergeCell ref="H41:K41"/>
    <mergeCell ref="M41:P41"/>
    <mergeCell ref="R41:S41"/>
    <mergeCell ref="C29:F29"/>
    <mergeCell ref="H29:K29"/>
    <mergeCell ref="M29:P29"/>
    <mergeCell ref="R29:S29"/>
    <mergeCell ref="A1:S1"/>
    <mergeCell ref="A2:S2"/>
    <mergeCell ref="A4:S4"/>
    <mergeCell ref="C6:F6"/>
    <mergeCell ref="H6:K6"/>
    <mergeCell ref="M6:P6"/>
    <mergeCell ref="R6:S6"/>
    <mergeCell ref="A3:S3"/>
  </mergeCells>
  <pageMargins left="0.75" right="0.2" top="0.49" bottom="0.5" header="0.5" footer="0.5"/>
  <pageSetup scale="4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sqref="A1:E1"/>
    </sheetView>
  </sheetViews>
  <sheetFormatPr defaultRowHeight="15"/>
  <cols>
    <col min="1" max="1" width="82.85546875" style="5" customWidth="1"/>
    <col min="2" max="5" width="15.7109375" style="5" customWidth="1"/>
    <col min="6" max="16384" width="9.140625" style="5"/>
  </cols>
  <sheetData>
    <row r="1" spans="1:5" ht="30" customHeight="1">
      <c r="A1" s="772" t="s">
        <v>442</v>
      </c>
      <c r="B1" s="772"/>
      <c r="C1" s="772"/>
      <c r="D1" s="772"/>
      <c r="E1" s="772"/>
    </row>
    <row r="2" spans="1:5" ht="18">
      <c r="A2" s="773" t="s">
        <v>724</v>
      </c>
      <c r="B2" s="773"/>
      <c r="C2" s="773"/>
      <c r="D2" s="773"/>
      <c r="E2" s="773"/>
    </row>
    <row r="3" spans="1:5" ht="18">
      <c r="A3" s="773" t="s">
        <v>1483</v>
      </c>
      <c r="B3" s="773"/>
      <c r="C3" s="773"/>
      <c r="D3" s="773"/>
      <c r="E3" s="773"/>
    </row>
    <row r="4" spans="1:5" ht="30" customHeight="1">
      <c r="A4" s="774" t="s">
        <v>512</v>
      </c>
      <c r="B4" s="774"/>
      <c r="C4" s="774"/>
      <c r="D4" s="774"/>
      <c r="E4" s="774"/>
    </row>
    <row r="5" spans="1:5">
      <c r="A5" s="99"/>
      <c r="B5" s="101"/>
      <c r="C5" s="205"/>
      <c r="D5" s="205"/>
      <c r="E5" s="98"/>
    </row>
    <row r="6" spans="1:5" ht="30" customHeight="1">
      <c r="A6" s="72" t="s">
        <v>725</v>
      </c>
      <c r="B6" s="73" t="s">
        <v>60</v>
      </c>
      <c r="C6" s="73" t="s">
        <v>58</v>
      </c>
      <c r="D6" s="176" t="s">
        <v>519</v>
      </c>
      <c r="E6" s="73" t="s">
        <v>726</v>
      </c>
    </row>
    <row r="7" spans="1:5">
      <c r="A7" s="100" t="s">
        <v>727</v>
      </c>
      <c r="B7" s="97">
        <v>1020646.07447</v>
      </c>
      <c r="C7" s="97">
        <v>0</v>
      </c>
      <c r="D7" s="97">
        <v>1020646.07447</v>
      </c>
      <c r="E7" s="160">
        <v>0.20301194580642545</v>
      </c>
    </row>
    <row r="8" spans="1:5">
      <c r="A8" s="100" t="s">
        <v>728</v>
      </c>
      <c r="B8" s="97">
        <v>340163.38757999998</v>
      </c>
      <c r="C8" s="97">
        <v>0</v>
      </c>
      <c r="D8" s="97">
        <v>340163.38757999998</v>
      </c>
      <c r="E8" s="160">
        <v>6.7660311377360671E-2</v>
      </c>
    </row>
    <row r="9" spans="1:5">
      <c r="A9" s="100" t="s">
        <v>729</v>
      </c>
      <c r="B9" s="97">
        <v>1287622.52397</v>
      </c>
      <c r="C9" s="97">
        <v>161555.71388</v>
      </c>
      <c r="D9" s="97">
        <v>1449178.2378499999</v>
      </c>
      <c r="E9" s="160">
        <v>0.28824927783024828</v>
      </c>
    </row>
    <row r="10" spans="1:5">
      <c r="A10" s="100" t="s">
        <v>730</v>
      </c>
      <c r="B10" s="97">
        <v>526803.25924000004</v>
      </c>
      <c r="C10" s="97">
        <v>188918.19811000003</v>
      </c>
      <c r="D10" s="97">
        <v>715721.45735000004</v>
      </c>
      <c r="E10" s="160">
        <v>0.14236081374974696</v>
      </c>
    </row>
    <row r="11" spans="1:5">
      <c r="A11" s="100" t="s">
        <v>731</v>
      </c>
      <c r="B11" s="97">
        <v>282780.27944000001</v>
      </c>
      <c r="C11" s="97">
        <v>60435.319229999994</v>
      </c>
      <c r="D11" s="97">
        <v>343215.59866999998</v>
      </c>
      <c r="E11" s="160">
        <v>6.8267412436084307E-2</v>
      </c>
    </row>
    <row r="12" spans="1:5">
      <c r="A12" s="100" t="s">
        <v>732</v>
      </c>
      <c r="B12" s="97">
        <v>111579.65208</v>
      </c>
      <c r="C12" s="97">
        <v>64521.922709999999</v>
      </c>
      <c r="D12" s="97">
        <v>176101.57478999998</v>
      </c>
      <c r="E12" s="160">
        <v>3.5027542114692646E-2</v>
      </c>
    </row>
    <row r="13" spans="1:5">
      <c r="A13" s="100" t="s">
        <v>733</v>
      </c>
      <c r="B13" s="97">
        <v>34560.104960000004</v>
      </c>
      <c r="C13" s="97">
        <v>36216.711060000001</v>
      </c>
      <c r="D13" s="97">
        <v>70776.816019999998</v>
      </c>
      <c r="E13" s="160">
        <v>1.4077886054345394E-2</v>
      </c>
    </row>
    <row r="14" spans="1:5">
      <c r="A14" s="100" t="s">
        <v>734</v>
      </c>
      <c r="B14" s="97">
        <v>28976.2045</v>
      </c>
      <c r="C14" s="97">
        <v>27673.320449999999</v>
      </c>
      <c r="D14" s="97">
        <v>56649.524949999999</v>
      </c>
      <c r="E14" s="160">
        <v>1.1267892540596043E-2</v>
      </c>
    </row>
    <row r="15" spans="1:5">
      <c r="A15" s="100" t="s">
        <v>735</v>
      </c>
      <c r="B15" s="97">
        <v>23667.20363</v>
      </c>
      <c r="C15" s="97">
        <v>13395.77131</v>
      </c>
      <c r="D15" s="97">
        <v>37062.97494</v>
      </c>
      <c r="E15" s="160">
        <v>7.3720233175357643E-3</v>
      </c>
    </row>
    <row r="16" spans="1:5">
      <c r="A16" s="100" t="s">
        <v>736</v>
      </c>
      <c r="B16" s="97">
        <v>106866.86549</v>
      </c>
      <c r="C16" s="97">
        <v>18534.759969999999</v>
      </c>
      <c r="D16" s="97">
        <v>125401.62546</v>
      </c>
      <c r="E16" s="160">
        <v>2.4943051885192424E-2</v>
      </c>
    </row>
    <row r="17" spans="1:5">
      <c r="A17" s="100" t="s">
        <v>737</v>
      </c>
      <c r="B17" s="97">
        <v>308115.75925</v>
      </c>
      <c r="C17" s="97">
        <v>47300.188020000001</v>
      </c>
      <c r="D17" s="97">
        <v>355415.94727</v>
      </c>
      <c r="E17" s="160">
        <v>7.0694126819019501E-2</v>
      </c>
    </row>
    <row r="18" spans="1:5">
      <c r="A18" s="100" t="s">
        <v>738</v>
      </c>
      <c r="B18" s="97">
        <v>195509.23356999998</v>
      </c>
      <c r="C18" s="97">
        <v>29590.233660000002</v>
      </c>
      <c r="D18" s="97">
        <v>225099.46722999998</v>
      </c>
      <c r="E18" s="160">
        <v>4.4773484154222554E-2</v>
      </c>
    </row>
    <row r="19" spans="1:5">
      <c r="A19" s="100" t="s">
        <v>739</v>
      </c>
      <c r="B19" s="97">
        <v>33278.870080000001</v>
      </c>
      <c r="C19" s="97">
        <v>7193.1889299999993</v>
      </c>
      <c r="D19" s="97">
        <v>40472.059009999997</v>
      </c>
      <c r="E19" s="160">
        <v>8.0501083146566049E-3</v>
      </c>
    </row>
    <row r="20" spans="1:5">
      <c r="A20" s="100" t="s">
        <v>740</v>
      </c>
      <c r="B20" s="97">
        <v>66960.908660000001</v>
      </c>
      <c r="C20" s="97">
        <v>4651.6695</v>
      </c>
      <c r="D20" s="97">
        <v>71612.578160000005</v>
      </c>
      <c r="E20" s="160">
        <v>1.4244123599873456E-2</v>
      </c>
    </row>
    <row r="21" spans="1:5">
      <c r="A21" s="72" t="s">
        <v>160</v>
      </c>
      <c r="B21" s="158">
        <v>4367530.3269199999</v>
      </c>
      <c r="C21" s="158">
        <v>659986.99683000008</v>
      </c>
      <c r="D21" s="158">
        <v>5027517.3237499995</v>
      </c>
      <c r="E21" s="161">
        <v>1</v>
      </c>
    </row>
    <row r="22" spans="1:5">
      <c r="A22" s="54" t="s">
        <v>741</v>
      </c>
      <c r="B22" s="160">
        <v>0.86872506759703838</v>
      </c>
      <c r="C22" s="160">
        <v>0.1312749324029617</v>
      </c>
      <c r="D22" s="160">
        <v>1</v>
      </c>
      <c r="E22" s="234"/>
    </row>
    <row r="23" spans="1:5" ht="30" customHeight="1">
      <c r="A23" s="435" t="s">
        <v>742</v>
      </c>
      <c r="B23" s="73" t="s">
        <v>60</v>
      </c>
      <c r="C23" s="73" t="s">
        <v>58</v>
      </c>
      <c r="D23" s="176" t="s">
        <v>519</v>
      </c>
      <c r="E23" s="73" t="s">
        <v>683</v>
      </c>
    </row>
    <row r="24" spans="1:5">
      <c r="A24" s="100" t="s">
        <v>727</v>
      </c>
      <c r="B24" s="97">
        <v>17</v>
      </c>
      <c r="C24" s="97">
        <v>0</v>
      </c>
      <c r="D24" s="97">
        <v>17</v>
      </c>
      <c r="E24" s="160">
        <v>1.6968980703274415E-5</v>
      </c>
    </row>
    <row r="25" spans="1:5">
      <c r="A25" s="100" t="s">
        <v>728</v>
      </c>
      <c r="B25" s="97">
        <v>36</v>
      </c>
      <c r="C25" s="97">
        <v>0</v>
      </c>
      <c r="D25" s="97">
        <v>36</v>
      </c>
      <c r="E25" s="160">
        <v>3.593431207752229E-5</v>
      </c>
    </row>
    <row r="26" spans="1:5">
      <c r="A26" s="100" t="s">
        <v>729</v>
      </c>
      <c r="B26" s="97">
        <v>272</v>
      </c>
      <c r="C26" s="97">
        <v>40</v>
      </c>
      <c r="D26" s="97">
        <v>312</v>
      </c>
      <c r="E26" s="160">
        <v>3.1143070467185984E-4</v>
      </c>
    </row>
    <row r="27" spans="1:5">
      <c r="A27" s="100" t="s">
        <v>730</v>
      </c>
      <c r="B27" s="97">
        <v>224</v>
      </c>
      <c r="C27" s="97">
        <v>80</v>
      </c>
      <c r="D27" s="97">
        <v>304</v>
      </c>
      <c r="E27" s="160">
        <v>3.03445301987966E-4</v>
      </c>
    </row>
    <row r="28" spans="1:5">
      <c r="A28" s="100" t="s">
        <v>731</v>
      </c>
      <c r="B28" s="97">
        <v>279</v>
      </c>
      <c r="C28" s="97">
        <v>62</v>
      </c>
      <c r="D28" s="97">
        <v>341</v>
      </c>
      <c r="E28" s="160">
        <v>3.4037778940097503E-4</v>
      </c>
    </row>
    <row r="29" spans="1:5">
      <c r="A29" s="100" t="s">
        <v>732</v>
      </c>
      <c r="B29" s="97">
        <v>228</v>
      </c>
      <c r="C29" s="97">
        <v>131</v>
      </c>
      <c r="D29" s="97">
        <v>359</v>
      </c>
      <c r="E29" s="160">
        <v>3.5834494543973618E-4</v>
      </c>
    </row>
    <row r="30" spans="1:5">
      <c r="A30" s="100" t="s">
        <v>733</v>
      </c>
      <c r="B30" s="97">
        <v>131</v>
      </c>
      <c r="C30" s="97">
        <v>130</v>
      </c>
      <c r="D30" s="97">
        <v>261</v>
      </c>
      <c r="E30" s="160">
        <v>2.605237625620366E-4</v>
      </c>
    </row>
    <row r="31" spans="1:5">
      <c r="A31" s="100" t="s">
        <v>734</v>
      </c>
      <c r="B31" s="97">
        <v>175</v>
      </c>
      <c r="C31" s="97">
        <v>161</v>
      </c>
      <c r="D31" s="97">
        <v>336</v>
      </c>
      <c r="E31" s="160">
        <v>3.3538691272354135E-4</v>
      </c>
    </row>
    <row r="32" spans="1:5">
      <c r="A32" s="100" t="s">
        <v>735</v>
      </c>
      <c r="B32" s="97">
        <v>201</v>
      </c>
      <c r="C32" s="97">
        <v>112</v>
      </c>
      <c r="D32" s="97">
        <v>313</v>
      </c>
      <c r="E32" s="160">
        <v>3.1242888000734657E-4</v>
      </c>
    </row>
    <row r="33" spans="1:5">
      <c r="A33" s="100" t="s">
        <v>736</v>
      </c>
      <c r="B33" s="97">
        <v>1423</v>
      </c>
      <c r="C33" s="97">
        <v>218</v>
      </c>
      <c r="D33" s="97">
        <v>1641</v>
      </c>
      <c r="E33" s="160">
        <v>1.6380057255337243E-3</v>
      </c>
    </row>
    <row r="34" spans="1:5">
      <c r="A34" s="100" t="s">
        <v>737</v>
      </c>
      <c r="B34" s="97">
        <v>5969</v>
      </c>
      <c r="C34" s="97">
        <v>1000</v>
      </c>
      <c r="D34" s="97">
        <v>6969</v>
      </c>
      <c r="E34" s="160">
        <v>6.956283913007023E-3</v>
      </c>
    </row>
    <row r="35" spans="1:5">
      <c r="A35" s="100" t="s">
        <v>738</v>
      </c>
      <c r="B35" s="97">
        <v>12332</v>
      </c>
      <c r="C35" s="97">
        <v>1752</v>
      </c>
      <c r="D35" s="97">
        <v>14084</v>
      </c>
      <c r="E35" s="160">
        <v>1.4058301424995109E-2</v>
      </c>
    </row>
    <row r="36" spans="1:5">
      <c r="A36" s="100" t="s">
        <v>739</v>
      </c>
      <c r="B36" s="97">
        <v>6796</v>
      </c>
      <c r="C36" s="97">
        <v>1263</v>
      </c>
      <c r="D36" s="97">
        <v>8059</v>
      </c>
      <c r="E36" s="160">
        <v>8.0442950286875592E-3</v>
      </c>
    </row>
    <row r="37" spans="1:5">
      <c r="A37" s="100" t="s">
        <v>740</v>
      </c>
      <c r="B37" s="97">
        <v>946117</v>
      </c>
      <c r="C37" s="97">
        <v>22679</v>
      </c>
      <c r="D37" s="97">
        <v>968796</v>
      </c>
      <c r="E37" s="160">
        <v>0.96702827231820232</v>
      </c>
    </row>
    <row r="38" spans="1:5">
      <c r="A38" s="72" t="s">
        <v>160</v>
      </c>
      <c r="B38" s="158">
        <v>974200</v>
      </c>
      <c r="C38" s="158">
        <v>27628</v>
      </c>
      <c r="D38" s="158">
        <v>1001828</v>
      </c>
      <c r="E38" s="161">
        <v>1</v>
      </c>
    </row>
    <row r="39" spans="1:5">
      <c r="A39" s="54" t="s">
        <v>741</v>
      </c>
      <c r="B39" s="106">
        <v>0.97242241183117262</v>
      </c>
      <c r="C39" s="106">
        <v>2.7577588168827383E-2</v>
      </c>
      <c r="D39" s="106">
        <v>1</v>
      </c>
      <c r="E39" s="144"/>
    </row>
    <row r="40" spans="1:5" ht="15.75" thickBot="1">
      <c r="A40" s="252"/>
      <c r="B40" s="253"/>
      <c r="C40" s="253"/>
      <c r="D40" s="254"/>
      <c r="E40" s="254"/>
    </row>
    <row r="41" spans="1:5" ht="36.75" customHeight="1" thickTop="1">
      <c r="A41" s="778" t="s">
        <v>1456</v>
      </c>
      <c r="B41" s="779"/>
      <c r="C41" s="779"/>
      <c r="D41" s="779"/>
      <c r="E41" s="779"/>
    </row>
    <row r="42" spans="1:5">
      <c r="A42" s="209"/>
      <c r="B42" s="210"/>
      <c r="C42" s="210"/>
      <c r="D42" s="210"/>
      <c r="E42" s="210"/>
    </row>
    <row r="43" spans="1:5" ht="30" customHeight="1">
      <c r="A43" s="772" t="s">
        <v>442</v>
      </c>
      <c r="B43" s="772"/>
      <c r="C43" s="772"/>
      <c r="D43" s="772"/>
      <c r="E43" s="772"/>
    </row>
    <row r="44" spans="1:5" ht="18">
      <c r="A44" s="773" t="s">
        <v>743</v>
      </c>
      <c r="B44" s="773"/>
      <c r="C44" s="773"/>
      <c r="D44" s="773"/>
      <c r="E44" s="773"/>
    </row>
    <row r="45" spans="1:5" ht="18">
      <c r="A45" s="773" t="s">
        <v>1483</v>
      </c>
      <c r="B45" s="773"/>
      <c r="C45" s="773"/>
      <c r="D45" s="773"/>
      <c r="E45" s="773"/>
    </row>
    <row r="46" spans="1:5" ht="30" customHeight="1">
      <c r="A46" s="774" t="s">
        <v>512</v>
      </c>
      <c r="B46" s="774"/>
      <c r="C46" s="774"/>
      <c r="D46" s="774"/>
      <c r="E46" s="774"/>
    </row>
    <row r="47" spans="1:5">
      <c r="A47" s="99"/>
      <c r="B47" s="101"/>
      <c r="C47" s="205"/>
      <c r="D47" s="205"/>
      <c r="E47" s="98"/>
    </row>
    <row r="48" spans="1:5" ht="30" customHeight="1">
      <c r="A48" s="72" t="s">
        <v>725</v>
      </c>
      <c r="B48" s="73" t="s">
        <v>60</v>
      </c>
      <c r="C48" s="73" t="s">
        <v>58</v>
      </c>
      <c r="D48" s="176" t="s">
        <v>519</v>
      </c>
      <c r="E48" s="73" t="s">
        <v>726</v>
      </c>
    </row>
    <row r="49" spans="1:5">
      <c r="A49" s="100" t="s">
        <v>727</v>
      </c>
      <c r="B49" s="97">
        <v>263921.83762000001</v>
      </c>
      <c r="C49" s="97">
        <v>0</v>
      </c>
      <c r="D49" s="97">
        <v>263921.83762000001</v>
      </c>
      <c r="E49" s="160">
        <v>0.61326926073810739</v>
      </c>
    </row>
    <row r="50" spans="1:5">
      <c r="A50" s="100" t="s">
        <v>728</v>
      </c>
      <c r="B50" s="97">
        <v>60258.151640000004</v>
      </c>
      <c r="C50" s="97">
        <v>0</v>
      </c>
      <c r="D50" s="97">
        <v>60258.151640000004</v>
      </c>
      <c r="E50" s="160">
        <v>0.14002051684300323</v>
      </c>
    </row>
    <row r="51" spans="1:5">
      <c r="A51" s="100" t="s">
        <v>729</v>
      </c>
      <c r="B51" s="97">
        <v>43095.990640000004</v>
      </c>
      <c r="C51" s="97">
        <v>0</v>
      </c>
      <c r="D51" s="97">
        <v>43095.990640000004</v>
      </c>
      <c r="E51" s="160">
        <v>0.10014118785662157</v>
      </c>
    </row>
    <row r="52" spans="1:5">
      <c r="A52" s="100" t="s">
        <v>730</v>
      </c>
      <c r="B52" s="97">
        <v>21310.565149999999</v>
      </c>
      <c r="C52" s="97">
        <v>5641.6154299999998</v>
      </c>
      <c r="D52" s="97">
        <v>26952.18058</v>
      </c>
      <c r="E52" s="160">
        <v>6.2628178132706394E-2</v>
      </c>
    </row>
    <row r="53" spans="1:5">
      <c r="A53" s="100" t="s">
        <v>731</v>
      </c>
      <c r="B53" s="97">
        <v>13250.65151</v>
      </c>
      <c r="C53" s="97">
        <v>2088.5085300000001</v>
      </c>
      <c r="D53" s="97">
        <v>15339.160039999999</v>
      </c>
      <c r="E53" s="160">
        <v>3.5643262501145342E-2</v>
      </c>
    </row>
    <row r="54" spans="1:5">
      <c r="A54" s="100" t="s">
        <v>732</v>
      </c>
      <c r="B54" s="97">
        <v>4804.0625</v>
      </c>
      <c r="C54" s="97">
        <v>1839.08986</v>
      </c>
      <c r="D54" s="97">
        <v>6643.15236</v>
      </c>
      <c r="E54" s="160">
        <v>1.5436544294806329E-2</v>
      </c>
    </row>
    <row r="55" spans="1:5">
      <c r="A55" s="100" t="s">
        <v>733</v>
      </c>
      <c r="B55" s="97">
        <v>3661.0478499999999</v>
      </c>
      <c r="C55" s="97">
        <v>2013.9881599999999</v>
      </c>
      <c r="D55" s="97">
        <v>5675.0360099999998</v>
      </c>
      <c r="E55" s="160">
        <v>1.3186954023584364E-2</v>
      </c>
    </row>
    <row r="56" spans="1:5">
      <c r="A56" s="100" t="s">
        <v>734</v>
      </c>
      <c r="B56" s="97">
        <v>1434.0835099999999</v>
      </c>
      <c r="C56" s="97">
        <v>354.49865999999997</v>
      </c>
      <c r="D56" s="97">
        <v>1788.5821699999999</v>
      </c>
      <c r="E56" s="160">
        <v>4.1560883140885569E-3</v>
      </c>
    </row>
    <row r="57" spans="1:5">
      <c r="A57" s="100" t="s">
        <v>735</v>
      </c>
      <c r="B57" s="97">
        <v>1000.05008</v>
      </c>
      <c r="C57" s="97">
        <v>113.24047</v>
      </c>
      <c r="D57" s="97">
        <v>1113.2905499999999</v>
      </c>
      <c r="E57" s="160">
        <v>2.5869283070401078E-3</v>
      </c>
    </row>
    <row r="58" spans="1:5">
      <c r="A58" s="100" t="s">
        <v>736</v>
      </c>
      <c r="B58" s="97">
        <v>1547.8891599999999</v>
      </c>
      <c r="C58" s="97">
        <v>524.99439000000007</v>
      </c>
      <c r="D58" s="97">
        <v>2072.88355</v>
      </c>
      <c r="E58" s="160">
        <v>4.8167130608382418E-3</v>
      </c>
    </row>
    <row r="59" spans="1:5">
      <c r="A59" s="100" t="s">
        <v>737</v>
      </c>
      <c r="B59" s="97">
        <v>1035.9751800000001</v>
      </c>
      <c r="C59" s="97">
        <v>401.96800999999999</v>
      </c>
      <c r="D59" s="97">
        <v>1437.9431900000002</v>
      </c>
      <c r="E59" s="160">
        <v>3.3413163725557115E-3</v>
      </c>
    </row>
    <row r="60" spans="1:5">
      <c r="A60" s="100" t="s">
        <v>738</v>
      </c>
      <c r="B60" s="97">
        <v>918.06256000000008</v>
      </c>
      <c r="C60" s="97">
        <v>292.76396</v>
      </c>
      <c r="D60" s="97">
        <v>1210.8265200000001</v>
      </c>
      <c r="E60" s="160">
        <v>2.8135704551726106E-3</v>
      </c>
    </row>
    <row r="61" spans="1:5">
      <c r="A61" s="100" t="s">
        <v>739</v>
      </c>
      <c r="B61" s="97">
        <v>154.56417999999999</v>
      </c>
      <c r="C61" s="97">
        <v>51.389699999999998</v>
      </c>
      <c r="D61" s="97">
        <v>205.95388</v>
      </c>
      <c r="E61" s="160">
        <v>4.7857041642609971E-4</v>
      </c>
    </row>
    <row r="62" spans="1:5">
      <c r="A62" s="100" t="s">
        <v>740</v>
      </c>
      <c r="B62" s="97">
        <v>526.40422000000001</v>
      </c>
      <c r="C62" s="97">
        <v>110.90824000000001</v>
      </c>
      <c r="D62" s="97">
        <v>637.31245999999999</v>
      </c>
      <c r="E62" s="160">
        <v>1.4809086839040954E-3</v>
      </c>
    </row>
    <row r="63" spans="1:5">
      <c r="A63" s="72" t="s">
        <v>160</v>
      </c>
      <c r="B63" s="158">
        <v>416919.33580000006</v>
      </c>
      <c r="C63" s="158">
        <v>13432.965410000003</v>
      </c>
      <c r="D63" s="158">
        <v>430352.30121000001</v>
      </c>
      <c r="E63" s="161">
        <v>1</v>
      </c>
    </row>
    <row r="64" spans="1:5">
      <c r="A64" s="54" t="s">
        <v>741</v>
      </c>
      <c r="B64" s="160">
        <v>0.96878611925106206</v>
      </c>
      <c r="C64" s="160">
        <v>3.1213880748938036E-2</v>
      </c>
      <c r="D64" s="160">
        <v>1</v>
      </c>
      <c r="E64" s="234"/>
    </row>
    <row r="65" spans="1:5" ht="30" customHeight="1">
      <c r="A65" s="435" t="s">
        <v>744</v>
      </c>
      <c r="B65" s="73" t="s">
        <v>60</v>
      </c>
      <c r="C65" s="73" t="s">
        <v>58</v>
      </c>
      <c r="D65" s="176" t="s">
        <v>519</v>
      </c>
      <c r="E65" s="73" t="s">
        <v>683</v>
      </c>
    </row>
    <row r="66" spans="1:5">
      <c r="A66" s="100" t="s">
        <v>727</v>
      </c>
      <c r="B66" s="97">
        <v>6</v>
      </c>
      <c r="C66" s="97">
        <v>0</v>
      </c>
      <c r="D66" s="97">
        <v>6</v>
      </c>
      <c r="E66" s="160">
        <v>3.6518563603164943E-3</v>
      </c>
    </row>
    <row r="67" spans="1:5">
      <c r="A67" s="100" t="s">
        <v>728</v>
      </c>
      <c r="B67" s="97">
        <v>6</v>
      </c>
      <c r="C67" s="97">
        <v>0</v>
      </c>
      <c r="D67" s="97">
        <v>6</v>
      </c>
      <c r="E67" s="160">
        <v>3.6518563603164943E-3</v>
      </c>
    </row>
    <row r="68" spans="1:5">
      <c r="A68" s="100" t="s">
        <v>729</v>
      </c>
      <c r="B68" s="97">
        <v>9</v>
      </c>
      <c r="C68" s="97">
        <v>0</v>
      </c>
      <c r="D68" s="97">
        <v>9</v>
      </c>
      <c r="E68" s="160">
        <v>5.4777845404747416E-3</v>
      </c>
    </row>
    <row r="69" spans="1:5">
      <c r="A69" s="100" t="s">
        <v>730</v>
      </c>
      <c r="B69" s="97">
        <v>9</v>
      </c>
      <c r="C69" s="97">
        <v>3</v>
      </c>
      <c r="D69" s="97">
        <v>12</v>
      </c>
      <c r="E69" s="160">
        <v>7.3037127206329886E-3</v>
      </c>
    </row>
    <row r="70" spans="1:5">
      <c r="A70" s="100" t="s">
        <v>731</v>
      </c>
      <c r="B70" s="97">
        <v>13</v>
      </c>
      <c r="C70" s="97">
        <v>2</v>
      </c>
      <c r="D70" s="97">
        <v>15</v>
      </c>
      <c r="E70" s="160">
        <v>9.1296409007912364E-3</v>
      </c>
    </row>
    <row r="71" spans="1:5">
      <c r="A71" s="100" t="s">
        <v>732</v>
      </c>
      <c r="B71" s="97">
        <v>11</v>
      </c>
      <c r="C71" s="97">
        <v>5</v>
      </c>
      <c r="D71" s="97">
        <v>16</v>
      </c>
      <c r="E71" s="160">
        <v>9.7382836275106514E-3</v>
      </c>
    </row>
    <row r="72" spans="1:5">
      <c r="A72" s="100" t="s">
        <v>733</v>
      </c>
      <c r="B72" s="97">
        <v>14</v>
      </c>
      <c r="C72" s="97">
        <v>7</v>
      </c>
      <c r="D72" s="97">
        <v>21</v>
      </c>
      <c r="E72" s="160">
        <v>1.278149726110773E-2</v>
      </c>
    </row>
    <row r="73" spans="1:5">
      <c r="A73" s="100" t="s">
        <v>734</v>
      </c>
      <c r="B73" s="97">
        <v>8</v>
      </c>
      <c r="C73" s="97">
        <v>2</v>
      </c>
      <c r="D73" s="97">
        <v>10</v>
      </c>
      <c r="E73" s="160">
        <v>6.0864272671941567E-3</v>
      </c>
    </row>
    <row r="74" spans="1:5">
      <c r="A74" s="100" t="s">
        <v>735</v>
      </c>
      <c r="B74" s="97">
        <v>8</v>
      </c>
      <c r="C74" s="97">
        <v>1</v>
      </c>
      <c r="D74" s="97">
        <v>9</v>
      </c>
      <c r="E74" s="160">
        <v>5.4777845404747416E-3</v>
      </c>
    </row>
    <row r="75" spans="1:5">
      <c r="A75" s="100" t="s">
        <v>736</v>
      </c>
      <c r="B75" s="97">
        <v>18</v>
      </c>
      <c r="C75" s="97">
        <v>6</v>
      </c>
      <c r="D75" s="97">
        <v>24</v>
      </c>
      <c r="E75" s="160">
        <v>1.4607425441265977E-2</v>
      </c>
    </row>
    <row r="76" spans="1:5">
      <c r="A76" s="100" t="s">
        <v>737</v>
      </c>
      <c r="B76" s="97">
        <v>22</v>
      </c>
      <c r="C76" s="97">
        <v>9</v>
      </c>
      <c r="D76" s="97">
        <v>31</v>
      </c>
      <c r="E76" s="160">
        <v>1.8867924528301886E-2</v>
      </c>
    </row>
    <row r="77" spans="1:5">
      <c r="A77" s="100" t="s">
        <v>738</v>
      </c>
      <c r="B77" s="97">
        <v>58</v>
      </c>
      <c r="C77" s="97">
        <v>16</v>
      </c>
      <c r="D77" s="97">
        <v>74</v>
      </c>
      <c r="E77" s="160">
        <v>4.503956177723676E-2</v>
      </c>
    </row>
    <row r="78" spans="1:5">
      <c r="A78" s="100" t="s">
        <v>739</v>
      </c>
      <c r="B78" s="97">
        <v>31</v>
      </c>
      <c r="C78" s="97">
        <v>11</v>
      </c>
      <c r="D78" s="97">
        <v>42</v>
      </c>
      <c r="E78" s="160">
        <v>2.556299452221546E-2</v>
      </c>
    </row>
    <row r="79" spans="1:5">
      <c r="A79" s="100" t="s">
        <v>740</v>
      </c>
      <c r="B79" s="97">
        <v>1097</v>
      </c>
      <c r="C79" s="97">
        <v>271</v>
      </c>
      <c r="D79" s="97">
        <v>1368</v>
      </c>
      <c r="E79" s="160">
        <v>0.83262325015216065</v>
      </c>
    </row>
    <row r="80" spans="1:5">
      <c r="A80" s="72" t="s">
        <v>160</v>
      </c>
      <c r="B80" s="158">
        <v>1310</v>
      </c>
      <c r="C80" s="158">
        <v>333</v>
      </c>
      <c r="D80" s="158">
        <v>1643</v>
      </c>
      <c r="E80" s="161">
        <v>1</v>
      </c>
    </row>
    <row r="81" spans="1:5">
      <c r="A81" s="54" t="s">
        <v>741</v>
      </c>
      <c r="B81" s="106">
        <v>0.7973219720024346</v>
      </c>
      <c r="C81" s="106">
        <v>0.20267802799756543</v>
      </c>
      <c r="D81" s="106">
        <v>1</v>
      </c>
      <c r="E81" s="144"/>
    </row>
    <row r="82" spans="1:5" ht="15.75" thickBot="1">
      <c r="A82" s="252"/>
      <c r="B82" s="253"/>
      <c r="C82" s="253"/>
      <c r="D82" s="254"/>
      <c r="E82" s="254"/>
    </row>
    <row r="83" spans="1:5" ht="15.75" customHeight="1" thickTop="1">
      <c r="A83" s="778" t="s">
        <v>1457</v>
      </c>
      <c r="B83" s="779"/>
      <c r="C83" s="779"/>
      <c r="D83" s="779"/>
      <c r="E83" s="779"/>
    </row>
    <row r="84" spans="1:5">
      <c r="A84" s="212"/>
      <c r="B84" s="212"/>
      <c r="C84" s="212"/>
      <c r="D84" s="211"/>
      <c r="E84" s="98"/>
    </row>
    <row r="85" spans="1:5" ht="30" customHeight="1">
      <c r="A85" s="772" t="s">
        <v>442</v>
      </c>
      <c r="B85" s="772"/>
      <c r="C85" s="772"/>
      <c r="D85" s="772"/>
      <c r="E85" s="772"/>
    </row>
    <row r="86" spans="1:5" ht="18">
      <c r="A86" s="773" t="s">
        <v>747</v>
      </c>
      <c r="B86" s="773"/>
      <c r="C86" s="773"/>
      <c r="D86" s="773"/>
      <c r="E86" s="773"/>
    </row>
    <row r="87" spans="1:5" ht="18">
      <c r="A87" s="773" t="s">
        <v>1483</v>
      </c>
      <c r="B87" s="773"/>
      <c r="C87" s="773"/>
      <c r="D87" s="773"/>
      <c r="E87" s="773"/>
    </row>
    <row r="88" spans="1:5" ht="30" customHeight="1">
      <c r="A88" s="774" t="s">
        <v>512</v>
      </c>
      <c r="B88" s="774"/>
      <c r="C88" s="774"/>
      <c r="D88" s="774"/>
      <c r="E88" s="774"/>
    </row>
    <row r="89" spans="1:5">
      <c r="A89" s="99"/>
      <c r="B89" s="101"/>
      <c r="C89" s="205"/>
      <c r="D89" s="205"/>
      <c r="E89" s="98"/>
    </row>
    <row r="90" spans="1:5" ht="30" customHeight="1">
      <c r="A90" s="72" t="s">
        <v>725</v>
      </c>
      <c r="B90" s="73" t="s">
        <v>60</v>
      </c>
      <c r="C90" s="73" t="s">
        <v>58</v>
      </c>
      <c r="D90" s="176" t="s">
        <v>519</v>
      </c>
      <c r="E90" s="73" t="s">
        <v>726</v>
      </c>
    </row>
    <row r="91" spans="1:5">
      <c r="A91" s="100" t="s">
        <v>727</v>
      </c>
      <c r="B91" s="97">
        <v>756724.23684999999</v>
      </c>
      <c r="C91" s="97">
        <v>0</v>
      </c>
      <c r="D91" s="97">
        <v>756724.23684999999</v>
      </c>
      <c r="E91" s="160">
        <v>0.49590790824023295</v>
      </c>
    </row>
    <row r="92" spans="1:5">
      <c r="A92" s="100" t="s">
        <v>728</v>
      </c>
      <c r="B92" s="97">
        <v>78455.411939999991</v>
      </c>
      <c r="C92" s="97">
        <v>0</v>
      </c>
      <c r="D92" s="97">
        <v>78455.411939999991</v>
      </c>
      <c r="E92" s="160">
        <v>5.141458054422457E-2</v>
      </c>
    </row>
    <row r="93" spans="1:5">
      <c r="A93" s="100" t="s">
        <v>729</v>
      </c>
      <c r="B93" s="97">
        <v>65864.762459999998</v>
      </c>
      <c r="C93" s="97">
        <v>4833.8824800000002</v>
      </c>
      <c r="D93" s="97">
        <v>70698.644939999998</v>
      </c>
      <c r="E93" s="160">
        <v>4.6331299329803316E-2</v>
      </c>
    </row>
    <row r="94" spans="1:5">
      <c r="A94" s="100" t="s">
        <v>730</v>
      </c>
      <c r="B94" s="97">
        <v>9237.0555000000004</v>
      </c>
      <c r="C94" s="97">
        <v>1414.64868</v>
      </c>
      <c r="D94" s="97">
        <v>10651.704180000001</v>
      </c>
      <c r="E94" s="160">
        <v>6.9804349878971978E-3</v>
      </c>
    </row>
    <row r="95" spans="1:5">
      <c r="A95" s="100" t="s">
        <v>731</v>
      </c>
      <c r="B95" s="97">
        <v>20875.308800000003</v>
      </c>
      <c r="C95" s="97">
        <v>15885.03282</v>
      </c>
      <c r="D95" s="97">
        <v>36760.341620000007</v>
      </c>
      <c r="E95" s="160">
        <v>2.4090339956408892E-2</v>
      </c>
    </row>
    <row r="96" spans="1:5">
      <c r="A96" s="100" t="s">
        <v>732</v>
      </c>
      <c r="B96" s="97">
        <v>19404.602210000001</v>
      </c>
      <c r="C96" s="97">
        <v>26882.70852</v>
      </c>
      <c r="D96" s="97">
        <v>46287.310729999997</v>
      </c>
      <c r="E96" s="160">
        <v>3.033369664189842E-2</v>
      </c>
    </row>
    <row r="97" spans="1:5">
      <c r="A97" s="100" t="s">
        <v>733</v>
      </c>
      <c r="B97" s="97">
        <v>27639.376399999997</v>
      </c>
      <c r="C97" s="97">
        <v>19565.2765</v>
      </c>
      <c r="D97" s="97">
        <v>47204.652900000001</v>
      </c>
      <c r="E97" s="160">
        <v>3.0934863109829899E-2</v>
      </c>
    </row>
    <row r="98" spans="1:5">
      <c r="A98" s="100" t="s">
        <v>734</v>
      </c>
      <c r="B98" s="97">
        <v>26243.421569999999</v>
      </c>
      <c r="C98" s="97">
        <v>18951.965789999998</v>
      </c>
      <c r="D98" s="97">
        <v>45195.387359999993</v>
      </c>
      <c r="E98" s="160">
        <v>2.9618120996232053E-2</v>
      </c>
    </row>
    <row r="99" spans="1:5">
      <c r="A99" s="100" t="s">
        <v>735</v>
      </c>
      <c r="B99" s="97">
        <v>22328.391440000003</v>
      </c>
      <c r="C99" s="97">
        <v>9369.4341300000015</v>
      </c>
      <c r="D99" s="97">
        <v>31697.825570000005</v>
      </c>
      <c r="E99" s="160">
        <v>2.077269579684201E-2</v>
      </c>
    </row>
    <row r="100" spans="1:5">
      <c r="A100" s="100" t="s">
        <v>736</v>
      </c>
      <c r="B100" s="97">
        <v>40602.654459999998</v>
      </c>
      <c r="C100" s="97">
        <v>14039.230140000001</v>
      </c>
      <c r="D100" s="97">
        <v>54641.884599999998</v>
      </c>
      <c r="E100" s="160">
        <v>3.5808741645553387E-2</v>
      </c>
    </row>
    <row r="101" spans="1:5">
      <c r="A101" s="100" t="s">
        <v>737</v>
      </c>
      <c r="B101" s="97">
        <v>64105.498079999998</v>
      </c>
      <c r="C101" s="97">
        <v>43073.623189999998</v>
      </c>
      <c r="D101" s="97">
        <v>107179.12127</v>
      </c>
      <c r="E101" s="160">
        <v>7.023823375511587E-2</v>
      </c>
    </row>
    <row r="102" spans="1:5">
      <c r="A102" s="100" t="s">
        <v>738</v>
      </c>
      <c r="B102" s="97">
        <v>115181.30603000001</v>
      </c>
      <c r="C102" s="97">
        <v>26045.15972</v>
      </c>
      <c r="D102" s="97">
        <v>141226.46575</v>
      </c>
      <c r="E102" s="160">
        <v>9.255065162149155E-2</v>
      </c>
    </row>
    <row r="103" spans="1:5">
      <c r="A103" s="100" t="s">
        <v>739</v>
      </c>
      <c r="B103" s="97">
        <v>28396.95651</v>
      </c>
      <c r="C103" s="97">
        <v>3403.623</v>
      </c>
      <c r="D103" s="97">
        <v>31800.57951</v>
      </c>
      <c r="E103" s="160">
        <v>2.0840034054251281E-2</v>
      </c>
    </row>
    <row r="104" spans="1:5">
      <c r="A104" s="100" t="s">
        <v>740</v>
      </c>
      <c r="B104" s="97">
        <v>63154.321539999997</v>
      </c>
      <c r="C104" s="97">
        <v>4259.13357</v>
      </c>
      <c r="D104" s="97">
        <v>67413.455109999995</v>
      </c>
      <c r="E104" s="160">
        <v>4.4178399320218553E-2</v>
      </c>
    </row>
    <row r="105" spans="1:5">
      <c r="A105" s="72" t="s">
        <v>160</v>
      </c>
      <c r="B105" s="158">
        <v>1338213.30379</v>
      </c>
      <c r="C105" s="158">
        <v>187723.71854</v>
      </c>
      <c r="D105" s="158">
        <v>1525937.0223300001</v>
      </c>
      <c r="E105" s="161">
        <v>1</v>
      </c>
    </row>
    <row r="106" spans="1:5">
      <c r="A106" s="54" t="s">
        <v>741</v>
      </c>
      <c r="B106" s="160">
        <v>0.8769780693482625</v>
      </c>
      <c r="C106" s="160">
        <v>0.12302193065173744</v>
      </c>
      <c r="D106" s="160">
        <v>1</v>
      </c>
      <c r="E106" s="234"/>
    </row>
    <row r="107" spans="1:5" ht="30" customHeight="1">
      <c r="A107" s="435" t="s">
        <v>744</v>
      </c>
      <c r="B107" s="73" t="s">
        <v>60</v>
      </c>
      <c r="C107" s="73" t="s">
        <v>58</v>
      </c>
      <c r="D107" s="176" t="s">
        <v>519</v>
      </c>
      <c r="E107" s="73" t="s">
        <v>683</v>
      </c>
    </row>
    <row r="108" spans="1:5">
      <c r="A108" s="100" t="s">
        <v>727</v>
      </c>
      <c r="B108" s="97">
        <v>11</v>
      </c>
      <c r="C108" s="97">
        <v>0</v>
      </c>
      <c r="D108" s="97">
        <v>11</v>
      </c>
      <c r="E108" s="160">
        <v>1.1180543415066493E-5</v>
      </c>
    </row>
    <row r="109" spans="1:5">
      <c r="A109" s="100" t="s">
        <v>728</v>
      </c>
      <c r="B109" s="97">
        <v>8</v>
      </c>
      <c r="C109" s="97">
        <v>0</v>
      </c>
      <c r="D109" s="97">
        <v>8</v>
      </c>
      <c r="E109" s="160">
        <v>8.1313043018665408E-6</v>
      </c>
    </row>
    <row r="110" spans="1:5">
      <c r="A110" s="100" t="s">
        <v>729</v>
      </c>
      <c r="B110" s="97">
        <v>13</v>
      </c>
      <c r="C110" s="97">
        <v>1</v>
      </c>
      <c r="D110" s="97">
        <v>14</v>
      </c>
      <c r="E110" s="160">
        <v>1.4229782528266446E-5</v>
      </c>
    </row>
    <row r="111" spans="1:5">
      <c r="A111" s="100" t="s">
        <v>730</v>
      </c>
      <c r="B111" s="97">
        <v>4</v>
      </c>
      <c r="C111" s="97">
        <v>1</v>
      </c>
      <c r="D111" s="97">
        <v>5</v>
      </c>
      <c r="E111" s="160">
        <v>5.0820651886665882E-6</v>
      </c>
    </row>
    <row r="112" spans="1:5">
      <c r="A112" s="100" t="s">
        <v>731</v>
      </c>
      <c r="B112" s="97">
        <v>22</v>
      </c>
      <c r="C112" s="97">
        <v>17</v>
      </c>
      <c r="D112" s="97">
        <v>39</v>
      </c>
      <c r="E112" s="160">
        <v>3.9640108471599385E-5</v>
      </c>
    </row>
    <row r="113" spans="1:5">
      <c r="A113" s="100" t="s">
        <v>732</v>
      </c>
      <c r="B113" s="97">
        <v>43</v>
      </c>
      <c r="C113" s="97">
        <v>59</v>
      </c>
      <c r="D113" s="97">
        <v>102</v>
      </c>
      <c r="E113" s="160">
        <v>1.0367412984879839E-4</v>
      </c>
    </row>
    <row r="114" spans="1:5">
      <c r="A114" s="100" t="s">
        <v>733</v>
      </c>
      <c r="B114" s="97">
        <v>106</v>
      </c>
      <c r="C114" s="97">
        <v>75</v>
      </c>
      <c r="D114" s="97">
        <v>181</v>
      </c>
      <c r="E114" s="160">
        <v>1.8397075982973048E-4</v>
      </c>
    </row>
    <row r="115" spans="1:5">
      <c r="A115" s="100" t="s">
        <v>734</v>
      </c>
      <c r="B115" s="97">
        <v>160</v>
      </c>
      <c r="C115" s="97">
        <v>111</v>
      </c>
      <c r="D115" s="97">
        <v>271</v>
      </c>
      <c r="E115" s="160">
        <v>2.7544793322572907E-4</v>
      </c>
    </row>
    <row r="116" spans="1:5">
      <c r="A116" s="100" t="s">
        <v>735</v>
      </c>
      <c r="B116" s="97">
        <v>190</v>
      </c>
      <c r="C116" s="97">
        <v>80</v>
      </c>
      <c r="D116" s="97">
        <v>270</v>
      </c>
      <c r="E116" s="160">
        <v>2.7443152018799576E-4</v>
      </c>
    </row>
    <row r="117" spans="1:5">
      <c r="A117" s="100" t="s">
        <v>736</v>
      </c>
      <c r="B117" s="97">
        <v>491</v>
      </c>
      <c r="C117" s="97">
        <v>167</v>
      </c>
      <c r="D117" s="97">
        <v>658</v>
      </c>
      <c r="E117" s="160">
        <v>6.6879977882852303E-4</v>
      </c>
    </row>
    <row r="118" spans="1:5">
      <c r="A118" s="100" t="s">
        <v>737</v>
      </c>
      <c r="B118" s="97">
        <v>1354</v>
      </c>
      <c r="C118" s="97">
        <v>915</v>
      </c>
      <c r="D118" s="97">
        <v>2269</v>
      </c>
      <c r="E118" s="160">
        <v>2.3062411826168978E-3</v>
      </c>
    </row>
    <row r="119" spans="1:5">
      <c r="A119" s="100" t="s">
        <v>738</v>
      </c>
      <c r="B119" s="97">
        <v>7764</v>
      </c>
      <c r="C119" s="97">
        <v>1515</v>
      </c>
      <c r="D119" s="97">
        <v>9279</v>
      </c>
      <c r="E119" s="160">
        <v>9.4312965771274539E-3</v>
      </c>
    </row>
    <row r="120" spans="1:5">
      <c r="A120" s="100" t="s">
        <v>739</v>
      </c>
      <c r="B120" s="97">
        <v>5827</v>
      </c>
      <c r="C120" s="97">
        <v>688</v>
      </c>
      <c r="D120" s="97">
        <v>6515</v>
      </c>
      <c r="E120" s="160">
        <v>6.6219309408325645E-3</v>
      </c>
    </row>
    <row r="121" spans="1:5">
      <c r="A121" s="100" t="s">
        <v>740</v>
      </c>
      <c r="B121" s="97">
        <v>942020</v>
      </c>
      <c r="C121" s="97">
        <v>22210</v>
      </c>
      <c r="D121" s="97">
        <v>964230</v>
      </c>
      <c r="E121" s="160">
        <v>0.98005594337359681</v>
      </c>
    </row>
    <row r="122" spans="1:5">
      <c r="A122" s="72" t="s">
        <v>160</v>
      </c>
      <c r="B122" s="158">
        <v>958013</v>
      </c>
      <c r="C122" s="158">
        <v>25839</v>
      </c>
      <c r="D122" s="158">
        <v>983852</v>
      </c>
      <c r="E122" s="161">
        <v>1</v>
      </c>
    </row>
    <row r="123" spans="1:5">
      <c r="A123" s="54" t="s">
        <v>741</v>
      </c>
      <c r="B123" s="106">
        <v>0.97373690351800879</v>
      </c>
      <c r="C123" s="106">
        <v>2.6263096481991193E-2</v>
      </c>
      <c r="D123" s="106">
        <v>1</v>
      </c>
      <c r="E123" s="144"/>
    </row>
    <row r="124" spans="1:5" ht="15.75" thickBot="1">
      <c r="A124" s="252"/>
      <c r="B124" s="253"/>
      <c r="C124" s="253"/>
      <c r="D124" s="254"/>
      <c r="E124" s="254"/>
    </row>
    <row r="125" spans="1:5" ht="15.75" thickTop="1">
      <c r="A125" s="778" t="s">
        <v>1465</v>
      </c>
      <c r="B125" s="779"/>
      <c r="C125" s="779"/>
      <c r="D125" s="779"/>
      <c r="E125" s="779"/>
    </row>
    <row r="126" spans="1:5">
      <c r="A126" s="214"/>
      <c r="B126" s="96"/>
      <c r="C126" s="96"/>
      <c r="D126" s="211"/>
      <c r="E126" s="98"/>
    </row>
    <row r="127" spans="1:5" ht="30" customHeight="1">
      <c r="A127" s="772" t="s">
        <v>442</v>
      </c>
      <c r="B127" s="772"/>
      <c r="C127" s="772"/>
      <c r="D127" s="772"/>
      <c r="E127" s="772"/>
    </row>
    <row r="128" spans="1:5" ht="18">
      <c r="A128" s="773" t="s">
        <v>745</v>
      </c>
      <c r="B128" s="773"/>
      <c r="C128" s="773"/>
      <c r="D128" s="773"/>
      <c r="E128" s="773"/>
    </row>
    <row r="129" spans="1:5" ht="18">
      <c r="A129" s="773" t="s">
        <v>1483</v>
      </c>
      <c r="B129" s="773"/>
      <c r="C129" s="773"/>
      <c r="D129" s="773"/>
      <c r="E129" s="773"/>
    </row>
    <row r="130" spans="1:5" ht="30" customHeight="1">
      <c r="A130" s="774" t="s">
        <v>512</v>
      </c>
      <c r="B130" s="774"/>
      <c r="C130" s="774"/>
      <c r="D130" s="774"/>
      <c r="E130" s="774"/>
    </row>
    <row r="131" spans="1:5">
      <c r="A131" s="99"/>
      <c r="B131" s="101"/>
      <c r="C131" s="205"/>
      <c r="D131" s="205"/>
      <c r="E131" s="98"/>
    </row>
    <row r="132" spans="1:5" ht="30" customHeight="1">
      <c r="A132" s="72" t="s">
        <v>725</v>
      </c>
      <c r="B132" s="73" t="s">
        <v>60</v>
      </c>
      <c r="C132" s="73" t="s">
        <v>58</v>
      </c>
      <c r="D132" s="176" t="s">
        <v>519</v>
      </c>
      <c r="E132" s="73" t="s">
        <v>726</v>
      </c>
    </row>
    <row r="133" spans="1:5">
      <c r="A133" s="100" t="s">
        <v>727</v>
      </c>
      <c r="B133" s="97">
        <v>0</v>
      </c>
      <c r="C133" s="97">
        <v>0</v>
      </c>
      <c r="D133" s="97">
        <v>0</v>
      </c>
      <c r="E133" s="160">
        <v>0</v>
      </c>
    </row>
    <row r="134" spans="1:5">
      <c r="A134" s="100" t="s">
        <v>728</v>
      </c>
      <c r="B134" s="97">
        <v>201449.82399999999</v>
      </c>
      <c r="C134" s="97">
        <v>0</v>
      </c>
      <c r="D134" s="97">
        <v>201449.82399999999</v>
      </c>
      <c r="E134" s="160">
        <v>6.6046556798022543E-2</v>
      </c>
    </row>
    <row r="135" spans="1:5">
      <c r="A135" s="100" t="s">
        <v>729</v>
      </c>
      <c r="B135" s="97">
        <v>1178661.7708699999</v>
      </c>
      <c r="C135" s="97">
        <v>156721.8314</v>
      </c>
      <c r="D135" s="97">
        <v>1335383.6022699999</v>
      </c>
      <c r="E135" s="160">
        <v>0.43781368076287575</v>
      </c>
    </row>
    <row r="136" spans="1:5">
      <c r="A136" s="100" t="s">
        <v>730</v>
      </c>
      <c r="B136" s="97">
        <v>496255.63858999999</v>
      </c>
      <c r="C136" s="97">
        <v>179653.959</v>
      </c>
      <c r="D136" s="97">
        <v>675909.59759000002</v>
      </c>
      <c r="E136" s="160">
        <v>0.22160109520649918</v>
      </c>
    </row>
    <row r="137" spans="1:5">
      <c r="A137" s="100" t="s">
        <v>731</v>
      </c>
      <c r="B137" s="97">
        <v>248654.31912999999</v>
      </c>
      <c r="C137" s="97">
        <v>40461.777880000001</v>
      </c>
      <c r="D137" s="97">
        <v>289116.09700999997</v>
      </c>
      <c r="E137" s="160">
        <v>9.4788480541901893E-2</v>
      </c>
    </row>
    <row r="138" spans="1:5">
      <c r="A138" s="100" t="s">
        <v>732</v>
      </c>
      <c r="B138" s="97">
        <v>86790.987370000003</v>
      </c>
      <c r="C138" s="97">
        <v>32218.70105</v>
      </c>
      <c r="D138" s="97">
        <v>119009.68842000001</v>
      </c>
      <c r="E138" s="160">
        <v>3.9018054171874067E-2</v>
      </c>
    </row>
    <row r="139" spans="1:5">
      <c r="A139" s="100" t="s">
        <v>733</v>
      </c>
      <c r="B139" s="97">
        <v>3259.6807100000001</v>
      </c>
      <c r="C139" s="97">
        <v>12842.689199999999</v>
      </c>
      <c r="D139" s="97">
        <v>16102.369909999999</v>
      </c>
      <c r="E139" s="160">
        <v>5.2792604516923494E-3</v>
      </c>
    </row>
    <row r="140" spans="1:5">
      <c r="A140" s="100" t="s">
        <v>734</v>
      </c>
      <c r="B140" s="97">
        <v>1298.6994199999999</v>
      </c>
      <c r="C140" s="97">
        <v>7910.3720000000003</v>
      </c>
      <c r="D140" s="97">
        <v>9209.0714200000002</v>
      </c>
      <c r="E140" s="160">
        <v>3.0192503846420645E-3</v>
      </c>
    </row>
    <row r="141" spans="1:5">
      <c r="A141" s="100" t="s">
        <v>735</v>
      </c>
      <c r="B141" s="97">
        <v>338.76211000000001</v>
      </c>
      <c r="C141" s="97">
        <v>3323.4369500000003</v>
      </c>
      <c r="D141" s="97">
        <v>3662.1990600000004</v>
      </c>
      <c r="E141" s="160">
        <v>1.2006743586033355E-3</v>
      </c>
    </row>
    <row r="142" spans="1:5">
      <c r="A142" s="100" t="s">
        <v>736</v>
      </c>
      <c r="B142" s="97">
        <v>64426.253710000005</v>
      </c>
      <c r="C142" s="97">
        <v>3620.0540299999998</v>
      </c>
      <c r="D142" s="97">
        <v>68046.307740000004</v>
      </c>
      <c r="E142" s="160">
        <v>2.2309398140976443E-2</v>
      </c>
    </row>
    <row r="143" spans="1:5">
      <c r="A143" s="100" t="s">
        <v>737</v>
      </c>
      <c r="B143" s="97">
        <v>240777.69412999999</v>
      </c>
      <c r="C143" s="97">
        <v>2957.1768199999997</v>
      </c>
      <c r="D143" s="97">
        <v>243734.87094999998</v>
      </c>
      <c r="E143" s="160">
        <v>7.9909968041758483E-2</v>
      </c>
    </row>
    <row r="144" spans="1:5">
      <c r="A144" s="100" t="s">
        <v>738</v>
      </c>
      <c r="B144" s="97">
        <v>79111.466099999991</v>
      </c>
      <c r="C144" s="97">
        <v>1297.3462099999999</v>
      </c>
      <c r="D144" s="97">
        <v>80408.812309999994</v>
      </c>
      <c r="E144" s="160">
        <v>2.6362520869186511E-2</v>
      </c>
    </row>
    <row r="145" spans="1:5">
      <c r="A145" s="100" t="s">
        <v>739</v>
      </c>
      <c r="B145" s="97">
        <v>4727.3493899999994</v>
      </c>
      <c r="C145" s="97">
        <v>60.679389999999998</v>
      </c>
      <c r="D145" s="97">
        <v>4788.0287799999996</v>
      </c>
      <c r="E145" s="160">
        <v>1.5697845175026641E-3</v>
      </c>
    </row>
    <row r="146" spans="1:5">
      <c r="A146" s="100" t="s">
        <v>740</v>
      </c>
      <c r="B146" s="97">
        <v>3280.1828999999998</v>
      </c>
      <c r="C146" s="97">
        <v>17.836269999999999</v>
      </c>
      <c r="D146" s="97">
        <v>3298.0191699999996</v>
      </c>
      <c r="E146" s="160">
        <v>1.0812757544646559E-3</v>
      </c>
    </row>
    <row r="147" spans="1:5">
      <c r="A147" s="72" t="s">
        <v>160</v>
      </c>
      <c r="B147" s="158">
        <v>2609032.62843</v>
      </c>
      <c r="C147" s="158">
        <v>441085.8602</v>
      </c>
      <c r="D147" s="158">
        <v>3050118.48863</v>
      </c>
      <c r="E147" s="161">
        <v>1</v>
      </c>
    </row>
    <row r="148" spans="1:5">
      <c r="A148" s="54" t="s">
        <v>741</v>
      </c>
      <c r="B148" s="160">
        <v>0.85538730320010636</v>
      </c>
      <c r="C148" s="160">
        <v>0.14461269679989364</v>
      </c>
      <c r="D148" s="160">
        <v>1</v>
      </c>
      <c r="E148" s="234"/>
    </row>
    <row r="149" spans="1:5" ht="30" customHeight="1">
      <c r="A149" s="435" t="s">
        <v>744</v>
      </c>
      <c r="B149" s="73" t="s">
        <v>60</v>
      </c>
      <c r="C149" s="73" t="s">
        <v>58</v>
      </c>
      <c r="D149" s="176" t="s">
        <v>519</v>
      </c>
      <c r="E149" s="73" t="s">
        <v>683</v>
      </c>
    </row>
    <row r="150" spans="1:5">
      <c r="A150" s="100" t="s">
        <v>727</v>
      </c>
      <c r="B150" s="97">
        <v>0</v>
      </c>
      <c r="C150" s="97">
        <v>0</v>
      </c>
      <c r="D150" s="97">
        <v>0</v>
      </c>
      <c r="E150" s="160">
        <v>0</v>
      </c>
    </row>
    <row r="151" spans="1:5">
      <c r="A151" s="100" t="s">
        <v>728</v>
      </c>
      <c r="B151" s="97">
        <v>22</v>
      </c>
      <c r="C151" s="97">
        <v>0</v>
      </c>
      <c r="D151" s="97">
        <v>22</v>
      </c>
      <c r="E151" s="160">
        <v>1.4343460685878212E-3</v>
      </c>
    </row>
    <row r="152" spans="1:5">
      <c r="A152" s="100" t="s">
        <v>729</v>
      </c>
      <c r="B152" s="97">
        <v>250</v>
      </c>
      <c r="C152" s="97">
        <v>39</v>
      </c>
      <c r="D152" s="97">
        <v>289</v>
      </c>
      <c r="E152" s="160">
        <v>1.8842091537358194E-2</v>
      </c>
    </row>
    <row r="153" spans="1:5">
      <c r="A153" s="100" t="s">
        <v>730</v>
      </c>
      <c r="B153" s="97">
        <v>211</v>
      </c>
      <c r="C153" s="97">
        <v>75</v>
      </c>
      <c r="D153" s="97">
        <v>286</v>
      </c>
      <c r="E153" s="160">
        <v>1.8646498891641675E-2</v>
      </c>
    </row>
    <row r="154" spans="1:5">
      <c r="A154" s="100" t="s">
        <v>731</v>
      </c>
      <c r="B154" s="97">
        <v>244</v>
      </c>
      <c r="C154" s="97">
        <v>41</v>
      </c>
      <c r="D154" s="97">
        <v>285</v>
      </c>
      <c r="E154" s="160">
        <v>1.8581301343069501E-2</v>
      </c>
    </row>
    <row r="155" spans="1:5">
      <c r="A155" s="100" t="s">
        <v>732</v>
      </c>
      <c r="B155" s="97">
        <v>173</v>
      </c>
      <c r="C155" s="97">
        <v>60</v>
      </c>
      <c r="D155" s="97">
        <v>233</v>
      </c>
      <c r="E155" s="160">
        <v>1.5191028817316468E-2</v>
      </c>
    </row>
    <row r="156" spans="1:5">
      <c r="A156" s="100" t="s">
        <v>733</v>
      </c>
      <c r="B156" s="97">
        <v>11</v>
      </c>
      <c r="C156" s="97">
        <v>42</v>
      </c>
      <c r="D156" s="97">
        <v>53</v>
      </c>
      <c r="E156" s="160">
        <v>3.4554700743252053E-3</v>
      </c>
    </row>
    <row r="157" spans="1:5">
      <c r="A157" s="100" t="s">
        <v>734</v>
      </c>
      <c r="B157" s="97">
        <v>7</v>
      </c>
      <c r="C157" s="97">
        <v>45</v>
      </c>
      <c r="D157" s="97">
        <v>52</v>
      </c>
      <c r="E157" s="160">
        <v>3.3902725257530316E-3</v>
      </c>
    </row>
    <row r="158" spans="1:5">
      <c r="A158" s="100" t="s">
        <v>735</v>
      </c>
      <c r="B158" s="97">
        <v>3</v>
      </c>
      <c r="C158" s="97">
        <v>26</v>
      </c>
      <c r="D158" s="97">
        <v>29</v>
      </c>
      <c r="E158" s="160">
        <v>1.8907289085930369E-3</v>
      </c>
    </row>
    <row r="159" spans="1:5">
      <c r="A159" s="100" t="s">
        <v>736</v>
      </c>
      <c r="B159" s="97">
        <v>910</v>
      </c>
      <c r="C159" s="97">
        <v>41</v>
      </c>
      <c r="D159" s="97">
        <v>951</v>
      </c>
      <c r="E159" s="160">
        <v>6.2002868692137177E-2</v>
      </c>
    </row>
    <row r="160" spans="1:5">
      <c r="A160" s="100" t="s">
        <v>737</v>
      </c>
      <c r="B160" s="97">
        <v>4555</v>
      </c>
      <c r="C160" s="97">
        <v>59</v>
      </c>
      <c r="D160" s="97">
        <v>4614</v>
      </c>
      <c r="E160" s="160">
        <v>0.3008214891120094</v>
      </c>
    </row>
    <row r="161" spans="1:5">
      <c r="A161" s="100" t="s">
        <v>738</v>
      </c>
      <c r="B161" s="97">
        <v>4498</v>
      </c>
      <c r="C161" s="97">
        <v>66</v>
      </c>
      <c r="D161" s="97">
        <v>4564</v>
      </c>
      <c r="E161" s="160">
        <v>0.29756161168340073</v>
      </c>
    </row>
    <row r="162" spans="1:5">
      <c r="A162" s="100" t="s">
        <v>739</v>
      </c>
      <c r="B162" s="97">
        <v>938</v>
      </c>
      <c r="C162" s="97">
        <v>11</v>
      </c>
      <c r="D162" s="97">
        <v>949</v>
      </c>
      <c r="E162" s="160">
        <v>6.187247359499283E-2</v>
      </c>
    </row>
    <row r="163" spans="1:5">
      <c r="A163" s="100" t="s">
        <v>740</v>
      </c>
      <c r="B163" s="97">
        <v>3000</v>
      </c>
      <c r="C163" s="97">
        <v>11</v>
      </c>
      <c r="D163" s="97">
        <v>3011</v>
      </c>
      <c r="E163" s="160">
        <v>0.19630981875081496</v>
      </c>
    </row>
    <row r="164" spans="1:5">
      <c r="A164" s="72" t="s">
        <v>160</v>
      </c>
      <c r="B164" s="158">
        <v>14822</v>
      </c>
      <c r="C164" s="158">
        <v>516</v>
      </c>
      <c r="D164" s="158">
        <v>15338</v>
      </c>
      <c r="E164" s="161">
        <v>1</v>
      </c>
    </row>
    <row r="165" spans="1:5">
      <c r="A165" s="54" t="s">
        <v>741</v>
      </c>
      <c r="B165" s="106">
        <v>0.96635806493675835</v>
      </c>
      <c r="C165" s="106">
        <v>3.3641935063241625E-2</v>
      </c>
      <c r="D165" s="106">
        <v>1</v>
      </c>
      <c r="E165" s="144"/>
    </row>
    <row r="166" spans="1:5" ht="15.75" thickBot="1">
      <c r="A166" s="252"/>
      <c r="B166" s="253"/>
      <c r="C166" s="253"/>
      <c r="D166" s="254"/>
      <c r="E166" s="254"/>
    </row>
    <row r="167" spans="1:5" ht="15.75" thickTop="1">
      <c r="A167" s="778" t="s">
        <v>1466</v>
      </c>
      <c r="B167" s="779"/>
      <c r="C167" s="779"/>
      <c r="D167" s="779"/>
      <c r="E167" s="779"/>
    </row>
    <row r="168" spans="1:5">
      <c r="A168" s="190"/>
      <c r="B168" s="96"/>
      <c r="C168" s="11"/>
      <c r="D168" s="211"/>
      <c r="E168" s="215"/>
    </row>
    <row r="169" spans="1:5" ht="30" customHeight="1">
      <c r="A169" s="772" t="s">
        <v>442</v>
      </c>
      <c r="B169" s="772"/>
      <c r="C169" s="772"/>
      <c r="D169" s="772"/>
      <c r="E169" s="772"/>
    </row>
    <row r="170" spans="1:5" ht="18">
      <c r="A170" s="773" t="s">
        <v>746</v>
      </c>
      <c r="B170" s="773"/>
      <c r="C170" s="773"/>
      <c r="D170" s="773"/>
      <c r="E170" s="773"/>
    </row>
    <row r="171" spans="1:5" ht="18">
      <c r="A171" s="773" t="s">
        <v>1483</v>
      </c>
      <c r="B171" s="773"/>
      <c r="C171" s="773"/>
      <c r="D171" s="773"/>
      <c r="E171" s="773"/>
    </row>
    <row r="172" spans="1:5" ht="30" customHeight="1">
      <c r="A172" s="774" t="s">
        <v>512</v>
      </c>
      <c r="B172" s="774"/>
      <c r="C172" s="774"/>
      <c r="D172" s="774"/>
      <c r="E172" s="774"/>
    </row>
    <row r="173" spans="1:5">
      <c r="A173" s="99"/>
      <c r="B173" s="101"/>
      <c r="C173" s="205"/>
      <c r="D173" s="205"/>
      <c r="E173" s="98"/>
    </row>
    <row r="174" spans="1:5" ht="30" customHeight="1">
      <c r="A174" s="72" t="s">
        <v>725</v>
      </c>
      <c r="B174" s="73" t="s">
        <v>60</v>
      </c>
      <c r="C174" s="73" t="s">
        <v>58</v>
      </c>
      <c r="D174" s="176" t="s">
        <v>519</v>
      </c>
      <c r="E174" s="73" t="s">
        <v>726</v>
      </c>
    </row>
    <row r="175" spans="1:5">
      <c r="A175" s="100" t="s">
        <v>727</v>
      </c>
      <c r="B175" s="97">
        <v>0</v>
      </c>
      <c r="C175" s="97">
        <v>0</v>
      </c>
      <c r="D175" s="97">
        <v>0</v>
      </c>
      <c r="E175" s="160">
        <v>0</v>
      </c>
    </row>
    <row r="176" spans="1:5">
      <c r="A176" s="100" t="s">
        <v>728</v>
      </c>
      <c r="B176" s="97">
        <v>0</v>
      </c>
      <c r="C176" s="97">
        <v>0</v>
      </c>
      <c r="D176" s="97">
        <v>0</v>
      </c>
      <c r="E176" s="160">
        <v>0</v>
      </c>
    </row>
    <row r="177" spans="1:5">
      <c r="A177" s="100" t="s">
        <v>729</v>
      </c>
      <c r="B177" s="97">
        <v>0</v>
      </c>
      <c r="C177" s="97">
        <v>0</v>
      </c>
      <c r="D177" s="97">
        <v>0</v>
      </c>
      <c r="E177" s="160">
        <v>0</v>
      </c>
    </row>
    <row r="178" spans="1:5">
      <c r="A178" s="100" t="s">
        <v>730</v>
      </c>
      <c r="B178" s="97">
        <v>0</v>
      </c>
      <c r="C178" s="97">
        <v>2207.9749999999999</v>
      </c>
      <c r="D178" s="97">
        <v>2207.9749999999999</v>
      </c>
      <c r="E178" s="160">
        <v>0.10459621444258918</v>
      </c>
    </row>
    <row r="179" spans="1:5">
      <c r="A179" s="100" t="s">
        <v>731</v>
      </c>
      <c r="B179" s="97">
        <v>0</v>
      </c>
      <c r="C179" s="97">
        <v>2000</v>
      </c>
      <c r="D179" s="97">
        <v>2000</v>
      </c>
      <c r="E179" s="160">
        <v>9.4744020600404613E-2</v>
      </c>
    </row>
    <row r="180" spans="1:5">
      <c r="A180" s="100" t="s">
        <v>732</v>
      </c>
      <c r="B180" s="97">
        <v>580</v>
      </c>
      <c r="C180" s="97">
        <v>3581.42328</v>
      </c>
      <c r="D180" s="97">
        <v>4161.42328</v>
      </c>
      <c r="E180" s="160">
        <v>0.19713498648366168</v>
      </c>
    </row>
    <row r="181" spans="1:5">
      <c r="A181" s="100" t="s">
        <v>733</v>
      </c>
      <c r="B181" s="97">
        <v>0</v>
      </c>
      <c r="C181" s="97">
        <v>1794.7572</v>
      </c>
      <c r="D181" s="97">
        <v>1794.7572</v>
      </c>
      <c r="E181" s="160">
        <v>8.5021256564762254E-2</v>
      </c>
    </row>
    <row r="182" spans="1:5">
      <c r="A182" s="100" t="s">
        <v>734</v>
      </c>
      <c r="B182" s="97">
        <v>0</v>
      </c>
      <c r="C182" s="97">
        <v>456.48399999999998</v>
      </c>
      <c r="D182" s="97">
        <v>456.48399999999998</v>
      </c>
      <c r="E182" s="160">
        <v>2.1624564749877548E-2</v>
      </c>
    </row>
    <row r="183" spans="1:5">
      <c r="A183" s="100" t="s">
        <v>735</v>
      </c>
      <c r="B183" s="97">
        <v>0</v>
      </c>
      <c r="C183" s="97">
        <v>589.65976000000001</v>
      </c>
      <c r="D183" s="97">
        <v>589.65976000000001</v>
      </c>
      <c r="E183" s="160">
        <v>2.7933368224334822E-2</v>
      </c>
    </row>
    <row r="184" spans="1:5">
      <c r="A184" s="100" t="s">
        <v>736</v>
      </c>
      <c r="B184" s="97">
        <v>290.06815999999998</v>
      </c>
      <c r="C184" s="97">
        <v>350.48140999999998</v>
      </c>
      <c r="D184" s="97">
        <v>640.5495699999999</v>
      </c>
      <c r="E184" s="160">
        <v>3.0344120827830154E-2</v>
      </c>
    </row>
    <row r="185" spans="1:5">
      <c r="A185" s="100" t="s">
        <v>737</v>
      </c>
      <c r="B185" s="97">
        <v>2196.59186</v>
      </c>
      <c r="C185" s="97">
        <v>867.42</v>
      </c>
      <c r="D185" s="97">
        <v>3064.0118600000001</v>
      </c>
      <c r="E185" s="160">
        <v>0.14514840139186203</v>
      </c>
    </row>
    <row r="186" spans="1:5">
      <c r="A186" s="100" t="s">
        <v>738</v>
      </c>
      <c r="B186" s="97">
        <v>298.39888000000002</v>
      </c>
      <c r="C186" s="97">
        <v>1954.9637700000001</v>
      </c>
      <c r="D186" s="97">
        <v>2253.36265</v>
      </c>
      <c r="E186" s="160">
        <v>0.10674631866589117</v>
      </c>
    </row>
    <row r="187" spans="1:5">
      <c r="A187" s="100" t="s">
        <v>739</v>
      </c>
      <c r="B187" s="97">
        <v>0</v>
      </c>
      <c r="C187" s="97">
        <v>3677.4968399999998</v>
      </c>
      <c r="D187" s="97">
        <v>3677.4968399999998</v>
      </c>
      <c r="E187" s="160">
        <v>0.17421041818344143</v>
      </c>
    </row>
    <row r="188" spans="1:5">
      <c r="A188" s="100" t="s">
        <v>740</v>
      </c>
      <c r="B188" s="97">
        <v>0</v>
      </c>
      <c r="C188" s="97">
        <v>263.79141999999996</v>
      </c>
      <c r="D188" s="97">
        <v>263.79141999999996</v>
      </c>
      <c r="E188" s="160">
        <v>1.2496329865344991E-2</v>
      </c>
    </row>
    <row r="189" spans="1:5">
      <c r="A189" s="72" t="s">
        <v>160</v>
      </c>
      <c r="B189" s="158">
        <v>3365.0589000000004</v>
      </c>
      <c r="C189" s="158">
        <v>17744.452680000002</v>
      </c>
      <c r="D189" s="158">
        <v>21109.511580000002</v>
      </c>
      <c r="E189" s="161">
        <v>1</v>
      </c>
    </row>
    <row r="190" spans="1:5">
      <c r="A190" s="54" t="s">
        <v>741</v>
      </c>
      <c r="B190" s="160">
        <v>0.15940960487158748</v>
      </c>
      <c r="C190" s="160">
        <v>0.8405903951284126</v>
      </c>
      <c r="D190" s="160">
        <v>1</v>
      </c>
      <c r="E190" s="234"/>
    </row>
    <row r="191" spans="1:5" ht="30" customHeight="1">
      <c r="A191" s="435" t="s">
        <v>744</v>
      </c>
      <c r="B191" s="73" t="s">
        <v>60</v>
      </c>
      <c r="C191" s="73" t="s">
        <v>58</v>
      </c>
      <c r="D191" s="176" t="s">
        <v>519</v>
      </c>
      <c r="E191" s="73" t="s">
        <v>683</v>
      </c>
    </row>
    <row r="192" spans="1:5">
      <c r="A192" s="100" t="s">
        <v>727</v>
      </c>
      <c r="B192" s="97">
        <v>0</v>
      </c>
      <c r="C192" s="97">
        <v>0</v>
      </c>
      <c r="D192" s="97">
        <v>0</v>
      </c>
      <c r="E192" s="160">
        <v>0</v>
      </c>
    </row>
    <row r="193" spans="1:5">
      <c r="A193" s="100" t="s">
        <v>728</v>
      </c>
      <c r="B193" s="97">
        <v>0</v>
      </c>
      <c r="C193" s="97">
        <v>0</v>
      </c>
      <c r="D193" s="97">
        <v>0</v>
      </c>
      <c r="E193" s="160">
        <v>0</v>
      </c>
    </row>
    <row r="194" spans="1:5">
      <c r="A194" s="100" t="s">
        <v>729</v>
      </c>
      <c r="B194" s="97">
        <v>0</v>
      </c>
      <c r="C194" s="97">
        <v>0</v>
      </c>
      <c r="D194" s="97">
        <v>0</v>
      </c>
      <c r="E194" s="160">
        <v>0</v>
      </c>
    </row>
    <row r="195" spans="1:5">
      <c r="A195" s="100" t="s">
        <v>730</v>
      </c>
      <c r="B195" s="97">
        <v>0</v>
      </c>
      <c r="C195" s="97">
        <v>1</v>
      </c>
      <c r="D195" s="97">
        <v>1</v>
      </c>
      <c r="E195" s="160">
        <v>1.0050251256281408E-3</v>
      </c>
    </row>
    <row r="196" spans="1:5">
      <c r="A196" s="100" t="s">
        <v>731</v>
      </c>
      <c r="B196" s="97">
        <v>0</v>
      </c>
      <c r="C196" s="97">
        <v>2</v>
      </c>
      <c r="D196" s="97">
        <v>2</v>
      </c>
      <c r="E196" s="160">
        <v>2.0100502512562816E-3</v>
      </c>
    </row>
    <row r="197" spans="1:5">
      <c r="A197" s="100" t="s">
        <v>732</v>
      </c>
      <c r="B197" s="97">
        <v>1</v>
      </c>
      <c r="C197" s="97">
        <v>7</v>
      </c>
      <c r="D197" s="97">
        <v>8</v>
      </c>
      <c r="E197" s="160">
        <v>8.0402010050251264E-3</v>
      </c>
    </row>
    <row r="198" spans="1:5">
      <c r="A198" s="100" t="s">
        <v>733</v>
      </c>
      <c r="B198" s="97">
        <v>0</v>
      </c>
      <c r="C198" s="97">
        <v>6</v>
      </c>
      <c r="D198" s="97">
        <v>6</v>
      </c>
      <c r="E198" s="160">
        <v>6.030150753768844E-3</v>
      </c>
    </row>
    <row r="199" spans="1:5">
      <c r="A199" s="100" t="s">
        <v>734</v>
      </c>
      <c r="B199" s="97">
        <v>0</v>
      </c>
      <c r="C199" s="97">
        <v>3</v>
      </c>
      <c r="D199" s="97">
        <v>3</v>
      </c>
      <c r="E199" s="160">
        <v>3.015075376884422E-3</v>
      </c>
    </row>
    <row r="200" spans="1:5">
      <c r="A200" s="100" t="s">
        <v>735</v>
      </c>
      <c r="B200" s="97">
        <v>0</v>
      </c>
      <c r="C200" s="97">
        <v>5</v>
      </c>
      <c r="D200" s="97">
        <v>5</v>
      </c>
      <c r="E200" s="160">
        <v>5.0251256281407036E-3</v>
      </c>
    </row>
    <row r="201" spans="1:5">
      <c r="A201" s="100" t="s">
        <v>736</v>
      </c>
      <c r="B201" s="97">
        <v>4</v>
      </c>
      <c r="C201" s="97">
        <v>4</v>
      </c>
      <c r="D201" s="97">
        <v>8</v>
      </c>
      <c r="E201" s="160">
        <v>8.0402010050251264E-3</v>
      </c>
    </row>
    <row r="202" spans="1:5">
      <c r="A202" s="100" t="s">
        <v>737</v>
      </c>
      <c r="B202" s="97">
        <v>38</v>
      </c>
      <c r="C202" s="97">
        <v>17</v>
      </c>
      <c r="D202" s="97">
        <v>55</v>
      </c>
      <c r="E202" s="160">
        <v>5.5276381909547742E-2</v>
      </c>
    </row>
    <row r="203" spans="1:5">
      <c r="A203" s="100" t="s">
        <v>738</v>
      </c>
      <c r="B203" s="97">
        <v>12</v>
      </c>
      <c r="C203" s="97">
        <v>155</v>
      </c>
      <c r="D203" s="97">
        <v>167</v>
      </c>
      <c r="E203" s="160">
        <v>0.16783919597989949</v>
      </c>
    </row>
    <row r="204" spans="1:5">
      <c r="A204" s="100" t="s">
        <v>739</v>
      </c>
      <c r="B204" s="97">
        <v>0</v>
      </c>
      <c r="C204" s="97">
        <v>553</v>
      </c>
      <c r="D204" s="97">
        <v>553</v>
      </c>
      <c r="E204" s="160">
        <v>0.55577889447236184</v>
      </c>
    </row>
    <row r="205" spans="1:5">
      <c r="A205" s="100" t="s">
        <v>740</v>
      </c>
      <c r="B205" s="97">
        <v>0</v>
      </c>
      <c r="C205" s="97">
        <v>187</v>
      </c>
      <c r="D205" s="97">
        <v>187</v>
      </c>
      <c r="E205" s="160">
        <v>0.18793969849246231</v>
      </c>
    </row>
    <row r="206" spans="1:5">
      <c r="A206" s="72" t="s">
        <v>160</v>
      </c>
      <c r="B206" s="158">
        <v>55</v>
      </c>
      <c r="C206" s="158">
        <v>940</v>
      </c>
      <c r="D206" s="158">
        <v>995</v>
      </c>
      <c r="E206" s="161">
        <v>1</v>
      </c>
    </row>
    <row r="207" spans="1:5">
      <c r="A207" s="54" t="s">
        <v>741</v>
      </c>
      <c r="B207" s="106">
        <v>5.5276381909547742E-2</v>
      </c>
      <c r="C207" s="106">
        <v>0.94472361809045224</v>
      </c>
      <c r="D207" s="106">
        <v>1</v>
      </c>
      <c r="E207" s="144"/>
    </row>
    <row r="208" spans="1:5" ht="15.75" thickBot="1">
      <c r="A208" s="252"/>
      <c r="B208" s="253"/>
      <c r="C208" s="253"/>
      <c r="D208" s="254"/>
      <c r="E208" s="254"/>
    </row>
    <row r="209" spans="1:5" ht="15.75" thickTop="1">
      <c r="A209" s="778" t="s">
        <v>1467</v>
      </c>
      <c r="B209" s="779"/>
      <c r="C209" s="779"/>
      <c r="D209" s="779"/>
      <c r="E209" s="779"/>
    </row>
    <row r="210" spans="1:5">
      <c r="A210" s="214"/>
      <c r="B210" s="96"/>
      <c r="C210" s="96"/>
      <c r="D210" s="211"/>
      <c r="E210" s="98"/>
    </row>
  </sheetData>
  <mergeCells count="25">
    <mergeCell ref="A43:E43"/>
    <mergeCell ref="A1:E1"/>
    <mergeCell ref="A2:E2"/>
    <mergeCell ref="A3:E3"/>
    <mergeCell ref="A4:E4"/>
    <mergeCell ref="A41:E41"/>
    <mergeCell ref="A129:E129"/>
    <mergeCell ref="A44:E44"/>
    <mergeCell ref="A45:E45"/>
    <mergeCell ref="A46:E46"/>
    <mergeCell ref="A83:E83"/>
    <mergeCell ref="A85:E85"/>
    <mergeCell ref="A86:E86"/>
    <mergeCell ref="A87:E87"/>
    <mergeCell ref="A88:E88"/>
    <mergeCell ref="A125:E125"/>
    <mergeCell ref="A127:E127"/>
    <mergeCell ref="A128:E128"/>
    <mergeCell ref="A209:E209"/>
    <mergeCell ref="A130:E130"/>
    <mergeCell ref="A167:E167"/>
    <mergeCell ref="A169:E169"/>
    <mergeCell ref="A170:E170"/>
    <mergeCell ref="A171:E171"/>
    <mergeCell ref="A172:E172"/>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6" width="15.7109375" style="5" customWidth="1"/>
    <col min="7" max="16384" width="9.140625" style="5"/>
  </cols>
  <sheetData>
    <row r="1" spans="1:6" ht="30" customHeight="1">
      <c r="A1" s="734" t="s">
        <v>444</v>
      </c>
      <c r="B1" s="734"/>
      <c r="C1" s="734"/>
      <c r="D1" s="734"/>
      <c r="E1" s="734"/>
      <c r="F1" s="734"/>
    </row>
    <row r="2" spans="1:6" ht="18">
      <c r="A2" s="735" t="s">
        <v>488</v>
      </c>
      <c r="B2" s="735"/>
      <c r="C2" s="735"/>
      <c r="D2" s="735"/>
      <c r="E2" s="735"/>
      <c r="F2" s="735"/>
    </row>
    <row r="3" spans="1:6" ht="18">
      <c r="A3" s="735" t="s">
        <v>1483</v>
      </c>
      <c r="B3" s="735"/>
      <c r="C3" s="735"/>
      <c r="D3" s="735"/>
      <c r="E3" s="735"/>
      <c r="F3" s="735"/>
    </row>
    <row r="4" spans="1:6" ht="30" customHeight="1">
      <c r="A4" s="739" t="s">
        <v>512</v>
      </c>
      <c r="B4" s="739"/>
      <c r="C4" s="739"/>
      <c r="D4" s="739"/>
      <c r="E4" s="739"/>
      <c r="F4" s="739"/>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3388004.4841300002</v>
      </c>
      <c r="C7" s="386">
        <v>528567.38413000002</v>
      </c>
      <c r="D7" s="386">
        <v>0</v>
      </c>
      <c r="E7" s="386">
        <v>0</v>
      </c>
      <c r="F7" s="386">
        <v>3916571.8682600004</v>
      </c>
    </row>
    <row r="8" spans="1:6">
      <c r="A8" s="187" t="s">
        <v>162</v>
      </c>
      <c r="B8" s="57">
        <v>138951.21238999997</v>
      </c>
      <c r="C8" s="57">
        <v>81915.734859999997</v>
      </c>
      <c r="D8" s="57">
        <v>0</v>
      </c>
      <c r="E8" s="57">
        <v>0</v>
      </c>
      <c r="F8" s="57">
        <v>220866.94725</v>
      </c>
    </row>
    <row r="9" spans="1:6">
      <c r="A9" s="58" t="s">
        <v>163</v>
      </c>
      <c r="B9" s="95">
        <v>39129.6011</v>
      </c>
      <c r="C9" s="95">
        <v>28746.48013</v>
      </c>
      <c r="D9" s="95">
        <v>0</v>
      </c>
      <c r="E9" s="95">
        <v>0</v>
      </c>
      <c r="F9" s="95">
        <v>67876.081230000011</v>
      </c>
    </row>
    <row r="10" spans="1:6">
      <c r="A10" s="58" t="s">
        <v>164</v>
      </c>
      <c r="B10" s="95">
        <v>80752.796060000008</v>
      </c>
      <c r="C10" s="95">
        <v>45418.291360000003</v>
      </c>
      <c r="D10" s="95">
        <v>0</v>
      </c>
      <c r="E10" s="95">
        <v>0</v>
      </c>
      <c r="F10" s="95">
        <v>126171.08742</v>
      </c>
    </row>
    <row r="11" spans="1:6">
      <c r="A11" s="58" t="s">
        <v>165</v>
      </c>
      <c r="B11" s="95">
        <v>19068.81523</v>
      </c>
      <c r="C11" s="95">
        <v>7750.9633700000004</v>
      </c>
      <c r="D11" s="95">
        <v>0</v>
      </c>
      <c r="E11" s="95">
        <v>0</v>
      </c>
      <c r="F11" s="95">
        <v>26819.778600000001</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1496</v>
      </c>
      <c r="B14" s="95">
        <v>0</v>
      </c>
      <c r="C14" s="95">
        <v>0</v>
      </c>
      <c r="D14" s="95">
        <v>0</v>
      </c>
      <c r="E14" s="95">
        <v>0</v>
      </c>
      <c r="F14" s="95">
        <v>0</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428002.31050999998</v>
      </c>
      <c r="C17" s="57">
        <v>112129.33045000001</v>
      </c>
      <c r="D17" s="57">
        <v>0</v>
      </c>
      <c r="E17" s="57">
        <v>0</v>
      </c>
      <c r="F17" s="57">
        <v>540131.64095999999</v>
      </c>
    </row>
    <row r="18" spans="1:6">
      <c r="A18" s="58" t="s">
        <v>172</v>
      </c>
      <c r="B18" s="95">
        <v>0</v>
      </c>
      <c r="C18" s="95">
        <v>0</v>
      </c>
      <c r="D18" s="95">
        <v>0</v>
      </c>
      <c r="E18" s="95">
        <v>0</v>
      </c>
      <c r="F18" s="95">
        <v>0</v>
      </c>
    </row>
    <row r="19" spans="1:6">
      <c r="A19" s="58" t="s">
        <v>173</v>
      </c>
      <c r="B19" s="95">
        <v>332076.82154000003</v>
      </c>
      <c r="C19" s="95">
        <v>18259.464030000003</v>
      </c>
      <c r="D19" s="95">
        <v>0</v>
      </c>
      <c r="E19" s="95">
        <v>0</v>
      </c>
      <c r="F19" s="95">
        <v>350336.28557000001</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43920.491520000003</v>
      </c>
      <c r="C22" s="95">
        <v>32036.345140000001</v>
      </c>
      <c r="D22" s="95">
        <v>0</v>
      </c>
      <c r="E22" s="95">
        <v>0</v>
      </c>
      <c r="F22" s="95">
        <v>75956.836660000001</v>
      </c>
    </row>
    <row r="23" spans="1:6">
      <c r="A23" s="58" t="s">
        <v>177</v>
      </c>
      <c r="B23" s="95">
        <v>52004.997329999998</v>
      </c>
      <c r="C23" s="95">
        <v>61833.521280000001</v>
      </c>
      <c r="D23" s="95">
        <v>0</v>
      </c>
      <c r="E23" s="95">
        <v>0</v>
      </c>
      <c r="F23" s="95">
        <v>113838.51861</v>
      </c>
    </row>
    <row r="24" spans="1:6">
      <c r="A24" s="58" t="s">
        <v>178</v>
      </c>
      <c r="B24" s="95">
        <v>1.1999999999999999E-4</v>
      </c>
      <c r="C24" s="95">
        <v>0</v>
      </c>
      <c r="D24" s="95">
        <v>0</v>
      </c>
      <c r="E24" s="95">
        <v>0</v>
      </c>
      <c r="F24" s="95">
        <v>1.1999999999999999E-4</v>
      </c>
    </row>
    <row r="25" spans="1:6">
      <c r="A25" s="58" t="s">
        <v>179</v>
      </c>
      <c r="B25" s="95">
        <v>0</v>
      </c>
      <c r="C25" s="95">
        <v>0</v>
      </c>
      <c r="D25" s="95">
        <v>0</v>
      </c>
      <c r="E25" s="95">
        <v>0</v>
      </c>
      <c r="F25" s="95">
        <v>0</v>
      </c>
    </row>
    <row r="26" spans="1:6">
      <c r="A26" s="187" t="s">
        <v>180</v>
      </c>
      <c r="B26" s="57">
        <v>2652014.2379299998</v>
      </c>
      <c r="C26" s="57">
        <v>68171.504319999993</v>
      </c>
      <c r="D26" s="57">
        <v>0</v>
      </c>
      <c r="E26" s="57">
        <v>0</v>
      </c>
      <c r="F26" s="57">
        <v>2720185.7422500001</v>
      </c>
    </row>
    <row r="27" spans="1:6">
      <c r="A27" s="60" t="s">
        <v>181</v>
      </c>
      <c r="B27" s="95">
        <v>2533832.7625100003</v>
      </c>
      <c r="C27" s="95">
        <v>88975.217319999996</v>
      </c>
      <c r="D27" s="95">
        <v>0</v>
      </c>
      <c r="E27" s="95">
        <v>0</v>
      </c>
      <c r="F27" s="95">
        <v>2622807.9798300001</v>
      </c>
    </row>
    <row r="28" spans="1:6">
      <c r="A28" s="58" t="s">
        <v>182</v>
      </c>
      <c r="B28" s="95">
        <v>1607892.0937900001</v>
      </c>
      <c r="C28" s="95">
        <v>56407.892079999998</v>
      </c>
      <c r="D28" s="95">
        <v>0</v>
      </c>
      <c r="E28" s="95">
        <v>0</v>
      </c>
      <c r="F28" s="95">
        <v>1664299.98587</v>
      </c>
    </row>
    <row r="29" spans="1:6">
      <c r="A29" s="58" t="s">
        <v>183</v>
      </c>
      <c r="B29" s="95">
        <v>888343.74395999999</v>
      </c>
      <c r="C29" s="95">
        <v>30116.981600000003</v>
      </c>
      <c r="D29" s="95">
        <v>0</v>
      </c>
      <c r="E29" s="95">
        <v>0</v>
      </c>
      <c r="F29" s="95">
        <v>918460.72555999993</v>
      </c>
    </row>
    <row r="30" spans="1:6">
      <c r="A30" s="58" t="s">
        <v>184</v>
      </c>
      <c r="B30" s="95">
        <v>37596.924759999994</v>
      </c>
      <c r="C30" s="95">
        <v>2450.3436400000001</v>
      </c>
      <c r="D30" s="95">
        <v>0</v>
      </c>
      <c r="E30" s="95">
        <v>0</v>
      </c>
      <c r="F30" s="95">
        <v>40047.268400000001</v>
      </c>
    </row>
    <row r="31" spans="1:6">
      <c r="A31" s="60" t="s">
        <v>185</v>
      </c>
      <c r="B31" s="95">
        <v>4307.8078399999995</v>
      </c>
      <c r="C31" s="95">
        <v>162.21418</v>
      </c>
      <c r="D31" s="95">
        <v>0</v>
      </c>
      <c r="E31" s="95">
        <v>0</v>
      </c>
      <c r="F31" s="95">
        <v>4470.0220199999994</v>
      </c>
    </row>
    <row r="32" spans="1:6">
      <c r="A32" s="58" t="s">
        <v>186</v>
      </c>
      <c r="B32" s="95">
        <v>624.49989000000005</v>
      </c>
      <c r="C32" s="95">
        <v>101.95792999999999</v>
      </c>
      <c r="D32" s="95">
        <v>0</v>
      </c>
      <c r="E32" s="95">
        <v>0</v>
      </c>
      <c r="F32" s="95">
        <v>726.45781999999997</v>
      </c>
    </row>
    <row r="33" spans="1:6">
      <c r="A33" s="58" t="s">
        <v>187</v>
      </c>
      <c r="B33" s="95">
        <v>3584.8120899999999</v>
      </c>
      <c r="C33" s="95">
        <v>54.482050000000001</v>
      </c>
      <c r="D33" s="95">
        <v>0</v>
      </c>
      <c r="E33" s="95">
        <v>0</v>
      </c>
      <c r="F33" s="95">
        <v>3639.29414</v>
      </c>
    </row>
    <row r="34" spans="1:6">
      <c r="A34" s="58" t="s">
        <v>188</v>
      </c>
      <c r="B34" s="95">
        <v>98.495860000000008</v>
      </c>
      <c r="C34" s="95">
        <v>5.7741999999999996</v>
      </c>
      <c r="D34" s="95">
        <v>0</v>
      </c>
      <c r="E34" s="95">
        <v>0</v>
      </c>
      <c r="F34" s="95">
        <v>104.27006</v>
      </c>
    </row>
    <row r="35" spans="1:6">
      <c r="A35" s="60" t="s">
        <v>189</v>
      </c>
      <c r="B35" s="95">
        <v>36069.982840000004</v>
      </c>
      <c r="C35" s="95">
        <v>6157.2615099999994</v>
      </c>
      <c r="D35" s="95">
        <v>0</v>
      </c>
      <c r="E35" s="95">
        <v>0</v>
      </c>
      <c r="F35" s="95">
        <v>42227.244350000001</v>
      </c>
    </row>
    <row r="36" spans="1:6">
      <c r="A36" s="58" t="s">
        <v>190</v>
      </c>
      <c r="B36" s="95">
        <v>33308.053939999998</v>
      </c>
      <c r="C36" s="95">
        <v>6088.8209400000005</v>
      </c>
      <c r="D36" s="95">
        <v>0</v>
      </c>
      <c r="E36" s="95">
        <v>0</v>
      </c>
      <c r="F36" s="95">
        <v>39396.874880000003</v>
      </c>
    </row>
    <row r="37" spans="1:6">
      <c r="A37" s="58" t="s">
        <v>191</v>
      </c>
      <c r="B37" s="95">
        <v>2715.6964900000003</v>
      </c>
      <c r="C37" s="95">
        <v>68.440570000000008</v>
      </c>
      <c r="D37" s="95">
        <v>0</v>
      </c>
      <c r="E37" s="95">
        <v>0</v>
      </c>
      <c r="F37" s="95">
        <v>2784.13706</v>
      </c>
    </row>
    <row r="38" spans="1:6">
      <c r="A38" s="58" t="s">
        <v>192</v>
      </c>
      <c r="B38" s="95">
        <v>46.232410000000002</v>
      </c>
      <c r="C38" s="95">
        <v>0</v>
      </c>
      <c r="D38" s="95">
        <v>0</v>
      </c>
      <c r="E38" s="95">
        <v>0</v>
      </c>
      <c r="F38" s="95">
        <v>46.232410000000002</v>
      </c>
    </row>
    <row r="39" spans="1:6">
      <c r="A39" s="60" t="s">
        <v>193</v>
      </c>
      <c r="B39" s="95">
        <v>174798.26819999999</v>
      </c>
      <c r="C39" s="95">
        <v>8600.7199700000001</v>
      </c>
      <c r="D39" s="95">
        <v>0</v>
      </c>
      <c r="E39" s="95">
        <v>0</v>
      </c>
      <c r="F39" s="95">
        <v>183398.98817</v>
      </c>
    </row>
    <row r="40" spans="1:6">
      <c r="A40" s="58" t="s">
        <v>194</v>
      </c>
      <c r="B40" s="95">
        <v>12729.2462</v>
      </c>
      <c r="C40" s="95">
        <v>918.45164999999997</v>
      </c>
      <c r="D40" s="95">
        <v>0</v>
      </c>
      <c r="E40" s="95">
        <v>0</v>
      </c>
      <c r="F40" s="95">
        <v>13647.69785</v>
      </c>
    </row>
    <row r="41" spans="1:6">
      <c r="A41" s="58" t="s">
        <v>195</v>
      </c>
      <c r="B41" s="95">
        <v>68978.975059999997</v>
      </c>
      <c r="C41" s="95">
        <v>3213.1714500000003</v>
      </c>
      <c r="D41" s="95">
        <v>0</v>
      </c>
      <c r="E41" s="95">
        <v>0</v>
      </c>
      <c r="F41" s="95">
        <v>72192.146510000006</v>
      </c>
    </row>
    <row r="42" spans="1:6">
      <c r="A42" s="58" t="s">
        <v>196</v>
      </c>
      <c r="B42" s="95">
        <v>11.63293</v>
      </c>
      <c r="C42" s="95">
        <v>0.33956999999999998</v>
      </c>
      <c r="D42" s="95">
        <v>0</v>
      </c>
      <c r="E42" s="95">
        <v>0</v>
      </c>
      <c r="F42" s="95">
        <v>11.9725</v>
      </c>
    </row>
    <row r="43" spans="1:6">
      <c r="A43" s="58" t="s">
        <v>197</v>
      </c>
      <c r="B43" s="95">
        <v>163.29564000000002</v>
      </c>
      <c r="C43" s="95">
        <v>11.243469999999999</v>
      </c>
      <c r="D43" s="95">
        <v>0</v>
      </c>
      <c r="E43" s="95">
        <v>0</v>
      </c>
      <c r="F43" s="95">
        <v>174.53910999999999</v>
      </c>
    </row>
    <row r="44" spans="1:6">
      <c r="A44" s="58" t="s">
        <v>198</v>
      </c>
      <c r="B44" s="95">
        <v>0</v>
      </c>
      <c r="C44" s="95">
        <v>0</v>
      </c>
      <c r="D44" s="95">
        <v>0</v>
      </c>
      <c r="E44" s="95">
        <v>0</v>
      </c>
      <c r="F44" s="95">
        <v>0</v>
      </c>
    </row>
    <row r="45" spans="1:6">
      <c r="A45" s="58" t="s">
        <v>199</v>
      </c>
      <c r="B45" s="95">
        <v>48.471400000000003</v>
      </c>
      <c r="C45" s="95">
        <v>0</v>
      </c>
      <c r="D45" s="95">
        <v>0</v>
      </c>
      <c r="E45" s="95">
        <v>0</v>
      </c>
      <c r="F45" s="95">
        <v>48.471400000000003</v>
      </c>
    </row>
    <row r="46" spans="1:6">
      <c r="A46" s="58" t="s">
        <v>1196</v>
      </c>
      <c r="B46" s="95">
        <v>41103.93535</v>
      </c>
      <c r="C46" s="95">
        <v>2196.4239400000001</v>
      </c>
      <c r="D46" s="95">
        <v>0</v>
      </c>
      <c r="E46" s="95">
        <v>0</v>
      </c>
      <c r="F46" s="95">
        <v>43300.35929</v>
      </c>
    </row>
    <row r="47" spans="1:6">
      <c r="A47" s="58" t="s">
        <v>1197</v>
      </c>
      <c r="B47" s="95">
        <v>51620.200850000001</v>
      </c>
      <c r="C47" s="95">
        <v>2252.7124599999997</v>
      </c>
      <c r="D47" s="95">
        <v>0</v>
      </c>
      <c r="E47" s="95">
        <v>0</v>
      </c>
      <c r="F47" s="95">
        <v>53872.913310000004</v>
      </c>
    </row>
    <row r="48" spans="1:6">
      <c r="A48" s="58" t="s">
        <v>1202</v>
      </c>
      <c r="B48" s="95">
        <v>0</v>
      </c>
      <c r="C48" s="95">
        <v>0</v>
      </c>
      <c r="D48" s="95">
        <v>0</v>
      </c>
      <c r="E48" s="95">
        <v>0</v>
      </c>
      <c r="F48" s="95">
        <v>0</v>
      </c>
    </row>
    <row r="49" spans="1:6">
      <c r="A49" s="58" t="s">
        <v>1203</v>
      </c>
      <c r="B49" s="95">
        <v>106.86503999999999</v>
      </c>
      <c r="C49" s="95">
        <v>8.3774300000000004</v>
      </c>
      <c r="D49" s="95">
        <v>0</v>
      </c>
      <c r="E49" s="95">
        <v>0</v>
      </c>
      <c r="F49" s="95">
        <v>115.24247</v>
      </c>
    </row>
    <row r="50" spans="1:6">
      <c r="A50" s="58" t="s">
        <v>1221</v>
      </c>
      <c r="B50" s="95">
        <v>0</v>
      </c>
      <c r="C50" s="95">
        <v>0</v>
      </c>
      <c r="D50" s="95">
        <v>0</v>
      </c>
      <c r="E50" s="95">
        <v>0</v>
      </c>
      <c r="F50" s="95">
        <v>0</v>
      </c>
    </row>
    <row r="51" spans="1:6">
      <c r="A51" s="58" t="s">
        <v>1241</v>
      </c>
      <c r="B51" s="95">
        <v>35.64573</v>
      </c>
      <c r="C51" s="95">
        <v>0</v>
      </c>
      <c r="D51" s="95">
        <v>0</v>
      </c>
      <c r="E51" s="95">
        <v>0</v>
      </c>
      <c r="F51" s="95">
        <v>35.64573</v>
      </c>
    </row>
    <row r="52" spans="1:6">
      <c r="A52" s="60" t="s">
        <v>200</v>
      </c>
      <c r="B52" s="95">
        <v>-96994.583459999994</v>
      </c>
      <c r="C52" s="95">
        <v>-35723.908659999994</v>
      </c>
      <c r="D52" s="95">
        <v>0</v>
      </c>
      <c r="E52" s="95">
        <v>0</v>
      </c>
      <c r="F52" s="95">
        <v>-132718.49212000001</v>
      </c>
    </row>
    <row r="53" spans="1:6">
      <c r="A53" s="61" t="s">
        <v>1276</v>
      </c>
      <c r="B53" s="95">
        <v>-3687.7667999999999</v>
      </c>
      <c r="C53" s="95">
        <v>-945.08768000000009</v>
      </c>
      <c r="D53" s="95">
        <v>0</v>
      </c>
      <c r="E53" s="95">
        <v>0</v>
      </c>
      <c r="F53" s="95">
        <v>-4632.8544800000009</v>
      </c>
    </row>
    <row r="54" spans="1:6">
      <c r="A54" s="58" t="s">
        <v>1303</v>
      </c>
      <c r="B54" s="95">
        <v>-5086.3482599999998</v>
      </c>
      <c r="C54" s="95">
        <v>-687.39670000000001</v>
      </c>
      <c r="D54" s="95">
        <v>0</v>
      </c>
      <c r="E54" s="95">
        <v>0</v>
      </c>
      <c r="F54" s="95">
        <v>-5773.74496</v>
      </c>
    </row>
    <row r="55" spans="1:6">
      <c r="A55" s="58" t="s">
        <v>1277</v>
      </c>
      <c r="B55" s="95">
        <v>-42.424140000000001</v>
      </c>
      <c r="C55" s="95">
        <v>-45.448120000000003</v>
      </c>
      <c r="D55" s="95">
        <v>0</v>
      </c>
      <c r="E55" s="95">
        <v>0</v>
      </c>
      <c r="F55" s="95">
        <v>-87.872259999999997</v>
      </c>
    </row>
    <row r="56" spans="1:6">
      <c r="A56" s="58" t="s">
        <v>1304</v>
      </c>
      <c r="B56" s="95">
        <v>-132.64417</v>
      </c>
      <c r="C56" s="95">
        <v>-6.5378500000000006</v>
      </c>
      <c r="D56" s="95">
        <v>0</v>
      </c>
      <c r="E56" s="95">
        <v>0</v>
      </c>
      <c r="F56" s="95">
        <v>-139.18201999999999</v>
      </c>
    </row>
    <row r="57" spans="1:6">
      <c r="A57" s="58" t="s">
        <v>1278</v>
      </c>
      <c r="B57" s="95">
        <v>-17807.607920000002</v>
      </c>
      <c r="C57" s="95">
        <v>-3284.6652400000003</v>
      </c>
      <c r="D57" s="95">
        <v>0</v>
      </c>
      <c r="E57" s="95">
        <v>0</v>
      </c>
      <c r="F57" s="95">
        <v>-21092.273160000001</v>
      </c>
    </row>
    <row r="58" spans="1:6">
      <c r="A58" s="58" t="s">
        <v>201</v>
      </c>
      <c r="B58" s="95">
        <v>-891.67508999999995</v>
      </c>
      <c r="C58" s="95">
        <v>-34.220300000000002</v>
      </c>
      <c r="D58" s="95">
        <v>0</v>
      </c>
      <c r="E58" s="95">
        <v>0</v>
      </c>
      <c r="F58" s="95">
        <v>-925.89539000000002</v>
      </c>
    </row>
    <row r="59" spans="1:6">
      <c r="A59" s="61" t="s">
        <v>202</v>
      </c>
      <c r="B59" s="95">
        <v>-52142.761020000005</v>
      </c>
      <c r="C59" s="95">
        <v>-30598.79278</v>
      </c>
      <c r="D59" s="95">
        <v>0</v>
      </c>
      <c r="E59" s="95">
        <v>0</v>
      </c>
      <c r="F59" s="95">
        <v>-82741.553799999994</v>
      </c>
    </row>
    <row r="60" spans="1:6">
      <c r="A60" s="58" t="s">
        <v>203</v>
      </c>
      <c r="B60" s="95">
        <v>-16944.819090000001</v>
      </c>
      <c r="C60" s="95">
        <v>-47.16037</v>
      </c>
      <c r="D60" s="95">
        <v>0</v>
      </c>
      <c r="E60" s="95">
        <v>0</v>
      </c>
      <c r="F60" s="95">
        <v>-16991.979460000002</v>
      </c>
    </row>
    <row r="61" spans="1:6">
      <c r="A61" s="58" t="s">
        <v>204</v>
      </c>
      <c r="B61" s="95">
        <v>0</v>
      </c>
      <c r="C61" s="95">
        <v>-73.394660000000002</v>
      </c>
      <c r="D61" s="95">
        <v>0</v>
      </c>
      <c r="E61" s="95">
        <v>0</v>
      </c>
      <c r="F61" s="95">
        <v>-73.394660000000002</v>
      </c>
    </row>
    <row r="62" spans="1:6">
      <c r="A62" s="58" t="s">
        <v>205</v>
      </c>
      <c r="B62" s="95">
        <v>0</v>
      </c>
      <c r="C62" s="95">
        <v>0</v>
      </c>
      <c r="D62" s="95">
        <v>0</v>
      </c>
      <c r="E62" s="95">
        <v>0</v>
      </c>
      <c r="F62" s="95">
        <v>0</v>
      </c>
    </row>
    <row r="63" spans="1:6">
      <c r="A63" s="58" t="s">
        <v>1005</v>
      </c>
      <c r="B63" s="95">
        <v>-51.086849999999998</v>
      </c>
      <c r="C63" s="95">
        <v>-0.15503999999999998</v>
      </c>
      <c r="D63" s="95">
        <v>0</v>
      </c>
      <c r="E63" s="95">
        <v>0</v>
      </c>
      <c r="F63" s="95">
        <v>-51.241889999999998</v>
      </c>
    </row>
    <row r="64" spans="1:6">
      <c r="A64" s="58" t="s">
        <v>1006</v>
      </c>
      <c r="B64" s="95">
        <v>-159.94111999999998</v>
      </c>
      <c r="C64" s="95">
        <v>-0.35698000000000002</v>
      </c>
      <c r="D64" s="95">
        <v>0</v>
      </c>
      <c r="E64" s="95">
        <v>0</v>
      </c>
      <c r="F64" s="95">
        <v>-160.29810000000001</v>
      </c>
    </row>
    <row r="65" spans="1:6">
      <c r="A65" s="61" t="s">
        <v>1204</v>
      </c>
      <c r="B65" s="95">
        <v>-2.3070300000000001</v>
      </c>
      <c r="C65" s="95">
        <v>-1.0000000000000001E-5</v>
      </c>
      <c r="D65" s="95">
        <v>0</v>
      </c>
      <c r="E65" s="95">
        <v>0</v>
      </c>
      <c r="F65" s="95">
        <v>-2.3070399999999998</v>
      </c>
    </row>
    <row r="66" spans="1:6">
      <c r="A66" s="58" t="s">
        <v>1205</v>
      </c>
      <c r="B66" s="95">
        <v>-32.601599999999998</v>
      </c>
      <c r="C66" s="95">
        <v>-0.69292999999999993</v>
      </c>
      <c r="D66" s="95">
        <v>0</v>
      </c>
      <c r="E66" s="95">
        <v>0</v>
      </c>
      <c r="F66" s="95">
        <v>-33.294530000000002</v>
      </c>
    </row>
    <row r="67" spans="1:6">
      <c r="A67" s="58" t="s">
        <v>1206</v>
      </c>
      <c r="B67" s="95">
        <v>-11.850680000000001</v>
      </c>
      <c r="C67" s="95">
        <v>0</v>
      </c>
      <c r="D67" s="95">
        <v>0</v>
      </c>
      <c r="E67" s="95">
        <v>0</v>
      </c>
      <c r="F67" s="95">
        <v>-11.850680000000001</v>
      </c>
    </row>
    <row r="68" spans="1:6">
      <c r="A68" s="58" t="s">
        <v>1207</v>
      </c>
      <c r="B68" s="95">
        <v>-0.74969000000000008</v>
      </c>
      <c r="C68" s="95">
        <v>0</v>
      </c>
      <c r="D68" s="95">
        <v>0</v>
      </c>
      <c r="E68" s="95">
        <v>0</v>
      </c>
      <c r="F68" s="95">
        <v>-0.74969000000000008</v>
      </c>
    </row>
    <row r="69" spans="1:6">
      <c r="A69" s="187" t="s">
        <v>206</v>
      </c>
      <c r="B69" s="57">
        <v>15092.958349999999</v>
      </c>
      <c r="C69" s="57">
        <v>6980.6619099999998</v>
      </c>
      <c r="D69" s="57">
        <v>0</v>
      </c>
      <c r="E69" s="57">
        <v>0</v>
      </c>
      <c r="F69" s="57">
        <v>22073.620260000003</v>
      </c>
    </row>
    <row r="70" spans="1:6">
      <c r="A70" s="58" t="s">
        <v>207</v>
      </c>
      <c r="B70" s="95">
        <v>0</v>
      </c>
      <c r="C70" s="95">
        <v>0</v>
      </c>
      <c r="D70" s="95">
        <v>0</v>
      </c>
      <c r="E70" s="95">
        <v>0</v>
      </c>
      <c r="F70" s="95">
        <v>0</v>
      </c>
    </row>
    <row r="71" spans="1:6">
      <c r="A71" s="61" t="s">
        <v>208</v>
      </c>
      <c r="B71" s="95">
        <v>7206.1412900000005</v>
      </c>
      <c r="C71" s="95">
        <v>6000.4809699999996</v>
      </c>
      <c r="D71" s="95">
        <v>0</v>
      </c>
      <c r="E71" s="95">
        <v>0</v>
      </c>
      <c r="F71" s="95">
        <v>13206.62226</v>
      </c>
    </row>
    <row r="72" spans="1:6">
      <c r="A72" s="58" t="s">
        <v>209</v>
      </c>
      <c r="B72" s="95">
        <v>8894.4333399999996</v>
      </c>
      <c r="C72" s="95">
        <v>1522.6727900000001</v>
      </c>
      <c r="D72" s="95">
        <v>0</v>
      </c>
      <c r="E72" s="95">
        <v>0</v>
      </c>
      <c r="F72" s="95">
        <v>10417.10613</v>
      </c>
    </row>
    <row r="73" spans="1:6">
      <c r="A73" s="58" t="s">
        <v>210</v>
      </c>
      <c r="B73" s="95">
        <v>0</v>
      </c>
      <c r="C73" s="95">
        <v>0</v>
      </c>
      <c r="D73" s="95">
        <v>0</v>
      </c>
      <c r="E73" s="95">
        <v>0</v>
      </c>
      <c r="F73" s="95">
        <v>0</v>
      </c>
    </row>
    <row r="74" spans="1:6">
      <c r="A74" s="58" t="s">
        <v>211</v>
      </c>
      <c r="B74" s="95">
        <v>-1007.6162800000001</v>
      </c>
      <c r="C74" s="95">
        <v>-542.49185</v>
      </c>
      <c r="D74" s="95">
        <v>0</v>
      </c>
      <c r="E74" s="95">
        <v>0</v>
      </c>
      <c r="F74" s="95">
        <v>-1550.1081299999998</v>
      </c>
    </row>
    <row r="75" spans="1:6">
      <c r="A75" s="187" t="s">
        <v>212</v>
      </c>
      <c r="B75" s="57">
        <v>2985.2322100000001</v>
      </c>
      <c r="C75" s="57">
        <v>0</v>
      </c>
      <c r="D75" s="57">
        <v>0</v>
      </c>
      <c r="E75" s="57">
        <v>0</v>
      </c>
      <c r="F75" s="57">
        <v>2985.2322100000001</v>
      </c>
    </row>
    <row r="76" spans="1:6">
      <c r="A76" s="58" t="s">
        <v>213</v>
      </c>
      <c r="B76" s="95">
        <v>4074.3734399999998</v>
      </c>
      <c r="C76" s="95">
        <v>0</v>
      </c>
      <c r="D76" s="95">
        <v>0</v>
      </c>
      <c r="E76" s="95">
        <v>0</v>
      </c>
      <c r="F76" s="95">
        <v>4074.3734399999998</v>
      </c>
    </row>
    <row r="77" spans="1:6">
      <c r="A77" s="58" t="s">
        <v>214</v>
      </c>
      <c r="B77" s="95">
        <v>13600.784599999999</v>
      </c>
      <c r="C77" s="95">
        <v>0</v>
      </c>
      <c r="D77" s="95">
        <v>0</v>
      </c>
      <c r="E77" s="95">
        <v>0</v>
      </c>
      <c r="F77" s="95">
        <v>13600.784599999999</v>
      </c>
    </row>
    <row r="78" spans="1:6">
      <c r="A78" s="58" t="s">
        <v>215</v>
      </c>
      <c r="B78" s="95">
        <v>1212.35491</v>
      </c>
      <c r="C78" s="95">
        <v>0</v>
      </c>
      <c r="D78" s="95">
        <v>0</v>
      </c>
      <c r="E78" s="95">
        <v>0</v>
      </c>
      <c r="F78" s="95">
        <v>1212.35491</v>
      </c>
    </row>
    <row r="79" spans="1:6">
      <c r="A79" s="58" t="s">
        <v>216</v>
      </c>
      <c r="B79" s="95">
        <v>12.94</v>
      </c>
      <c r="C79" s="95">
        <v>0</v>
      </c>
      <c r="D79" s="95">
        <v>0</v>
      </c>
      <c r="E79" s="95">
        <v>0</v>
      </c>
      <c r="F79" s="95">
        <v>12.94</v>
      </c>
    </row>
    <row r="80" spans="1:6">
      <c r="A80" s="58" t="s">
        <v>217</v>
      </c>
      <c r="B80" s="95">
        <v>-15915.220740000001</v>
      </c>
      <c r="C80" s="95">
        <v>0</v>
      </c>
      <c r="D80" s="95">
        <v>0</v>
      </c>
      <c r="E80" s="95">
        <v>0</v>
      </c>
      <c r="F80" s="95">
        <v>-15915.220740000001</v>
      </c>
    </row>
    <row r="81" spans="1:6">
      <c r="A81" s="187" t="s">
        <v>218</v>
      </c>
      <c r="B81" s="57">
        <v>100775.49631999999</v>
      </c>
      <c r="C81" s="57">
        <v>259370.15259000001</v>
      </c>
      <c r="D81" s="57">
        <v>0</v>
      </c>
      <c r="E81" s="57">
        <v>0</v>
      </c>
      <c r="F81" s="57">
        <v>360145.64891000005</v>
      </c>
    </row>
    <row r="82" spans="1:6">
      <c r="A82" s="58" t="s">
        <v>172</v>
      </c>
      <c r="B82" s="95">
        <v>0</v>
      </c>
      <c r="C82" s="95">
        <v>0</v>
      </c>
      <c r="D82" s="95">
        <v>0</v>
      </c>
      <c r="E82" s="95">
        <v>0</v>
      </c>
      <c r="F82" s="95">
        <v>0</v>
      </c>
    </row>
    <row r="83" spans="1:6">
      <c r="A83" s="58" t="s">
        <v>173</v>
      </c>
      <c r="B83" s="95">
        <v>69900</v>
      </c>
      <c r="C83" s="95">
        <v>15167.46</v>
      </c>
      <c r="D83" s="95">
        <v>0</v>
      </c>
      <c r="E83" s="95">
        <v>0</v>
      </c>
      <c r="F83" s="95">
        <v>85067.46</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246.96007</v>
      </c>
      <c r="C86" s="95">
        <v>0</v>
      </c>
      <c r="D86" s="95">
        <v>0</v>
      </c>
      <c r="E86" s="95">
        <v>0</v>
      </c>
      <c r="F86" s="95">
        <v>246.96007</v>
      </c>
    </row>
    <row r="87" spans="1:6">
      <c r="A87" s="58" t="s">
        <v>220</v>
      </c>
      <c r="B87" s="95">
        <v>58.229120000000002</v>
      </c>
      <c r="C87" s="95">
        <v>466.86178000000001</v>
      </c>
      <c r="D87" s="95">
        <v>0</v>
      </c>
      <c r="E87" s="95">
        <v>0</v>
      </c>
      <c r="F87" s="95">
        <v>525.09090000000003</v>
      </c>
    </row>
    <row r="88" spans="1:6">
      <c r="A88" s="58" t="s">
        <v>177</v>
      </c>
      <c r="B88" s="95">
        <v>28632.032999999999</v>
      </c>
      <c r="C88" s="95">
        <v>243858.20300000001</v>
      </c>
      <c r="D88" s="95">
        <v>0</v>
      </c>
      <c r="E88" s="95">
        <v>0</v>
      </c>
      <c r="F88" s="95">
        <v>272490.23599999998</v>
      </c>
    </row>
    <row r="89" spans="1:6">
      <c r="A89" s="58" t="s">
        <v>221</v>
      </c>
      <c r="B89" s="95">
        <v>2215.71623</v>
      </c>
      <c r="C89" s="95">
        <v>50.29401</v>
      </c>
      <c r="D89" s="95">
        <v>0</v>
      </c>
      <c r="E89" s="95">
        <v>0</v>
      </c>
      <c r="F89" s="95">
        <v>2266.0102400000001</v>
      </c>
    </row>
    <row r="90" spans="1:6">
      <c r="A90" s="58" t="s">
        <v>222</v>
      </c>
      <c r="B90" s="95">
        <v>-277.44209999999998</v>
      </c>
      <c r="C90" s="95">
        <v>-172.6662</v>
      </c>
      <c r="D90" s="95">
        <v>0</v>
      </c>
      <c r="E90" s="95">
        <v>0</v>
      </c>
      <c r="F90" s="95">
        <v>-450.10829999999999</v>
      </c>
    </row>
    <row r="91" spans="1:6">
      <c r="A91" s="187" t="s">
        <v>223</v>
      </c>
      <c r="B91" s="57">
        <v>46113.065390000003</v>
      </c>
      <c r="C91" s="57">
        <v>0</v>
      </c>
      <c r="D91" s="57">
        <v>0</v>
      </c>
      <c r="E91" s="57">
        <v>0</v>
      </c>
      <c r="F91" s="57">
        <v>46113.065390000003</v>
      </c>
    </row>
    <row r="92" spans="1:6">
      <c r="A92" s="58" t="s">
        <v>224</v>
      </c>
      <c r="B92" s="95">
        <v>10831.28643</v>
      </c>
      <c r="C92" s="95">
        <v>0</v>
      </c>
      <c r="D92" s="95">
        <v>0</v>
      </c>
      <c r="E92" s="95">
        <v>0</v>
      </c>
      <c r="F92" s="95">
        <v>10831.28643</v>
      </c>
    </row>
    <row r="93" spans="1:6">
      <c r="A93" s="58" t="s">
        <v>225</v>
      </c>
      <c r="B93" s="95">
        <v>27225.374589999999</v>
      </c>
      <c r="C93" s="95">
        <v>0</v>
      </c>
      <c r="D93" s="95">
        <v>0</v>
      </c>
      <c r="E93" s="95">
        <v>0</v>
      </c>
      <c r="F93" s="95">
        <v>27225.374589999999</v>
      </c>
    </row>
    <row r="94" spans="1:6">
      <c r="A94" s="58" t="s">
        <v>226</v>
      </c>
      <c r="B94" s="95">
        <v>3326.9428900000003</v>
      </c>
      <c r="C94" s="95">
        <v>0</v>
      </c>
      <c r="D94" s="95">
        <v>0</v>
      </c>
      <c r="E94" s="95">
        <v>0</v>
      </c>
      <c r="F94" s="95">
        <v>3326.9428900000003</v>
      </c>
    </row>
    <row r="95" spans="1:6">
      <c r="A95" s="58" t="s">
        <v>227</v>
      </c>
      <c r="B95" s="95">
        <v>1048.3202800000001</v>
      </c>
      <c r="C95" s="95">
        <v>0</v>
      </c>
      <c r="D95" s="95">
        <v>0</v>
      </c>
      <c r="E95" s="95">
        <v>0</v>
      </c>
      <c r="F95" s="95">
        <v>1048.3202800000001</v>
      </c>
    </row>
    <row r="96" spans="1:6">
      <c r="A96" s="58" t="s">
        <v>228</v>
      </c>
      <c r="B96" s="95">
        <v>2673.9369999999999</v>
      </c>
      <c r="C96" s="95">
        <v>0</v>
      </c>
      <c r="D96" s="95">
        <v>0</v>
      </c>
      <c r="E96" s="95">
        <v>0</v>
      </c>
      <c r="F96" s="95">
        <v>2673.9369999999999</v>
      </c>
    </row>
    <row r="97" spans="1:6">
      <c r="A97" s="58" t="s">
        <v>229</v>
      </c>
      <c r="B97" s="95">
        <v>102.57539999999999</v>
      </c>
      <c r="C97" s="95">
        <v>0</v>
      </c>
      <c r="D97" s="95">
        <v>0</v>
      </c>
      <c r="E97" s="95">
        <v>0</v>
      </c>
      <c r="F97" s="95">
        <v>102.57539999999999</v>
      </c>
    </row>
    <row r="98" spans="1:6">
      <c r="A98" s="58" t="s">
        <v>230</v>
      </c>
      <c r="B98" s="95">
        <v>767.96001999999999</v>
      </c>
      <c r="C98" s="95">
        <v>0</v>
      </c>
      <c r="D98" s="95">
        <v>0</v>
      </c>
      <c r="E98" s="95">
        <v>0</v>
      </c>
      <c r="F98" s="95">
        <v>767.96001999999999</v>
      </c>
    </row>
    <row r="99" spans="1:6">
      <c r="A99" s="58" t="s">
        <v>231</v>
      </c>
      <c r="B99" s="95">
        <v>0</v>
      </c>
      <c r="C99" s="95">
        <v>0</v>
      </c>
      <c r="D99" s="95">
        <v>0</v>
      </c>
      <c r="E99" s="95">
        <v>0</v>
      </c>
      <c r="F99" s="95">
        <v>0</v>
      </c>
    </row>
    <row r="100" spans="1:6">
      <c r="A100" s="58" t="s">
        <v>232</v>
      </c>
      <c r="B100" s="95">
        <v>136.66878</v>
      </c>
      <c r="C100" s="95">
        <v>0</v>
      </c>
      <c r="D100" s="95">
        <v>0</v>
      </c>
      <c r="E100" s="95">
        <v>0</v>
      </c>
      <c r="F100" s="95">
        <v>136.66878</v>
      </c>
    </row>
    <row r="101" spans="1:6">
      <c r="A101" s="187" t="s">
        <v>233</v>
      </c>
      <c r="B101" s="57">
        <v>4069.9710299999997</v>
      </c>
      <c r="C101" s="57">
        <v>0</v>
      </c>
      <c r="D101" s="57">
        <v>0</v>
      </c>
      <c r="E101" s="57">
        <v>0</v>
      </c>
      <c r="F101" s="57">
        <v>4069.9710299999997</v>
      </c>
    </row>
    <row r="102" spans="1:6">
      <c r="A102" s="58" t="s">
        <v>234</v>
      </c>
      <c r="B102" s="95">
        <v>517.28846999999996</v>
      </c>
      <c r="C102" s="95">
        <v>0</v>
      </c>
      <c r="D102" s="95">
        <v>0</v>
      </c>
      <c r="E102" s="95">
        <v>0</v>
      </c>
      <c r="F102" s="95">
        <v>517.28846999999996</v>
      </c>
    </row>
    <row r="103" spans="1:6">
      <c r="A103" s="58" t="s">
        <v>235</v>
      </c>
      <c r="B103" s="95">
        <v>1570.56268</v>
      </c>
      <c r="C103" s="95">
        <v>0</v>
      </c>
      <c r="D103" s="95">
        <v>0</v>
      </c>
      <c r="E103" s="95">
        <v>0</v>
      </c>
      <c r="F103" s="95">
        <v>1570.56268</v>
      </c>
    </row>
    <row r="104" spans="1:6">
      <c r="A104" s="58" t="s">
        <v>236</v>
      </c>
      <c r="B104" s="95">
        <v>33.8003</v>
      </c>
      <c r="C104" s="95">
        <v>0</v>
      </c>
      <c r="D104" s="95">
        <v>0</v>
      </c>
      <c r="E104" s="95">
        <v>0</v>
      </c>
      <c r="F104" s="95">
        <v>33.8003</v>
      </c>
    </row>
    <row r="105" spans="1:6">
      <c r="A105" s="58" t="s">
        <v>237</v>
      </c>
      <c r="B105" s="95">
        <v>1948.3195800000001</v>
      </c>
      <c r="C105" s="95">
        <v>0</v>
      </c>
      <c r="D105" s="95">
        <v>0</v>
      </c>
      <c r="E105" s="95">
        <v>0</v>
      </c>
      <c r="F105" s="95">
        <v>1948.3195800000001</v>
      </c>
    </row>
    <row r="106" spans="1:6">
      <c r="A106" s="58" t="s">
        <v>238</v>
      </c>
      <c r="B106" s="95">
        <v>0</v>
      </c>
      <c r="C106" s="95">
        <v>0</v>
      </c>
      <c r="D106" s="95">
        <v>0</v>
      </c>
      <c r="E106" s="95">
        <v>0</v>
      </c>
      <c r="F106" s="95">
        <v>0</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2258486.2901399997</v>
      </c>
      <c r="C114" s="57">
        <v>661456.90278</v>
      </c>
      <c r="D114" s="57">
        <v>9.5078199999999988</v>
      </c>
      <c r="E114" s="57">
        <v>0</v>
      </c>
      <c r="F114" s="57">
        <v>2919952.7007399998</v>
      </c>
    </row>
    <row r="115" spans="1:6">
      <c r="A115" s="177" t="s">
        <v>247</v>
      </c>
      <c r="B115" s="57">
        <v>1831099.9677000002</v>
      </c>
      <c r="C115" s="57">
        <v>622994.28894000011</v>
      </c>
      <c r="D115" s="57">
        <v>0</v>
      </c>
      <c r="E115" s="57">
        <v>0</v>
      </c>
      <c r="F115" s="57">
        <v>2454094.2566399998</v>
      </c>
    </row>
    <row r="116" spans="1:6">
      <c r="A116" s="64" t="s">
        <v>248</v>
      </c>
      <c r="B116" s="95">
        <v>1.1210000000000001E-2</v>
      </c>
      <c r="C116" s="95">
        <v>256.43798000000004</v>
      </c>
      <c r="D116" s="95">
        <v>0</v>
      </c>
      <c r="E116" s="95">
        <v>0</v>
      </c>
      <c r="F116" s="95">
        <v>256.44918999999999</v>
      </c>
    </row>
    <row r="117" spans="1:6">
      <c r="A117" s="64" t="s">
        <v>249</v>
      </c>
      <c r="B117" s="95">
        <v>0</v>
      </c>
      <c r="C117" s="95">
        <v>0</v>
      </c>
      <c r="D117" s="95">
        <v>0</v>
      </c>
      <c r="E117" s="95">
        <v>0</v>
      </c>
      <c r="F117" s="95">
        <v>0</v>
      </c>
    </row>
    <row r="118" spans="1:6">
      <c r="A118" s="64" t="s">
        <v>250</v>
      </c>
      <c r="B118" s="95">
        <v>1.1210000000000001E-2</v>
      </c>
      <c r="C118" s="95">
        <v>256.43798000000004</v>
      </c>
      <c r="D118" s="95">
        <v>0</v>
      </c>
      <c r="E118" s="95">
        <v>0</v>
      </c>
      <c r="F118" s="95">
        <v>256.44918999999999</v>
      </c>
    </row>
    <row r="119" spans="1:6">
      <c r="A119" s="64" t="s">
        <v>251</v>
      </c>
      <c r="B119" s="95">
        <v>1413633.1851400002</v>
      </c>
      <c r="C119" s="95">
        <v>475954.26217</v>
      </c>
      <c r="D119" s="95">
        <v>0</v>
      </c>
      <c r="E119" s="95">
        <v>0</v>
      </c>
      <c r="F119" s="95">
        <v>1889587.44731</v>
      </c>
    </row>
    <row r="120" spans="1:6">
      <c r="A120" s="64" t="s">
        <v>252</v>
      </c>
      <c r="B120" s="95">
        <v>386976.38493</v>
      </c>
      <c r="C120" s="95">
        <v>136082.18246000001</v>
      </c>
      <c r="D120" s="95">
        <v>0</v>
      </c>
      <c r="E120" s="95">
        <v>0</v>
      </c>
      <c r="F120" s="95">
        <v>523058.56738999998</v>
      </c>
    </row>
    <row r="121" spans="1:6">
      <c r="A121" s="65" t="s">
        <v>253</v>
      </c>
      <c r="B121" s="95">
        <v>17449.721839999998</v>
      </c>
      <c r="C121" s="95">
        <v>11442.21573</v>
      </c>
      <c r="D121" s="95">
        <v>0</v>
      </c>
      <c r="E121" s="95">
        <v>0</v>
      </c>
      <c r="F121" s="95">
        <v>28891.937570000002</v>
      </c>
    </row>
    <row r="122" spans="1:6">
      <c r="A122" s="65" t="s">
        <v>254</v>
      </c>
      <c r="B122" s="95">
        <v>4388.5251799999996</v>
      </c>
      <c r="C122" s="95">
        <v>8502.3985900000007</v>
      </c>
      <c r="D122" s="95">
        <v>0</v>
      </c>
      <c r="E122" s="95">
        <v>0</v>
      </c>
      <c r="F122" s="95">
        <v>12890.923769999999</v>
      </c>
    </row>
    <row r="123" spans="1:6">
      <c r="A123" s="99" t="s">
        <v>255</v>
      </c>
      <c r="B123" s="95">
        <v>7280.2903799999995</v>
      </c>
      <c r="C123" s="95">
        <v>3853.6269600000001</v>
      </c>
      <c r="D123" s="95">
        <v>0</v>
      </c>
      <c r="E123" s="95">
        <v>0</v>
      </c>
      <c r="F123" s="95">
        <v>11133.91734</v>
      </c>
    </row>
    <row r="124" spans="1:6">
      <c r="A124" s="99" t="s">
        <v>256</v>
      </c>
      <c r="B124" s="95">
        <v>22930.60744</v>
      </c>
      <c r="C124" s="95">
        <v>7510.6633300000003</v>
      </c>
      <c r="D124" s="95">
        <v>0</v>
      </c>
      <c r="E124" s="95">
        <v>0</v>
      </c>
      <c r="F124" s="95">
        <v>30441.270769999999</v>
      </c>
    </row>
    <row r="125" spans="1:6">
      <c r="A125" s="99" t="s">
        <v>257</v>
      </c>
      <c r="B125" s="95">
        <v>33319.055850000004</v>
      </c>
      <c r="C125" s="95">
        <v>13454.52679</v>
      </c>
      <c r="D125" s="95">
        <v>0</v>
      </c>
      <c r="E125" s="95">
        <v>0</v>
      </c>
      <c r="F125" s="95">
        <v>46773.582640000001</v>
      </c>
    </row>
    <row r="126" spans="1:6">
      <c r="A126" s="99" t="s">
        <v>258</v>
      </c>
      <c r="B126" s="95">
        <v>249715.50508</v>
      </c>
      <c r="C126" s="95">
        <v>67415.328769999993</v>
      </c>
      <c r="D126" s="95">
        <v>0</v>
      </c>
      <c r="E126" s="95">
        <v>0</v>
      </c>
      <c r="F126" s="95">
        <v>317130.83385</v>
      </c>
    </row>
    <row r="127" spans="1:6">
      <c r="A127" s="99" t="s">
        <v>1497</v>
      </c>
      <c r="B127" s="95">
        <v>29127.079100000003</v>
      </c>
      <c r="C127" s="95">
        <v>18890.418300000001</v>
      </c>
      <c r="D127" s="95">
        <v>0</v>
      </c>
      <c r="E127" s="95">
        <v>0</v>
      </c>
      <c r="F127" s="95">
        <v>48017.4974</v>
      </c>
    </row>
    <row r="128" spans="1:6">
      <c r="A128" s="99" t="s">
        <v>1498</v>
      </c>
      <c r="B128" s="95">
        <v>22765.600059999997</v>
      </c>
      <c r="C128" s="95">
        <v>5013.0039900000002</v>
      </c>
      <c r="D128" s="95">
        <v>0</v>
      </c>
      <c r="E128" s="95">
        <v>0</v>
      </c>
      <c r="F128" s="95">
        <v>27778.604050000002</v>
      </c>
    </row>
    <row r="129" spans="1:6">
      <c r="A129" s="156" t="s">
        <v>261</v>
      </c>
      <c r="B129" s="95">
        <v>23519.887989999999</v>
      </c>
      <c r="C129" s="95">
        <v>10238.197199999999</v>
      </c>
      <c r="D129" s="95">
        <v>0</v>
      </c>
      <c r="E129" s="95">
        <v>0</v>
      </c>
      <c r="F129" s="95">
        <v>33758.085189999998</v>
      </c>
    </row>
    <row r="130" spans="1:6">
      <c r="A130" s="156" t="s">
        <v>262</v>
      </c>
      <c r="B130" s="95">
        <v>0</v>
      </c>
      <c r="C130" s="95">
        <v>0</v>
      </c>
      <c r="D130" s="95">
        <v>0</v>
      </c>
      <c r="E130" s="95">
        <v>0</v>
      </c>
      <c r="F130" s="95">
        <v>0</v>
      </c>
    </row>
    <row r="131" spans="1:6">
      <c r="A131" s="64" t="s">
        <v>263</v>
      </c>
      <c r="B131" s="95">
        <v>6970.4984299999996</v>
      </c>
      <c r="C131" s="95">
        <v>463.20913000000002</v>
      </c>
      <c r="D131" s="95">
        <v>0</v>
      </c>
      <c r="E131" s="95">
        <v>0</v>
      </c>
      <c r="F131" s="95">
        <v>7433.7075599999998</v>
      </c>
    </row>
    <row r="132" spans="1:6">
      <c r="A132" s="177" t="s">
        <v>264</v>
      </c>
      <c r="B132" s="57">
        <v>422.75822999999997</v>
      </c>
      <c r="C132" s="57">
        <v>35.355710000000002</v>
      </c>
      <c r="D132" s="57">
        <v>0</v>
      </c>
      <c r="E132" s="57">
        <v>0</v>
      </c>
      <c r="F132" s="57">
        <v>458.11394000000001</v>
      </c>
    </row>
    <row r="133" spans="1:6">
      <c r="A133" s="177" t="s">
        <v>455</v>
      </c>
      <c r="B133" s="57">
        <v>400.65067999999997</v>
      </c>
      <c r="C133" s="57">
        <v>0</v>
      </c>
      <c r="D133" s="57">
        <v>0</v>
      </c>
      <c r="E133" s="57">
        <v>0</v>
      </c>
      <c r="F133" s="57">
        <v>400.65067999999997</v>
      </c>
    </row>
    <row r="134" spans="1:6">
      <c r="A134" s="64" t="s">
        <v>456</v>
      </c>
      <c r="B134" s="95">
        <v>0</v>
      </c>
      <c r="C134" s="95">
        <v>0</v>
      </c>
      <c r="D134" s="95">
        <v>0</v>
      </c>
      <c r="E134" s="95">
        <v>0</v>
      </c>
      <c r="F134" s="95">
        <v>0</v>
      </c>
    </row>
    <row r="135" spans="1:6">
      <c r="A135" s="64" t="s">
        <v>457</v>
      </c>
      <c r="B135" s="95">
        <v>400.65067999999997</v>
      </c>
      <c r="C135" s="95">
        <v>0</v>
      </c>
      <c r="D135" s="95">
        <v>0</v>
      </c>
      <c r="E135" s="95">
        <v>0</v>
      </c>
      <c r="F135" s="95">
        <v>400.65067999999997</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266152.49268000002</v>
      </c>
      <c r="C140" s="57">
        <v>29310.143190000003</v>
      </c>
      <c r="D140" s="57">
        <v>9.5078199999999988</v>
      </c>
      <c r="E140" s="57">
        <v>0</v>
      </c>
      <c r="F140" s="57">
        <v>295472.14369</v>
      </c>
    </row>
    <row r="141" spans="1:6">
      <c r="A141" s="64" t="s">
        <v>266</v>
      </c>
      <c r="B141" s="95">
        <v>0</v>
      </c>
      <c r="C141" s="95">
        <v>0</v>
      </c>
      <c r="D141" s="95">
        <v>0</v>
      </c>
      <c r="E141" s="95">
        <v>0</v>
      </c>
      <c r="F141" s="95">
        <v>0</v>
      </c>
    </row>
    <row r="142" spans="1:6">
      <c r="A142" s="64" t="s">
        <v>1504</v>
      </c>
      <c r="B142" s="95">
        <v>176990</v>
      </c>
      <c r="C142" s="95">
        <v>0</v>
      </c>
      <c r="D142" s="95">
        <v>0</v>
      </c>
      <c r="E142" s="95">
        <v>0</v>
      </c>
      <c r="F142" s="95">
        <v>176990</v>
      </c>
    </row>
    <row r="143" spans="1:6">
      <c r="A143" s="64" t="s">
        <v>268</v>
      </c>
      <c r="B143" s="95">
        <v>0</v>
      </c>
      <c r="C143" s="95">
        <v>0</v>
      </c>
      <c r="D143" s="95">
        <v>0</v>
      </c>
      <c r="E143" s="95">
        <v>0</v>
      </c>
      <c r="F143" s="95">
        <v>0</v>
      </c>
    </row>
    <row r="144" spans="1:6">
      <c r="A144" s="64" t="s">
        <v>269</v>
      </c>
      <c r="B144" s="95">
        <v>0</v>
      </c>
      <c r="C144" s="95">
        <v>0</v>
      </c>
      <c r="D144" s="95">
        <v>0</v>
      </c>
      <c r="E144" s="95">
        <v>0</v>
      </c>
      <c r="F144" s="95">
        <v>0</v>
      </c>
    </row>
    <row r="145" spans="1:6">
      <c r="A145" s="64" t="s">
        <v>1499</v>
      </c>
      <c r="B145" s="95">
        <v>88256.484110000005</v>
      </c>
      <c r="C145" s="95">
        <v>29162.911539999997</v>
      </c>
      <c r="D145" s="95">
        <v>0</v>
      </c>
      <c r="E145" s="95">
        <v>0</v>
      </c>
      <c r="F145" s="95">
        <v>117419.39565000001</v>
      </c>
    </row>
    <row r="146" spans="1:6">
      <c r="A146" s="64" t="s">
        <v>271</v>
      </c>
      <c r="B146" s="95">
        <v>0</v>
      </c>
      <c r="C146" s="95">
        <v>0</v>
      </c>
      <c r="D146" s="95">
        <v>0</v>
      </c>
      <c r="E146" s="95">
        <v>0</v>
      </c>
      <c r="F146" s="95">
        <v>0</v>
      </c>
    </row>
    <row r="147" spans="1:6">
      <c r="A147" s="64" t="s">
        <v>272</v>
      </c>
      <c r="B147" s="95">
        <v>0</v>
      </c>
      <c r="C147" s="95">
        <v>0</v>
      </c>
      <c r="D147" s="95">
        <v>0</v>
      </c>
      <c r="E147" s="95">
        <v>0</v>
      </c>
      <c r="F147" s="95">
        <v>0</v>
      </c>
    </row>
    <row r="148" spans="1:6">
      <c r="A148" s="64" t="s">
        <v>273</v>
      </c>
      <c r="B148" s="95">
        <v>906.00856999999996</v>
      </c>
      <c r="C148" s="95">
        <v>147.23165</v>
      </c>
      <c r="D148" s="95">
        <v>9.5078199999999988</v>
      </c>
      <c r="E148" s="95">
        <v>0</v>
      </c>
      <c r="F148" s="95">
        <v>1062.7480399999999</v>
      </c>
    </row>
    <row r="149" spans="1:6">
      <c r="A149" s="177" t="s">
        <v>274</v>
      </c>
      <c r="B149" s="57">
        <v>92786.270120000001</v>
      </c>
      <c r="C149" s="57">
        <v>2676.7402000000002</v>
      </c>
      <c r="D149" s="57">
        <v>0</v>
      </c>
      <c r="E149" s="57">
        <v>0</v>
      </c>
      <c r="F149" s="57">
        <v>95463.010319999987</v>
      </c>
    </row>
    <row r="150" spans="1:6">
      <c r="A150" s="64" t="s">
        <v>207</v>
      </c>
      <c r="B150" s="95">
        <v>94.304749999999999</v>
      </c>
      <c r="C150" s="95">
        <v>0</v>
      </c>
      <c r="D150" s="95">
        <v>0</v>
      </c>
      <c r="E150" s="95">
        <v>0</v>
      </c>
      <c r="F150" s="95">
        <v>94.304749999999999</v>
      </c>
    </row>
    <row r="151" spans="1:6">
      <c r="A151" s="64" t="s">
        <v>209</v>
      </c>
      <c r="B151" s="95">
        <v>57175.016100000001</v>
      </c>
      <c r="C151" s="95">
        <v>2074.9724299999998</v>
      </c>
      <c r="D151" s="95">
        <v>0</v>
      </c>
      <c r="E151" s="95">
        <v>0</v>
      </c>
      <c r="F151" s="95">
        <v>59249.988530000002</v>
      </c>
    </row>
    <row r="152" spans="1:6">
      <c r="A152" s="64" t="s">
        <v>275</v>
      </c>
      <c r="B152" s="95">
        <v>35308.309280000001</v>
      </c>
      <c r="C152" s="95">
        <v>585.65885000000003</v>
      </c>
      <c r="D152" s="95">
        <v>0</v>
      </c>
      <c r="E152" s="95">
        <v>0</v>
      </c>
      <c r="F152" s="95">
        <v>35893.968130000001</v>
      </c>
    </row>
    <row r="153" spans="1:6">
      <c r="A153" s="64" t="s">
        <v>236</v>
      </c>
      <c r="B153" s="95">
        <v>208.63998999999998</v>
      </c>
      <c r="C153" s="95">
        <v>16.108920000000001</v>
      </c>
      <c r="D153" s="95">
        <v>0</v>
      </c>
      <c r="E153" s="95">
        <v>0</v>
      </c>
      <c r="F153" s="95">
        <v>224.74891</v>
      </c>
    </row>
    <row r="154" spans="1:6">
      <c r="A154" s="64" t="s">
        <v>276</v>
      </c>
      <c r="B154" s="95">
        <v>0</v>
      </c>
      <c r="C154" s="95">
        <v>0</v>
      </c>
      <c r="D154" s="95">
        <v>0</v>
      </c>
      <c r="E154" s="95">
        <v>0</v>
      </c>
      <c r="F154" s="95">
        <v>0</v>
      </c>
    </row>
    <row r="155" spans="1:6">
      <c r="A155" s="177" t="s">
        <v>277</v>
      </c>
      <c r="B155" s="57">
        <v>67624.150730000008</v>
      </c>
      <c r="C155" s="57">
        <v>6440.3747400000002</v>
      </c>
      <c r="D155" s="57">
        <v>0</v>
      </c>
      <c r="E155" s="57">
        <v>0</v>
      </c>
      <c r="F155" s="57">
        <v>74064.525469999993</v>
      </c>
    </row>
    <row r="156" spans="1:6">
      <c r="A156" s="64" t="s">
        <v>278</v>
      </c>
      <c r="B156" s="95">
        <v>49.309539999999998</v>
      </c>
      <c r="C156" s="95">
        <v>0</v>
      </c>
      <c r="D156" s="95">
        <v>0</v>
      </c>
      <c r="E156" s="95">
        <v>0</v>
      </c>
      <c r="F156" s="95">
        <v>49.309539999999998</v>
      </c>
    </row>
    <row r="157" spans="1:6">
      <c r="A157" s="64" t="s">
        <v>279</v>
      </c>
      <c r="B157" s="95">
        <v>0</v>
      </c>
      <c r="C157" s="95">
        <v>0</v>
      </c>
      <c r="D157" s="95">
        <v>0</v>
      </c>
      <c r="E157" s="95">
        <v>0</v>
      </c>
      <c r="F157" s="95">
        <v>0</v>
      </c>
    </row>
    <row r="158" spans="1:6">
      <c r="A158" s="64" t="s">
        <v>280</v>
      </c>
      <c r="B158" s="95">
        <v>51292.988250000002</v>
      </c>
      <c r="C158" s="95">
        <v>2280.7730799999999</v>
      </c>
      <c r="D158" s="95">
        <v>0</v>
      </c>
      <c r="E158" s="95">
        <v>0</v>
      </c>
      <c r="F158" s="95">
        <v>53573.761330000001</v>
      </c>
    </row>
    <row r="159" spans="1:6">
      <c r="A159" s="64" t="s">
        <v>1305</v>
      </c>
      <c r="B159" s="95">
        <v>0</v>
      </c>
      <c r="C159" s="95">
        <v>0</v>
      </c>
      <c r="D159" s="95">
        <v>0</v>
      </c>
      <c r="E159" s="95">
        <v>0</v>
      </c>
      <c r="F159" s="95">
        <v>0</v>
      </c>
    </row>
    <row r="160" spans="1:6">
      <c r="A160" s="64" t="s">
        <v>281</v>
      </c>
      <c r="B160" s="95">
        <v>15706.575710000001</v>
      </c>
      <c r="C160" s="95">
        <v>3959.4827799999998</v>
      </c>
      <c r="D160" s="95">
        <v>0</v>
      </c>
      <c r="E160" s="95">
        <v>0</v>
      </c>
      <c r="F160" s="95">
        <v>19666.058489999999</v>
      </c>
    </row>
    <row r="161" spans="1:6">
      <c r="A161" s="64" t="s">
        <v>282</v>
      </c>
      <c r="B161" s="95">
        <v>575.27723000000003</v>
      </c>
      <c r="C161" s="95">
        <v>200.11888000000002</v>
      </c>
      <c r="D161" s="95">
        <v>0</v>
      </c>
      <c r="E161" s="95">
        <v>0</v>
      </c>
      <c r="F161" s="95">
        <v>775.39611000000002</v>
      </c>
    </row>
    <row r="162" spans="1:6">
      <c r="A162" s="177" t="s">
        <v>283</v>
      </c>
      <c r="B162" s="57">
        <v>0</v>
      </c>
      <c r="C162" s="57">
        <v>0</v>
      </c>
      <c r="D162" s="57">
        <v>0</v>
      </c>
      <c r="E162" s="57">
        <v>0</v>
      </c>
      <c r="F162" s="57">
        <v>0</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1500</v>
      </c>
      <c r="B165" s="95">
        <v>0</v>
      </c>
      <c r="C165" s="95">
        <v>0</v>
      </c>
      <c r="D165" s="95">
        <v>0</v>
      </c>
      <c r="E165" s="95">
        <v>0</v>
      </c>
      <c r="F165" s="95">
        <v>0</v>
      </c>
    </row>
    <row r="166" spans="1:6">
      <c r="A166" s="64" t="s">
        <v>287</v>
      </c>
      <c r="B166" s="95">
        <v>0</v>
      </c>
      <c r="C166" s="95">
        <v>0</v>
      </c>
      <c r="D166" s="95">
        <v>0</v>
      </c>
      <c r="E166" s="95">
        <v>0</v>
      </c>
      <c r="F166" s="95">
        <v>0</v>
      </c>
    </row>
    <row r="167" spans="1:6">
      <c r="A167" s="177" t="s">
        <v>288</v>
      </c>
      <c r="B167" s="57">
        <v>0</v>
      </c>
      <c r="C167" s="57">
        <v>0</v>
      </c>
      <c r="D167" s="57">
        <v>0</v>
      </c>
      <c r="E167" s="57">
        <v>0</v>
      </c>
      <c r="F167" s="57">
        <v>0</v>
      </c>
    </row>
    <row r="168" spans="1:6">
      <c r="A168" s="64" t="s">
        <v>289</v>
      </c>
      <c r="B168" s="95">
        <v>0</v>
      </c>
      <c r="C168" s="95">
        <v>0</v>
      </c>
      <c r="D168" s="95">
        <v>0</v>
      </c>
      <c r="E168" s="95">
        <v>0</v>
      </c>
      <c r="F168" s="95">
        <v>0</v>
      </c>
    </row>
    <row r="169" spans="1:6">
      <c r="A169" s="64" t="s">
        <v>290</v>
      </c>
      <c r="B169" s="95">
        <v>0</v>
      </c>
      <c r="C169" s="95">
        <v>0</v>
      </c>
      <c r="D169" s="95">
        <v>0</v>
      </c>
      <c r="E169" s="95">
        <v>0</v>
      </c>
      <c r="F169" s="95">
        <v>0</v>
      </c>
    </row>
    <row r="170" spans="1:6">
      <c r="A170" s="64" t="s">
        <v>291</v>
      </c>
      <c r="B170" s="95">
        <v>0</v>
      </c>
      <c r="C170" s="95">
        <v>0</v>
      </c>
      <c r="D170" s="95">
        <v>0</v>
      </c>
      <c r="E170" s="95">
        <v>0</v>
      </c>
      <c r="F170" s="95">
        <v>0</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996619.16801000002</v>
      </c>
      <c r="C176" s="57">
        <v>0</v>
      </c>
      <c r="D176" s="57">
        <v>0</v>
      </c>
      <c r="E176" s="57">
        <v>0</v>
      </c>
      <c r="F176" s="57">
        <v>996619.16801000002</v>
      </c>
    </row>
    <row r="177" spans="1:6">
      <c r="A177" s="63" t="s">
        <v>298</v>
      </c>
      <c r="B177" s="95">
        <v>553432.5</v>
      </c>
      <c r="C177" s="95">
        <v>0</v>
      </c>
      <c r="D177" s="95">
        <v>0</v>
      </c>
      <c r="E177" s="95">
        <v>0</v>
      </c>
      <c r="F177" s="95">
        <v>553432.5</v>
      </c>
    </row>
    <row r="178" spans="1:6">
      <c r="A178" s="64" t="s">
        <v>299</v>
      </c>
      <c r="B178" s="95">
        <v>553432.5</v>
      </c>
      <c r="C178" s="95">
        <v>0</v>
      </c>
      <c r="D178" s="95">
        <v>0</v>
      </c>
      <c r="E178" s="95">
        <v>0</v>
      </c>
      <c r="F178" s="95">
        <v>553432.5</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4.7393199999999993</v>
      </c>
      <c r="C181" s="95">
        <v>0</v>
      </c>
      <c r="D181" s="95">
        <v>0</v>
      </c>
      <c r="E181" s="95">
        <v>0</v>
      </c>
      <c r="F181" s="95">
        <v>4.7393199999999993</v>
      </c>
    </row>
    <row r="182" spans="1:6">
      <c r="A182" s="64" t="s">
        <v>303</v>
      </c>
      <c r="B182" s="95">
        <v>0</v>
      </c>
      <c r="C182" s="95">
        <v>0</v>
      </c>
      <c r="D182" s="95">
        <v>0</v>
      </c>
      <c r="E182" s="95">
        <v>0</v>
      </c>
      <c r="F182" s="95">
        <v>0</v>
      </c>
    </row>
    <row r="183" spans="1:6">
      <c r="A183" s="64" t="s">
        <v>304</v>
      </c>
      <c r="B183" s="95">
        <v>0</v>
      </c>
      <c r="C183" s="95">
        <v>0</v>
      </c>
      <c r="D183" s="95">
        <v>0</v>
      </c>
      <c r="E183" s="95">
        <v>0</v>
      </c>
      <c r="F183" s="95">
        <v>0</v>
      </c>
    </row>
    <row r="184" spans="1:6">
      <c r="A184" s="64" t="s">
        <v>305</v>
      </c>
      <c r="B184" s="95">
        <v>4.7393199999999993</v>
      </c>
      <c r="C184" s="95">
        <v>0</v>
      </c>
      <c r="D184" s="95">
        <v>0</v>
      </c>
      <c r="E184" s="95">
        <v>0</v>
      </c>
      <c r="F184" s="95">
        <v>4.7393199999999993</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410635.25131999998</v>
      </c>
      <c r="C187" s="95">
        <v>0</v>
      </c>
      <c r="D187" s="95">
        <v>0</v>
      </c>
      <c r="E187" s="95">
        <v>0</v>
      </c>
      <c r="F187" s="95">
        <v>410635.25131999998</v>
      </c>
    </row>
    <row r="188" spans="1:6">
      <c r="A188" s="64" t="s">
        <v>309</v>
      </c>
      <c r="B188" s="95">
        <v>28555.986870000001</v>
      </c>
      <c r="C188" s="95">
        <v>0</v>
      </c>
      <c r="D188" s="95">
        <v>0</v>
      </c>
      <c r="E188" s="95">
        <v>0</v>
      </c>
      <c r="F188" s="95">
        <v>28555.986870000001</v>
      </c>
    </row>
    <row r="189" spans="1:6">
      <c r="A189" s="64" t="s">
        <v>310</v>
      </c>
      <c r="B189" s="95">
        <v>238861.97042</v>
      </c>
      <c r="C189" s="95">
        <v>0</v>
      </c>
      <c r="D189" s="95">
        <v>0</v>
      </c>
      <c r="E189" s="95">
        <v>0</v>
      </c>
      <c r="F189" s="95">
        <v>238861.97042</v>
      </c>
    </row>
    <row r="190" spans="1:6">
      <c r="A190" s="64" t="s">
        <v>311</v>
      </c>
      <c r="B190" s="95">
        <v>143217.29402999999</v>
      </c>
      <c r="C190" s="95">
        <v>0</v>
      </c>
      <c r="D190" s="95">
        <v>0</v>
      </c>
      <c r="E190" s="95">
        <v>0</v>
      </c>
      <c r="F190" s="95">
        <v>143217.29402999999</v>
      </c>
    </row>
    <row r="191" spans="1:6">
      <c r="A191" s="63" t="s">
        <v>312</v>
      </c>
      <c r="B191" s="95">
        <v>32546.677370000001</v>
      </c>
      <c r="C191" s="95">
        <v>0</v>
      </c>
      <c r="D191" s="95">
        <v>0</v>
      </c>
      <c r="E191" s="95">
        <v>0</v>
      </c>
      <c r="F191" s="95">
        <v>32546.677370000001</v>
      </c>
    </row>
    <row r="192" spans="1:6">
      <c r="A192" s="64" t="s">
        <v>313</v>
      </c>
      <c r="B192" s="95">
        <v>24819.680670000002</v>
      </c>
      <c r="C192" s="95">
        <v>0</v>
      </c>
      <c r="D192" s="95">
        <v>0</v>
      </c>
      <c r="E192" s="95">
        <v>0</v>
      </c>
      <c r="F192" s="95">
        <v>24819.680670000002</v>
      </c>
    </row>
    <row r="193" spans="1:6">
      <c r="A193" s="64" t="s">
        <v>314</v>
      </c>
      <c r="B193" s="95">
        <v>7726.9967000000006</v>
      </c>
      <c r="C193" s="95">
        <v>0</v>
      </c>
      <c r="D193" s="95">
        <v>0</v>
      </c>
      <c r="E193" s="95">
        <v>0</v>
      </c>
      <c r="F193" s="95">
        <v>7726.9967000000006</v>
      </c>
    </row>
    <row r="194" spans="1:6">
      <c r="A194" s="72" t="s">
        <v>315</v>
      </c>
      <c r="B194" s="57">
        <v>3255105.4581500003</v>
      </c>
      <c r="C194" s="57">
        <v>661456.90278</v>
      </c>
      <c r="D194" s="57">
        <v>9.5078199999999988</v>
      </c>
      <c r="E194" s="57">
        <v>0</v>
      </c>
      <c r="F194" s="57">
        <v>3916571.8687499999</v>
      </c>
    </row>
    <row r="195" spans="1:6">
      <c r="A195" s="72" t="s">
        <v>316</v>
      </c>
      <c r="B195" s="57">
        <v>2978.1766600000001</v>
      </c>
      <c r="C195" s="57">
        <v>6.86</v>
      </c>
      <c r="D195" s="57">
        <v>0</v>
      </c>
      <c r="E195" s="57">
        <v>0</v>
      </c>
      <c r="F195" s="57">
        <v>2985.0366600000002</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843.08253999999999</v>
      </c>
      <c r="C202" s="95">
        <v>6.86</v>
      </c>
      <c r="D202" s="95">
        <v>0</v>
      </c>
      <c r="E202" s="95">
        <v>0</v>
      </c>
      <c r="F202" s="95">
        <v>849.94254000000001</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1501</v>
      </c>
      <c r="B205" s="95">
        <v>828.79656999999997</v>
      </c>
      <c r="C205" s="95">
        <v>0</v>
      </c>
      <c r="D205" s="95">
        <v>0</v>
      </c>
      <c r="E205" s="95">
        <v>0</v>
      </c>
      <c r="F205" s="95">
        <v>828.79656999999997</v>
      </c>
    </row>
    <row r="206" spans="1:6">
      <c r="A206" s="64" t="s">
        <v>327</v>
      </c>
      <c r="B206" s="95">
        <v>0</v>
      </c>
      <c r="C206" s="95">
        <v>0</v>
      </c>
      <c r="D206" s="95">
        <v>0</v>
      </c>
      <c r="E206" s="95">
        <v>0</v>
      </c>
      <c r="F206" s="95">
        <v>0</v>
      </c>
    </row>
    <row r="207" spans="1:6">
      <c r="A207" s="64" t="s">
        <v>328</v>
      </c>
      <c r="B207" s="95">
        <v>14.285969999999999</v>
      </c>
      <c r="C207" s="95">
        <v>6.86</v>
      </c>
      <c r="D207" s="95">
        <v>0</v>
      </c>
      <c r="E207" s="95">
        <v>0</v>
      </c>
      <c r="F207" s="95">
        <v>21.145970000000002</v>
      </c>
    </row>
    <row r="208" spans="1:6">
      <c r="A208" s="63" t="s">
        <v>329</v>
      </c>
      <c r="B208" s="95">
        <v>0</v>
      </c>
      <c r="C208" s="95">
        <v>0</v>
      </c>
      <c r="D208" s="95">
        <v>0</v>
      </c>
      <c r="E208" s="95">
        <v>0</v>
      </c>
      <c r="F208" s="95">
        <v>0</v>
      </c>
    </row>
    <row r="209" spans="1:6">
      <c r="A209" s="63" t="s">
        <v>330</v>
      </c>
      <c r="B209" s="95">
        <v>2135.0941200000002</v>
      </c>
      <c r="C209" s="95">
        <v>0</v>
      </c>
      <c r="D209" s="95">
        <v>0</v>
      </c>
      <c r="E209" s="95">
        <v>0</v>
      </c>
      <c r="F209" s="95">
        <v>2135.0941200000002</v>
      </c>
    </row>
    <row r="210" spans="1:6">
      <c r="A210" s="64" t="s">
        <v>331</v>
      </c>
      <c r="B210" s="95">
        <v>0</v>
      </c>
      <c r="C210" s="95">
        <v>0</v>
      </c>
      <c r="D210" s="95">
        <v>0</v>
      </c>
      <c r="E210" s="95">
        <v>0</v>
      </c>
      <c r="F210" s="95">
        <v>0</v>
      </c>
    </row>
    <row r="211" spans="1:6">
      <c r="A211" s="64" t="s">
        <v>332</v>
      </c>
      <c r="B211" s="95">
        <v>2135.0941200000002</v>
      </c>
      <c r="C211" s="95">
        <v>0</v>
      </c>
      <c r="D211" s="95">
        <v>0</v>
      </c>
      <c r="E211" s="95">
        <v>0</v>
      </c>
      <c r="F211" s="95">
        <v>2135.0941200000002</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754264.09844000009</v>
      </c>
      <c r="C215" s="57">
        <v>7076703.6113900002</v>
      </c>
      <c r="D215" s="57">
        <v>1023.5756</v>
      </c>
      <c r="E215" s="57">
        <v>0</v>
      </c>
      <c r="F215" s="57">
        <v>7831991.2854300002</v>
      </c>
    </row>
    <row r="216" spans="1:6">
      <c r="A216" s="63" t="s">
        <v>337</v>
      </c>
      <c r="B216" s="95">
        <v>0</v>
      </c>
      <c r="C216" s="95">
        <v>0</v>
      </c>
      <c r="D216" s="95">
        <v>0</v>
      </c>
      <c r="E216" s="95">
        <v>0</v>
      </c>
      <c r="F216" s="95">
        <v>0</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0</v>
      </c>
      <c r="C219" s="95">
        <v>0</v>
      </c>
      <c r="D219" s="95">
        <v>0</v>
      </c>
      <c r="E219" s="95">
        <v>0</v>
      </c>
      <c r="F219" s="95">
        <v>0</v>
      </c>
    </row>
    <row r="220" spans="1:6">
      <c r="A220" s="63" t="s">
        <v>341</v>
      </c>
      <c r="B220" s="95">
        <v>0</v>
      </c>
      <c r="C220" s="95">
        <v>144.54445000000001</v>
      </c>
      <c r="D220" s="95">
        <v>0</v>
      </c>
      <c r="E220" s="95">
        <v>0</v>
      </c>
      <c r="F220" s="95">
        <v>144.54445000000001</v>
      </c>
    </row>
    <row r="221" spans="1:6">
      <c r="A221" s="64" t="s">
        <v>342</v>
      </c>
      <c r="B221" s="95">
        <v>0</v>
      </c>
      <c r="C221" s="95">
        <v>0</v>
      </c>
      <c r="D221" s="95">
        <v>0</v>
      </c>
      <c r="E221" s="95">
        <v>0</v>
      </c>
      <c r="F221" s="95">
        <v>0</v>
      </c>
    </row>
    <row r="222" spans="1:6">
      <c r="A222" s="64" t="s">
        <v>343</v>
      </c>
      <c r="B222" s="95">
        <v>0</v>
      </c>
      <c r="C222" s="95">
        <v>144.54445000000001</v>
      </c>
      <c r="D222" s="95">
        <v>0</v>
      </c>
      <c r="E222" s="95">
        <v>0</v>
      </c>
      <c r="F222" s="95">
        <v>144.54445000000001</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695196.57329999993</v>
      </c>
      <c r="C232" s="95">
        <v>5056133.4925899999</v>
      </c>
      <c r="D232" s="95">
        <v>0</v>
      </c>
      <c r="E232" s="95">
        <v>0</v>
      </c>
      <c r="F232" s="95">
        <v>5751330.0658900002</v>
      </c>
    </row>
    <row r="233" spans="1:6">
      <c r="A233" s="64" t="s">
        <v>354</v>
      </c>
      <c r="B233" s="95">
        <v>684200.33208000008</v>
      </c>
      <c r="C233" s="95">
        <v>5049005.1741800001</v>
      </c>
      <c r="D233" s="95">
        <v>0</v>
      </c>
      <c r="E233" s="95">
        <v>0</v>
      </c>
      <c r="F233" s="95">
        <v>5733205.5062600002</v>
      </c>
    </row>
    <row r="234" spans="1:6">
      <c r="A234" s="64" t="s">
        <v>355</v>
      </c>
      <c r="B234" s="95">
        <v>0</v>
      </c>
      <c r="C234" s="95">
        <v>0</v>
      </c>
      <c r="D234" s="95">
        <v>0</v>
      </c>
      <c r="E234" s="95">
        <v>0</v>
      </c>
      <c r="F234" s="95">
        <v>0</v>
      </c>
    </row>
    <row r="235" spans="1:6">
      <c r="A235" s="64" t="s">
        <v>356</v>
      </c>
      <c r="B235" s="95">
        <v>0</v>
      </c>
      <c r="C235" s="95">
        <v>2326.40436</v>
      </c>
      <c r="D235" s="95">
        <v>0</v>
      </c>
      <c r="E235" s="95">
        <v>0</v>
      </c>
      <c r="F235" s="95">
        <v>2326.40436</v>
      </c>
    </row>
    <row r="236" spans="1:6">
      <c r="A236" s="64" t="s">
        <v>357</v>
      </c>
      <c r="B236" s="95">
        <v>0</v>
      </c>
      <c r="C236" s="95">
        <v>0</v>
      </c>
      <c r="D236" s="95">
        <v>0</v>
      </c>
      <c r="E236" s="95">
        <v>0</v>
      </c>
      <c r="F236" s="95">
        <v>0</v>
      </c>
    </row>
    <row r="237" spans="1:6">
      <c r="A237" s="64" t="s">
        <v>358</v>
      </c>
      <c r="B237" s="95">
        <v>10996.24122</v>
      </c>
      <c r="C237" s="95">
        <v>4801.9140499999994</v>
      </c>
      <c r="D237" s="95">
        <v>0</v>
      </c>
      <c r="E237" s="95">
        <v>0</v>
      </c>
      <c r="F237" s="95">
        <v>15798.155269999999</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0</v>
      </c>
      <c r="C240" s="95">
        <v>0</v>
      </c>
      <c r="D240" s="95">
        <v>0</v>
      </c>
      <c r="E240" s="95">
        <v>0</v>
      </c>
      <c r="F240" s="95">
        <v>0</v>
      </c>
    </row>
    <row r="241" spans="1:6">
      <c r="A241" s="63" t="s">
        <v>362</v>
      </c>
      <c r="B241" s="95">
        <v>59067.525139999998</v>
      </c>
      <c r="C241" s="95">
        <v>2020425.5743499999</v>
      </c>
      <c r="D241" s="95">
        <v>1023.5756</v>
      </c>
      <c r="E241" s="95">
        <v>0</v>
      </c>
      <c r="F241" s="95">
        <v>2080516.6750899998</v>
      </c>
    </row>
    <row r="242" spans="1:6">
      <c r="A242" s="64" t="s">
        <v>363</v>
      </c>
      <c r="B242" s="95">
        <v>29490.0913</v>
      </c>
      <c r="C242" s="95">
        <v>14952.30378</v>
      </c>
      <c r="D242" s="95">
        <v>0</v>
      </c>
      <c r="E242" s="95">
        <v>0</v>
      </c>
      <c r="F242" s="95">
        <v>44442.395079999995</v>
      </c>
    </row>
    <row r="243" spans="1:6">
      <c r="A243" s="64" t="s">
        <v>364</v>
      </c>
      <c r="B243" s="95">
        <v>0</v>
      </c>
      <c r="C243" s="95">
        <v>0</v>
      </c>
      <c r="D243" s="95">
        <v>0</v>
      </c>
      <c r="E243" s="95">
        <v>0</v>
      </c>
      <c r="F243" s="95">
        <v>0</v>
      </c>
    </row>
    <row r="244" spans="1:6">
      <c r="A244" s="64" t="s">
        <v>365</v>
      </c>
      <c r="B244" s="95">
        <v>3383.66455</v>
      </c>
      <c r="C244" s="95">
        <v>20409.39126</v>
      </c>
      <c r="D244" s="95">
        <v>582.77710000000002</v>
      </c>
      <c r="E244" s="95">
        <v>0</v>
      </c>
      <c r="F244" s="95">
        <v>24375.832910000001</v>
      </c>
    </row>
    <row r="245" spans="1:6">
      <c r="A245" s="64" t="s">
        <v>366</v>
      </c>
      <c r="B245" s="95">
        <v>13130.565359999999</v>
      </c>
      <c r="C245" s="95">
        <v>10065.908720000001</v>
      </c>
      <c r="D245" s="95">
        <v>0</v>
      </c>
      <c r="E245" s="95">
        <v>0</v>
      </c>
      <c r="F245" s="95">
        <v>23196.47408</v>
      </c>
    </row>
    <row r="246" spans="1:6">
      <c r="A246" s="64" t="s">
        <v>1502</v>
      </c>
      <c r="B246" s="95">
        <v>0</v>
      </c>
      <c r="C246" s="95">
        <v>0</v>
      </c>
      <c r="D246" s="95">
        <v>0</v>
      </c>
      <c r="E246" s="95">
        <v>0</v>
      </c>
      <c r="F246" s="95">
        <v>0</v>
      </c>
    </row>
    <row r="247" spans="1:6">
      <c r="A247" s="64" t="s">
        <v>367</v>
      </c>
      <c r="B247" s="95">
        <v>13063.20393</v>
      </c>
      <c r="C247" s="95">
        <v>1974997.9705899998</v>
      </c>
      <c r="D247" s="95">
        <v>440.79849999999999</v>
      </c>
      <c r="E247" s="95">
        <v>0</v>
      </c>
      <c r="F247" s="95">
        <v>1988501.9730199999</v>
      </c>
    </row>
    <row r="248" spans="1:6">
      <c r="A248" s="63" t="s">
        <v>368</v>
      </c>
      <c r="B248" s="95">
        <v>0</v>
      </c>
      <c r="C248" s="95">
        <v>0</v>
      </c>
      <c r="D248" s="95">
        <v>0</v>
      </c>
      <c r="E248" s="95">
        <v>0</v>
      </c>
      <c r="F248" s="95">
        <v>0</v>
      </c>
    </row>
    <row r="249" spans="1:6">
      <c r="A249" s="64" t="s">
        <v>369</v>
      </c>
      <c r="B249" s="95">
        <v>0</v>
      </c>
      <c r="C249" s="95">
        <v>0</v>
      </c>
      <c r="D249" s="95">
        <v>0</v>
      </c>
      <c r="E249" s="95">
        <v>0</v>
      </c>
      <c r="F249" s="95">
        <v>0</v>
      </c>
    </row>
    <row r="250" spans="1:6">
      <c r="A250" s="64" t="s">
        <v>370</v>
      </c>
      <c r="B250" s="95">
        <v>0</v>
      </c>
      <c r="C250" s="95">
        <v>0</v>
      </c>
      <c r="D250" s="95">
        <v>0</v>
      </c>
      <c r="E250" s="95">
        <v>0</v>
      </c>
      <c r="F250" s="95">
        <v>0</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ht="30" customHeight="1">
      <c r="A254" s="216" t="s">
        <v>372</v>
      </c>
      <c r="B254" s="57">
        <v>51598.994319999998</v>
      </c>
      <c r="C254" s="57">
        <v>2922.9361699999999</v>
      </c>
      <c r="D254" s="57">
        <v>0</v>
      </c>
      <c r="E254" s="57">
        <v>0</v>
      </c>
      <c r="F254" s="57">
        <v>54521.930489999999</v>
      </c>
    </row>
    <row r="255" spans="1:6">
      <c r="A255" s="99" t="s">
        <v>373</v>
      </c>
      <c r="B255" s="95">
        <v>0.13599</v>
      </c>
      <c r="C255" s="95">
        <v>22.53716</v>
      </c>
      <c r="D255" s="95">
        <v>0</v>
      </c>
      <c r="E255" s="95">
        <v>0</v>
      </c>
      <c r="F255" s="95">
        <v>22.67315</v>
      </c>
    </row>
    <row r="256" spans="1:6">
      <c r="A256" s="99" t="s">
        <v>374</v>
      </c>
      <c r="B256" s="95">
        <v>3388.7861699999999</v>
      </c>
      <c r="C256" s="95">
        <v>207.40343999999999</v>
      </c>
      <c r="D256" s="95">
        <v>0</v>
      </c>
      <c r="E256" s="95">
        <v>0</v>
      </c>
      <c r="F256" s="95">
        <v>3596.1896099999999</v>
      </c>
    </row>
    <row r="257" spans="1:6">
      <c r="A257" s="99" t="s">
        <v>375</v>
      </c>
      <c r="B257" s="95">
        <v>31043.875829999997</v>
      </c>
      <c r="C257" s="95">
        <v>1293.2305800000001</v>
      </c>
      <c r="D257" s="95">
        <v>0</v>
      </c>
      <c r="E257" s="95">
        <v>0</v>
      </c>
      <c r="F257" s="95">
        <v>32337.10641</v>
      </c>
    </row>
    <row r="258" spans="1:6">
      <c r="A258" s="99" t="s">
        <v>376</v>
      </c>
      <c r="B258" s="95">
        <v>15286.398859999999</v>
      </c>
      <c r="C258" s="95">
        <v>672.20663999999999</v>
      </c>
      <c r="D258" s="95">
        <v>0</v>
      </c>
      <c r="E258" s="95">
        <v>0</v>
      </c>
      <c r="F258" s="95">
        <v>15958.6055</v>
      </c>
    </row>
    <row r="259" spans="1:6">
      <c r="A259" s="99" t="s">
        <v>377</v>
      </c>
      <c r="B259" s="95">
        <v>40.423319999999997</v>
      </c>
      <c r="C259" s="95">
        <v>0.22824</v>
      </c>
      <c r="D259" s="95">
        <v>0</v>
      </c>
      <c r="E259" s="95">
        <v>0</v>
      </c>
      <c r="F259" s="95">
        <v>40.651559999999996</v>
      </c>
    </row>
    <row r="260" spans="1:6">
      <c r="A260" s="99" t="s">
        <v>378</v>
      </c>
      <c r="B260" s="95">
        <v>40.695680000000003</v>
      </c>
      <c r="C260" s="95">
        <v>6.3803599999999996</v>
      </c>
      <c r="D260" s="95">
        <v>0</v>
      </c>
      <c r="E260" s="95">
        <v>0</v>
      </c>
      <c r="F260" s="95">
        <v>47.076039999999999</v>
      </c>
    </row>
    <row r="261" spans="1:6">
      <c r="A261" s="99" t="s">
        <v>379</v>
      </c>
      <c r="B261" s="95">
        <v>857.74059</v>
      </c>
      <c r="C261" s="95">
        <v>620.76079000000004</v>
      </c>
      <c r="D261" s="95">
        <v>0</v>
      </c>
      <c r="E261" s="95">
        <v>0</v>
      </c>
      <c r="F261" s="95">
        <v>1478.5013799999999</v>
      </c>
    </row>
    <row r="262" spans="1:6">
      <c r="A262" s="99" t="s">
        <v>380</v>
      </c>
      <c r="B262" s="95">
        <v>0</v>
      </c>
      <c r="C262" s="95">
        <v>0</v>
      </c>
      <c r="D262" s="95">
        <v>0</v>
      </c>
      <c r="E262" s="95">
        <v>0</v>
      </c>
      <c r="F262" s="95">
        <v>0</v>
      </c>
    </row>
    <row r="263" spans="1:6">
      <c r="A263" s="99" t="s">
        <v>381</v>
      </c>
      <c r="B263" s="95">
        <v>0</v>
      </c>
      <c r="C263" s="95">
        <v>0</v>
      </c>
      <c r="D263" s="95">
        <v>0</v>
      </c>
      <c r="E263" s="95">
        <v>0</v>
      </c>
      <c r="F263" s="95">
        <v>0</v>
      </c>
    </row>
    <row r="264" spans="1:6">
      <c r="A264" s="99" t="s">
        <v>382</v>
      </c>
      <c r="B264" s="95">
        <v>937.53959999999995</v>
      </c>
      <c r="C264" s="95">
        <v>100.18896000000001</v>
      </c>
      <c r="D264" s="95">
        <v>0</v>
      </c>
      <c r="E264" s="95">
        <v>0</v>
      </c>
      <c r="F264" s="95">
        <v>1037.72856</v>
      </c>
    </row>
    <row r="265" spans="1:6">
      <c r="A265" s="99" t="s">
        <v>383</v>
      </c>
      <c r="B265" s="95">
        <v>3.3982800000000002</v>
      </c>
      <c r="C265" s="95">
        <v>0</v>
      </c>
      <c r="D265" s="95">
        <v>0</v>
      </c>
      <c r="E265" s="95">
        <v>0</v>
      </c>
      <c r="F265" s="95">
        <v>3.3982800000000002</v>
      </c>
    </row>
    <row r="266" spans="1:6">
      <c r="A266" s="216" t="s">
        <v>384</v>
      </c>
      <c r="B266" s="57">
        <v>-15499.282150000001</v>
      </c>
      <c r="C266" s="57">
        <v>-688.31820999999991</v>
      </c>
      <c r="D266" s="57">
        <v>0</v>
      </c>
      <c r="E266" s="57">
        <v>0</v>
      </c>
      <c r="F266" s="57">
        <v>-16187.600359999999</v>
      </c>
    </row>
    <row r="267" spans="1:6">
      <c r="A267" s="99" t="s">
        <v>385</v>
      </c>
      <c r="B267" s="95">
        <v>-13911.624220000002</v>
      </c>
      <c r="C267" s="95">
        <v>-530.47904000000005</v>
      </c>
      <c r="D267" s="95">
        <v>0</v>
      </c>
      <c r="E267" s="95">
        <v>0</v>
      </c>
      <c r="F267" s="95">
        <v>-14442.10326</v>
      </c>
    </row>
    <row r="268" spans="1:6">
      <c r="A268" s="99" t="s">
        <v>386</v>
      </c>
      <c r="B268" s="95">
        <v>0</v>
      </c>
      <c r="C268" s="95">
        <v>0</v>
      </c>
      <c r="D268" s="95">
        <v>0</v>
      </c>
      <c r="E268" s="95">
        <v>0</v>
      </c>
      <c r="F268" s="95">
        <v>0</v>
      </c>
    </row>
    <row r="269" spans="1:6">
      <c r="A269" s="99" t="s">
        <v>387</v>
      </c>
      <c r="B269" s="95">
        <v>-1552.7443899999998</v>
      </c>
      <c r="C269" s="95">
        <v>-156.73875000000001</v>
      </c>
      <c r="D269" s="95">
        <v>0</v>
      </c>
      <c r="E269" s="95">
        <v>0</v>
      </c>
      <c r="F269" s="95">
        <v>-1709.4831399999998</v>
      </c>
    </row>
    <row r="270" spans="1:6">
      <c r="A270" s="99" t="s">
        <v>388</v>
      </c>
      <c r="B270" s="95">
        <v>-34.310760000000002</v>
      </c>
      <c r="C270" s="95">
        <v>-1.1004200000000002</v>
      </c>
      <c r="D270" s="95">
        <v>0</v>
      </c>
      <c r="E270" s="95">
        <v>0</v>
      </c>
      <c r="F270" s="95">
        <v>-35.411180000000002</v>
      </c>
    </row>
    <row r="271" spans="1:6">
      <c r="A271" s="99" t="s">
        <v>389</v>
      </c>
      <c r="B271" s="95">
        <v>0</v>
      </c>
      <c r="C271" s="95">
        <v>0</v>
      </c>
      <c r="D271" s="95">
        <v>0</v>
      </c>
      <c r="E271" s="95">
        <v>0</v>
      </c>
      <c r="F271" s="95">
        <v>0</v>
      </c>
    </row>
    <row r="272" spans="1:6">
      <c r="A272" s="156" t="s">
        <v>390</v>
      </c>
      <c r="B272" s="95">
        <v>0</v>
      </c>
      <c r="C272" s="95">
        <v>0</v>
      </c>
      <c r="D272" s="95">
        <v>0</v>
      </c>
      <c r="E272" s="95">
        <v>0</v>
      </c>
      <c r="F272" s="95">
        <v>0</v>
      </c>
    </row>
    <row r="273" spans="1:6">
      <c r="A273" s="99" t="s">
        <v>461</v>
      </c>
      <c r="B273" s="95">
        <v>-0.60277999999999998</v>
      </c>
      <c r="C273" s="95">
        <v>0</v>
      </c>
      <c r="D273" s="95">
        <v>0</v>
      </c>
      <c r="E273" s="95">
        <v>0</v>
      </c>
      <c r="F273" s="95">
        <v>-0.60277999999999998</v>
      </c>
    </row>
    <row r="274" spans="1:6">
      <c r="A274" s="216" t="s">
        <v>976</v>
      </c>
      <c r="B274" s="57">
        <v>36099.712169999999</v>
      </c>
      <c r="C274" s="57">
        <v>2234.61796</v>
      </c>
      <c r="D274" s="57">
        <v>0</v>
      </c>
      <c r="E274" s="57">
        <v>0</v>
      </c>
      <c r="F274" s="57">
        <v>38334.330130000002</v>
      </c>
    </row>
    <row r="275" spans="1:6">
      <c r="A275" s="69" t="s">
        <v>391</v>
      </c>
      <c r="B275" s="57">
        <v>1102.9658100000001</v>
      </c>
      <c r="C275" s="57">
        <v>272.51526000000001</v>
      </c>
      <c r="D275" s="57">
        <v>0</v>
      </c>
      <c r="E275" s="57">
        <v>0</v>
      </c>
      <c r="F275" s="57">
        <v>1375.48107</v>
      </c>
    </row>
    <row r="276" spans="1:6">
      <c r="A276" s="99" t="s">
        <v>392</v>
      </c>
      <c r="B276" s="95">
        <v>1054.3392200000001</v>
      </c>
      <c r="C276" s="95">
        <v>9.91127</v>
      </c>
      <c r="D276" s="95">
        <v>0</v>
      </c>
      <c r="E276" s="95">
        <v>0</v>
      </c>
      <c r="F276" s="95">
        <v>1064.2504899999999</v>
      </c>
    </row>
    <row r="277" spans="1:6">
      <c r="A277" s="99" t="s">
        <v>393</v>
      </c>
      <c r="B277" s="95">
        <v>11.171239999999999</v>
      </c>
      <c r="C277" s="95">
        <v>262.60399000000001</v>
      </c>
      <c r="D277" s="95">
        <v>0</v>
      </c>
      <c r="E277" s="95">
        <v>0</v>
      </c>
      <c r="F277" s="95">
        <v>273.77522999999997</v>
      </c>
    </row>
    <row r="278" spans="1:6">
      <c r="A278" s="99" t="s">
        <v>394</v>
      </c>
      <c r="B278" s="95">
        <v>5.6415500000000005</v>
      </c>
      <c r="C278" s="95">
        <v>0</v>
      </c>
      <c r="D278" s="95">
        <v>0</v>
      </c>
      <c r="E278" s="95">
        <v>0</v>
      </c>
      <c r="F278" s="95">
        <v>5.6415500000000005</v>
      </c>
    </row>
    <row r="279" spans="1:6">
      <c r="A279" s="99" t="s">
        <v>395</v>
      </c>
      <c r="B279" s="95">
        <v>0</v>
      </c>
      <c r="C279" s="95">
        <v>0</v>
      </c>
      <c r="D279" s="95">
        <v>0</v>
      </c>
      <c r="E279" s="95">
        <v>0</v>
      </c>
      <c r="F279" s="95">
        <v>0</v>
      </c>
    </row>
    <row r="280" spans="1:6">
      <c r="A280" s="99" t="s">
        <v>396</v>
      </c>
      <c r="B280" s="95">
        <v>31.813800000000001</v>
      </c>
      <c r="C280" s="95">
        <v>0</v>
      </c>
      <c r="D280" s="95">
        <v>0</v>
      </c>
      <c r="E280" s="95">
        <v>0</v>
      </c>
      <c r="F280" s="95">
        <v>31.813800000000001</v>
      </c>
    </row>
    <row r="281" spans="1:6">
      <c r="A281" s="99" t="s">
        <v>397</v>
      </c>
      <c r="B281" s="95">
        <v>0</v>
      </c>
      <c r="C281" s="95">
        <v>0</v>
      </c>
      <c r="D281" s="95">
        <v>0</v>
      </c>
      <c r="E281" s="95">
        <v>0</v>
      </c>
      <c r="F281" s="95">
        <v>0</v>
      </c>
    </row>
    <row r="282" spans="1:6">
      <c r="A282" s="157" t="s">
        <v>398</v>
      </c>
      <c r="B282" s="57">
        <v>-2222.4144200000001</v>
      </c>
      <c r="C282" s="57">
        <v>-457.84434000000005</v>
      </c>
      <c r="D282" s="57">
        <v>0</v>
      </c>
      <c r="E282" s="57">
        <v>0</v>
      </c>
      <c r="F282" s="57">
        <v>-2680.2587599999997</v>
      </c>
    </row>
    <row r="283" spans="1:6">
      <c r="A283" s="99" t="s">
        <v>392</v>
      </c>
      <c r="B283" s="95">
        <v>-138.4974</v>
      </c>
      <c r="C283" s="95">
        <v>-291.11442</v>
      </c>
      <c r="D283" s="95">
        <v>0</v>
      </c>
      <c r="E283" s="95">
        <v>0</v>
      </c>
      <c r="F283" s="95">
        <v>-429.61182000000002</v>
      </c>
    </row>
    <row r="284" spans="1:6">
      <c r="A284" s="99" t="s">
        <v>399</v>
      </c>
      <c r="B284" s="95">
        <v>-1798.5366399999998</v>
      </c>
      <c r="C284" s="95">
        <v>0</v>
      </c>
      <c r="D284" s="95">
        <v>0</v>
      </c>
      <c r="E284" s="95">
        <v>0</v>
      </c>
      <c r="F284" s="95">
        <v>-1798.5366399999998</v>
      </c>
    </row>
    <row r="285" spans="1:6">
      <c r="A285" s="99" t="s">
        <v>400</v>
      </c>
      <c r="B285" s="95">
        <v>-0.28361999999999998</v>
      </c>
      <c r="C285" s="95">
        <v>0</v>
      </c>
      <c r="D285" s="95">
        <v>0</v>
      </c>
      <c r="E285" s="95">
        <v>0</v>
      </c>
      <c r="F285" s="95">
        <v>-0.28361999999999998</v>
      </c>
    </row>
    <row r="286" spans="1:6">
      <c r="A286" s="99" t="s">
        <v>401</v>
      </c>
      <c r="B286" s="95">
        <v>0</v>
      </c>
      <c r="C286" s="95">
        <v>0</v>
      </c>
      <c r="D286" s="95">
        <v>0</v>
      </c>
      <c r="E286" s="95">
        <v>0</v>
      </c>
      <c r="F286" s="95">
        <v>0</v>
      </c>
    </row>
    <row r="287" spans="1:6">
      <c r="A287" s="99" t="s">
        <v>402</v>
      </c>
      <c r="B287" s="95">
        <v>-285.09676000000002</v>
      </c>
      <c r="C287" s="95">
        <v>-166.72992000000002</v>
      </c>
      <c r="D287" s="95">
        <v>0</v>
      </c>
      <c r="E287" s="95">
        <v>0</v>
      </c>
      <c r="F287" s="95">
        <v>-451.82668000000001</v>
      </c>
    </row>
    <row r="288" spans="1:6">
      <c r="A288" s="99" t="s">
        <v>403</v>
      </c>
      <c r="B288" s="95">
        <v>0</v>
      </c>
      <c r="C288" s="95">
        <v>0</v>
      </c>
      <c r="D288" s="95">
        <v>0</v>
      </c>
      <c r="E288" s="95">
        <v>0</v>
      </c>
      <c r="F288" s="95">
        <v>0</v>
      </c>
    </row>
    <row r="289" spans="1:6">
      <c r="A289" s="216" t="s">
        <v>975</v>
      </c>
      <c r="B289" s="57">
        <v>34980.263559999999</v>
      </c>
      <c r="C289" s="57">
        <v>2049.2888800000001</v>
      </c>
      <c r="D289" s="57">
        <v>0</v>
      </c>
      <c r="E289" s="57">
        <v>0</v>
      </c>
      <c r="F289" s="57">
        <v>37029.552439999999</v>
      </c>
    </row>
    <row r="290" spans="1:6">
      <c r="A290" s="99" t="s">
        <v>404</v>
      </c>
      <c r="B290" s="95">
        <v>2892.7812100000001</v>
      </c>
      <c r="C290" s="95">
        <v>1075.13077</v>
      </c>
      <c r="D290" s="95">
        <v>0</v>
      </c>
      <c r="E290" s="95">
        <v>0</v>
      </c>
      <c r="F290" s="95">
        <v>3967.9119799999999</v>
      </c>
    </row>
    <row r="291" spans="1:6">
      <c r="A291" s="99" t="s">
        <v>405</v>
      </c>
      <c r="B291" s="95">
        <v>61.561150000000005</v>
      </c>
      <c r="C291" s="95">
        <v>0</v>
      </c>
      <c r="D291" s="95">
        <v>0</v>
      </c>
      <c r="E291" s="95">
        <v>0</v>
      </c>
      <c r="F291" s="95">
        <v>61.561150000000005</v>
      </c>
    </row>
    <row r="292" spans="1:6">
      <c r="A292" s="99" t="s">
        <v>406</v>
      </c>
      <c r="B292" s="95">
        <v>2831.2200600000001</v>
      </c>
      <c r="C292" s="95">
        <v>1075.13077</v>
      </c>
      <c r="D292" s="95">
        <v>0</v>
      </c>
      <c r="E292" s="95">
        <v>0</v>
      </c>
      <c r="F292" s="95">
        <v>3906.3508299999999</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-3648.87345</v>
      </c>
      <c r="C298" s="95">
        <v>-380.82781</v>
      </c>
      <c r="D298" s="95">
        <v>0</v>
      </c>
      <c r="E298" s="95">
        <v>0</v>
      </c>
      <c r="F298" s="95">
        <v>-4029.7012599999998</v>
      </c>
    </row>
    <row r="299" spans="1:6">
      <c r="A299" s="99" t="s">
        <v>413</v>
      </c>
      <c r="B299" s="95">
        <v>-2909.8373700000002</v>
      </c>
      <c r="C299" s="95">
        <v>-91.223140000000001</v>
      </c>
      <c r="D299" s="95">
        <v>0</v>
      </c>
      <c r="E299" s="95">
        <v>0</v>
      </c>
      <c r="F299" s="95">
        <v>-3001.0605099999998</v>
      </c>
    </row>
    <row r="300" spans="1:6">
      <c r="A300" s="99" t="s">
        <v>414</v>
      </c>
      <c r="B300" s="95">
        <v>-20.454759999999997</v>
      </c>
      <c r="C300" s="95">
        <v>-8.1027100000000001</v>
      </c>
      <c r="D300" s="95">
        <v>0</v>
      </c>
      <c r="E300" s="95">
        <v>0</v>
      </c>
      <c r="F300" s="95">
        <v>-28.557470000000002</v>
      </c>
    </row>
    <row r="301" spans="1:6">
      <c r="A301" s="99" t="s">
        <v>415</v>
      </c>
      <c r="B301" s="95">
        <v>0</v>
      </c>
      <c r="C301" s="95">
        <v>0</v>
      </c>
      <c r="D301" s="95">
        <v>0</v>
      </c>
      <c r="E301" s="95">
        <v>0</v>
      </c>
      <c r="F301" s="95">
        <v>0</v>
      </c>
    </row>
    <row r="302" spans="1:6">
      <c r="A302" s="156" t="s">
        <v>416</v>
      </c>
      <c r="B302" s="95">
        <v>-718.58132000000001</v>
      </c>
      <c r="C302" s="95">
        <v>-281.50196</v>
      </c>
      <c r="D302" s="95">
        <v>0</v>
      </c>
      <c r="E302" s="95">
        <v>0</v>
      </c>
      <c r="F302" s="95">
        <v>-1000.0832800000001</v>
      </c>
    </row>
    <row r="303" spans="1:6">
      <c r="A303" s="156" t="s">
        <v>1503</v>
      </c>
      <c r="B303" s="95">
        <v>0</v>
      </c>
      <c r="C303" s="95">
        <v>0</v>
      </c>
      <c r="D303" s="95">
        <v>0</v>
      </c>
      <c r="E303" s="95">
        <v>0</v>
      </c>
      <c r="F303" s="95">
        <v>0</v>
      </c>
    </row>
    <row r="304" spans="1:6">
      <c r="A304" s="156" t="s">
        <v>418</v>
      </c>
      <c r="B304" s="95">
        <v>0</v>
      </c>
      <c r="C304" s="95">
        <v>0</v>
      </c>
      <c r="D304" s="95">
        <v>0</v>
      </c>
      <c r="E304" s="95">
        <v>0</v>
      </c>
      <c r="F304" s="95">
        <v>0</v>
      </c>
    </row>
    <row r="305" spans="1:6">
      <c r="A305" s="216" t="s">
        <v>974</v>
      </c>
      <c r="B305" s="57">
        <v>34224.171320000001</v>
      </c>
      <c r="C305" s="57">
        <v>2743.59184</v>
      </c>
      <c r="D305" s="57">
        <v>0</v>
      </c>
      <c r="E305" s="57">
        <v>0</v>
      </c>
      <c r="F305" s="57">
        <v>36967.763159999995</v>
      </c>
    </row>
    <row r="306" spans="1:6">
      <c r="A306" s="216" t="s">
        <v>419</v>
      </c>
      <c r="B306" s="57">
        <v>-28044.010699999999</v>
      </c>
      <c r="C306" s="57">
        <v>-1457.1717800000001</v>
      </c>
      <c r="D306" s="57">
        <v>0</v>
      </c>
      <c r="E306" s="57">
        <v>0</v>
      </c>
      <c r="F306" s="57">
        <v>-29501.182479999999</v>
      </c>
    </row>
    <row r="307" spans="1:6">
      <c r="A307" s="99" t="s">
        <v>420</v>
      </c>
      <c r="B307" s="95">
        <v>-15627.331340000001</v>
      </c>
      <c r="C307" s="95">
        <v>0</v>
      </c>
      <c r="D307" s="95">
        <v>0</v>
      </c>
      <c r="E307" s="95">
        <v>0</v>
      </c>
      <c r="F307" s="95">
        <v>-15627.331340000001</v>
      </c>
    </row>
    <row r="308" spans="1:6">
      <c r="A308" s="99" t="s">
        <v>421</v>
      </c>
      <c r="B308" s="95">
        <v>-2231.0401499999998</v>
      </c>
      <c r="C308" s="95">
        <v>-71.623440000000002</v>
      </c>
      <c r="D308" s="95">
        <v>0</v>
      </c>
      <c r="E308" s="95">
        <v>0</v>
      </c>
      <c r="F308" s="95">
        <v>-2302.6635899999997</v>
      </c>
    </row>
    <row r="309" spans="1:6">
      <c r="A309" s="99" t="s">
        <v>422</v>
      </c>
      <c r="B309" s="95">
        <v>-0.8</v>
      </c>
      <c r="C309" s="95">
        <v>-482.39265</v>
      </c>
      <c r="D309" s="95">
        <v>0</v>
      </c>
      <c r="E309" s="95">
        <v>0</v>
      </c>
      <c r="F309" s="95">
        <v>-483.19265000000001</v>
      </c>
    </row>
    <row r="310" spans="1:6">
      <c r="A310" s="99" t="s">
        <v>423</v>
      </c>
      <c r="B310" s="95">
        <v>-485.89985999999999</v>
      </c>
      <c r="C310" s="95">
        <v>0</v>
      </c>
      <c r="D310" s="95">
        <v>0</v>
      </c>
      <c r="E310" s="95">
        <v>0</v>
      </c>
      <c r="F310" s="95">
        <v>-485.89985999999999</v>
      </c>
    </row>
    <row r="311" spans="1:6">
      <c r="A311" s="99" t="s">
        <v>424</v>
      </c>
      <c r="B311" s="95">
        <v>-1648.5146200000001</v>
      </c>
      <c r="C311" s="95">
        <v>0</v>
      </c>
      <c r="D311" s="95">
        <v>0</v>
      </c>
      <c r="E311" s="95">
        <v>0</v>
      </c>
      <c r="F311" s="95">
        <v>-1648.5146200000001</v>
      </c>
    </row>
    <row r="312" spans="1:6">
      <c r="A312" s="99" t="s">
        <v>425</v>
      </c>
      <c r="B312" s="95">
        <v>-196.93189000000001</v>
      </c>
      <c r="C312" s="95">
        <v>-91.638300000000001</v>
      </c>
      <c r="D312" s="95">
        <v>0</v>
      </c>
      <c r="E312" s="95">
        <v>0</v>
      </c>
      <c r="F312" s="95">
        <v>-288.57019000000003</v>
      </c>
    </row>
    <row r="313" spans="1:6">
      <c r="A313" s="99" t="s">
        <v>426</v>
      </c>
      <c r="B313" s="95">
        <v>-958.1490500000001</v>
      </c>
      <c r="C313" s="95">
        <v>0</v>
      </c>
      <c r="D313" s="95">
        <v>0</v>
      </c>
      <c r="E313" s="95">
        <v>0</v>
      </c>
      <c r="F313" s="95">
        <v>-958.1490500000001</v>
      </c>
    </row>
    <row r="314" spans="1:6">
      <c r="A314" s="99" t="s">
        <v>427</v>
      </c>
      <c r="B314" s="95">
        <v>-462.42346999999995</v>
      </c>
      <c r="C314" s="95">
        <v>0</v>
      </c>
      <c r="D314" s="95">
        <v>0</v>
      </c>
      <c r="E314" s="95">
        <v>0</v>
      </c>
      <c r="F314" s="95">
        <v>-462.42346999999995</v>
      </c>
    </row>
    <row r="315" spans="1:6">
      <c r="A315" s="99" t="s">
        <v>428</v>
      </c>
      <c r="B315" s="95">
        <v>-6432.9203200000002</v>
      </c>
      <c r="C315" s="95">
        <v>-811.51738999999998</v>
      </c>
      <c r="D315" s="95">
        <v>0</v>
      </c>
      <c r="E315" s="95">
        <v>0</v>
      </c>
      <c r="F315" s="95">
        <v>-7244.4377100000002</v>
      </c>
    </row>
    <row r="316" spans="1:6">
      <c r="A316" s="69" t="s">
        <v>973</v>
      </c>
      <c r="B316" s="57">
        <v>6180.1606200000006</v>
      </c>
      <c r="C316" s="57">
        <v>1286.4200600000001</v>
      </c>
      <c r="D316" s="57">
        <v>0</v>
      </c>
      <c r="E316" s="57">
        <v>0</v>
      </c>
      <c r="F316" s="57">
        <v>7466.58068</v>
      </c>
    </row>
    <row r="317" spans="1:6">
      <c r="A317" s="156" t="s">
        <v>429</v>
      </c>
      <c r="B317" s="95">
        <v>0.93225000000000002</v>
      </c>
      <c r="C317" s="95">
        <v>0</v>
      </c>
      <c r="D317" s="95">
        <v>0</v>
      </c>
      <c r="E317" s="95">
        <v>0</v>
      </c>
      <c r="F317" s="95">
        <v>0.93225000000000002</v>
      </c>
    </row>
    <row r="318" spans="1:6">
      <c r="A318" s="156" t="s">
        <v>430</v>
      </c>
      <c r="B318" s="95">
        <v>0.93225000000000002</v>
      </c>
      <c r="C318" s="95">
        <v>0</v>
      </c>
      <c r="D318" s="95">
        <v>0</v>
      </c>
      <c r="E318" s="95">
        <v>0</v>
      </c>
      <c r="F318" s="95">
        <v>0.93225000000000002</v>
      </c>
    </row>
    <row r="319" spans="1:6">
      <c r="A319" s="156" t="s">
        <v>431</v>
      </c>
      <c r="B319" s="95">
        <v>0</v>
      </c>
      <c r="C319" s="95">
        <v>0</v>
      </c>
      <c r="D319" s="95">
        <v>0</v>
      </c>
      <c r="E319" s="95">
        <v>0</v>
      </c>
      <c r="F319" s="95">
        <v>0</v>
      </c>
    </row>
    <row r="320" spans="1:6">
      <c r="A320" s="156" t="s">
        <v>432</v>
      </c>
      <c r="B320" s="95">
        <v>0</v>
      </c>
      <c r="C320" s="95">
        <v>0</v>
      </c>
      <c r="D320" s="95">
        <v>0</v>
      </c>
      <c r="E320" s="95">
        <v>0</v>
      </c>
      <c r="F320" s="95">
        <v>0</v>
      </c>
    </row>
    <row r="321" spans="1:6">
      <c r="A321" s="156" t="s">
        <v>433</v>
      </c>
      <c r="B321" s="95">
        <v>0</v>
      </c>
      <c r="C321" s="95">
        <v>0</v>
      </c>
      <c r="D321" s="95">
        <v>0</v>
      </c>
      <c r="E321" s="95">
        <v>0</v>
      </c>
      <c r="F321" s="95">
        <v>0</v>
      </c>
    </row>
    <row r="322" spans="1:6">
      <c r="A322" s="156" t="s">
        <v>434</v>
      </c>
      <c r="B322" s="95">
        <v>0</v>
      </c>
      <c r="C322" s="95">
        <v>0</v>
      </c>
      <c r="D322" s="95">
        <v>0</v>
      </c>
      <c r="E322" s="95">
        <v>0</v>
      </c>
      <c r="F322" s="95">
        <v>0</v>
      </c>
    </row>
    <row r="323" spans="1:6">
      <c r="A323" s="155" t="s">
        <v>1242</v>
      </c>
      <c r="B323" s="57">
        <v>6181.0928700000004</v>
      </c>
      <c r="C323" s="57">
        <v>1286.4200600000001</v>
      </c>
      <c r="D323" s="57">
        <v>0</v>
      </c>
      <c r="E323" s="57">
        <v>0</v>
      </c>
      <c r="F323" s="57">
        <v>7467.5129299999999</v>
      </c>
    </row>
    <row r="324" spans="1:6">
      <c r="A324" s="99" t="s">
        <v>435</v>
      </c>
      <c r="B324" s="95">
        <v>0</v>
      </c>
      <c r="C324" s="95">
        <v>0</v>
      </c>
      <c r="D324" s="95">
        <v>0</v>
      </c>
      <c r="E324" s="95">
        <v>0</v>
      </c>
      <c r="F324" s="95">
        <v>0</v>
      </c>
    </row>
    <row r="325" spans="1:6">
      <c r="A325" s="69" t="s">
        <v>972</v>
      </c>
      <c r="B325" s="57">
        <v>6181.0928700000004</v>
      </c>
      <c r="C325" s="57">
        <v>1286.4200600000001</v>
      </c>
      <c r="D325" s="57">
        <v>0</v>
      </c>
      <c r="E325" s="57">
        <v>0</v>
      </c>
      <c r="F325" s="57">
        <v>7467.5129299999999</v>
      </c>
    </row>
    <row r="326" spans="1:6">
      <c r="A326" s="156" t="s">
        <v>436</v>
      </c>
      <c r="B326" s="95">
        <v>255.3023</v>
      </c>
      <c r="C326" s="95">
        <v>4.18147</v>
      </c>
      <c r="D326" s="95">
        <v>0</v>
      </c>
      <c r="E326" s="95">
        <v>0</v>
      </c>
      <c r="F326" s="95">
        <v>259.48376999999999</v>
      </c>
    </row>
    <row r="327" spans="1:6">
      <c r="A327" s="155" t="s">
        <v>1243</v>
      </c>
      <c r="B327" s="57">
        <v>6436.3951699999998</v>
      </c>
      <c r="C327" s="57">
        <v>1290.6015300000001</v>
      </c>
      <c r="D327" s="57">
        <v>0</v>
      </c>
      <c r="E327" s="57">
        <v>0</v>
      </c>
      <c r="F327" s="57">
        <v>7726.9967000000006</v>
      </c>
    </row>
    <row r="328" spans="1:6">
      <c r="A328" s="156" t="s">
        <v>437</v>
      </c>
      <c r="B328" s="95">
        <v>0</v>
      </c>
      <c r="C328" s="95">
        <v>0</v>
      </c>
      <c r="D328" s="95">
        <v>0</v>
      </c>
      <c r="E328" s="95">
        <v>0</v>
      </c>
      <c r="F328" s="95">
        <v>0</v>
      </c>
    </row>
    <row r="329" spans="1:6">
      <c r="A329" s="69" t="s">
        <v>971</v>
      </c>
      <c r="B329" s="57">
        <v>6436.3951699999998</v>
      </c>
      <c r="C329" s="57">
        <v>1290.6015300000001</v>
      </c>
      <c r="D329" s="57">
        <v>0</v>
      </c>
      <c r="E329" s="57">
        <v>0</v>
      </c>
      <c r="F329" s="57">
        <v>7726.9967000000006</v>
      </c>
    </row>
    <row r="330" spans="1:6">
      <c r="A330" s="156" t="s">
        <v>438</v>
      </c>
      <c r="B330" s="95">
        <v>0</v>
      </c>
      <c r="C330" s="95">
        <v>0</v>
      </c>
      <c r="D330" s="95">
        <v>0</v>
      </c>
      <c r="E330" s="95">
        <v>0</v>
      </c>
      <c r="F330" s="95">
        <v>0</v>
      </c>
    </row>
    <row r="331" spans="1:6">
      <c r="A331" s="69" t="s">
        <v>970</v>
      </c>
      <c r="B331" s="158">
        <v>6436.3951699999998</v>
      </c>
      <c r="C331" s="57">
        <v>1290.6015300000001</v>
      </c>
      <c r="D331" s="158">
        <v>0</v>
      </c>
      <c r="E331" s="158">
        <v>0</v>
      </c>
      <c r="F331" s="158">
        <v>7726.9967000000006</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8"/>
  <sheetViews>
    <sheetView workbookViewId="0">
      <selection sqref="A1:E1"/>
    </sheetView>
  </sheetViews>
  <sheetFormatPr defaultRowHeight="15"/>
  <cols>
    <col min="1" max="1" width="104.42578125" style="5" bestFit="1" customWidth="1"/>
    <col min="2" max="5" width="15.7109375" style="5" customWidth="1"/>
    <col min="6" max="16384" width="9.140625" style="5"/>
  </cols>
  <sheetData>
    <row r="1" spans="1:5" ht="30" customHeight="1">
      <c r="A1" s="734" t="s">
        <v>444</v>
      </c>
      <c r="B1" s="734"/>
      <c r="C1" s="734"/>
      <c r="D1" s="734"/>
      <c r="E1" s="734"/>
    </row>
    <row r="2" spans="1:5" ht="18">
      <c r="A2" s="735" t="s">
        <v>520</v>
      </c>
      <c r="B2" s="735"/>
      <c r="C2" s="735"/>
      <c r="D2" s="735"/>
      <c r="E2" s="735"/>
    </row>
    <row r="3" spans="1:5" ht="18">
      <c r="A3" s="735" t="s">
        <v>1483</v>
      </c>
      <c r="B3" s="735"/>
      <c r="C3" s="735"/>
      <c r="D3" s="735"/>
      <c r="E3" s="735"/>
    </row>
    <row r="4" spans="1:5" ht="30" customHeight="1">
      <c r="A4" s="739" t="s">
        <v>512</v>
      </c>
      <c r="B4" s="739"/>
      <c r="C4" s="739"/>
      <c r="D4" s="739"/>
      <c r="E4" s="739"/>
    </row>
    <row r="5" spans="1:5" ht="3.75" customHeight="1">
      <c r="A5" s="11"/>
      <c r="B5" s="178"/>
      <c r="C5" s="178"/>
      <c r="D5" s="178"/>
      <c r="E5" s="178"/>
    </row>
    <row r="6" spans="1:5" ht="30" customHeight="1" thickBot="1">
      <c r="A6" s="155"/>
      <c r="B6" s="236" t="s">
        <v>63</v>
      </c>
      <c r="C6" s="236" t="s">
        <v>65</v>
      </c>
      <c r="D6" s="236" t="s">
        <v>67</v>
      </c>
      <c r="E6" s="237" t="s">
        <v>519</v>
      </c>
    </row>
    <row r="7" spans="1:5">
      <c r="A7" s="385" t="s">
        <v>161</v>
      </c>
      <c r="B7" s="386">
        <v>2501561.94172</v>
      </c>
      <c r="C7" s="386">
        <v>1068848.2621900002</v>
      </c>
      <c r="D7" s="386">
        <v>346161.66435000004</v>
      </c>
      <c r="E7" s="386">
        <v>3916571.8682600004</v>
      </c>
    </row>
    <row r="8" spans="1:5">
      <c r="A8" s="187" t="s">
        <v>162</v>
      </c>
      <c r="B8" s="57">
        <v>140136.91687000002</v>
      </c>
      <c r="C8" s="57">
        <v>52801.814399999996</v>
      </c>
      <c r="D8" s="57">
        <v>27928.215980000001</v>
      </c>
      <c r="E8" s="57">
        <v>220866.94725</v>
      </c>
    </row>
    <row r="9" spans="1:5">
      <c r="A9" s="58" t="s">
        <v>163</v>
      </c>
      <c r="B9" s="95">
        <v>44229.578350000003</v>
      </c>
      <c r="C9" s="95">
        <v>21606.4051</v>
      </c>
      <c r="D9" s="95">
        <v>2040.0977800000001</v>
      </c>
      <c r="E9" s="95">
        <v>67876.081230000011</v>
      </c>
    </row>
    <row r="10" spans="1:5">
      <c r="A10" s="58" t="s">
        <v>164</v>
      </c>
      <c r="B10" s="95">
        <v>84322.332519999996</v>
      </c>
      <c r="C10" s="95">
        <v>20401.334709999999</v>
      </c>
      <c r="D10" s="95">
        <v>21447.420190000001</v>
      </c>
      <c r="E10" s="95">
        <v>126171.08742</v>
      </c>
    </row>
    <row r="11" spans="1:5">
      <c r="A11" s="58" t="s">
        <v>165</v>
      </c>
      <c r="B11" s="95">
        <v>11585.005999999999</v>
      </c>
      <c r="C11" s="95">
        <v>10794.07459</v>
      </c>
      <c r="D11" s="95">
        <v>4440.6980100000001</v>
      </c>
      <c r="E11" s="95">
        <v>26819.778600000001</v>
      </c>
    </row>
    <row r="12" spans="1:5">
      <c r="A12" s="58" t="s">
        <v>166</v>
      </c>
      <c r="B12" s="95">
        <v>0</v>
      </c>
      <c r="C12" s="95">
        <v>0</v>
      </c>
      <c r="D12" s="95">
        <v>0</v>
      </c>
      <c r="E12" s="95">
        <v>0</v>
      </c>
    </row>
    <row r="13" spans="1:5">
      <c r="A13" s="58" t="s">
        <v>167</v>
      </c>
      <c r="B13" s="95">
        <v>0</v>
      </c>
      <c r="C13" s="95">
        <v>0</v>
      </c>
      <c r="D13" s="95">
        <v>0</v>
      </c>
      <c r="E13" s="95">
        <v>0</v>
      </c>
    </row>
    <row r="14" spans="1:5">
      <c r="A14" s="58" t="s">
        <v>1496</v>
      </c>
      <c r="B14" s="95">
        <v>0</v>
      </c>
      <c r="C14" s="95">
        <v>0</v>
      </c>
      <c r="D14" s="95">
        <v>0</v>
      </c>
      <c r="E14" s="95">
        <v>0</v>
      </c>
    </row>
    <row r="15" spans="1:5">
      <c r="A15" s="58" t="s">
        <v>169</v>
      </c>
      <c r="B15" s="95">
        <v>0</v>
      </c>
      <c r="C15" s="95">
        <v>0</v>
      </c>
      <c r="D15" s="95">
        <v>0</v>
      </c>
      <c r="E15" s="95">
        <v>0</v>
      </c>
    </row>
    <row r="16" spans="1:5">
      <c r="A16" s="58" t="s">
        <v>170</v>
      </c>
      <c r="B16" s="95">
        <v>0</v>
      </c>
      <c r="C16" s="95">
        <v>0</v>
      </c>
      <c r="D16" s="95">
        <v>0</v>
      </c>
      <c r="E16" s="95">
        <v>0</v>
      </c>
    </row>
    <row r="17" spans="1:5">
      <c r="A17" s="187" t="s">
        <v>171</v>
      </c>
      <c r="B17" s="57">
        <v>449588.08431999997</v>
      </c>
      <c r="C17" s="57">
        <v>69112.41498999999</v>
      </c>
      <c r="D17" s="57">
        <v>21431.141649999998</v>
      </c>
      <c r="E17" s="57">
        <v>540131.64095999999</v>
      </c>
    </row>
    <row r="18" spans="1:5">
      <c r="A18" s="58" t="s">
        <v>172</v>
      </c>
      <c r="B18" s="95">
        <v>0</v>
      </c>
      <c r="C18" s="95">
        <v>0</v>
      </c>
      <c r="D18" s="95">
        <v>0</v>
      </c>
      <c r="E18" s="95">
        <v>0</v>
      </c>
    </row>
    <row r="19" spans="1:5">
      <c r="A19" s="58" t="s">
        <v>173</v>
      </c>
      <c r="B19" s="95">
        <v>302257.81618000002</v>
      </c>
      <c r="C19" s="95">
        <v>33992.937920000004</v>
      </c>
      <c r="D19" s="95">
        <v>14085.53147</v>
      </c>
      <c r="E19" s="95">
        <v>350336.28557000001</v>
      </c>
    </row>
    <row r="20" spans="1:5">
      <c r="A20" s="58" t="s">
        <v>174</v>
      </c>
      <c r="B20" s="95">
        <v>0</v>
      </c>
      <c r="C20" s="95">
        <v>0</v>
      </c>
      <c r="D20" s="95">
        <v>0</v>
      </c>
      <c r="E20" s="95">
        <v>0</v>
      </c>
    </row>
    <row r="21" spans="1:5">
      <c r="A21" s="58" t="s">
        <v>175</v>
      </c>
      <c r="B21" s="95">
        <v>0</v>
      </c>
      <c r="C21" s="95">
        <v>0</v>
      </c>
      <c r="D21" s="95">
        <v>0</v>
      </c>
      <c r="E21" s="95">
        <v>0</v>
      </c>
    </row>
    <row r="22" spans="1:5">
      <c r="A22" s="58" t="s">
        <v>220</v>
      </c>
      <c r="B22" s="95">
        <v>70128.659029999995</v>
      </c>
      <c r="C22" s="95">
        <v>5828.1776300000001</v>
      </c>
      <c r="D22" s="95">
        <v>0</v>
      </c>
      <c r="E22" s="95">
        <v>75956.836660000001</v>
      </c>
    </row>
    <row r="23" spans="1:5">
      <c r="A23" s="58" t="s">
        <v>177</v>
      </c>
      <c r="B23" s="95">
        <v>77201.608989999993</v>
      </c>
      <c r="C23" s="95">
        <v>29291.299440000003</v>
      </c>
      <c r="D23" s="95">
        <v>7345.6101799999997</v>
      </c>
      <c r="E23" s="95">
        <v>113838.51861</v>
      </c>
    </row>
    <row r="24" spans="1:5">
      <c r="A24" s="58" t="s">
        <v>178</v>
      </c>
      <c r="B24" s="95">
        <v>1.1999999999999999E-4</v>
      </c>
      <c r="C24" s="95">
        <v>0</v>
      </c>
      <c r="D24" s="95">
        <v>0</v>
      </c>
      <c r="E24" s="95">
        <v>1.1999999999999999E-4</v>
      </c>
    </row>
    <row r="25" spans="1:5">
      <c r="A25" s="58" t="s">
        <v>179</v>
      </c>
      <c r="B25" s="95">
        <v>0</v>
      </c>
      <c r="C25" s="95">
        <v>0</v>
      </c>
      <c r="D25" s="95">
        <v>0</v>
      </c>
      <c r="E25" s="95">
        <v>0</v>
      </c>
    </row>
    <row r="26" spans="1:5">
      <c r="A26" s="187" t="s">
        <v>180</v>
      </c>
      <c r="B26" s="57">
        <v>1690890.9932299999</v>
      </c>
      <c r="C26" s="57">
        <v>811462.51486</v>
      </c>
      <c r="D26" s="57">
        <v>217832.23415999999</v>
      </c>
      <c r="E26" s="57">
        <v>2720185.7422500001</v>
      </c>
    </row>
    <row r="27" spans="1:5">
      <c r="A27" s="60" t="s">
        <v>181</v>
      </c>
      <c r="B27" s="95">
        <v>1643373.9644300002</v>
      </c>
      <c r="C27" s="95">
        <v>755162.31100999995</v>
      </c>
      <c r="D27" s="95">
        <v>224271.70439</v>
      </c>
      <c r="E27" s="95">
        <v>2622807.9798300001</v>
      </c>
    </row>
    <row r="28" spans="1:5">
      <c r="A28" s="58" t="s">
        <v>182</v>
      </c>
      <c r="B28" s="95">
        <v>1096464.2663</v>
      </c>
      <c r="C28" s="95">
        <v>432080.52694000001</v>
      </c>
      <c r="D28" s="95">
        <v>135755.19263000001</v>
      </c>
      <c r="E28" s="95">
        <v>1664299.98587</v>
      </c>
    </row>
    <row r="29" spans="1:5">
      <c r="A29" s="58" t="s">
        <v>183</v>
      </c>
      <c r="B29" s="95">
        <v>520770.44193000003</v>
      </c>
      <c r="C29" s="95">
        <v>314748.28499000001</v>
      </c>
      <c r="D29" s="95">
        <v>82941.998640000005</v>
      </c>
      <c r="E29" s="95">
        <v>918460.72555999993</v>
      </c>
    </row>
    <row r="30" spans="1:5">
      <c r="A30" s="58" t="s">
        <v>184</v>
      </c>
      <c r="B30" s="95">
        <v>26139.2562</v>
      </c>
      <c r="C30" s="95">
        <v>8333.4990799999996</v>
      </c>
      <c r="D30" s="95">
        <v>5574.5131200000005</v>
      </c>
      <c r="E30" s="95">
        <v>40047.268400000001</v>
      </c>
    </row>
    <row r="31" spans="1:5">
      <c r="A31" s="60" t="s">
        <v>185</v>
      </c>
      <c r="B31" s="95">
        <v>693.98172999999997</v>
      </c>
      <c r="C31" s="95">
        <v>2325.0517</v>
      </c>
      <c r="D31" s="95">
        <v>1450.9885900000002</v>
      </c>
      <c r="E31" s="95">
        <v>4470.0220199999994</v>
      </c>
    </row>
    <row r="32" spans="1:5">
      <c r="A32" s="58" t="s">
        <v>186</v>
      </c>
      <c r="B32" s="95">
        <v>693.98172999999997</v>
      </c>
      <c r="C32" s="95">
        <v>0</v>
      </c>
      <c r="D32" s="95">
        <v>32.476089999999999</v>
      </c>
      <c r="E32" s="95">
        <v>726.45781999999997</v>
      </c>
    </row>
    <row r="33" spans="1:5">
      <c r="A33" s="58" t="s">
        <v>187</v>
      </c>
      <c r="B33" s="95">
        <v>0</v>
      </c>
      <c r="C33" s="95">
        <v>2279.51908</v>
      </c>
      <c r="D33" s="95">
        <v>1359.7750600000002</v>
      </c>
      <c r="E33" s="95">
        <v>3639.29414</v>
      </c>
    </row>
    <row r="34" spans="1:5">
      <c r="A34" s="58" t="s">
        <v>188</v>
      </c>
      <c r="B34" s="95">
        <v>0</v>
      </c>
      <c r="C34" s="95">
        <v>45.532620000000001</v>
      </c>
      <c r="D34" s="95">
        <v>58.737439999999999</v>
      </c>
      <c r="E34" s="95">
        <v>104.27006</v>
      </c>
    </row>
    <row r="35" spans="1:5">
      <c r="A35" s="60" t="s">
        <v>189</v>
      </c>
      <c r="B35" s="95">
        <v>18789.37081</v>
      </c>
      <c r="C35" s="95">
        <v>13810.77073</v>
      </c>
      <c r="D35" s="95">
        <v>9627.1028100000003</v>
      </c>
      <c r="E35" s="95">
        <v>42227.244350000001</v>
      </c>
    </row>
    <row r="36" spans="1:5">
      <c r="A36" s="58" t="s">
        <v>190</v>
      </c>
      <c r="B36" s="95">
        <v>17523.973979999999</v>
      </c>
      <c r="C36" s="95">
        <v>13007.86066</v>
      </c>
      <c r="D36" s="95">
        <v>8865.0402400000003</v>
      </c>
      <c r="E36" s="95">
        <v>39396.874880000003</v>
      </c>
    </row>
    <row r="37" spans="1:5">
      <c r="A37" s="58" t="s">
        <v>191</v>
      </c>
      <c r="B37" s="95">
        <v>1265.3968300000001</v>
      </c>
      <c r="C37" s="95">
        <v>788.41381999999999</v>
      </c>
      <c r="D37" s="95">
        <v>730.32641000000001</v>
      </c>
      <c r="E37" s="95">
        <v>2784.13706</v>
      </c>
    </row>
    <row r="38" spans="1:5">
      <c r="A38" s="58" t="s">
        <v>192</v>
      </c>
      <c r="B38" s="95">
        <v>0</v>
      </c>
      <c r="C38" s="95">
        <v>14.49625</v>
      </c>
      <c r="D38" s="95">
        <v>31.736159999999998</v>
      </c>
      <c r="E38" s="95">
        <v>46.232410000000002</v>
      </c>
    </row>
    <row r="39" spans="1:5">
      <c r="A39" s="60" t="s">
        <v>193</v>
      </c>
      <c r="B39" s="95">
        <v>108390.83418999999</v>
      </c>
      <c r="C39" s="95">
        <v>66387.932360000006</v>
      </c>
      <c r="D39" s="95">
        <v>8620.2216199999984</v>
      </c>
      <c r="E39" s="95">
        <v>183398.98817</v>
      </c>
    </row>
    <row r="40" spans="1:5">
      <c r="A40" s="58" t="s">
        <v>194</v>
      </c>
      <c r="B40" s="95">
        <v>7654.91903</v>
      </c>
      <c r="C40" s="95">
        <v>5441.0704400000004</v>
      </c>
      <c r="D40" s="95">
        <v>551.70838000000003</v>
      </c>
      <c r="E40" s="95">
        <v>13647.69785</v>
      </c>
    </row>
    <row r="41" spans="1:5">
      <c r="A41" s="58" t="s">
        <v>195</v>
      </c>
      <c r="B41" s="95">
        <v>45383.8197</v>
      </c>
      <c r="C41" s="95">
        <v>26606.100899999998</v>
      </c>
      <c r="D41" s="95">
        <v>202.22591</v>
      </c>
      <c r="E41" s="95">
        <v>72192.146510000006</v>
      </c>
    </row>
    <row r="42" spans="1:5">
      <c r="A42" s="58" t="s">
        <v>196</v>
      </c>
      <c r="B42" s="95">
        <v>11.9725</v>
      </c>
      <c r="C42" s="95">
        <v>0</v>
      </c>
      <c r="D42" s="95">
        <v>0</v>
      </c>
      <c r="E42" s="95">
        <v>11.9725</v>
      </c>
    </row>
    <row r="43" spans="1:5">
      <c r="A43" s="58" t="s">
        <v>197</v>
      </c>
      <c r="B43" s="95">
        <v>0</v>
      </c>
      <c r="C43" s="95">
        <v>174.53910999999999</v>
      </c>
      <c r="D43" s="95">
        <v>0</v>
      </c>
      <c r="E43" s="95">
        <v>174.53910999999999</v>
      </c>
    </row>
    <row r="44" spans="1:5">
      <c r="A44" s="58" t="s">
        <v>198</v>
      </c>
      <c r="B44" s="95">
        <v>0</v>
      </c>
      <c r="C44" s="95">
        <v>0</v>
      </c>
      <c r="D44" s="95">
        <v>0</v>
      </c>
      <c r="E44" s="95">
        <v>0</v>
      </c>
    </row>
    <row r="45" spans="1:5">
      <c r="A45" s="58" t="s">
        <v>199</v>
      </c>
      <c r="B45" s="95">
        <v>0</v>
      </c>
      <c r="C45" s="95">
        <v>48.471400000000003</v>
      </c>
      <c r="D45" s="95">
        <v>0</v>
      </c>
      <c r="E45" s="95">
        <v>48.471400000000003</v>
      </c>
    </row>
    <row r="46" spans="1:5">
      <c r="A46" s="58" t="s">
        <v>1196</v>
      </c>
      <c r="B46" s="95">
        <v>26874.904670000004</v>
      </c>
      <c r="C46" s="95">
        <v>13506.861570000001</v>
      </c>
      <c r="D46" s="95">
        <v>2918.5930499999999</v>
      </c>
      <c r="E46" s="95">
        <v>43300.35929</v>
      </c>
    </row>
    <row r="47" spans="1:5">
      <c r="A47" s="58" t="s">
        <v>1197</v>
      </c>
      <c r="B47" s="95">
        <v>28465.218290000001</v>
      </c>
      <c r="C47" s="95">
        <v>20460.000739999999</v>
      </c>
      <c r="D47" s="95">
        <v>4947.6942800000006</v>
      </c>
      <c r="E47" s="95">
        <v>53872.913310000004</v>
      </c>
    </row>
    <row r="48" spans="1:5">
      <c r="A48" s="58" t="s">
        <v>1202</v>
      </c>
      <c r="B48" s="95">
        <v>0</v>
      </c>
      <c r="C48" s="95">
        <v>0</v>
      </c>
      <c r="D48" s="95">
        <v>0</v>
      </c>
      <c r="E48" s="95">
        <v>0</v>
      </c>
    </row>
    <row r="49" spans="1:5">
      <c r="A49" s="58" t="s">
        <v>1203</v>
      </c>
      <c r="B49" s="95">
        <v>0</v>
      </c>
      <c r="C49" s="95">
        <v>115.24247</v>
      </c>
      <c r="D49" s="95">
        <v>0</v>
      </c>
      <c r="E49" s="95">
        <v>115.24247</v>
      </c>
    </row>
    <row r="50" spans="1:5">
      <c r="A50" s="58" t="s">
        <v>1221</v>
      </c>
      <c r="B50" s="95">
        <v>0</v>
      </c>
      <c r="C50" s="95">
        <v>0</v>
      </c>
      <c r="D50" s="95">
        <v>0</v>
      </c>
      <c r="E50" s="95">
        <v>0</v>
      </c>
    </row>
    <row r="51" spans="1:5">
      <c r="A51" s="58" t="s">
        <v>1241</v>
      </c>
      <c r="B51" s="95">
        <v>0</v>
      </c>
      <c r="C51" s="95">
        <v>35.64573</v>
      </c>
      <c r="D51" s="95">
        <v>0</v>
      </c>
      <c r="E51" s="95">
        <v>35.64573</v>
      </c>
    </row>
    <row r="52" spans="1:5">
      <c r="A52" s="60" t="s">
        <v>200</v>
      </c>
      <c r="B52" s="95">
        <v>-80357.157930000001</v>
      </c>
      <c r="C52" s="95">
        <v>-26223.550940000001</v>
      </c>
      <c r="D52" s="95">
        <v>-26137.78325</v>
      </c>
      <c r="E52" s="95">
        <v>-132718.49212000001</v>
      </c>
    </row>
    <row r="53" spans="1:5">
      <c r="A53" s="61" t="s">
        <v>1276</v>
      </c>
      <c r="B53" s="95">
        <v>-2500.1243799999997</v>
      </c>
      <c r="C53" s="95">
        <v>-1861.06897</v>
      </c>
      <c r="D53" s="95">
        <v>-271.66113000000001</v>
      </c>
      <c r="E53" s="95">
        <v>-4632.8544800000009</v>
      </c>
    </row>
    <row r="54" spans="1:5">
      <c r="A54" s="647" t="s">
        <v>1303</v>
      </c>
      <c r="B54" s="95">
        <v>-1422.58107</v>
      </c>
      <c r="C54" s="95">
        <v>-1598.39544</v>
      </c>
      <c r="D54" s="95">
        <v>-2752.76845</v>
      </c>
      <c r="E54" s="95">
        <v>-5773.74496</v>
      </c>
    </row>
    <row r="55" spans="1:5">
      <c r="A55" s="58" t="s">
        <v>1277</v>
      </c>
      <c r="B55" s="95">
        <v>-74.552979999999991</v>
      </c>
      <c r="C55" s="95">
        <v>0</v>
      </c>
      <c r="D55" s="95">
        <v>-13.319280000000001</v>
      </c>
      <c r="E55" s="95">
        <v>-87.872259999999997</v>
      </c>
    </row>
    <row r="56" spans="1:5">
      <c r="A56" s="647" t="s">
        <v>1304</v>
      </c>
      <c r="B56" s="95">
        <v>0</v>
      </c>
      <c r="C56" s="95">
        <v>-62.163789999999999</v>
      </c>
      <c r="D56" s="95">
        <v>-77.018230000000003</v>
      </c>
      <c r="E56" s="95">
        <v>-139.18201999999999</v>
      </c>
    </row>
    <row r="57" spans="1:5">
      <c r="A57" s="58" t="s">
        <v>1278</v>
      </c>
      <c r="B57" s="640">
        <v>-53660.664079999995</v>
      </c>
      <c r="C57" s="640">
        <v>-13165.32849</v>
      </c>
      <c r="D57" s="640">
        <v>-15915.561230000001</v>
      </c>
      <c r="E57" s="640">
        <v>-82741.553799999994</v>
      </c>
    </row>
    <row r="58" spans="1:5">
      <c r="A58" s="58" t="s">
        <v>201</v>
      </c>
      <c r="B58" s="640">
        <v>-9132.8578300000008</v>
      </c>
      <c r="C58" s="640">
        <v>-6459.4026699999995</v>
      </c>
      <c r="D58" s="640">
        <v>-5500.0126600000003</v>
      </c>
      <c r="E58" s="640">
        <v>-21092.273160000001</v>
      </c>
    </row>
    <row r="59" spans="1:5">
      <c r="A59" s="61" t="s">
        <v>202</v>
      </c>
      <c r="B59" s="640">
        <v>-12860.284519999999</v>
      </c>
      <c r="C59" s="640">
        <v>-2964.1739400000001</v>
      </c>
      <c r="D59" s="640">
        <v>-1167.521</v>
      </c>
      <c r="E59" s="640">
        <v>-16991.979460000002</v>
      </c>
    </row>
    <row r="60" spans="1:5">
      <c r="A60" s="647" t="s">
        <v>203</v>
      </c>
      <c r="B60" s="640">
        <v>-73.394660000000002</v>
      </c>
      <c r="C60" s="640">
        <v>0</v>
      </c>
      <c r="D60" s="640">
        <v>0</v>
      </c>
      <c r="E60" s="640">
        <v>-73.394660000000002</v>
      </c>
    </row>
    <row r="61" spans="1:5">
      <c r="A61" s="58" t="s">
        <v>204</v>
      </c>
      <c r="B61" s="640">
        <v>-632.69841000000008</v>
      </c>
      <c r="C61" s="640">
        <v>-98.73039</v>
      </c>
      <c r="D61" s="640">
        <v>-194.46659</v>
      </c>
      <c r="E61" s="640">
        <v>-925.89539000000002</v>
      </c>
    </row>
    <row r="62" spans="1:5">
      <c r="A62" s="58" t="s">
        <v>205</v>
      </c>
      <c r="B62" s="95">
        <v>0</v>
      </c>
      <c r="C62" s="95">
        <v>0</v>
      </c>
      <c r="D62" s="95">
        <v>0</v>
      </c>
      <c r="E62" s="95">
        <v>0</v>
      </c>
    </row>
    <row r="63" spans="1:5">
      <c r="A63" s="58" t="s">
        <v>1005</v>
      </c>
      <c r="B63" s="95">
        <v>0</v>
      </c>
      <c r="C63" s="95">
        <v>0</v>
      </c>
      <c r="D63" s="95">
        <v>-51.241889999999998</v>
      </c>
      <c r="E63" s="95">
        <v>-51.241889999999998</v>
      </c>
    </row>
    <row r="64" spans="1:5">
      <c r="A64" s="58" t="s">
        <v>1006</v>
      </c>
      <c r="B64" s="95">
        <v>0</v>
      </c>
      <c r="C64" s="95">
        <v>0</v>
      </c>
      <c r="D64" s="95">
        <v>-160.29810000000001</v>
      </c>
      <c r="E64" s="95">
        <v>-160.29810000000001</v>
      </c>
    </row>
    <row r="65" spans="1:5">
      <c r="A65" s="61" t="s">
        <v>1204</v>
      </c>
      <c r="B65" s="95">
        <v>0</v>
      </c>
      <c r="C65" s="95">
        <v>0</v>
      </c>
      <c r="D65" s="95">
        <v>-2.3070399999999998</v>
      </c>
      <c r="E65" s="95">
        <v>-2.3070399999999998</v>
      </c>
    </row>
    <row r="66" spans="1:5">
      <c r="A66" s="58" t="s">
        <v>1205</v>
      </c>
      <c r="B66" s="95">
        <v>0</v>
      </c>
      <c r="C66" s="95">
        <v>-1.6868800000000002</v>
      </c>
      <c r="D66" s="95">
        <v>-31.607650000000003</v>
      </c>
      <c r="E66" s="95">
        <v>-33.294530000000002</v>
      </c>
    </row>
    <row r="67" spans="1:5">
      <c r="A67" s="58" t="s">
        <v>1206</v>
      </c>
      <c r="B67" s="95">
        <v>0</v>
      </c>
      <c r="C67" s="95">
        <v>-11.850680000000001</v>
      </c>
      <c r="D67" s="95">
        <v>0</v>
      </c>
      <c r="E67" s="95">
        <v>-11.850680000000001</v>
      </c>
    </row>
    <row r="68" spans="1:5">
      <c r="A68" s="58" t="s">
        <v>1207</v>
      </c>
      <c r="B68" s="95">
        <v>0</v>
      </c>
      <c r="C68" s="95">
        <v>-0.74969000000000008</v>
      </c>
      <c r="D68" s="95">
        <v>0</v>
      </c>
      <c r="E68" s="95">
        <v>-0.74969000000000008</v>
      </c>
    </row>
    <row r="69" spans="1:5">
      <c r="A69" s="187" t="s">
        <v>206</v>
      </c>
      <c r="B69" s="57">
        <v>6216.9072800000004</v>
      </c>
      <c r="C69" s="57">
        <v>13197.675160000001</v>
      </c>
      <c r="D69" s="57">
        <v>2659.03782</v>
      </c>
      <c r="E69" s="57">
        <v>22073.620260000003</v>
      </c>
    </row>
    <row r="70" spans="1:5">
      <c r="A70" s="58" t="s">
        <v>207</v>
      </c>
      <c r="B70" s="95">
        <v>0</v>
      </c>
      <c r="C70" s="95">
        <v>0</v>
      </c>
      <c r="D70" s="95">
        <v>0</v>
      </c>
      <c r="E70" s="95">
        <v>0</v>
      </c>
    </row>
    <row r="71" spans="1:5">
      <c r="A71" s="61" t="s">
        <v>208</v>
      </c>
      <c r="B71" s="95">
        <v>4306.7916999999998</v>
      </c>
      <c r="C71" s="95">
        <v>7532.8209100000004</v>
      </c>
      <c r="D71" s="95">
        <v>1367.00965</v>
      </c>
      <c r="E71" s="95">
        <v>13206.62226</v>
      </c>
    </row>
    <row r="72" spans="1:5">
      <c r="A72" s="58" t="s">
        <v>209</v>
      </c>
      <c r="B72" s="95">
        <v>2104.4281800000003</v>
      </c>
      <c r="C72" s="95">
        <v>6973.8452699999998</v>
      </c>
      <c r="D72" s="95">
        <v>1338.83268</v>
      </c>
      <c r="E72" s="95">
        <v>10417.10613</v>
      </c>
    </row>
    <row r="73" spans="1:5">
      <c r="A73" s="58" t="s">
        <v>210</v>
      </c>
      <c r="B73" s="95">
        <v>0</v>
      </c>
      <c r="C73" s="95">
        <v>0</v>
      </c>
      <c r="D73" s="95">
        <v>0</v>
      </c>
      <c r="E73" s="95">
        <v>0</v>
      </c>
    </row>
    <row r="74" spans="1:5">
      <c r="A74" s="58" t="s">
        <v>211</v>
      </c>
      <c r="B74" s="95">
        <v>-194.3126</v>
      </c>
      <c r="C74" s="95">
        <v>-1308.9910199999999</v>
      </c>
      <c r="D74" s="95">
        <v>-46.804510000000001</v>
      </c>
      <c r="E74" s="95">
        <v>-1550.1081299999998</v>
      </c>
    </row>
    <row r="75" spans="1:5">
      <c r="A75" s="187" t="s">
        <v>212</v>
      </c>
      <c r="B75" s="57">
        <v>763.39174000000003</v>
      </c>
      <c r="C75" s="57">
        <v>1950.8829599999999</v>
      </c>
      <c r="D75" s="57">
        <v>270.95751000000001</v>
      </c>
      <c r="E75" s="57">
        <v>2985.2322100000001</v>
      </c>
    </row>
    <row r="76" spans="1:5">
      <c r="A76" s="58" t="s">
        <v>213</v>
      </c>
      <c r="B76" s="95">
        <v>3448.06086</v>
      </c>
      <c r="C76" s="95">
        <v>283.67016999999998</v>
      </c>
      <c r="D76" s="95">
        <v>342.64240999999998</v>
      </c>
      <c r="E76" s="95">
        <v>4074.3734399999998</v>
      </c>
    </row>
    <row r="77" spans="1:5">
      <c r="A77" s="58" t="s">
        <v>214</v>
      </c>
      <c r="B77" s="95">
        <v>10171.043810000001</v>
      </c>
      <c r="C77" s="95">
        <v>2969.3674100000003</v>
      </c>
      <c r="D77" s="95">
        <v>460.37338</v>
      </c>
      <c r="E77" s="95">
        <v>13600.784599999999</v>
      </c>
    </row>
    <row r="78" spans="1:5">
      <c r="A78" s="58" t="s">
        <v>215</v>
      </c>
      <c r="B78" s="95">
        <v>0</v>
      </c>
      <c r="C78" s="95">
        <v>203.74936</v>
      </c>
      <c r="D78" s="95">
        <v>1008.60555</v>
      </c>
      <c r="E78" s="95">
        <v>1212.35491</v>
      </c>
    </row>
    <row r="79" spans="1:5">
      <c r="A79" s="58" t="s">
        <v>216</v>
      </c>
      <c r="B79" s="95">
        <v>0</v>
      </c>
      <c r="C79" s="95">
        <v>7.2374999999999998</v>
      </c>
      <c r="D79" s="95">
        <v>5.7024999999999997</v>
      </c>
      <c r="E79" s="95">
        <v>12.94</v>
      </c>
    </row>
    <row r="80" spans="1:5">
      <c r="A80" s="58" t="s">
        <v>217</v>
      </c>
      <c r="B80" s="95">
        <v>-12855.71293</v>
      </c>
      <c r="C80" s="95">
        <v>-1513.14148</v>
      </c>
      <c r="D80" s="95">
        <v>-1546.3663300000001</v>
      </c>
      <c r="E80" s="95">
        <v>-15915.220740000001</v>
      </c>
    </row>
    <row r="81" spans="1:5">
      <c r="A81" s="187" t="s">
        <v>218</v>
      </c>
      <c r="B81" s="57">
        <v>186023.16874000002</v>
      </c>
      <c r="C81" s="57">
        <v>99600.547080000004</v>
      </c>
      <c r="D81" s="57">
        <v>74521.933090000006</v>
      </c>
      <c r="E81" s="57">
        <v>360145.64891000005</v>
      </c>
    </row>
    <row r="82" spans="1:5">
      <c r="A82" s="58" t="s">
        <v>172</v>
      </c>
      <c r="B82" s="95">
        <v>0</v>
      </c>
      <c r="C82" s="95">
        <v>0</v>
      </c>
      <c r="D82" s="95">
        <v>0</v>
      </c>
      <c r="E82" s="95">
        <v>0</v>
      </c>
    </row>
    <row r="83" spans="1:5">
      <c r="A83" s="58" t="s">
        <v>173</v>
      </c>
      <c r="B83" s="95">
        <v>0</v>
      </c>
      <c r="C83" s="95">
        <v>28493.46</v>
      </c>
      <c r="D83" s="95">
        <v>56574</v>
      </c>
      <c r="E83" s="95">
        <v>85067.46</v>
      </c>
    </row>
    <row r="84" spans="1:5">
      <c r="A84" s="58" t="s">
        <v>174</v>
      </c>
      <c r="B84" s="95">
        <v>0</v>
      </c>
      <c r="C84" s="95">
        <v>0</v>
      </c>
      <c r="D84" s="95">
        <v>0</v>
      </c>
      <c r="E84" s="95">
        <v>0</v>
      </c>
    </row>
    <row r="85" spans="1:5">
      <c r="A85" s="58" t="s">
        <v>175</v>
      </c>
      <c r="B85" s="95">
        <v>0</v>
      </c>
      <c r="C85" s="95">
        <v>0</v>
      </c>
      <c r="D85" s="95">
        <v>0</v>
      </c>
      <c r="E85" s="95">
        <v>0</v>
      </c>
    </row>
    <row r="86" spans="1:5">
      <c r="A86" s="58" t="s">
        <v>219</v>
      </c>
      <c r="B86" s="95">
        <v>246.96007</v>
      </c>
      <c r="C86" s="95">
        <v>0</v>
      </c>
      <c r="D86" s="95">
        <v>0</v>
      </c>
      <c r="E86" s="95">
        <v>246.96007</v>
      </c>
    </row>
    <row r="87" spans="1:5">
      <c r="A87" s="58" t="s">
        <v>220</v>
      </c>
      <c r="B87" s="95">
        <v>198.49851000000001</v>
      </c>
      <c r="C87" s="95">
        <v>262.69120000000004</v>
      </c>
      <c r="D87" s="95">
        <v>63.90119</v>
      </c>
      <c r="E87" s="95">
        <v>525.09090000000003</v>
      </c>
    </row>
    <row r="88" spans="1:5">
      <c r="A88" s="58" t="s">
        <v>177</v>
      </c>
      <c r="B88" s="95">
        <v>185852.79616</v>
      </c>
      <c r="C88" s="95">
        <v>70740.544399999999</v>
      </c>
      <c r="D88" s="95">
        <v>15896.89544</v>
      </c>
      <c r="E88" s="95">
        <v>272490.23599999998</v>
      </c>
    </row>
    <row r="89" spans="1:5">
      <c r="A89" s="58" t="s">
        <v>221</v>
      </c>
      <c r="B89" s="95">
        <v>0</v>
      </c>
      <c r="C89" s="95">
        <v>244.74867999999998</v>
      </c>
      <c r="D89" s="95">
        <v>2021.2615600000001</v>
      </c>
      <c r="E89" s="95">
        <v>2266.0102400000001</v>
      </c>
    </row>
    <row r="90" spans="1:5">
      <c r="A90" s="58" t="s">
        <v>222</v>
      </c>
      <c r="B90" s="95">
        <v>-275.08600000000001</v>
      </c>
      <c r="C90" s="95">
        <v>-140.8972</v>
      </c>
      <c r="D90" s="95">
        <v>-34.125099999999996</v>
      </c>
      <c r="E90" s="95">
        <v>-450.10829999999999</v>
      </c>
    </row>
    <row r="91" spans="1:5">
      <c r="A91" s="187" t="s">
        <v>223</v>
      </c>
      <c r="B91" s="57">
        <v>26727.450960000002</v>
      </c>
      <c r="C91" s="57">
        <v>17875.7513</v>
      </c>
      <c r="D91" s="57">
        <v>1509.86313</v>
      </c>
      <c r="E91" s="57">
        <v>46113.065390000003</v>
      </c>
    </row>
    <row r="92" spans="1:5">
      <c r="A92" s="58" t="s">
        <v>224</v>
      </c>
      <c r="B92" s="95">
        <v>9230.7172100000007</v>
      </c>
      <c r="C92" s="95">
        <v>1501.6609599999999</v>
      </c>
      <c r="D92" s="95">
        <v>98.908259999999999</v>
      </c>
      <c r="E92" s="95">
        <v>10831.28643</v>
      </c>
    </row>
    <row r="93" spans="1:5">
      <c r="A93" s="58" t="s">
        <v>225</v>
      </c>
      <c r="B93" s="95">
        <v>14965.421920000001</v>
      </c>
      <c r="C93" s="95">
        <v>11260.69196</v>
      </c>
      <c r="D93" s="95">
        <v>999.26071000000002</v>
      </c>
      <c r="E93" s="95">
        <v>27225.374589999999</v>
      </c>
    </row>
    <row r="94" spans="1:5">
      <c r="A94" s="58" t="s">
        <v>226</v>
      </c>
      <c r="B94" s="95">
        <v>916.05295000000001</v>
      </c>
      <c r="C94" s="95">
        <v>2317.5955299999996</v>
      </c>
      <c r="D94" s="95">
        <v>93.294409999999999</v>
      </c>
      <c r="E94" s="95">
        <v>3326.9428900000003</v>
      </c>
    </row>
    <row r="95" spans="1:5">
      <c r="A95" s="58" t="s">
        <v>227</v>
      </c>
      <c r="B95" s="95">
        <v>393.95231000000001</v>
      </c>
      <c r="C95" s="95">
        <v>610.96412999999995</v>
      </c>
      <c r="D95" s="95">
        <v>43.403839999999995</v>
      </c>
      <c r="E95" s="95">
        <v>1048.3202800000001</v>
      </c>
    </row>
    <row r="96" spans="1:5">
      <c r="A96" s="58" t="s">
        <v>228</v>
      </c>
      <c r="B96" s="95">
        <v>553.78188999999998</v>
      </c>
      <c r="C96" s="95">
        <v>1845.1592000000001</v>
      </c>
      <c r="D96" s="95">
        <v>274.99590999999998</v>
      </c>
      <c r="E96" s="95">
        <v>2673.9369999999999</v>
      </c>
    </row>
    <row r="97" spans="1:5">
      <c r="A97" s="58" t="s">
        <v>229</v>
      </c>
      <c r="B97" s="95">
        <v>1E-3</v>
      </c>
      <c r="C97" s="95">
        <v>102.5744</v>
      </c>
      <c r="D97" s="95">
        <v>0</v>
      </c>
      <c r="E97" s="95">
        <v>102.57539999999999</v>
      </c>
    </row>
    <row r="98" spans="1:5">
      <c r="A98" s="58" t="s">
        <v>230</v>
      </c>
      <c r="B98" s="95">
        <v>667.52368000000001</v>
      </c>
      <c r="C98" s="95">
        <v>100.43634</v>
      </c>
      <c r="D98" s="95">
        <v>0</v>
      </c>
      <c r="E98" s="95">
        <v>767.96001999999999</v>
      </c>
    </row>
    <row r="99" spans="1:5">
      <c r="A99" s="58" t="s">
        <v>231</v>
      </c>
      <c r="B99" s="95">
        <v>0</v>
      </c>
      <c r="C99" s="95">
        <v>0</v>
      </c>
      <c r="D99" s="95">
        <v>0</v>
      </c>
      <c r="E99" s="95">
        <v>0</v>
      </c>
    </row>
    <row r="100" spans="1:5">
      <c r="A100" s="58" t="s">
        <v>232</v>
      </c>
      <c r="B100" s="95">
        <v>0</v>
      </c>
      <c r="C100" s="95">
        <v>136.66878</v>
      </c>
      <c r="D100" s="95">
        <v>0</v>
      </c>
      <c r="E100" s="95">
        <v>136.66878</v>
      </c>
    </row>
    <row r="101" spans="1:5">
      <c r="A101" s="187" t="s">
        <v>233</v>
      </c>
      <c r="B101" s="57">
        <v>1215.0285800000001</v>
      </c>
      <c r="C101" s="57">
        <v>2846.6614399999999</v>
      </c>
      <c r="D101" s="57">
        <v>8.2810100000000002</v>
      </c>
      <c r="E101" s="57">
        <v>4069.9710299999997</v>
      </c>
    </row>
    <row r="102" spans="1:5">
      <c r="A102" s="58" t="s">
        <v>234</v>
      </c>
      <c r="B102" s="95">
        <v>95.308279999999996</v>
      </c>
      <c r="C102" s="95">
        <v>421.98018999999999</v>
      </c>
      <c r="D102" s="95">
        <v>0</v>
      </c>
      <c r="E102" s="95">
        <v>517.28846999999996</v>
      </c>
    </row>
    <row r="103" spans="1:5">
      <c r="A103" s="58" t="s">
        <v>235</v>
      </c>
      <c r="B103" s="95">
        <v>0</v>
      </c>
      <c r="C103" s="95">
        <v>1570.56268</v>
      </c>
      <c r="D103" s="95">
        <v>0</v>
      </c>
      <c r="E103" s="95">
        <v>1570.56268</v>
      </c>
    </row>
    <row r="104" spans="1:5">
      <c r="A104" s="58" t="s">
        <v>236</v>
      </c>
      <c r="B104" s="95">
        <v>33.8003</v>
      </c>
      <c r="C104" s="95">
        <v>0</v>
      </c>
      <c r="D104" s="95">
        <v>0</v>
      </c>
      <c r="E104" s="95">
        <v>33.8003</v>
      </c>
    </row>
    <row r="105" spans="1:5">
      <c r="A105" s="58" t="s">
        <v>237</v>
      </c>
      <c r="B105" s="95">
        <v>1085.92</v>
      </c>
      <c r="C105" s="95">
        <v>854.11856999999998</v>
      </c>
      <c r="D105" s="95">
        <v>8.2810100000000002</v>
      </c>
      <c r="E105" s="95">
        <v>1948.3195800000001</v>
      </c>
    </row>
    <row r="106" spans="1:5">
      <c r="A106" s="58" t="s">
        <v>238</v>
      </c>
      <c r="B106" s="95">
        <v>0</v>
      </c>
      <c r="C106" s="95">
        <v>0</v>
      </c>
      <c r="D106" s="95">
        <v>0</v>
      </c>
      <c r="E106" s="95">
        <v>0</v>
      </c>
    </row>
    <row r="107" spans="1:5">
      <c r="A107" s="187" t="s">
        <v>239</v>
      </c>
      <c r="B107" s="57">
        <v>0</v>
      </c>
      <c r="C107" s="57">
        <v>0</v>
      </c>
      <c r="D107" s="57">
        <v>0</v>
      </c>
      <c r="E107" s="57">
        <v>0</v>
      </c>
    </row>
    <row r="108" spans="1:5">
      <c r="A108" s="58" t="s">
        <v>240</v>
      </c>
      <c r="B108" s="95">
        <v>0</v>
      </c>
      <c r="C108" s="95">
        <v>0</v>
      </c>
      <c r="D108" s="95">
        <v>0</v>
      </c>
      <c r="E108" s="95">
        <v>0</v>
      </c>
    </row>
    <row r="109" spans="1:5">
      <c r="A109" s="58" t="s">
        <v>241</v>
      </c>
      <c r="B109" s="95">
        <v>0</v>
      </c>
      <c r="C109" s="95">
        <v>0</v>
      </c>
      <c r="D109" s="95">
        <v>0</v>
      </c>
      <c r="E109" s="95">
        <v>0</v>
      </c>
    </row>
    <row r="110" spans="1:5">
      <c r="A110" s="58" t="s">
        <v>242</v>
      </c>
      <c r="B110" s="95">
        <v>0</v>
      </c>
      <c r="C110" s="95">
        <v>0</v>
      </c>
      <c r="D110" s="95">
        <v>0</v>
      </c>
      <c r="E110" s="95">
        <v>0</v>
      </c>
    </row>
    <row r="111" spans="1:5">
      <c r="A111" s="58" t="s">
        <v>243</v>
      </c>
      <c r="B111" s="95">
        <v>0</v>
      </c>
      <c r="C111" s="95">
        <v>0</v>
      </c>
      <c r="D111" s="95">
        <v>0</v>
      </c>
      <c r="E111" s="95">
        <v>0</v>
      </c>
    </row>
    <row r="112" spans="1:5">
      <c r="A112" s="58" t="s">
        <v>244</v>
      </c>
      <c r="B112" s="95">
        <v>0</v>
      </c>
      <c r="C112" s="95">
        <v>0</v>
      </c>
      <c r="D112" s="95">
        <v>0</v>
      </c>
      <c r="E112" s="95">
        <v>0</v>
      </c>
    </row>
    <row r="113" spans="1:5">
      <c r="A113" s="58" t="s">
        <v>245</v>
      </c>
      <c r="B113" s="95">
        <v>0</v>
      </c>
      <c r="C113" s="95">
        <v>0</v>
      </c>
      <c r="D113" s="95">
        <v>0</v>
      </c>
      <c r="E113" s="95">
        <v>0</v>
      </c>
    </row>
    <row r="114" spans="1:5">
      <c r="A114" s="177" t="s">
        <v>246</v>
      </c>
      <c r="B114" s="57">
        <v>1781180.4185799998</v>
      </c>
      <c r="C114" s="57">
        <v>964221.75506</v>
      </c>
      <c r="D114" s="57">
        <v>174550.52710000001</v>
      </c>
      <c r="E114" s="57">
        <v>2919952.7007399998</v>
      </c>
    </row>
    <row r="115" spans="1:5">
      <c r="A115" s="177" t="s">
        <v>247</v>
      </c>
      <c r="B115" s="57">
        <v>1527990.2324400002</v>
      </c>
      <c r="C115" s="57">
        <v>765027.99511000002</v>
      </c>
      <c r="D115" s="57">
        <v>161076.02909</v>
      </c>
      <c r="E115" s="57">
        <v>2454094.2566399998</v>
      </c>
    </row>
    <row r="116" spans="1:5">
      <c r="A116" s="64" t="s">
        <v>248</v>
      </c>
      <c r="B116" s="95">
        <v>256.44918999999999</v>
      </c>
      <c r="C116" s="95">
        <v>0</v>
      </c>
      <c r="D116" s="95">
        <v>0</v>
      </c>
      <c r="E116" s="95">
        <v>256.44918999999999</v>
      </c>
    </row>
    <row r="117" spans="1:5">
      <c r="A117" s="64" t="s">
        <v>249</v>
      </c>
      <c r="B117" s="95">
        <v>0</v>
      </c>
      <c r="C117" s="95">
        <v>0</v>
      </c>
      <c r="D117" s="95">
        <v>0</v>
      </c>
      <c r="E117" s="95">
        <v>0</v>
      </c>
    </row>
    <row r="118" spans="1:5">
      <c r="A118" s="64" t="s">
        <v>250</v>
      </c>
      <c r="B118" s="95">
        <v>256.44918999999999</v>
      </c>
      <c r="C118" s="95">
        <v>0</v>
      </c>
      <c r="D118" s="95">
        <v>0</v>
      </c>
      <c r="E118" s="95">
        <v>256.44918999999999</v>
      </c>
    </row>
    <row r="119" spans="1:5">
      <c r="A119" s="64" t="s">
        <v>251</v>
      </c>
      <c r="B119" s="95">
        <v>1361272.6318399999</v>
      </c>
      <c r="C119" s="95">
        <v>389747.61757</v>
      </c>
      <c r="D119" s="95">
        <v>138567.1979</v>
      </c>
      <c r="E119" s="95">
        <v>1889587.44731</v>
      </c>
    </row>
    <row r="120" spans="1:5">
      <c r="A120" s="65" t="s">
        <v>252</v>
      </c>
      <c r="B120" s="95">
        <v>149837.22768000001</v>
      </c>
      <c r="C120" s="95">
        <v>351615.27132999996</v>
      </c>
      <c r="D120" s="95">
        <v>21606.068380000001</v>
      </c>
      <c r="E120" s="95">
        <v>523058.56738999998</v>
      </c>
    </row>
    <row r="121" spans="1:5">
      <c r="A121" s="99" t="s">
        <v>253</v>
      </c>
      <c r="B121" s="95">
        <v>15426.057869999999</v>
      </c>
      <c r="C121" s="95">
        <v>9893.57114</v>
      </c>
      <c r="D121" s="95">
        <v>3572.3085599999999</v>
      </c>
      <c r="E121" s="95">
        <v>28891.937570000002</v>
      </c>
    </row>
    <row r="122" spans="1:5">
      <c r="A122" s="99" t="s">
        <v>254</v>
      </c>
      <c r="B122" s="95">
        <v>12521.1577</v>
      </c>
      <c r="C122" s="95">
        <v>369.76607000000001</v>
      </c>
      <c r="D122" s="95">
        <v>0</v>
      </c>
      <c r="E122" s="95">
        <v>12890.923769999999</v>
      </c>
    </row>
    <row r="123" spans="1:5">
      <c r="A123" s="99" t="s">
        <v>255</v>
      </c>
      <c r="B123" s="95">
        <v>7738.22919</v>
      </c>
      <c r="C123" s="95">
        <v>1660.1907800000001</v>
      </c>
      <c r="D123" s="95">
        <v>1735.49737</v>
      </c>
      <c r="E123" s="95">
        <v>11133.91734</v>
      </c>
    </row>
    <row r="124" spans="1:5">
      <c r="A124" s="99" t="s">
        <v>256</v>
      </c>
      <c r="B124" s="95">
        <v>25629.91171</v>
      </c>
      <c r="C124" s="95">
        <v>2209.5983099999999</v>
      </c>
      <c r="D124" s="95">
        <v>2601.7607499999999</v>
      </c>
      <c r="E124" s="95">
        <v>30441.270769999999</v>
      </c>
    </row>
    <row r="125" spans="1:5">
      <c r="A125" s="99" t="s">
        <v>257</v>
      </c>
      <c r="B125" s="95">
        <v>39323.648240000002</v>
      </c>
      <c r="C125" s="95">
        <v>7346.2824000000001</v>
      </c>
      <c r="D125" s="95">
        <v>103.652</v>
      </c>
      <c r="E125" s="95">
        <v>46773.582640000001</v>
      </c>
    </row>
    <row r="126" spans="1:5">
      <c r="A126" s="99" t="s">
        <v>258</v>
      </c>
      <c r="B126" s="95">
        <v>37285.793250000002</v>
      </c>
      <c r="C126" s="95">
        <v>266252.19089999999</v>
      </c>
      <c r="D126" s="95">
        <v>13592.849699999999</v>
      </c>
      <c r="E126" s="95">
        <v>317130.83385</v>
      </c>
    </row>
    <row r="127" spans="1:5">
      <c r="A127" s="156" t="s">
        <v>1497</v>
      </c>
      <c r="B127" s="95">
        <v>3096.8110799999999</v>
      </c>
      <c r="C127" s="95">
        <v>44920.686320000001</v>
      </c>
      <c r="D127" s="95">
        <v>0</v>
      </c>
      <c r="E127" s="95">
        <v>48017.4974</v>
      </c>
    </row>
    <row r="128" spans="1:5">
      <c r="A128" s="156" t="s">
        <v>1498</v>
      </c>
      <c r="B128" s="95">
        <v>8815.6186400000006</v>
      </c>
      <c r="C128" s="95">
        <v>18962.985410000001</v>
      </c>
      <c r="D128" s="95">
        <v>0</v>
      </c>
      <c r="E128" s="95">
        <v>27778.604050000002</v>
      </c>
    </row>
    <row r="129" spans="1:5">
      <c r="A129" s="64" t="s">
        <v>261</v>
      </c>
      <c r="B129" s="95">
        <v>15385.462619999998</v>
      </c>
      <c r="C129" s="95">
        <v>17672.83584</v>
      </c>
      <c r="D129" s="95">
        <v>699.78673000000003</v>
      </c>
      <c r="E129" s="95">
        <v>33758.085189999998</v>
      </c>
    </row>
    <row r="130" spans="1:5">
      <c r="A130" s="64" t="s">
        <v>262</v>
      </c>
      <c r="B130" s="95">
        <v>0</v>
      </c>
      <c r="C130" s="95">
        <v>0</v>
      </c>
      <c r="D130" s="95">
        <v>0</v>
      </c>
      <c r="E130" s="95">
        <v>0</v>
      </c>
    </row>
    <row r="131" spans="1:5">
      <c r="A131" s="64" t="s">
        <v>263</v>
      </c>
      <c r="B131" s="95">
        <v>1238.4611100000002</v>
      </c>
      <c r="C131" s="95">
        <v>5992.2703700000002</v>
      </c>
      <c r="D131" s="95">
        <v>202.97608</v>
      </c>
      <c r="E131" s="95">
        <v>7433.7075599999998</v>
      </c>
    </row>
    <row r="132" spans="1:5">
      <c r="A132" s="177" t="s">
        <v>264</v>
      </c>
      <c r="B132" s="57">
        <v>428.67757</v>
      </c>
      <c r="C132" s="57">
        <v>29.43637</v>
      </c>
      <c r="D132" s="57">
        <v>0</v>
      </c>
      <c r="E132" s="57">
        <v>458.11394000000001</v>
      </c>
    </row>
    <row r="133" spans="1:5">
      <c r="A133" s="177" t="s">
        <v>455</v>
      </c>
      <c r="B133" s="57">
        <v>139.02260000000001</v>
      </c>
      <c r="C133" s="57">
        <v>201.20229999999998</v>
      </c>
      <c r="D133" s="57">
        <v>60.425779999999996</v>
      </c>
      <c r="E133" s="57">
        <v>400.65067999999997</v>
      </c>
    </row>
    <row r="134" spans="1:5">
      <c r="A134" s="64" t="s">
        <v>456</v>
      </c>
      <c r="B134" s="95">
        <v>0</v>
      </c>
      <c r="C134" s="95">
        <v>0</v>
      </c>
      <c r="D134" s="95">
        <v>0</v>
      </c>
      <c r="E134" s="95">
        <v>0</v>
      </c>
    </row>
    <row r="135" spans="1:5">
      <c r="A135" s="64" t="s">
        <v>457</v>
      </c>
      <c r="B135" s="95">
        <v>139.02260000000001</v>
      </c>
      <c r="C135" s="95">
        <v>201.20229999999998</v>
      </c>
      <c r="D135" s="95">
        <v>60.425779999999996</v>
      </c>
      <c r="E135" s="95">
        <v>400.65067999999997</v>
      </c>
    </row>
    <row r="136" spans="1:5">
      <c r="A136" s="64" t="s">
        <v>458</v>
      </c>
      <c r="B136" s="95">
        <v>0</v>
      </c>
      <c r="C136" s="95">
        <v>0</v>
      </c>
      <c r="D136" s="95">
        <v>0</v>
      </c>
      <c r="E136" s="95">
        <v>0</v>
      </c>
    </row>
    <row r="137" spans="1:5">
      <c r="A137" s="64" t="s">
        <v>459</v>
      </c>
      <c r="B137" s="95">
        <v>0</v>
      </c>
      <c r="C137" s="95">
        <v>0</v>
      </c>
      <c r="D137" s="95">
        <v>0</v>
      </c>
      <c r="E137" s="95">
        <v>0</v>
      </c>
    </row>
    <row r="138" spans="1:5">
      <c r="A138" s="64" t="s">
        <v>460</v>
      </c>
      <c r="B138" s="95">
        <v>0</v>
      </c>
      <c r="C138" s="95">
        <v>0</v>
      </c>
      <c r="D138" s="95">
        <v>0</v>
      </c>
      <c r="E138" s="95">
        <v>0</v>
      </c>
    </row>
    <row r="139" spans="1:5">
      <c r="A139" s="64" t="s">
        <v>467</v>
      </c>
      <c r="B139" s="95">
        <v>0</v>
      </c>
      <c r="C139" s="95">
        <v>0</v>
      </c>
      <c r="D139" s="95">
        <v>0</v>
      </c>
      <c r="E139" s="95">
        <v>0</v>
      </c>
    </row>
    <row r="140" spans="1:5">
      <c r="A140" s="177" t="s">
        <v>265</v>
      </c>
      <c r="B140" s="57">
        <v>112003.74578</v>
      </c>
      <c r="C140" s="57">
        <v>183259.26084999999</v>
      </c>
      <c r="D140" s="57">
        <v>209.13705999999999</v>
      </c>
      <c r="E140" s="57">
        <v>295472.14369</v>
      </c>
    </row>
    <row r="141" spans="1:5">
      <c r="A141" s="64" t="s">
        <v>266</v>
      </c>
      <c r="B141" s="95">
        <v>0</v>
      </c>
      <c r="C141" s="95">
        <v>0</v>
      </c>
      <c r="D141" s="95">
        <v>0</v>
      </c>
      <c r="E141" s="95">
        <v>0</v>
      </c>
    </row>
    <row r="142" spans="1:5">
      <c r="A142" s="64" t="s">
        <v>267</v>
      </c>
      <c r="B142" s="95">
        <v>112000</v>
      </c>
      <c r="C142" s="95">
        <v>64990</v>
      </c>
      <c r="D142" s="95">
        <v>0</v>
      </c>
      <c r="E142" s="95">
        <v>176990</v>
      </c>
    </row>
    <row r="143" spans="1:5">
      <c r="A143" s="64" t="s">
        <v>268</v>
      </c>
      <c r="B143" s="95">
        <v>0</v>
      </c>
      <c r="C143" s="95">
        <v>0</v>
      </c>
      <c r="D143" s="95">
        <v>0</v>
      </c>
      <c r="E143" s="95">
        <v>0</v>
      </c>
    </row>
    <row r="144" spans="1:5">
      <c r="A144" s="64" t="s">
        <v>269</v>
      </c>
      <c r="B144" s="95">
        <v>0</v>
      </c>
      <c r="C144" s="95">
        <v>0</v>
      </c>
      <c r="D144" s="95">
        <v>0</v>
      </c>
      <c r="E144" s="95">
        <v>0</v>
      </c>
    </row>
    <row r="145" spans="1:5">
      <c r="A145" s="64" t="s">
        <v>1499</v>
      </c>
      <c r="B145" s="95">
        <v>3.7457800000000003</v>
      </c>
      <c r="C145" s="95">
        <v>117216.02063</v>
      </c>
      <c r="D145" s="95">
        <v>199.62923999999998</v>
      </c>
      <c r="E145" s="95">
        <v>117419.39565000001</v>
      </c>
    </row>
    <row r="146" spans="1:5">
      <c r="A146" s="64" t="s">
        <v>271</v>
      </c>
      <c r="B146" s="95">
        <v>0</v>
      </c>
      <c r="C146" s="95">
        <v>0</v>
      </c>
      <c r="D146" s="95">
        <v>0</v>
      </c>
      <c r="E146" s="95">
        <v>0</v>
      </c>
    </row>
    <row r="147" spans="1:5">
      <c r="A147" s="64" t="s">
        <v>272</v>
      </c>
      <c r="B147" s="95">
        <v>0</v>
      </c>
      <c r="C147" s="95">
        <v>0</v>
      </c>
      <c r="D147" s="95">
        <v>0</v>
      </c>
      <c r="E147" s="95">
        <v>0</v>
      </c>
    </row>
    <row r="148" spans="1:5">
      <c r="A148" s="64" t="s">
        <v>273</v>
      </c>
      <c r="B148" s="95">
        <v>0</v>
      </c>
      <c r="C148" s="95">
        <v>1053.2402199999999</v>
      </c>
      <c r="D148" s="95">
        <v>9.5078199999999988</v>
      </c>
      <c r="E148" s="95">
        <v>1062.7480399999999</v>
      </c>
    </row>
    <row r="149" spans="1:5">
      <c r="A149" s="177" t="s">
        <v>274</v>
      </c>
      <c r="B149" s="57">
        <v>75846.458629999994</v>
      </c>
      <c r="C149" s="57">
        <v>10679.496710000001</v>
      </c>
      <c r="D149" s="57">
        <v>8937.0549800000008</v>
      </c>
      <c r="E149" s="57">
        <v>95463.010319999987</v>
      </c>
    </row>
    <row r="150" spans="1:5">
      <c r="A150" s="64" t="s">
        <v>207</v>
      </c>
      <c r="B150" s="95">
        <v>94.304749999999999</v>
      </c>
      <c r="C150" s="95">
        <v>0</v>
      </c>
      <c r="D150" s="95">
        <v>0</v>
      </c>
      <c r="E150" s="95">
        <v>94.304749999999999</v>
      </c>
    </row>
    <row r="151" spans="1:5">
      <c r="A151" s="64" t="s">
        <v>209</v>
      </c>
      <c r="B151" s="95">
        <v>46291.099729999994</v>
      </c>
      <c r="C151" s="95">
        <v>5841.11013</v>
      </c>
      <c r="D151" s="95">
        <v>7117.7786699999997</v>
      </c>
      <c r="E151" s="95">
        <v>59249.988530000002</v>
      </c>
    </row>
    <row r="152" spans="1:5">
      <c r="A152" s="64" t="s">
        <v>275</v>
      </c>
      <c r="B152" s="95">
        <v>29322.245629999998</v>
      </c>
      <c r="C152" s="95">
        <v>4752.4461900000006</v>
      </c>
      <c r="D152" s="95">
        <v>1819.27631</v>
      </c>
      <c r="E152" s="95">
        <v>35893.968130000001</v>
      </c>
    </row>
    <row r="153" spans="1:5">
      <c r="A153" s="64" t="s">
        <v>236</v>
      </c>
      <c r="B153" s="95">
        <v>138.80851999999999</v>
      </c>
      <c r="C153" s="95">
        <v>85.940389999999994</v>
      </c>
      <c r="D153" s="95">
        <v>0</v>
      </c>
      <c r="E153" s="95">
        <v>224.74891</v>
      </c>
    </row>
    <row r="154" spans="1:5">
      <c r="A154" s="64" t="s">
        <v>276</v>
      </c>
      <c r="B154" s="95">
        <v>0</v>
      </c>
      <c r="C154" s="95">
        <v>0</v>
      </c>
      <c r="D154" s="95">
        <v>0</v>
      </c>
      <c r="E154" s="95">
        <v>0</v>
      </c>
    </row>
    <row r="155" spans="1:5">
      <c r="A155" s="177" t="s">
        <v>277</v>
      </c>
      <c r="B155" s="57">
        <v>64772.281560000003</v>
      </c>
      <c r="C155" s="57">
        <v>5024.3637199999994</v>
      </c>
      <c r="D155" s="57">
        <v>4267.8801900000008</v>
      </c>
      <c r="E155" s="57">
        <v>74064.525469999993</v>
      </c>
    </row>
    <row r="156" spans="1:5">
      <c r="A156" s="64" t="s">
        <v>278</v>
      </c>
      <c r="B156" s="95">
        <v>49.309539999999998</v>
      </c>
      <c r="C156" s="95">
        <v>0</v>
      </c>
      <c r="D156" s="95">
        <v>0</v>
      </c>
      <c r="E156" s="95">
        <v>49.309539999999998</v>
      </c>
    </row>
    <row r="157" spans="1:5">
      <c r="A157" s="64" t="s">
        <v>279</v>
      </c>
      <c r="B157" s="95">
        <v>0</v>
      </c>
      <c r="C157" s="95">
        <v>0</v>
      </c>
      <c r="D157" s="95">
        <v>0</v>
      </c>
      <c r="E157" s="95">
        <v>0</v>
      </c>
    </row>
    <row r="158" spans="1:5">
      <c r="A158" s="64" t="s">
        <v>280</v>
      </c>
      <c r="B158" s="95">
        <v>50864.034869999996</v>
      </c>
      <c r="C158" s="95">
        <v>428.95337999999998</v>
      </c>
      <c r="D158" s="95">
        <v>2280.7730799999999</v>
      </c>
      <c r="E158" s="95">
        <v>53573.761330000001</v>
      </c>
    </row>
    <row r="159" spans="1:5">
      <c r="A159" s="64" t="s">
        <v>1305</v>
      </c>
      <c r="B159" s="95">
        <v>0</v>
      </c>
      <c r="C159" s="95">
        <v>0</v>
      </c>
      <c r="D159" s="95">
        <v>0</v>
      </c>
      <c r="E159" s="95">
        <v>0</v>
      </c>
    </row>
    <row r="160" spans="1:5">
      <c r="A160" s="64" t="s">
        <v>281</v>
      </c>
      <c r="B160" s="95">
        <v>13858.93715</v>
      </c>
      <c r="C160" s="95">
        <v>4594.8849900000005</v>
      </c>
      <c r="D160" s="95">
        <v>1212.2363500000001</v>
      </c>
      <c r="E160" s="95">
        <v>19666.058489999999</v>
      </c>
    </row>
    <row r="161" spans="1:5">
      <c r="A161" s="64" t="s">
        <v>282</v>
      </c>
      <c r="B161" s="95">
        <v>0</v>
      </c>
      <c r="C161" s="95">
        <v>0.52534999999999998</v>
      </c>
      <c r="D161" s="95">
        <v>774.87076000000002</v>
      </c>
      <c r="E161" s="95">
        <v>775.39611000000002</v>
      </c>
    </row>
    <row r="162" spans="1:5">
      <c r="A162" s="177" t="s">
        <v>283</v>
      </c>
      <c r="B162" s="57">
        <v>0</v>
      </c>
      <c r="C162" s="57">
        <v>0</v>
      </c>
      <c r="D162" s="57">
        <v>0</v>
      </c>
      <c r="E162" s="57">
        <v>0</v>
      </c>
    </row>
    <row r="163" spans="1:5">
      <c r="A163" s="64" t="s">
        <v>284</v>
      </c>
      <c r="B163" s="95">
        <v>0</v>
      </c>
      <c r="C163" s="95">
        <v>0</v>
      </c>
      <c r="D163" s="95">
        <v>0</v>
      </c>
      <c r="E163" s="95">
        <v>0</v>
      </c>
    </row>
    <row r="164" spans="1:5">
      <c r="A164" s="64" t="s">
        <v>285</v>
      </c>
      <c r="B164" s="95">
        <v>0</v>
      </c>
      <c r="C164" s="95">
        <v>0</v>
      </c>
      <c r="D164" s="95">
        <v>0</v>
      </c>
      <c r="E164" s="95">
        <v>0</v>
      </c>
    </row>
    <row r="165" spans="1:5">
      <c r="A165" s="64" t="s">
        <v>1500</v>
      </c>
      <c r="B165" s="95">
        <v>0</v>
      </c>
      <c r="C165" s="95">
        <v>0</v>
      </c>
      <c r="D165" s="95">
        <v>0</v>
      </c>
      <c r="E165" s="95">
        <v>0</v>
      </c>
    </row>
    <row r="166" spans="1:5">
      <c r="A166" s="64" t="s">
        <v>287</v>
      </c>
      <c r="B166" s="95">
        <v>0</v>
      </c>
      <c r="C166" s="95">
        <v>0</v>
      </c>
      <c r="D166" s="95">
        <v>0</v>
      </c>
      <c r="E166" s="95">
        <v>0</v>
      </c>
    </row>
    <row r="167" spans="1:5">
      <c r="A167" s="177" t="s">
        <v>288</v>
      </c>
      <c r="B167" s="57">
        <v>0</v>
      </c>
      <c r="C167" s="57">
        <v>0</v>
      </c>
      <c r="D167" s="57">
        <v>0</v>
      </c>
      <c r="E167" s="57">
        <v>0</v>
      </c>
    </row>
    <row r="168" spans="1:5">
      <c r="A168" s="64" t="s">
        <v>289</v>
      </c>
      <c r="B168" s="95">
        <v>0</v>
      </c>
      <c r="C168" s="95">
        <v>0</v>
      </c>
      <c r="D168" s="95">
        <v>0</v>
      </c>
      <c r="E168" s="95">
        <v>0</v>
      </c>
    </row>
    <row r="169" spans="1:5">
      <c r="A169" s="64" t="s">
        <v>295</v>
      </c>
      <c r="B169" s="95">
        <v>0</v>
      </c>
      <c r="C169" s="95">
        <v>0</v>
      </c>
      <c r="D169" s="95">
        <v>0</v>
      </c>
      <c r="E169" s="95">
        <v>0</v>
      </c>
    </row>
    <row r="170" spans="1:5">
      <c r="A170" s="64" t="s">
        <v>296</v>
      </c>
      <c r="B170" s="95">
        <v>0</v>
      </c>
      <c r="C170" s="95">
        <v>0</v>
      </c>
      <c r="D170" s="95">
        <v>0</v>
      </c>
      <c r="E170" s="95">
        <v>0</v>
      </c>
    </row>
    <row r="171" spans="1:5">
      <c r="A171" s="177" t="s">
        <v>297</v>
      </c>
      <c r="B171" s="57">
        <v>720381.52361000003</v>
      </c>
      <c r="C171" s="57">
        <v>104626.50713</v>
      </c>
      <c r="D171" s="57">
        <v>171611.13727000001</v>
      </c>
      <c r="E171" s="57">
        <v>996619.16801000002</v>
      </c>
    </row>
    <row r="172" spans="1:5">
      <c r="A172" s="63" t="s">
        <v>298</v>
      </c>
      <c r="B172" s="95">
        <v>411490.8</v>
      </c>
      <c r="C172" s="95">
        <v>72549.3</v>
      </c>
      <c r="D172" s="95">
        <v>69392.399999999994</v>
      </c>
      <c r="E172" s="95">
        <v>553432.5</v>
      </c>
    </row>
    <row r="173" spans="1:5">
      <c r="A173" s="64" t="s">
        <v>299</v>
      </c>
      <c r="B173" s="95">
        <v>411490.8</v>
      </c>
      <c r="C173" s="95">
        <v>72549.3</v>
      </c>
      <c r="D173" s="95">
        <v>69392.399999999994</v>
      </c>
      <c r="E173" s="95">
        <v>553432.5</v>
      </c>
    </row>
    <row r="174" spans="1:5">
      <c r="A174" s="64" t="s">
        <v>300</v>
      </c>
      <c r="B174" s="95">
        <v>0</v>
      </c>
      <c r="C174" s="95">
        <v>0</v>
      </c>
      <c r="D174" s="95">
        <v>0</v>
      </c>
      <c r="E174" s="95">
        <v>0</v>
      </c>
    </row>
    <row r="175" spans="1:5">
      <c r="A175" s="64" t="s">
        <v>301</v>
      </c>
      <c r="B175" s="95">
        <v>0</v>
      </c>
      <c r="C175" s="95">
        <v>0</v>
      </c>
      <c r="D175" s="95">
        <v>0</v>
      </c>
      <c r="E175" s="95">
        <v>0</v>
      </c>
    </row>
    <row r="176" spans="1:5">
      <c r="A176" s="63" t="s">
        <v>302</v>
      </c>
      <c r="B176" s="95">
        <v>0</v>
      </c>
      <c r="C176" s="95">
        <v>4.7393199999999993</v>
      </c>
      <c r="D176" s="95">
        <v>0</v>
      </c>
      <c r="E176" s="95">
        <v>4.7393199999999993</v>
      </c>
    </row>
    <row r="177" spans="1:5">
      <c r="A177" s="64" t="s">
        <v>303</v>
      </c>
      <c r="B177" s="95">
        <v>0</v>
      </c>
      <c r="C177" s="95">
        <v>0</v>
      </c>
      <c r="D177" s="95">
        <v>0</v>
      </c>
      <c r="E177" s="95">
        <v>0</v>
      </c>
    </row>
    <row r="178" spans="1:5">
      <c r="A178" s="64" t="s">
        <v>304</v>
      </c>
      <c r="B178" s="95">
        <v>0</v>
      </c>
      <c r="C178" s="95">
        <v>0</v>
      </c>
      <c r="D178" s="95">
        <v>0</v>
      </c>
      <c r="E178" s="95">
        <v>0</v>
      </c>
    </row>
    <row r="179" spans="1:5">
      <c r="A179" s="64" t="s">
        <v>305</v>
      </c>
      <c r="B179" s="95">
        <v>0</v>
      </c>
      <c r="C179" s="95">
        <v>4.7393199999999993</v>
      </c>
      <c r="D179" s="95">
        <v>0</v>
      </c>
      <c r="E179" s="95">
        <v>4.7393199999999993</v>
      </c>
    </row>
    <row r="180" spans="1:5">
      <c r="A180" s="63" t="s">
        <v>306</v>
      </c>
      <c r="B180" s="95">
        <v>0</v>
      </c>
      <c r="C180" s="95">
        <v>0</v>
      </c>
      <c r="D180" s="95">
        <v>0</v>
      </c>
      <c r="E180" s="95">
        <v>0</v>
      </c>
    </row>
    <row r="181" spans="1:5">
      <c r="A181" s="64" t="s">
        <v>307</v>
      </c>
      <c r="B181" s="95">
        <v>0</v>
      </c>
      <c r="C181" s="95">
        <v>0</v>
      </c>
      <c r="D181" s="95">
        <v>0</v>
      </c>
      <c r="E181" s="95">
        <v>0</v>
      </c>
    </row>
    <row r="182" spans="1:5">
      <c r="A182" s="63" t="s">
        <v>308</v>
      </c>
      <c r="B182" s="95">
        <v>275245.99317000003</v>
      </c>
      <c r="C182" s="95">
        <v>35479.850810000004</v>
      </c>
      <c r="D182" s="95">
        <v>99909.407340000005</v>
      </c>
      <c r="E182" s="95">
        <v>410635.25131999998</v>
      </c>
    </row>
    <row r="183" spans="1:5">
      <c r="A183" s="64" t="s">
        <v>309</v>
      </c>
      <c r="B183" s="95">
        <v>18292.10686</v>
      </c>
      <c r="C183" s="95">
        <v>2289.4575399999999</v>
      </c>
      <c r="D183" s="95">
        <v>7974.4224699999995</v>
      </c>
      <c r="E183" s="95">
        <v>28555.986870000001</v>
      </c>
    </row>
    <row r="184" spans="1:5">
      <c r="A184" s="64" t="s">
        <v>310</v>
      </c>
      <c r="B184" s="95">
        <v>143960.88806999999</v>
      </c>
      <c r="C184" s="95">
        <v>20306.22019</v>
      </c>
      <c r="D184" s="95">
        <v>74594.86215999999</v>
      </c>
      <c r="E184" s="95">
        <v>238861.97042</v>
      </c>
    </row>
    <row r="185" spans="1:5">
      <c r="A185" s="64" t="s">
        <v>311</v>
      </c>
      <c r="B185" s="95">
        <v>112992.99824</v>
      </c>
      <c r="C185" s="95">
        <v>12884.17308</v>
      </c>
      <c r="D185" s="95">
        <v>17340.12271</v>
      </c>
      <c r="E185" s="95">
        <v>143217.29402999999</v>
      </c>
    </row>
    <row r="186" spans="1:5">
      <c r="A186" s="63" t="s">
        <v>312</v>
      </c>
      <c r="B186" s="95">
        <v>33644.730439999999</v>
      </c>
      <c r="C186" s="95">
        <v>-3407.3829999999998</v>
      </c>
      <c r="D186" s="95">
        <v>2309.3299300000003</v>
      </c>
      <c r="E186" s="95">
        <v>32546.677370000001</v>
      </c>
    </row>
    <row r="187" spans="1:5">
      <c r="A187" s="64" t="s">
        <v>313</v>
      </c>
      <c r="B187" s="95">
        <v>24819.680670000002</v>
      </c>
      <c r="C187" s="95">
        <v>0</v>
      </c>
      <c r="D187" s="95">
        <v>0</v>
      </c>
      <c r="E187" s="95">
        <v>24819.680670000002</v>
      </c>
    </row>
    <row r="188" spans="1:5">
      <c r="A188" s="100" t="s">
        <v>314</v>
      </c>
      <c r="B188" s="95">
        <v>8825.0497699999996</v>
      </c>
      <c r="C188" s="95">
        <v>-3407.3829999999998</v>
      </c>
      <c r="D188" s="95">
        <v>2309.3299300000003</v>
      </c>
      <c r="E188" s="95">
        <v>7726.9967000000006</v>
      </c>
    </row>
    <row r="189" spans="1:5">
      <c r="A189" s="155" t="s">
        <v>315</v>
      </c>
      <c r="B189" s="57">
        <v>2501561.9421899999</v>
      </c>
      <c r="C189" s="57">
        <v>1068848.2621900002</v>
      </c>
      <c r="D189" s="57">
        <v>346161.66437000001</v>
      </c>
      <c r="E189" s="57">
        <v>3916571.8687499999</v>
      </c>
    </row>
    <row r="190" spans="1:5">
      <c r="A190" s="177" t="s">
        <v>316</v>
      </c>
      <c r="B190" s="57">
        <v>2135.0941200000002</v>
      </c>
      <c r="C190" s="57">
        <v>849.94254000000001</v>
      </c>
      <c r="D190" s="57">
        <v>0</v>
      </c>
      <c r="E190" s="57">
        <v>2985.0366600000002</v>
      </c>
    </row>
    <row r="191" spans="1:5">
      <c r="A191" s="63" t="s">
        <v>317</v>
      </c>
      <c r="B191" s="95">
        <v>0</v>
      </c>
      <c r="C191" s="95">
        <v>0</v>
      </c>
      <c r="D191" s="95">
        <v>0</v>
      </c>
      <c r="E191" s="95">
        <v>0</v>
      </c>
    </row>
    <row r="192" spans="1:5">
      <c r="A192" s="64" t="s">
        <v>318</v>
      </c>
      <c r="B192" s="95">
        <v>0</v>
      </c>
      <c r="C192" s="95">
        <v>0</v>
      </c>
      <c r="D192" s="95">
        <v>0</v>
      </c>
      <c r="E192" s="95">
        <v>0</v>
      </c>
    </row>
    <row r="193" spans="1:5">
      <c r="A193" s="64" t="s">
        <v>319</v>
      </c>
      <c r="B193" s="95">
        <v>0</v>
      </c>
      <c r="C193" s="95">
        <v>0</v>
      </c>
      <c r="D193" s="95">
        <v>0</v>
      </c>
      <c r="E193" s="95">
        <v>0</v>
      </c>
    </row>
    <row r="194" spans="1:5">
      <c r="A194" s="64" t="s">
        <v>320</v>
      </c>
      <c r="B194" s="95">
        <v>0</v>
      </c>
      <c r="C194" s="95">
        <v>0</v>
      </c>
      <c r="D194" s="95">
        <v>0</v>
      </c>
      <c r="E194" s="95">
        <v>0</v>
      </c>
    </row>
    <row r="195" spans="1:5">
      <c r="A195" s="64" t="s">
        <v>321</v>
      </c>
      <c r="B195" s="95">
        <v>0</v>
      </c>
      <c r="C195" s="95">
        <v>0</v>
      </c>
      <c r="D195" s="95">
        <v>0</v>
      </c>
      <c r="E195" s="95">
        <v>0</v>
      </c>
    </row>
    <row r="196" spans="1:5">
      <c r="A196" s="64" t="s">
        <v>322</v>
      </c>
      <c r="B196" s="95">
        <v>0</v>
      </c>
      <c r="C196" s="95">
        <v>0</v>
      </c>
      <c r="D196" s="95">
        <v>0</v>
      </c>
      <c r="E196" s="95">
        <v>0</v>
      </c>
    </row>
    <row r="197" spans="1:5">
      <c r="A197" s="63" t="s">
        <v>323</v>
      </c>
      <c r="B197" s="95">
        <v>0</v>
      </c>
      <c r="C197" s="95">
        <v>849.94254000000001</v>
      </c>
      <c r="D197" s="95">
        <v>0</v>
      </c>
      <c r="E197" s="95">
        <v>849.94254000000001</v>
      </c>
    </row>
    <row r="198" spans="1:5">
      <c r="A198" s="64" t="s">
        <v>324</v>
      </c>
      <c r="B198" s="95">
        <v>0</v>
      </c>
      <c r="C198" s="95">
        <v>0</v>
      </c>
      <c r="D198" s="95">
        <v>0</v>
      </c>
      <c r="E198" s="95">
        <v>0</v>
      </c>
    </row>
    <row r="199" spans="1:5">
      <c r="A199" s="64" t="s">
        <v>325</v>
      </c>
      <c r="B199" s="95">
        <v>0</v>
      </c>
      <c r="C199" s="95">
        <v>0</v>
      </c>
      <c r="D199" s="95">
        <v>0</v>
      </c>
      <c r="E199" s="95">
        <v>0</v>
      </c>
    </row>
    <row r="200" spans="1:5">
      <c r="A200" s="64" t="s">
        <v>1501</v>
      </c>
      <c r="B200" s="95">
        <v>0</v>
      </c>
      <c r="C200" s="95">
        <v>828.79656999999997</v>
      </c>
      <c r="D200" s="95">
        <v>0</v>
      </c>
      <c r="E200" s="95">
        <v>828.79656999999997</v>
      </c>
    </row>
    <row r="201" spans="1:5">
      <c r="A201" s="64" t="s">
        <v>327</v>
      </c>
      <c r="B201" s="95">
        <v>0</v>
      </c>
      <c r="C201" s="95">
        <v>0</v>
      </c>
      <c r="D201" s="95">
        <v>0</v>
      </c>
      <c r="E201" s="95">
        <v>0</v>
      </c>
    </row>
    <row r="202" spans="1:5">
      <c r="A202" s="64" t="s">
        <v>328</v>
      </c>
      <c r="B202" s="95">
        <v>0</v>
      </c>
      <c r="C202" s="95">
        <v>21.145970000000002</v>
      </c>
      <c r="D202" s="95">
        <v>0</v>
      </c>
      <c r="E202" s="95">
        <v>21.145970000000002</v>
      </c>
    </row>
    <row r="203" spans="1:5">
      <c r="A203" s="63" t="s">
        <v>329</v>
      </c>
      <c r="B203" s="95">
        <v>0</v>
      </c>
      <c r="C203" s="95">
        <v>0</v>
      </c>
      <c r="D203" s="95">
        <v>0</v>
      </c>
      <c r="E203" s="95">
        <v>0</v>
      </c>
    </row>
    <row r="204" spans="1:5">
      <c r="A204" s="63" t="s">
        <v>330</v>
      </c>
      <c r="B204" s="95">
        <v>2135.0941200000002</v>
      </c>
      <c r="C204" s="95">
        <v>0</v>
      </c>
      <c r="D204" s="95">
        <v>0</v>
      </c>
      <c r="E204" s="95">
        <v>2135.0941200000002</v>
      </c>
    </row>
    <row r="205" spans="1:5">
      <c r="A205" s="64" t="s">
        <v>331</v>
      </c>
      <c r="B205" s="95">
        <v>0</v>
      </c>
      <c r="C205" s="95">
        <v>0</v>
      </c>
      <c r="D205" s="95">
        <v>0</v>
      </c>
      <c r="E205" s="95">
        <v>0</v>
      </c>
    </row>
    <row r="206" spans="1:5">
      <c r="A206" s="64" t="s">
        <v>332</v>
      </c>
      <c r="B206" s="95">
        <v>2135.0941200000002</v>
      </c>
      <c r="C206" s="95">
        <v>0</v>
      </c>
      <c r="D206" s="95">
        <v>0</v>
      </c>
      <c r="E206" s="95">
        <v>2135.0941200000002</v>
      </c>
    </row>
    <row r="207" spans="1:5">
      <c r="A207" s="64" t="s">
        <v>333</v>
      </c>
      <c r="B207" s="95">
        <v>0</v>
      </c>
      <c r="C207" s="95">
        <v>0</v>
      </c>
      <c r="D207" s="95">
        <v>0</v>
      </c>
      <c r="E207" s="95">
        <v>0</v>
      </c>
    </row>
    <row r="208" spans="1:5">
      <c r="A208" s="64" t="s">
        <v>334</v>
      </c>
      <c r="B208" s="95">
        <v>0</v>
      </c>
      <c r="C208" s="95">
        <v>0</v>
      </c>
      <c r="D208" s="95">
        <v>0</v>
      </c>
      <c r="E208" s="95">
        <v>0</v>
      </c>
    </row>
    <row r="209" spans="1:5">
      <c r="A209" s="63" t="s">
        <v>335</v>
      </c>
      <c r="B209" s="95">
        <v>0</v>
      </c>
      <c r="C209" s="95">
        <v>0</v>
      </c>
      <c r="D209" s="95">
        <v>0</v>
      </c>
      <c r="E209" s="95">
        <v>0</v>
      </c>
    </row>
    <row r="210" spans="1:5">
      <c r="A210" s="177" t="s">
        <v>336</v>
      </c>
      <c r="B210" s="57">
        <v>5534213.2199799996</v>
      </c>
      <c r="C210" s="57">
        <v>1757046.3166800002</v>
      </c>
      <c r="D210" s="57">
        <v>540731.74876999995</v>
      </c>
      <c r="E210" s="57">
        <v>7831991.2854300002</v>
      </c>
    </row>
    <row r="211" spans="1:5">
      <c r="A211" s="63" t="s">
        <v>337</v>
      </c>
      <c r="B211" s="95">
        <v>0</v>
      </c>
      <c r="C211" s="95">
        <v>0</v>
      </c>
      <c r="D211" s="95">
        <v>0</v>
      </c>
      <c r="E211" s="95">
        <v>0</v>
      </c>
    </row>
    <row r="212" spans="1:5">
      <c r="A212" s="64" t="s">
        <v>338</v>
      </c>
      <c r="B212" s="95">
        <v>0</v>
      </c>
      <c r="C212" s="95">
        <v>0</v>
      </c>
      <c r="D212" s="95">
        <v>0</v>
      </c>
      <c r="E212" s="95">
        <v>0</v>
      </c>
    </row>
    <row r="213" spans="1:5">
      <c r="A213" s="64" t="s">
        <v>339</v>
      </c>
      <c r="B213" s="95">
        <v>0</v>
      </c>
      <c r="C213" s="95">
        <v>0</v>
      </c>
      <c r="D213" s="95">
        <v>0</v>
      </c>
      <c r="E213" s="95">
        <v>0</v>
      </c>
    </row>
    <row r="214" spans="1:5">
      <c r="A214" s="64" t="s">
        <v>340</v>
      </c>
      <c r="B214" s="95">
        <v>0</v>
      </c>
      <c r="C214" s="95">
        <v>0</v>
      </c>
      <c r="D214" s="95">
        <v>0</v>
      </c>
      <c r="E214" s="95">
        <v>0</v>
      </c>
    </row>
    <row r="215" spans="1:5">
      <c r="A215" s="63" t="s">
        <v>341</v>
      </c>
      <c r="B215" s="95">
        <v>0</v>
      </c>
      <c r="C215" s="95">
        <v>0</v>
      </c>
      <c r="D215" s="95">
        <v>144.54445000000001</v>
      </c>
      <c r="E215" s="95">
        <v>144.54445000000001</v>
      </c>
    </row>
    <row r="216" spans="1:5">
      <c r="A216" s="65" t="s">
        <v>342</v>
      </c>
      <c r="B216" s="95">
        <v>0</v>
      </c>
      <c r="C216" s="95">
        <v>0</v>
      </c>
      <c r="D216" s="95">
        <v>0</v>
      </c>
      <c r="E216" s="95">
        <v>0</v>
      </c>
    </row>
    <row r="217" spans="1:5">
      <c r="A217" s="64" t="s">
        <v>343</v>
      </c>
      <c r="B217" s="95">
        <v>0</v>
      </c>
      <c r="C217" s="95">
        <v>0</v>
      </c>
      <c r="D217" s="95">
        <v>144.54445000000001</v>
      </c>
      <c r="E217" s="95">
        <v>144.54445000000001</v>
      </c>
    </row>
    <row r="218" spans="1:5">
      <c r="A218" s="64" t="s">
        <v>344</v>
      </c>
      <c r="B218" s="95">
        <v>0</v>
      </c>
      <c r="C218" s="95">
        <v>0</v>
      </c>
      <c r="D218" s="95">
        <v>0</v>
      </c>
      <c r="E218" s="95">
        <v>0</v>
      </c>
    </row>
    <row r="219" spans="1:5">
      <c r="A219" s="64" t="s">
        <v>345</v>
      </c>
      <c r="B219" s="95">
        <v>0</v>
      </c>
      <c r="C219" s="95">
        <v>0</v>
      </c>
      <c r="D219" s="95">
        <v>0</v>
      </c>
      <c r="E219" s="95">
        <v>0</v>
      </c>
    </row>
    <row r="220" spans="1:5">
      <c r="A220" s="64" t="s">
        <v>346</v>
      </c>
      <c r="B220" s="95">
        <v>0</v>
      </c>
      <c r="C220" s="95">
        <v>0</v>
      </c>
      <c r="D220" s="95">
        <v>0</v>
      </c>
      <c r="E220" s="95">
        <v>0</v>
      </c>
    </row>
    <row r="221" spans="1:5">
      <c r="A221" s="63" t="s">
        <v>347</v>
      </c>
      <c r="B221" s="95">
        <v>0</v>
      </c>
      <c r="C221" s="95">
        <v>0</v>
      </c>
      <c r="D221" s="95">
        <v>0</v>
      </c>
      <c r="E221" s="95">
        <v>0</v>
      </c>
    </row>
    <row r="222" spans="1:5">
      <c r="A222" s="64" t="s">
        <v>348</v>
      </c>
      <c r="B222" s="95">
        <v>0</v>
      </c>
      <c r="C222" s="95">
        <v>0</v>
      </c>
      <c r="D222" s="95">
        <v>0</v>
      </c>
      <c r="E222" s="95">
        <v>0</v>
      </c>
    </row>
    <row r="223" spans="1:5">
      <c r="A223" s="64" t="s">
        <v>349</v>
      </c>
      <c r="B223" s="95">
        <v>0</v>
      </c>
      <c r="C223" s="95">
        <v>0</v>
      </c>
      <c r="D223" s="95">
        <v>0</v>
      </c>
      <c r="E223" s="95">
        <v>0</v>
      </c>
    </row>
    <row r="224" spans="1:5">
      <c r="A224" s="63" t="s">
        <v>350</v>
      </c>
      <c r="B224" s="95">
        <v>0</v>
      </c>
      <c r="C224" s="95">
        <v>0</v>
      </c>
      <c r="D224" s="95">
        <v>0</v>
      </c>
      <c r="E224" s="95">
        <v>0</v>
      </c>
    </row>
    <row r="225" spans="1:5">
      <c r="A225" s="64" t="s">
        <v>351</v>
      </c>
      <c r="B225" s="95">
        <v>0</v>
      </c>
      <c r="C225" s="95">
        <v>0</v>
      </c>
      <c r="D225" s="95">
        <v>0</v>
      </c>
      <c r="E225" s="95">
        <v>0</v>
      </c>
    </row>
    <row r="226" spans="1:5">
      <c r="A226" s="64" t="s">
        <v>352</v>
      </c>
      <c r="B226" s="95">
        <v>0</v>
      </c>
      <c r="C226" s="95">
        <v>0</v>
      </c>
      <c r="D226" s="95">
        <v>0</v>
      </c>
      <c r="E226" s="95">
        <v>0</v>
      </c>
    </row>
    <row r="227" spans="1:5">
      <c r="A227" s="63" t="s">
        <v>353</v>
      </c>
      <c r="B227" s="95">
        <v>3598060.1790999998</v>
      </c>
      <c r="C227" s="95">
        <v>1633009.8940699999</v>
      </c>
      <c r="D227" s="95">
        <v>520259.99272000004</v>
      </c>
      <c r="E227" s="95">
        <v>5751330.0658900002</v>
      </c>
    </row>
    <row r="228" spans="1:5">
      <c r="A228" s="64" t="s">
        <v>354</v>
      </c>
      <c r="B228" s="95">
        <v>3595987.8193100002</v>
      </c>
      <c r="C228" s="95">
        <v>1616957.69423</v>
      </c>
      <c r="D228" s="95">
        <v>520259.99272000004</v>
      </c>
      <c r="E228" s="95">
        <v>5733205.5062600002</v>
      </c>
    </row>
    <row r="229" spans="1:5">
      <c r="A229" s="64" t="s">
        <v>355</v>
      </c>
      <c r="B229" s="95">
        <v>0</v>
      </c>
      <c r="C229" s="95">
        <v>0</v>
      </c>
      <c r="D229" s="95">
        <v>0</v>
      </c>
      <c r="E229" s="95">
        <v>0</v>
      </c>
    </row>
    <row r="230" spans="1:5">
      <c r="A230" s="64" t="s">
        <v>356</v>
      </c>
      <c r="B230" s="95">
        <v>0</v>
      </c>
      <c r="C230" s="95">
        <v>2326.40436</v>
      </c>
      <c r="D230" s="95">
        <v>0</v>
      </c>
      <c r="E230" s="95">
        <v>2326.40436</v>
      </c>
    </row>
    <row r="231" spans="1:5">
      <c r="A231" s="64" t="s">
        <v>357</v>
      </c>
      <c r="B231" s="95">
        <v>0</v>
      </c>
      <c r="C231" s="95">
        <v>0</v>
      </c>
      <c r="D231" s="95">
        <v>0</v>
      </c>
      <c r="E231" s="95">
        <v>0</v>
      </c>
    </row>
    <row r="232" spans="1:5">
      <c r="A232" s="64" t="s">
        <v>358</v>
      </c>
      <c r="B232" s="64">
        <v>2072.35979</v>
      </c>
      <c r="C232" s="64">
        <v>13725.795480000001</v>
      </c>
      <c r="D232" s="64">
        <v>0</v>
      </c>
      <c r="E232" s="64">
        <v>15798.155269999999</v>
      </c>
    </row>
    <row r="233" spans="1:5">
      <c r="A233" s="64" t="s">
        <v>359</v>
      </c>
      <c r="B233" s="64">
        <v>0</v>
      </c>
      <c r="C233" s="64">
        <v>0</v>
      </c>
      <c r="D233" s="64">
        <v>0</v>
      </c>
      <c r="E233" s="64">
        <v>0</v>
      </c>
    </row>
    <row r="234" spans="1:5">
      <c r="A234" s="64" t="s">
        <v>360</v>
      </c>
      <c r="B234" s="64">
        <v>0</v>
      </c>
      <c r="C234" s="64">
        <v>0</v>
      </c>
      <c r="D234" s="64">
        <v>0</v>
      </c>
      <c r="E234" s="64">
        <v>0</v>
      </c>
    </row>
    <row r="235" spans="1:5">
      <c r="A235" s="64" t="s">
        <v>361</v>
      </c>
      <c r="B235" s="64">
        <v>0</v>
      </c>
      <c r="C235" s="64">
        <v>0</v>
      </c>
      <c r="D235" s="64">
        <v>0</v>
      </c>
      <c r="E235" s="64">
        <v>0</v>
      </c>
    </row>
    <row r="236" spans="1:5">
      <c r="A236" s="63" t="s">
        <v>362</v>
      </c>
      <c r="B236" s="64">
        <v>1936153.0408800002</v>
      </c>
      <c r="C236" s="64">
        <v>124036.42260999999</v>
      </c>
      <c r="D236" s="64">
        <v>20327.211600000002</v>
      </c>
      <c r="E236" s="64">
        <v>2080516.6750899998</v>
      </c>
    </row>
    <row r="237" spans="1:5">
      <c r="A237" s="64" t="s">
        <v>363</v>
      </c>
      <c r="B237" s="64">
        <v>17640.358190000003</v>
      </c>
      <c r="C237" s="64">
        <v>26802.036889999999</v>
      </c>
      <c r="D237" s="64">
        <v>0</v>
      </c>
      <c r="E237" s="64">
        <v>44442.395079999995</v>
      </c>
    </row>
    <row r="238" spans="1:5">
      <c r="A238" s="64" t="s">
        <v>364</v>
      </c>
      <c r="B238" s="64">
        <v>0</v>
      </c>
      <c r="C238" s="64">
        <v>0</v>
      </c>
      <c r="D238" s="64">
        <v>0</v>
      </c>
      <c r="E238" s="64">
        <v>0</v>
      </c>
    </row>
    <row r="239" spans="1:5">
      <c r="A239" s="64" t="s">
        <v>365</v>
      </c>
      <c r="B239" s="64">
        <v>19610.22207</v>
      </c>
      <c r="C239" s="64">
        <v>4217.9411600000003</v>
      </c>
      <c r="D239" s="64">
        <v>547.66968000000008</v>
      </c>
      <c r="E239" s="64">
        <v>24375.832910000001</v>
      </c>
    </row>
    <row r="240" spans="1:5">
      <c r="A240" s="64" t="s">
        <v>366</v>
      </c>
      <c r="B240" s="64">
        <v>13863.901159999999</v>
      </c>
      <c r="C240" s="64">
        <v>5852.3909999999996</v>
      </c>
      <c r="D240" s="64">
        <v>3480.18192</v>
      </c>
      <c r="E240" s="64">
        <v>23196.47408</v>
      </c>
    </row>
    <row r="241" spans="1:5">
      <c r="A241" s="64" t="s">
        <v>1502</v>
      </c>
      <c r="B241" s="64">
        <v>0</v>
      </c>
      <c r="C241" s="64">
        <v>0</v>
      </c>
      <c r="D241" s="64">
        <v>0</v>
      </c>
      <c r="E241" s="64">
        <v>0</v>
      </c>
    </row>
    <row r="242" spans="1:5">
      <c r="A242" s="64" t="s">
        <v>367</v>
      </c>
      <c r="B242" s="64">
        <v>1885038.5594600001</v>
      </c>
      <c r="C242" s="64">
        <v>87164.05356</v>
      </c>
      <c r="D242" s="64">
        <v>16299.36</v>
      </c>
      <c r="E242" s="64">
        <v>1988501.9730199999</v>
      </c>
    </row>
    <row r="243" spans="1:5">
      <c r="A243" s="63" t="s">
        <v>368</v>
      </c>
      <c r="B243" s="64">
        <v>0</v>
      </c>
      <c r="C243" s="64">
        <v>0</v>
      </c>
      <c r="D243" s="64">
        <v>0</v>
      </c>
      <c r="E243" s="64">
        <v>0</v>
      </c>
    </row>
    <row r="244" spans="1:5">
      <c r="A244" s="64" t="s">
        <v>369</v>
      </c>
      <c r="B244" s="64">
        <v>0</v>
      </c>
      <c r="C244" s="64">
        <v>0</v>
      </c>
      <c r="D244" s="64">
        <v>0</v>
      </c>
      <c r="E244" s="64">
        <v>0</v>
      </c>
    </row>
    <row r="245" spans="1:5">
      <c r="A245" s="64" t="s">
        <v>370</v>
      </c>
      <c r="B245" s="64">
        <v>0</v>
      </c>
      <c r="C245" s="64">
        <v>0</v>
      </c>
      <c r="D245" s="64">
        <v>0</v>
      </c>
      <c r="E245" s="64">
        <v>0</v>
      </c>
    </row>
    <row r="246" spans="1:5">
      <c r="A246" s="63" t="s">
        <v>371</v>
      </c>
      <c r="B246" s="64">
        <v>0</v>
      </c>
      <c r="C246" s="64">
        <v>0</v>
      </c>
      <c r="D246" s="64">
        <v>0</v>
      </c>
      <c r="E246" s="64">
        <v>0</v>
      </c>
    </row>
    <row r="247" spans="1:5">
      <c r="A247" s="64" t="s">
        <v>369</v>
      </c>
      <c r="B247" s="64">
        <v>0</v>
      </c>
      <c r="C247" s="64">
        <v>0</v>
      </c>
      <c r="D247" s="64">
        <v>0</v>
      </c>
      <c r="E247" s="64">
        <v>0</v>
      </c>
    </row>
    <row r="248" spans="1:5">
      <c r="A248" s="64" t="s">
        <v>370</v>
      </c>
      <c r="B248" s="64">
        <v>0</v>
      </c>
      <c r="C248" s="64">
        <v>0</v>
      </c>
      <c r="D248" s="64">
        <v>0</v>
      </c>
      <c r="E248" s="64">
        <v>0</v>
      </c>
    </row>
    <row r="249" spans="1:5" ht="30" customHeight="1">
      <c r="A249" s="391" t="s">
        <v>372</v>
      </c>
      <c r="B249" s="274">
        <v>33404.959199999998</v>
      </c>
      <c r="C249" s="274">
        <v>16292.71083</v>
      </c>
      <c r="D249" s="274">
        <v>4824.2604599999995</v>
      </c>
      <c r="E249" s="274">
        <v>54521.930489999999</v>
      </c>
    </row>
    <row r="250" spans="1:5">
      <c r="A250" s="64" t="s">
        <v>373</v>
      </c>
      <c r="B250" s="95">
        <v>0</v>
      </c>
      <c r="C250" s="95">
        <v>22.67315</v>
      </c>
      <c r="D250" s="95">
        <v>0</v>
      </c>
      <c r="E250" s="95">
        <v>22.67315</v>
      </c>
    </row>
    <row r="251" spans="1:5">
      <c r="A251" s="64" t="s">
        <v>374</v>
      </c>
      <c r="B251" s="95">
        <v>3239.5007500000002</v>
      </c>
      <c r="C251" s="95">
        <v>215.49172000000002</v>
      </c>
      <c r="D251" s="95">
        <v>141.19714000000002</v>
      </c>
      <c r="E251" s="95">
        <v>3596.1896099999999</v>
      </c>
    </row>
    <row r="252" spans="1:5">
      <c r="A252" s="64" t="s">
        <v>375</v>
      </c>
      <c r="B252" s="95">
        <v>20084.395969999998</v>
      </c>
      <c r="C252" s="95">
        <v>8363.6640200000002</v>
      </c>
      <c r="D252" s="95">
        <v>3889.0464200000001</v>
      </c>
      <c r="E252" s="95">
        <v>32337.10641</v>
      </c>
    </row>
    <row r="253" spans="1:5">
      <c r="A253" s="64" t="s">
        <v>376</v>
      </c>
      <c r="B253" s="95">
        <v>9923.7069200000005</v>
      </c>
      <c r="C253" s="95">
        <v>6024.4824600000002</v>
      </c>
      <c r="D253" s="95">
        <v>10.416120000000001</v>
      </c>
      <c r="E253" s="95">
        <v>15958.6055</v>
      </c>
    </row>
    <row r="254" spans="1:5">
      <c r="A254" s="64" t="s">
        <v>377</v>
      </c>
      <c r="B254" s="95">
        <v>30.247790000000002</v>
      </c>
      <c r="C254" s="95">
        <v>7.35609</v>
      </c>
      <c r="D254" s="95">
        <v>3.0476799999999997</v>
      </c>
      <c r="E254" s="95">
        <v>40.651559999999996</v>
      </c>
    </row>
    <row r="255" spans="1:5">
      <c r="A255" s="64" t="s">
        <v>378</v>
      </c>
      <c r="B255" s="95">
        <v>0</v>
      </c>
      <c r="C255" s="95">
        <v>47.076039999999999</v>
      </c>
      <c r="D255" s="95">
        <v>0</v>
      </c>
      <c r="E255" s="95">
        <v>47.076039999999999</v>
      </c>
    </row>
    <row r="256" spans="1:5">
      <c r="A256" s="64" t="s">
        <v>379</v>
      </c>
      <c r="B256" s="95">
        <v>127.10777</v>
      </c>
      <c r="C256" s="95">
        <v>1312.4826200000002</v>
      </c>
      <c r="D256" s="95">
        <v>38.910989999999998</v>
      </c>
      <c r="E256" s="95">
        <v>1478.5013799999999</v>
      </c>
    </row>
    <row r="257" spans="1:5">
      <c r="A257" s="64" t="s">
        <v>380</v>
      </c>
      <c r="B257" s="95">
        <v>0</v>
      </c>
      <c r="C257" s="95">
        <v>0</v>
      </c>
      <c r="D257" s="95">
        <v>0</v>
      </c>
      <c r="E257" s="95">
        <v>0</v>
      </c>
    </row>
    <row r="258" spans="1:5">
      <c r="A258" s="64" t="s">
        <v>381</v>
      </c>
      <c r="B258" s="95">
        <v>0</v>
      </c>
      <c r="C258" s="95">
        <v>0</v>
      </c>
      <c r="D258" s="95">
        <v>0</v>
      </c>
      <c r="E258" s="95">
        <v>0</v>
      </c>
    </row>
    <row r="259" spans="1:5">
      <c r="A259" s="64" t="s">
        <v>382</v>
      </c>
      <c r="B259" s="95">
        <v>0</v>
      </c>
      <c r="C259" s="95">
        <v>296.08645000000001</v>
      </c>
      <c r="D259" s="95">
        <v>741.64211</v>
      </c>
      <c r="E259" s="95">
        <v>1037.72856</v>
      </c>
    </row>
    <row r="260" spans="1:5">
      <c r="A260" s="64" t="s">
        <v>383</v>
      </c>
      <c r="B260" s="95">
        <v>0</v>
      </c>
      <c r="C260" s="95">
        <v>3.3982800000000002</v>
      </c>
      <c r="D260" s="95">
        <v>0</v>
      </c>
      <c r="E260" s="95">
        <v>3.3982800000000002</v>
      </c>
    </row>
    <row r="261" spans="1:5">
      <c r="A261" s="391" t="s">
        <v>384</v>
      </c>
      <c r="B261" s="274">
        <v>-7589.2182699999994</v>
      </c>
      <c r="C261" s="274">
        <v>-7920.9241700000002</v>
      </c>
      <c r="D261" s="274">
        <v>-677.45792000000006</v>
      </c>
      <c r="E261" s="274">
        <v>-16187.600359999999</v>
      </c>
    </row>
    <row r="262" spans="1:5">
      <c r="A262" s="64" t="s">
        <v>385</v>
      </c>
      <c r="B262" s="95">
        <v>-7553.9515599999995</v>
      </c>
      <c r="C262" s="95">
        <v>-6210.6937800000005</v>
      </c>
      <c r="D262" s="95">
        <v>-677.45792000000006</v>
      </c>
      <c r="E262" s="95">
        <v>-14442.10326</v>
      </c>
    </row>
    <row r="263" spans="1:5">
      <c r="A263" s="64" t="s">
        <v>386</v>
      </c>
      <c r="B263" s="95">
        <v>0</v>
      </c>
      <c r="C263" s="95">
        <v>0</v>
      </c>
      <c r="D263" s="95">
        <v>0</v>
      </c>
      <c r="E263" s="95">
        <v>0</v>
      </c>
    </row>
    <row r="264" spans="1:5">
      <c r="A264" s="64" t="s">
        <v>387</v>
      </c>
      <c r="B264" s="95">
        <v>0</v>
      </c>
      <c r="C264" s="95">
        <v>-1709.4831399999998</v>
      </c>
      <c r="D264" s="95">
        <v>0</v>
      </c>
      <c r="E264" s="95">
        <v>-1709.4831399999998</v>
      </c>
    </row>
    <row r="265" spans="1:5">
      <c r="A265" s="64" t="s">
        <v>388</v>
      </c>
      <c r="B265" s="95">
        <v>-35.266709999999996</v>
      </c>
      <c r="C265" s="95">
        <v>-0.14446999999999999</v>
      </c>
      <c r="D265" s="95">
        <v>0</v>
      </c>
      <c r="E265" s="95">
        <v>-35.411180000000002</v>
      </c>
    </row>
    <row r="266" spans="1:5">
      <c r="A266" s="65" t="s">
        <v>389</v>
      </c>
      <c r="B266" s="95">
        <v>0</v>
      </c>
      <c r="C266" s="95">
        <v>0</v>
      </c>
      <c r="D266" s="95">
        <v>0</v>
      </c>
      <c r="E266" s="95">
        <v>0</v>
      </c>
    </row>
    <row r="267" spans="1:5">
      <c r="A267" s="65" t="s">
        <v>390</v>
      </c>
      <c r="B267" s="95">
        <v>0</v>
      </c>
      <c r="C267" s="95">
        <v>0</v>
      </c>
      <c r="D267" s="95">
        <v>0</v>
      </c>
      <c r="E267" s="95">
        <v>0</v>
      </c>
    </row>
    <row r="268" spans="1:5">
      <c r="A268" s="65" t="s">
        <v>461</v>
      </c>
      <c r="B268" s="95">
        <v>0</v>
      </c>
      <c r="C268" s="95">
        <v>-0.60277999999999998</v>
      </c>
      <c r="D268" s="95">
        <v>0</v>
      </c>
      <c r="E268" s="95">
        <v>-0.60277999999999998</v>
      </c>
    </row>
    <row r="269" spans="1:5">
      <c r="A269" s="387" t="s">
        <v>976</v>
      </c>
      <c r="B269" s="274">
        <v>25815.74093</v>
      </c>
      <c r="C269" s="274">
        <v>8371.7866599999998</v>
      </c>
      <c r="D269" s="274">
        <v>4146.8025399999997</v>
      </c>
      <c r="E269" s="274">
        <v>38334.330130000002</v>
      </c>
    </row>
    <row r="270" spans="1:5">
      <c r="A270" s="64" t="s">
        <v>391</v>
      </c>
      <c r="B270" s="95">
        <v>1071.8775700000001</v>
      </c>
      <c r="C270" s="95">
        <v>279.58447999999999</v>
      </c>
      <c r="D270" s="95">
        <v>24.019020000000001</v>
      </c>
      <c r="E270" s="95">
        <v>1375.48107</v>
      </c>
    </row>
    <row r="271" spans="1:5">
      <c r="A271" s="64" t="s">
        <v>392</v>
      </c>
      <c r="B271" s="95">
        <v>835.10590000000002</v>
      </c>
      <c r="C271" s="95">
        <v>214.04211999999998</v>
      </c>
      <c r="D271" s="95">
        <v>15.102469999999999</v>
      </c>
      <c r="E271" s="95">
        <v>1064.2504899999999</v>
      </c>
    </row>
    <row r="272" spans="1:5">
      <c r="A272" s="64" t="s">
        <v>393</v>
      </c>
      <c r="B272" s="95">
        <v>214.67535999999998</v>
      </c>
      <c r="C272" s="95">
        <v>51.069319999999998</v>
      </c>
      <c r="D272" s="95">
        <v>8.0305499999999999</v>
      </c>
      <c r="E272" s="95">
        <v>273.77522999999997</v>
      </c>
    </row>
    <row r="273" spans="1:5">
      <c r="A273" s="64" t="s">
        <v>394</v>
      </c>
      <c r="B273" s="95">
        <v>5.6415500000000005</v>
      </c>
      <c r="C273" s="95">
        <v>0</v>
      </c>
      <c r="D273" s="95">
        <v>0</v>
      </c>
      <c r="E273" s="95">
        <v>5.6415500000000005</v>
      </c>
    </row>
    <row r="274" spans="1:5">
      <c r="A274" s="64" t="s">
        <v>395</v>
      </c>
      <c r="B274" s="95">
        <v>0</v>
      </c>
      <c r="C274" s="95">
        <v>0</v>
      </c>
      <c r="D274" s="95">
        <v>0</v>
      </c>
      <c r="E274" s="95">
        <v>0</v>
      </c>
    </row>
    <row r="275" spans="1:5">
      <c r="A275" s="64" t="s">
        <v>396</v>
      </c>
      <c r="B275" s="95">
        <v>16.454759999999997</v>
      </c>
      <c r="C275" s="95">
        <v>14.473040000000001</v>
      </c>
      <c r="D275" s="95">
        <v>0.88600000000000001</v>
      </c>
      <c r="E275" s="95">
        <v>31.813800000000001</v>
      </c>
    </row>
    <row r="276" spans="1:5">
      <c r="A276" s="64" t="s">
        <v>397</v>
      </c>
      <c r="B276" s="95">
        <v>0</v>
      </c>
      <c r="C276" s="95">
        <v>0</v>
      </c>
      <c r="D276" s="95">
        <v>0</v>
      </c>
      <c r="E276" s="95">
        <v>0</v>
      </c>
    </row>
    <row r="277" spans="1:5">
      <c r="A277" s="64" t="s">
        <v>398</v>
      </c>
      <c r="B277" s="95">
        <v>-909.89723000000004</v>
      </c>
      <c r="C277" s="95">
        <v>-1624.99396</v>
      </c>
      <c r="D277" s="95">
        <v>-145.36757</v>
      </c>
      <c r="E277" s="95">
        <v>-2680.2587599999997</v>
      </c>
    </row>
    <row r="278" spans="1:5">
      <c r="A278" s="64" t="s">
        <v>392</v>
      </c>
      <c r="B278" s="95">
        <v>-377.67723999999998</v>
      </c>
      <c r="C278" s="95">
        <v>-35.520129999999995</v>
      </c>
      <c r="D278" s="95">
        <v>-16.414450000000002</v>
      </c>
      <c r="E278" s="95">
        <v>-429.61182000000002</v>
      </c>
    </row>
    <row r="279" spans="1:5">
      <c r="A279" s="64" t="s">
        <v>399</v>
      </c>
      <c r="B279" s="95">
        <v>-334.73696000000001</v>
      </c>
      <c r="C279" s="95">
        <v>-1335.1301799999999</v>
      </c>
      <c r="D279" s="95">
        <v>-128.6695</v>
      </c>
      <c r="E279" s="95">
        <v>-1798.5366399999998</v>
      </c>
    </row>
    <row r="280" spans="1:5">
      <c r="A280" s="64" t="s">
        <v>400</v>
      </c>
      <c r="B280" s="95">
        <v>0</v>
      </c>
      <c r="C280" s="95">
        <v>0</v>
      </c>
      <c r="D280" s="95">
        <v>-0.28361999999999998</v>
      </c>
      <c r="E280" s="95">
        <v>-0.28361999999999998</v>
      </c>
    </row>
    <row r="281" spans="1:5">
      <c r="A281" s="65" t="s">
        <v>401</v>
      </c>
      <c r="B281" s="95">
        <v>0</v>
      </c>
      <c r="C281" s="95">
        <v>0</v>
      </c>
      <c r="D281" s="95">
        <v>0</v>
      </c>
      <c r="E281" s="95">
        <v>0</v>
      </c>
    </row>
    <row r="282" spans="1:5">
      <c r="A282" s="64" t="s">
        <v>402</v>
      </c>
      <c r="B282" s="95">
        <v>-197.48302999999999</v>
      </c>
      <c r="C282" s="95">
        <v>-254.34365</v>
      </c>
      <c r="D282" s="95">
        <v>0</v>
      </c>
      <c r="E282" s="95">
        <v>-451.82668000000001</v>
      </c>
    </row>
    <row r="283" spans="1:5">
      <c r="A283" s="64" t="s">
        <v>403</v>
      </c>
      <c r="B283" s="95">
        <v>0</v>
      </c>
      <c r="C283" s="95">
        <v>0</v>
      </c>
      <c r="D283" s="95">
        <v>0</v>
      </c>
      <c r="E283" s="95">
        <v>0</v>
      </c>
    </row>
    <row r="284" spans="1:5">
      <c r="A284" s="391" t="s">
        <v>975</v>
      </c>
      <c r="B284" s="274">
        <v>25977.721269999998</v>
      </c>
      <c r="C284" s="274">
        <v>7026.3771799999995</v>
      </c>
      <c r="D284" s="274">
        <v>4025.4539900000004</v>
      </c>
      <c r="E284" s="274">
        <v>37029.552439999999</v>
      </c>
    </row>
    <row r="285" spans="1:5">
      <c r="A285" s="64" t="s">
        <v>404</v>
      </c>
      <c r="B285" s="95">
        <v>1176.9939099999999</v>
      </c>
      <c r="C285" s="95">
        <v>1746.7283</v>
      </c>
      <c r="D285" s="95">
        <v>1044.18977</v>
      </c>
      <c r="E285" s="95">
        <v>3967.9119799999999</v>
      </c>
    </row>
    <row r="286" spans="1:5">
      <c r="A286" s="64" t="s">
        <v>405</v>
      </c>
      <c r="B286" s="95">
        <v>45.388709999999996</v>
      </c>
      <c r="C286" s="95">
        <v>16.172440000000002</v>
      </c>
      <c r="D286" s="95">
        <v>0</v>
      </c>
      <c r="E286" s="95">
        <v>61.561150000000005</v>
      </c>
    </row>
    <row r="287" spans="1:5">
      <c r="A287" s="64" t="s">
        <v>406</v>
      </c>
      <c r="B287" s="95">
        <v>1131.6052</v>
      </c>
      <c r="C287" s="95">
        <v>1730.5558600000002</v>
      </c>
      <c r="D287" s="95">
        <v>1044.18977</v>
      </c>
      <c r="E287" s="95">
        <v>3906.3508299999999</v>
      </c>
    </row>
    <row r="288" spans="1:5">
      <c r="A288" s="64" t="s">
        <v>407</v>
      </c>
      <c r="B288" s="95">
        <v>0</v>
      </c>
      <c r="C288" s="95">
        <v>0</v>
      </c>
      <c r="D288" s="95">
        <v>0</v>
      </c>
      <c r="E288" s="95">
        <v>0</v>
      </c>
    </row>
    <row r="289" spans="1:5">
      <c r="A289" s="64" t="s">
        <v>408</v>
      </c>
      <c r="B289" s="95">
        <v>0</v>
      </c>
      <c r="C289" s="95">
        <v>0</v>
      </c>
      <c r="D289" s="95">
        <v>0</v>
      </c>
      <c r="E289" s="95">
        <v>0</v>
      </c>
    </row>
    <row r="290" spans="1:5">
      <c r="A290" s="64" t="s">
        <v>409</v>
      </c>
      <c r="B290" s="95">
        <v>0</v>
      </c>
      <c r="C290" s="95">
        <v>0</v>
      </c>
      <c r="D290" s="95">
        <v>0</v>
      </c>
      <c r="E290" s="95">
        <v>0</v>
      </c>
    </row>
    <row r="291" spans="1:5">
      <c r="A291" s="64" t="s">
        <v>410</v>
      </c>
      <c r="B291" s="95">
        <v>0</v>
      </c>
      <c r="C291" s="95">
        <v>0</v>
      </c>
      <c r="D291" s="95">
        <v>0</v>
      </c>
      <c r="E291" s="95">
        <v>0</v>
      </c>
    </row>
    <row r="292" spans="1:5">
      <c r="A292" s="64" t="s">
        <v>411</v>
      </c>
      <c r="B292" s="95">
        <v>0</v>
      </c>
      <c r="C292" s="95">
        <v>0</v>
      </c>
      <c r="D292" s="95">
        <v>0</v>
      </c>
      <c r="E292" s="95">
        <v>0</v>
      </c>
    </row>
    <row r="293" spans="1:5">
      <c r="A293" s="64" t="s">
        <v>412</v>
      </c>
      <c r="B293" s="95">
        <v>-343.69946000000004</v>
      </c>
      <c r="C293" s="95">
        <v>-2962.0654500000001</v>
      </c>
      <c r="D293" s="95">
        <v>-723.93634999999995</v>
      </c>
      <c r="E293" s="95">
        <v>-4029.7012599999998</v>
      </c>
    </row>
    <row r="294" spans="1:5">
      <c r="A294" s="64" t="s">
        <v>413</v>
      </c>
      <c r="B294" s="95">
        <v>-168.04321999999999</v>
      </c>
      <c r="C294" s="95">
        <v>-2109.0809399999998</v>
      </c>
      <c r="D294" s="95">
        <v>-723.93634999999995</v>
      </c>
      <c r="E294" s="95">
        <v>-3001.0605099999998</v>
      </c>
    </row>
    <row r="295" spans="1:5">
      <c r="A295" s="64" t="s">
        <v>414</v>
      </c>
      <c r="B295" s="95">
        <v>-19.763480000000001</v>
      </c>
      <c r="C295" s="95">
        <v>-8.7939899999999991</v>
      </c>
      <c r="D295" s="95">
        <v>0</v>
      </c>
      <c r="E295" s="95">
        <v>-28.557470000000002</v>
      </c>
    </row>
    <row r="296" spans="1:5">
      <c r="A296" s="65" t="s">
        <v>415</v>
      </c>
      <c r="B296" s="95">
        <v>0</v>
      </c>
      <c r="C296" s="95">
        <v>0</v>
      </c>
      <c r="D296" s="95">
        <v>0</v>
      </c>
      <c r="E296" s="95">
        <v>0</v>
      </c>
    </row>
    <row r="297" spans="1:5">
      <c r="A297" s="64" t="s">
        <v>416</v>
      </c>
      <c r="B297" s="95">
        <v>-155.89276000000001</v>
      </c>
      <c r="C297" s="95">
        <v>-844.19051999999999</v>
      </c>
      <c r="D297" s="95">
        <v>0</v>
      </c>
      <c r="E297" s="95">
        <v>-1000.0832800000001</v>
      </c>
    </row>
    <row r="298" spans="1:5">
      <c r="A298" s="64" t="s">
        <v>1503</v>
      </c>
      <c r="B298" s="95">
        <v>0</v>
      </c>
      <c r="C298" s="95">
        <v>0</v>
      </c>
      <c r="D298" s="95">
        <v>0</v>
      </c>
      <c r="E298" s="95">
        <v>0</v>
      </c>
    </row>
    <row r="299" spans="1:5">
      <c r="A299" s="64" t="s">
        <v>418</v>
      </c>
      <c r="B299" s="95">
        <v>0</v>
      </c>
      <c r="C299" s="95">
        <v>0</v>
      </c>
      <c r="D299" s="95">
        <v>0</v>
      </c>
      <c r="E299" s="95">
        <v>0</v>
      </c>
    </row>
    <row r="300" spans="1:5">
      <c r="A300" s="391" t="s">
        <v>974</v>
      </c>
      <c r="B300" s="274">
        <v>26811.015719999999</v>
      </c>
      <c r="C300" s="274">
        <v>5811.0400300000001</v>
      </c>
      <c r="D300" s="274">
        <v>4345.70741</v>
      </c>
      <c r="E300" s="274">
        <v>36967.763159999995</v>
      </c>
    </row>
    <row r="301" spans="1:5">
      <c r="A301" s="64" t="s">
        <v>419</v>
      </c>
      <c r="B301" s="95">
        <v>-17975.862940000003</v>
      </c>
      <c r="C301" s="95">
        <v>-9474.677810000001</v>
      </c>
      <c r="D301" s="95">
        <v>-2050.6417299999998</v>
      </c>
      <c r="E301" s="95">
        <v>-29501.182479999999</v>
      </c>
    </row>
    <row r="302" spans="1:5">
      <c r="A302" s="64" t="s">
        <v>420</v>
      </c>
      <c r="B302" s="95">
        <v>-9534.4923400000007</v>
      </c>
      <c r="C302" s="95">
        <v>-5114.9441999999999</v>
      </c>
      <c r="D302" s="95">
        <v>-977.89480000000003</v>
      </c>
      <c r="E302" s="95">
        <v>-15627.331340000001</v>
      </c>
    </row>
    <row r="303" spans="1:5">
      <c r="A303" s="64" t="s">
        <v>421</v>
      </c>
      <c r="B303" s="95">
        <v>-1369.2847899999999</v>
      </c>
      <c r="C303" s="95">
        <v>-786.37480000000005</v>
      </c>
      <c r="D303" s="95">
        <v>-147.00399999999999</v>
      </c>
      <c r="E303" s="95">
        <v>-2302.6635899999997</v>
      </c>
    </row>
    <row r="304" spans="1:5">
      <c r="A304" s="64" t="s">
        <v>422</v>
      </c>
      <c r="B304" s="95">
        <v>-110.34</v>
      </c>
      <c r="C304" s="95">
        <v>-110.33425</v>
      </c>
      <c r="D304" s="95">
        <v>-262.51840000000004</v>
      </c>
      <c r="E304" s="95">
        <v>-483.19265000000001</v>
      </c>
    </row>
    <row r="305" spans="1:5">
      <c r="A305" s="64" t="s">
        <v>423</v>
      </c>
      <c r="B305" s="95">
        <v>-198.58487</v>
      </c>
      <c r="C305" s="95">
        <v>-241.92992999999998</v>
      </c>
      <c r="D305" s="95">
        <v>-45.385059999999996</v>
      </c>
      <c r="E305" s="95">
        <v>-485.89985999999999</v>
      </c>
    </row>
    <row r="306" spans="1:5">
      <c r="A306" s="64" t="s">
        <v>424</v>
      </c>
      <c r="B306" s="95">
        <v>-1059.7000500000001</v>
      </c>
      <c r="C306" s="95">
        <v>-460.95757000000003</v>
      </c>
      <c r="D306" s="95">
        <v>-127.857</v>
      </c>
      <c r="E306" s="95">
        <v>-1648.5146200000001</v>
      </c>
    </row>
    <row r="307" spans="1:5">
      <c r="A307" s="64" t="s">
        <v>425</v>
      </c>
      <c r="B307" s="95">
        <v>-180.2544</v>
      </c>
      <c r="C307" s="95">
        <v>-102.14094</v>
      </c>
      <c r="D307" s="95">
        <v>-6.1748500000000002</v>
      </c>
      <c r="E307" s="95">
        <v>-288.57019000000003</v>
      </c>
    </row>
    <row r="308" spans="1:5">
      <c r="A308" s="64" t="s">
        <v>426</v>
      </c>
      <c r="B308" s="95">
        <v>-370.70933000000002</v>
      </c>
      <c r="C308" s="95">
        <v>-546.26730000000009</v>
      </c>
      <c r="D308" s="95">
        <v>-41.172419999999995</v>
      </c>
      <c r="E308" s="95">
        <v>-958.1490500000001</v>
      </c>
    </row>
    <row r="309" spans="1:5">
      <c r="A309" s="64" t="s">
        <v>427</v>
      </c>
      <c r="B309" s="95">
        <v>-209.67589000000001</v>
      </c>
      <c r="C309" s="95">
        <v>-252.38757999999999</v>
      </c>
      <c r="D309" s="95">
        <v>-0.36</v>
      </c>
      <c r="E309" s="95">
        <v>-462.42346999999995</v>
      </c>
    </row>
    <row r="310" spans="1:5">
      <c r="A310" s="65" t="s">
        <v>428</v>
      </c>
      <c r="B310" s="95">
        <v>-4942.8212699999995</v>
      </c>
      <c r="C310" s="95">
        <v>-1859.34124</v>
      </c>
      <c r="D310" s="95">
        <v>-442.27519999999998</v>
      </c>
      <c r="E310" s="95">
        <v>-7244.4377100000002</v>
      </c>
    </row>
    <row r="311" spans="1:5">
      <c r="A311" s="387" t="s">
        <v>973</v>
      </c>
      <c r="B311" s="274">
        <v>8835.1527799999985</v>
      </c>
      <c r="C311" s="274">
        <v>-3663.63778</v>
      </c>
      <c r="D311" s="274">
        <v>2295.0656800000002</v>
      </c>
      <c r="E311" s="274">
        <v>7466.58068</v>
      </c>
    </row>
    <row r="312" spans="1:5">
      <c r="A312" s="65" t="s">
        <v>429</v>
      </c>
      <c r="B312" s="95">
        <v>0</v>
      </c>
      <c r="C312" s="95">
        <v>0</v>
      </c>
      <c r="D312" s="95">
        <v>0.93225000000000002</v>
      </c>
      <c r="E312" s="95">
        <v>0.93225000000000002</v>
      </c>
    </row>
    <row r="313" spans="1:5">
      <c r="A313" s="65" t="s">
        <v>430</v>
      </c>
      <c r="B313" s="95">
        <v>0</v>
      </c>
      <c r="C313" s="95">
        <v>0</v>
      </c>
      <c r="D313" s="95">
        <v>0.93225000000000002</v>
      </c>
      <c r="E313" s="95">
        <v>0.93225000000000002</v>
      </c>
    </row>
    <row r="314" spans="1:5">
      <c r="A314" s="65" t="s">
        <v>431</v>
      </c>
      <c r="B314" s="95">
        <v>0</v>
      </c>
      <c r="C314" s="95">
        <v>0</v>
      </c>
      <c r="D314" s="95">
        <v>0</v>
      </c>
      <c r="E314" s="95">
        <v>0</v>
      </c>
    </row>
    <row r="315" spans="1:5">
      <c r="A315" s="65" t="s">
        <v>432</v>
      </c>
      <c r="B315" s="95">
        <v>0</v>
      </c>
      <c r="C315" s="95">
        <v>0</v>
      </c>
      <c r="D315" s="95">
        <v>0</v>
      </c>
      <c r="E315" s="95">
        <v>0</v>
      </c>
    </row>
    <row r="316" spans="1:5">
      <c r="A316" s="65" t="s">
        <v>433</v>
      </c>
      <c r="B316" s="95">
        <v>0</v>
      </c>
      <c r="C316" s="95">
        <v>0</v>
      </c>
      <c r="D316" s="95">
        <v>0</v>
      </c>
      <c r="E316" s="95">
        <v>0</v>
      </c>
    </row>
    <row r="317" spans="1:5">
      <c r="A317" s="64" t="s">
        <v>434</v>
      </c>
      <c r="B317" s="95">
        <v>0</v>
      </c>
      <c r="C317" s="95">
        <v>0</v>
      </c>
      <c r="D317" s="95">
        <v>0</v>
      </c>
      <c r="E317" s="95">
        <v>0</v>
      </c>
    </row>
    <row r="318" spans="1:5">
      <c r="A318" s="155" t="s">
        <v>1242</v>
      </c>
      <c r="B318" s="274">
        <v>8835.1527799999985</v>
      </c>
      <c r="C318" s="274">
        <v>-3663.63778</v>
      </c>
      <c r="D318" s="274">
        <v>2295.99793</v>
      </c>
      <c r="E318" s="274">
        <v>7467.5129299999999</v>
      </c>
    </row>
    <row r="319" spans="1:5">
      <c r="A319" s="65" t="s">
        <v>435</v>
      </c>
      <c r="B319" s="95">
        <v>0</v>
      </c>
      <c r="C319" s="95">
        <v>0</v>
      </c>
      <c r="D319" s="95">
        <v>0</v>
      </c>
      <c r="E319" s="95">
        <v>0</v>
      </c>
    </row>
    <row r="320" spans="1:5">
      <c r="A320" s="391" t="s">
        <v>972</v>
      </c>
      <c r="B320" s="274">
        <v>8835.1527799999985</v>
      </c>
      <c r="C320" s="274">
        <v>-3663.63778</v>
      </c>
      <c r="D320" s="274">
        <v>2295.99793</v>
      </c>
      <c r="E320" s="274">
        <v>7467.5129299999999</v>
      </c>
    </row>
    <row r="321" spans="1:5">
      <c r="A321" s="64" t="s">
        <v>436</v>
      </c>
      <c r="B321" s="95">
        <v>-10.103009999999999</v>
      </c>
      <c r="C321" s="95">
        <v>256.25477999999998</v>
      </c>
      <c r="D321" s="95">
        <v>13.332000000000001</v>
      </c>
      <c r="E321" s="95">
        <v>259.48376999999999</v>
      </c>
    </row>
    <row r="322" spans="1:5">
      <c r="A322" s="155" t="s">
        <v>1243</v>
      </c>
      <c r="B322" s="274">
        <v>8825.0497699999996</v>
      </c>
      <c r="C322" s="274">
        <v>-3407.3829999999998</v>
      </c>
      <c r="D322" s="274">
        <v>2309.3299300000003</v>
      </c>
      <c r="E322" s="274">
        <v>7726.9967000000006</v>
      </c>
    </row>
    <row r="323" spans="1:5">
      <c r="A323" s="65" t="s">
        <v>437</v>
      </c>
      <c r="B323" s="95">
        <v>0</v>
      </c>
      <c r="C323" s="95">
        <v>0</v>
      </c>
      <c r="D323" s="95">
        <v>0</v>
      </c>
      <c r="E323" s="95">
        <v>0</v>
      </c>
    </row>
    <row r="324" spans="1:5">
      <c r="A324" s="387" t="s">
        <v>971</v>
      </c>
      <c r="B324" s="274">
        <v>8825.0497699999996</v>
      </c>
      <c r="C324" s="274">
        <v>-3407.3829999999998</v>
      </c>
      <c r="D324" s="274">
        <v>2309.3299300000003</v>
      </c>
      <c r="E324" s="274">
        <v>7726.9967000000006</v>
      </c>
    </row>
    <row r="325" spans="1:5">
      <c r="A325" s="65" t="s">
        <v>438</v>
      </c>
      <c r="B325" s="95">
        <v>0</v>
      </c>
      <c r="C325" s="95">
        <v>0</v>
      </c>
      <c r="D325" s="95">
        <v>0</v>
      </c>
      <c r="E325" s="95">
        <v>0</v>
      </c>
    </row>
    <row r="326" spans="1:5">
      <c r="A326" s="387" t="s">
        <v>970</v>
      </c>
      <c r="B326" s="274">
        <v>8825.0497699999996</v>
      </c>
      <c r="C326" s="274">
        <v>-3407.3829999999998</v>
      </c>
      <c r="D326" s="274">
        <v>2309.3299300000003</v>
      </c>
      <c r="E326" s="274">
        <v>7726.9967000000006</v>
      </c>
    </row>
    <row r="327" spans="1:5" ht="3.75" customHeight="1" thickBot="1">
      <c r="A327" s="437"/>
      <c r="B327" s="520"/>
      <c r="C327" s="520"/>
      <c r="D327" s="520"/>
      <c r="E327" s="520"/>
    </row>
    <row r="328" spans="1:5" ht="15.75" thickTop="1">
      <c r="A328" s="64"/>
      <c r="B328" s="96"/>
      <c r="C328" s="96"/>
      <c r="D328" s="96"/>
      <c r="E328" s="96"/>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2" sqref="A2:E2"/>
    </sheetView>
  </sheetViews>
  <sheetFormatPr defaultRowHeight="15"/>
  <cols>
    <col min="1" max="1" width="99.5703125" style="5" bestFit="1" customWidth="1"/>
    <col min="2" max="2" width="7.28515625" style="5" bestFit="1" customWidth="1"/>
    <col min="3" max="4" width="8.28515625" style="5" bestFit="1" customWidth="1"/>
    <col min="5" max="5" width="9.28515625" style="5" bestFit="1" customWidth="1"/>
    <col min="6" max="16384" width="9.140625" style="5"/>
  </cols>
  <sheetData>
    <row r="1" spans="1:5" ht="30" customHeight="1">
      <c r="A1" s="734" t="s">
        <v>444</v>
      </c>
      <c r="B1" s="734"/>
      <c r="C1" s="734"/>
      <c r="D1" s="734"/>
      <c r="E1" s="734"/>
    </row>
    <row r="2" spans="1:5" ht="18">
      <c r="A2" s="735" t="s">
        <v>964</v>
      </c>
      <c r="B2" s="735"/>
      <c r="C2" s="735"/>
      <c r="D2" s="735"/>
      <c r="E2" s="735"/>
    </row>
    <row r="3" spans="1:5" ht="30" customHeight="1">
      <c r="A3" s="747" t="s">
        <v>1483</v>
      </c>
      <c r="B3" s="747"/>
      <c r="C3" s="747"/>
      <c r="D3" s="747"/>
      <c r="E3" s="747"/>
    </row>
    <row r="4" spans="1:5">
      <c r="A4" s="103"/>
      <c r="B4" s="178"/>
      <c r="C4" s="178"/>
      <c r="D4" s="178"/>
      <c r="E4" s="178"/>
    </row>
    <row r="5" spans="1:5" ht="30" customHeight="1">
      <c r="A5" s="102"/>
      <c r="B5" s="52" t="s">
        <v>63</v>
      </c>
      <c r="C5" s="52" t="s">
        <v>65</v>
      </c>
      <c r="D5" s="52" t="s">
        <v>67</v>
      </c>
      <c r="E5" s="53" t="s">
        <v>519</v>
      </c>
    </row>
    <row r="6" spans="1:5">
      <c r="A6" s="103"/>
      <c r="B6" s="104"/>
      <c r="C6" s="104"/>
      <c r="D6" s="104"/>
      <c r="E6" s="105"/>
    </row>
    <row r="7" spans="1:5">
      <c r="A7" s="72" t="s">
        <v>521</v>
      </c>
      <c r="B7" s="52"/>
      <c r="C7" s="52"/>
      <c r="D7" s="52"/>
      <c r="E7" s="53"/>
    </row>
    <row r="8" spans="1:5">
      <c r="A8" s="103" t="s">
        <v>522</v>
      </c>
      <c r="B8" s="106">
        <v>5.6000000000000001E-2</v>
      </c>
      <c r="C8" s="106">
        <v>4.9399999999999999E-2</v>
      </c>
      <c r="D8" s="106">
        <v>8.0699999999999994E-2</v>
      </c>
      <c r="E8" s="106">
        <v>5.6399999999999999E-2</v>
      </c>
    </row>
    <row r="9" spans="1:5">
      <c r="A9" s="103" t="s">
        <v>523</v>
      </c>
      <c r="B9" s="106">
        <v>0.67589999999999995</v>
      </c>
      <c r="C9" s="106">
        <v>0.75919999999999999</v>
      </c>
      <c r="D9" s="106">
        <v>0.62929999999999997</v>
      </c>
      <c r="E9" s="106">
        <v>0.69450000000000001</v>
      </c>
    </row>
    <row r="10" spans="1:5">
      <c r="A10" s="72" t="s">
        <v>524</v>
      </c>
      <c r="B10" s="107"/>
      <c r="C10" s="107"/>
      <c r="D10" s="107"/>
      <c r="E10" s="107"/>
    </row>
    <row r="11" spans="1:5">
      <c r="A11" s="108" t="s">
        <v>1410</v>
      </c>
      <c r="B11" s="106">
        <v>0.61080000000000001</v>
      </c>
      <c r="C11" s="106">
        <v>0.7157</v>
      </c>
      <c r="D11" s="106">
        <v>0.46529999999999999</v>
      </c>
      <c r="E11" s="106">
        <v>0.62660000000000005</v>
      </c>
    </row>
    <row r="12" spans="1:5">
      <c r="A12" s="108" t="s">
        <v>1411</v>
      </c>
      <c r="B12" s="106">
        <v>0.6109</v>
      </c>
      <c r="C12" s="106">
        <v>0.71589999999999998</v>
      </c>
      <c r="D12" s="106">
        <v>0.46550000000000002</v>
      </c>
      <c r="E12" s="106">
        <v>0.62670000000000003</v>
      </c>
    </row>
    <row r="13" spans="1:5">
      <c r="A13" s="103" t="s">
        <v>1412</v>
      </c>
      <c r="B13" s="106">
        <v>4.48E-2</v>
      </c>
      <c r="C13" s="106">
        <v>0.17150000000000001</v>
      </c>
      <c r="D13" s="106">
        <v>5.9999999999999995E-4</v>
      </c>
      <c r="E13" s="106">
        <v>7.5399999999999995E-2</v>
      </c>
    </row>
    <row r="14" spans="1:5">
      <c r="A14" s="108" t="s">
        <v>1413</v>
      </c>
      <c r="B14" s="106">
        <v>0</v>
      </c>
      <c r="C14" s="106">
        <v>0</v>
      </c>
      <c r="D14" s="106">
        <v>0</v>
      </c>
      <c r="E14" s="106">
        <v>0</v>
      </c>
    </row>
    <row r="15" spans="1:5">
      <c r="A15" s="109" t="s">
        <v>525</v>
      </c>
      <c r="B15" s="107"/>
      <c r="C15" s="107"/>
      <c r="D15" s="107"/>
      <c r="E15" s="107"/>
    </row>
    <row r="16" spans="1:5">
      <c r="A16" s="108" t="s">
        <v>1461</v>
      </c>
      <c r="B16" s="106">
        <v>1.12E-2</v>
      </c>
      <c r="C16" s="106">
        <v>7.5899999999999995E-2</v>
      </c>
      <c r="D16" s="106">
        <v>1.3100000000000001E-2</v>
      </c>
      <c r="E16" s="106">
        <v>3.15E-2</v>
      </c>
    </row>
    <row r="17" spans="1:5">
      <c r="A17" s="108" t="s">
        <v>1415</v>
      </c>
      <c r="B17" s="106">
        <v>0.98880000000000001</v>
      </c>
      <c r="C17" s="106">
        <v>0.92410000000000003</v>
      </c>
      <c r="D17" s="106">
        <v>0.9869</v>
      </c>
      <c r="E17" s="106">
        <v>0.96850000000000003</v>
      </c>
    </row>
    <row r="18" spans="1:5">
      <c r="A18" s="108" t="s">
        <v>526</v>
      </c>
      <c r="B18" s="110">
        <v>323.21899999999999</v>
      </c>
      <c r="C18" s="110">
        <v>589.94889999999998</v>
      </c>
      <c r="D18" s="110">
        <v>369.46690000000001</v>
      </c>
      <c r="E18" s="110">
        <v>504.43299999999999</v>
      </c>
    </row>
    <row r="19" spans="1:5">
      <c r="A19" s="109" t="s">
        <v>527</v>
      </c>
      <c r="B19" s="111"/>
      <c r="C19" s="111"/>
      <c r="D19" s="111"/>
      <c r="E19" s="111"/>
    </row>
    <row r="20" spans="1:5">
      <c r="A20" s="103" t="s">
        <v>528</v>
      </c>
      <c r="B20" s="106">
        <v>0.98829999999999996</v>
      </c>
      <c r="C20" s="106">
        <v>0.97909999999999997</v>
      </c>
      <c r="D20" s="106">
        <v>0.95289999999999997</v>
      </c>
      <c r="E20" s="106">
        <v>0.98250000000000004</v>
      </c>
    </row>
    <row r="21" spans="1:5">
      <c r="A21" s="103" t="s">
        <v>529</v>
      </c>
      <c r="B21" s="106">
        <v>0.32969999999999999</v>
      </c>
      <c r="C21" s="106">
        <v>0.4229</v>
      </c>
      <c r="D21" s="106">
        <v>0.38540000000000002</v>
      </c>
      <c r="E21" s="106">
        <v>0.36149999999999999</v>
      </c>
    </row>
    <row r="22" spans="1:5">
      <c r="A22" s="108" t="s">
        <v>530</v>
      </c>
      <c r="B22" s="106">
        <v>1.17E-2</v>
      </c>
      <c r="C22" s="106">
        <v>2.0899999999999998E-2</v>
      </c>
      <c r="D22" s="106">
        <v>4.7100000000000003E-2</v>
      </c>
      <c r="E22" s="106">
        <v>1.7500000000000002E-2</v>
      </c>
    </row>
    <row r="23" spans="1:5">
      <c r="A23" s="108" t="s">
        <v>531</v>
      </c>
      <c r="B23" s="106">
        <v>0.33279999999999998</v>
      </c>
      <c r="C23" s="106">
        <v>0.42780000000000001</v>
      </c>
      <c r="D23" s="106">
        <v>0.3947</v>
      </c>
      <c r="E23" s="106">
        <v>0.36549999999999999</v>
      </c>
    </row>
    <row r="24" spans="1:5">
      <c r="A24" s="108" t="s">
        <v>532</v>
      </c>
      <c r="B24" s="106">
        <v>2.3E-3</v>
      </c>
      <c r="C24" s="106">
        <v>9.5999999999999992E-3</v>
      </c>
      <c r="D24" s="106">
        <v>2.4E-2</v>
      </c>
      <c r="E24" s="106">
        <v>6.7999999999999996E-3</v>
      </c>
    </row>
    <row r="25" spans="1:5">
      <c r="A25" s="108" t="s">
        <v>533</v>
      </c>
      <c r="B25" s="106">
        <v>6.5199999999999994E-2</v>
      </c>
      <c r="C25" s="106">
        <v>8.6099999999999996E-2</v>
      </c>
      <c r="D25" s="106">
        <v>3.6600000000000001E-2</v>
      </c>
      <c r="E25" s="106">
        <v>6.8699999999999997E-2</v>
      </c>
    </row>
    <row r="26" spans="1:5">
      <c r="A26" s="108" t="s">
        <v>1416</v>
      </c>
      <c r="B26" s="106">
        <v>7.8899999999999998E-2</v>
      </c>
      <c r="C26" s="106">
        <v>3.4599999999999999E-2</v>
      </c>
      <c r="D26" s="106">
        <v>0.1208</v>
      </c>
      <c r="E26" s="106">
        <v>6.9800000000000001E-2</v>
      </c>
    </row>
    <row r="27" spans="1:5">
      <c r="A27" s="108" t="s">
        <v>534</v>
      </c>
      <c r="B27" s="106">
        <v>0.98219999999999996</v>
      </c>
      <c r="C27" s="106">
        <v>0.97760000000000002</v>
      </c>
      <c r="D27" s="106">
        <v>0.94620000000000004</v>
      </c>
      <c r="E27" s="106">
        <v>0.97770000000000001</v>
      </c>
    </row>
    <row r="28" spans="1:5">
      <c r="A28" s="108" t="s">
        <v>535</v>
      </c>
      <c r="B28" s="106">
        <v>4.3E-3</v>
      </c>
      <c r="C28" s="106">
        <v>5.3E-3</v>
      </c>
      <c r="D28" s="106">
        <v>1.23E-2</v>
      </c>
      <c r="E28" s="106">
        <v>5.3E-3</v>
      </c>
    </row>
    <row r="29" spans="1:5">
      <c r="A29" s="108" t="s">
        <v>536</v>
      </c>
      <c r="B29" s="106">
        <v>1.1999999999999999E-3</v>
      </c>
      <c r="C29" s="106">
        <v>0</v>
      </c>
      <c r="D29" s="106">
        <v>2.0999999999999999E-3</v>
      </c>
      <c r="E29" s="106">
        <v>8.9999999999999998E-4</v>
      </c>
    </row>
    <row r="30" spans="1:5">
      <c r="A30" s="108" t="s">
        <v>537</v>
      </c>
      <c r="B30" s="106">
        <v>0</v>
      </c>
      <c r="C30" s="106">
        <v>0</v>
      </c>
      <c r="D30" s="106">
        <v>2.8E-3</v>
      </c>
      <c r="E30" s="106">
        <v>2.0000000000000001E-4</v>
      </c>
    </row>
    <row r="31" spans="1:5">
      <c r="A31" s="108" t="s">
        <v>538</v>
      </c>
      <c r="B31" s="106">
        <v>0</v>
      </c>
      <c r="C31" s="106">
        <v>6.9999999999999999E-4</v>
      </c>
      <c r="D31" s="106">
        <v>0</v>
      </c>
      <c r="E31" s="106">
        <v>2.0000000000000001E-4</v>
      </c>
    </row>
    <row r="32" spans="1:5">
      <c r="A32" s="108" t="s">
        <v>539</v>
      </c>
      <c r="B32" s="106">
        <v>1.2200000000000001E-2</v>
      </c>
      <c r="C32" s="106">
        <v>1.6299999999999999E-2</v>
      </c>
      <c r="D32" s="106">
        <v>3.6700000000000003E-2</v>
      </c>
      <c r="E32" s="106">
        <v>1.55E-2</v>
      </c>
    </row>
    <row r="33" spans="1:5">
      <c r="A33" s="109" t="s">
        <v>540</v>
      </c>
      <c r="B33" s="107"/>
      <c r="C33" s="107"/>
      <c r="D33" s="107"/>
      <c r="E33" s="107"/>
    </row>
    <row r="34" spans="1:5">
      <c r="A34" s="108" t="s">
        <v>541</v>
      </c>
      <c r="B34" s="106">
        <v>0.1017</v>
      </c>
      <c r="C34" s="106">
        <v>0.13200000000000001</v>
      </c>
      <c r="D34" s="106">
        <v>0.19639999999999999</v>
      </c>
      <c r="E34" s="106">
        <v>0.11509999999999999</v>
      </c>
    </row>
    <row r="35" spans="1:5">
      <c r="A35" s="108" t="s">
        <v>542</v>
      </c>
      <c r="B35" s="106">
        <v>0.42809999999999998</v>
      </c>
      <c r="C35" s="106">
        <v>0.3049</v>
      </c>
      <c r="D35" s="106">
        <v>0.34710000000000002</v>
      </c>
      <c r="E35" s="106">
        <v>0.39639999999999997</v>
      </c>
    </row>
    <row r="36" spans="1:5">
      <c r="A36" s="108" t="s">
        <v>543</v>
      </c>
      <c r="B36" s="106">
        <v>0.33110000000000001</v>
      </c>
      <c r="C36" s="106">
        <v>0.12640000000000001</v>
      </c>
      <c r="D36" s="106">
        <v>0.2828</v>
      </c>
      <c r="E36" s="106">
        <v>0.2606</v>
      </c>
    </row>
    <row r="37" spans="1:5">
      <c r="A37" s="108" t="s">
        <v>544</v>
      </c>
      <c r="B37" s="106">
        <v>0.23569999999999999</v>
      </c>
      <c r="C37" s="106">
        <v>0.11409999999999999</v>
      </c>
      <c r="D37" s="106">
        <v>0.1426</v>
      </c>
      <c r="E37" s="106">
        <v>0.1943</v>
      </c>
    </row>
    <row r="38" spans="1:5">
      <c r="A38" s="103" t="s">
        <v>1244</v>
      </c>
      <c r="B38" s="106">
        <v>0.42809999999999998</v>
      </c>
      <c r="C38" s="106">
        <v>0.26579999999999998</v>
      </c>
      <c r="D38" s="106">
        <v>0.34660000000000002</v>
      </c>
      <c r="E38" s="106">
        <v>0.3846</v>
      </c>
    </row>
    <row r="39" spans="1:5">
      <c r="A39" s="72" t="s">
        <v>545</v>
      </c>
      <c r="B39" s="107"/>
      <c r="C39" s="107"/>
      <c r="D39" s="107"/>
      <c r="E39" s="107"/>
    </row>
    <row r="40" spans="1:5">
      <c r="A40" s="108" t="s">
        <v>546</v>
      </c>
      <c r="B40" s="106">
        <v>0.28799999999999998</v>
      </c>
      <c r="C40" s="106">
        <v>9.7900000000000001E-2</v>
      </c>
      <c r="D40" s="106">
        <v>0.49580000000000002</v>
      </c>
      <c r="E40" s="106">
        <v>0.2545</v>
      </c>
    </row>
    <row r="41" spans="1:5">
      <c r="A41" s="108" t="s">
        <v>547</v>
      </c>
      <c r="B41" s="106">
        <v>0.28770000000000001</v>
      </c>
      <c r="C41" s="106">
        <v>9.7799999999999998E-2</v>
      </c>
      <c r="D41" s="106">
        <v>0.49580000000000002</v>
      </c>
      <c r="E41" s="106">
        <v>0.25430000000000003</v>
      </c>
    </row>
    <row r="42" spans="1:5">
      <c r="A42" s="108" t="s">
        <v>548</v>
      </c>
      <c r="B42" s="106">
        <v>2.7E-2</v>
      </c>
      <c r="C42" s="106">
        <v>0.1542</v>
      </c>
      <c r="D42" s="106">
        <v>6.4600000000000005E-2</v>
      </c>
      <c r="E42" s="106">
        <v>4.6899999999999997E-2</v>
      </c>
    </row>
    <row r="43" spans="1:5">
      <c r="A43" s="108" t="s">
        <v>549</v>
      </c>
      <c r="B43" s="106">
        <v>1.8E-3</v>
      </c>
      <c r="C43" s="106">
        <v>2.9899999999999999E-2</v>
      </c>
      <c r="D43" s="106">
        <v>1.2699999999999999E-2</v>
      </c>
      <c r="E43" s="106">
        <v>6.6E-3</v>
      </c>
    </row>
    <row r="44" spans="1:5">
      <c r="A44" s="108" t="s">
        <v>550</v>
      </c>
      <c r="B44" s="106">
        <v>1.34E-2</v>
      </c>
      <c r="C44" s="106">
        <v>9.0899999999999995E-2</v>
      </c>
      <c r="D44" s="106">
        <v>3.0800000000000001E-2</v>
      </c>
      <c r="E44" s="106">
        <v>2.4500000000000001E-2</v>
      </c>
    </row>
    <row r="45" spans="1:5">
      <c r="A45" s="108" t="s">
        <v>551</v>
      </c>
      <c r="B45" s="106">
        <v>0.61670000000000003</v>
      </c>
      <c r="C45" s="106">
        <v>0.18279999999999999</v>
      </c>
      <c r="D45" s="106">
        <v>1.0371999999999999</v>
      </c>
      <c r="E45" s="106">
        <v>0.52229999999999999</v>
      </c>
    </row>
    <row r="46" spans="1:5">
      <c r="A46" s="109" t="s">
        <v>552</v>
      </c>
      <c r="B46" s="107"/>
      <c r="C46" s="107"/>
      <c r="D46" s="107"/>
      <c r="E46" s="107"/>
    </row>
    <row r="47" spans="1:5">
      <c r="A47" s="108" t="s">
        <v>553</v>
      </c>
      <c r="B47" s="106">
        <v>0.90949999999999998</v>
      </c>
      <c r="C47" s="106">
        <v>0.86080000000000001</v>
      </c>
      <c r="D47" s="106">
        <v>0.9103</v>
      </c>
      <c r="E47" s="106">
        <v>0.8962</v>
      </c>
    </row>
    <row r="48" spans="1:5">
      <c r="A48" s="108" t="s">
        <v>554</v>
      </c>
      <c r="B48" s="106">
        <v>0.91139999999999999</v>
      </c>
      <c r="C48" s="106">
        <v>0.97119999999999995</v>
      </c>
      <c r="D48" s="106">
        <v>0.91910000000000003</v>
      </c>
      <c r="E48" s="106">
        <v>0.93159999999999998</v>
      </c>
    </row>
    <row r="49" spans="1:5">
      <c r="A49" s="108" t="s">
        <v>555</v>
      </c>
      <c r="B49" s="106">
        <v>0.40100000000000002</v>
      </c>
      <c r="C49" s="106">
        <v>-1.7600000000000001E-2</v>
      </c>
      <c r="D49" s="106">
        <v>0.96419999999999995</v>
      </c>
      <c r="E49" s="106">
        <v>0.29010000000000002</v>
      </c>
    </row>
    <row r="50" spans="1:5" ht="15.75" thickBot="1">
      <c r="A50" s="238" t="s">
        <v>556</v>
      </c>
      <c r="B50" s="112">
        <v>0.31469999999999998</v>
      </c>
      <c r="C50" s="112">
        <v>1.4235</v>
      </c>
      <c r="D50" s="112">
        <v>0.18090000000000001</v>
      </c>
      <c r="E50" s="112">
        <v>0.40810000000000002</v>
      </c>
    </row>
    <row r="51" spans="1:5" ht="15.75" thickTop="1">
      <c r="A51" s="780" t="s">
        <v>557</v>
      </c>
      <c r="B51" s="780"/>
      <c r="C51" s="780"/>
      <c r="D51" s="780"/>
      <c r="E51" s="780"/>
    </row>
    <row r="52" spans="1:5" ht="72" customHeight="1">
      <c r="A52" s="746" t="s">
        <v>558</v>
      </c>
      <c r="B52" s="746"/>
      <c r="C52" s="746"/>
      <c r="D52" s="746"/>
      <c r="E52" s="746"/>
    </row>
    <row r="53" spans="1:5" ht="70.5" customHeight="1">
      <c r="A53" s="746" t="s">
        <v>559</v>
      </c>
      <c r="B53" s="746"/>
      <c r="C53" s="746"/>
      <c r="D53" s="746"/>
      <c r="E53" s="746"/>
    </row>
    <row r="54" spans="1:5">
      <c r="A54" s="744" t="s">
        <v>1462</v>
      </c>
      <c r="B54" s="744"/>
      <c r="C54" s="744"/>
      <c r="D54" s="744"/>
      <c r="E54" s="744"/>
    </row>
    <row r="55" spans="1:5">
      <c r="A55" s="744" t="s">
        <v>561</v>
      </c>
      <c r="B55" s="744"/>
      <c r="C55" s="744"/>
      <c r="D55" s="744"/>
      <c r="E55" s="744"/>
    </row>
    <row r="56" spans="1:5">
      <c r="A56" s="11"/>
      <c r="B56" s="11"/>
      <c r="C56" s="11"/>
      <c r="D56" s="11"/>
      <c r="E56" s="11"/>
    </row>
    <row r="57" spans="1:5" ht="30" customHeight="1">
      <c r="A57" s="159"/>
      <c r="B57" s="67" t="s">
        <v>63</v>
      </c>
      <c r="C57" s="67" t="s">
        <v>65</v>
      </c>
      <c r="D57" s="67" t="s">
        <v>67</v>
      </c>
      <c r="E57" s="68" t="s">
        <v>519</v>
      </c>
    </row>
    <row r="58" spans="1:5">
      <c r="A58" s="99"/>
      <c r="B58" s="99"/>
      <c r="C58" s="99"/>
      <c r="D58" s="99"/>
      <c r="E58" s="99"/>
    </row>
    <row r="59" spans="1:5">
      <c r="A59" s="109" t="s">
        <v>562</v>
      </c>
      <c r="B59" s="67"/>
      <c r="C59" s="67"/>
      <c r="D59" s="67"/>
      <c r="E59" s="68"/>
    </row>
    <row r="60" spans="1:5">
      <c r="A60" s="715" t="s">
        <v>892</v>
      </c>
      <c r="B60" s="160">
        <v>4.1399999999999999E-2</v>
      </c>
      <c r="C60" s="160">
        <v>3.15E-2</v>
      </c>
      <c r="D60" s="160">
        <v>4.8099999999999997E-2</v>
      </c>
      <c r="E60" s="160">
        <v>3.9300000000000002E-2</v>
      </c>
    </row>
    <row r="61" spans="1:5">
      <c r="A61" s="715" t="s">
        <v>1417</v>
      </c>
      <c r="B61" s="160">
        <v>4.1599999999999998E-2</v>
      </c>
      <c r="C61" s="160">
        <v>2.6499999999999999E-2</v>
      </c>
      <c r="D61" s="160">
        <v>4.6699999999999998E-2</v>
      </c>
      <c r="E61" s="160">
        <v>3.7999999999999999E-2</v>
      </c>
    </row>
    <row r="62" spans="1:5">
      <c r="A62" s="715" t="s">
        <v>1418</v>
      </c>
      <c r="B62" s="160">
        <v>4.2999999999999997E-2</v>
      </c>
      <c r="C62" s="160">
        <v>2.1899999999999999E-2</v>
      </c>
      <c r="D62" s="160">
        <v>5.04E-2</v>
      </c>
      <c r="E62" s="160">
        <v>3.7900000000000003E-2</v>
      </c>
    </row>
    <row r="63" spans="1:5">
      <c r="A63" s="715" t="s">
        <v>1419</v>
      </c>
      <c r="B63" s="160">
        <v>1.4200000000000001E-2</v>
      </c>
      <c r="C63" s="160">
        <v>-1.38E-2</v>
      </c>
      <c r="D63" s="160">
        <v>2.6599999999999999E-2</v>
      </c>
      <c r="E63" s="160">
        <v>7.7000000000000002E-3</v>
      </c>
    </row>
    <row r="64" spans="1:5">
      <c r="A64" s="715" t="s">
        <v>1420</v>
      </c>
      <c r="B64" s="160">
        <v>1.41E-2</v>
      </c>
      <c r="C64" s="160">
        <v>-1.2800000000000001E-2</v>
      </c>
      <c r="D64" s="160">
        <v>2.6800000000000001E-2</v>
      </c>
      <c r="E64" s="160">
        <v>7.9000000000000008E-3</v>
      </c>
    </row>
    <row r="65" spans="1:5">
      <c r="A65" s="715" t="s">
        <v>1421</v>
      </c>
      <c r="B65" s="160">
        <v>1.41E-2</v>
      </c>
      <c r="C65" s="160">
        <v>-1.2800000000000001E-2</v>
      </c>
      <c r="D65" s="160">
        <v>2.6800000000000001E-2</v>
      </c>
      <c r="E65" s="160">
        <v>7.9000000000000008E-3</v>
      </c>
    </row>
    <row r="66" spans="1:5">
      <c r="A66" s="715" t="s">
        <v>1422</v>
      </c>
      <c r="B66" s="160">
        <v>4.9299999999999997E-2</v>
      </c>
      <c r="C66" s="160">
        <v>-0.12820000000000001</v>
      </c>
      <c r="D66" s="160">
        <v>5.3800000000000001E-2</v>
      </c>
      <c r="E66" s="160">
        <v>3.1099999999999999E-2</v>
      </c>
    </row>
    <row r="67" spans="1:5">
      <c r="A67" s="109" t="s">
        <v>563</v>
      </c>
      <c r="B67" s="67"/>
      <c r="C67" s="67"/>
      <c r="D67" s="67"/>
      <c r="E67" s="68"/>
    </row>
    <row r="68" spans="1:5">
      <c r="A68" s="715" t="s">
        <v>900</v>
      </c>
      <c r="B68" s="160">
        <v>5.3499999999999999E-2</v>
      </c>
      <c r="C68" s="160">
        <v>6.1400000000000003E-2</v>
      </c>
      <c r="D68" s="160">
        <v>5.6000000000000001E-2</v>
      </c>
      <c r="E68" s="160">
        <v>5.5899999999999998E-2</v>
      </c>
    </row>
    <row r="69" spans="1:5">
      <c r="A69" s="715" t="s">
        <v>902</v>
      </c>
      <c r="B69" s="160">
        <v>-1.2200000000000001E-2</v>
      </c>
      <c r="C69" s="160">
        <v>-2.98E-2</v>
      </c>
      <c r="D69" s="160">
        <v>-7.9000000000000008E-3</v>
      </c>
      <c r="E69" s="160">
        <v>-1.66E-2</v>
      </c>
    </row>
    <row r="70" spans="1:5">
      <c r="A70" s="715" t="s">
        <v>904</v>
      </c>
      <c r="B70" s="160">
        <v>1.8700000000000001E-2</v>
      </c>
      <c r="C70" s="160">
        <v>3.4099999999999998E-2</v>
      </c>
      <c r="D70" s="160">
        <v>1.6899999999999998E-2</v>
      </c>
      <c r="E70" s="160">
        <v>2.3900000000000001E-2</v>
      </c>
    </row>
    <row r="71" spans="1:5">
      <c r="A71" s="715" t="s">
        <v>906</v>
      </c>
      <c r="B71" s="160">
        <v>0</v>
      </c>
      <c r="C71" s="160">
        <v>0</v>
      </c>
      <c r="D71" s="160">
        <v>0</v>
      </c>
      <c r="E71" s="160">
        <v>0</v>
      </c>
    </row>
    <row r="72" spans="1:5">
      <c r="A72" s="715" t="s">
        <v>1423</v>
      </c>
      <c r="B72" s="160">
        <v>1.2999999999999999E-3</v>
      </c>
      <c r="C72" s="160">
        <v>-4.5999999999999999E-3</v>
      </c>
      <c r="D72" s="160">
        <v>3.7000000000000002E-3</v>
      </c>
      <c r="E72" s="160">
        <v>-1E-4</v>
      </c>
    </row>
    <row r="73" spans="1:5">
      <c r="A73" s="715" t="s">
        <v>1424</v>
      </c>
      <c r="B73" s="160">
        <v>2.9999999999999997E-4</v>
      </c>
      <c r="C73" s="160">
        <v>-5.1000000000000004E-3</v>
      </c>
      <c r="D73" s="160">
        <v>-1.4E-3</v>
      </c>
      <c r="E73" s="160">
        <v>-1.2999999999999999E-3</v>
      </c>
    </row>
    <row r="74" spans="1:5">
      <c r="A74" s="715" t="s">
        <v>1425</v>
      </c>
      <c r="B74" s="160">
        <v>-2.8799999999999999E-2</v>
      </c>
      <c r="C74" s="160">
        <v>-3.5700000000000003E-2</v>
      </c>
      <c r="D74" s="160">
        <v>-2.3800000000000002E-2</v>
      </c>
      <c r="E74" s="160">
        <v>-3.0200000000000001E-2</v>
      </c>
    </row>
    <row r="75" spans="1:5">
      <c r="A75" s="715" t="s">
        <v>1426</v>
      </c>
      <c r="B75" s="160">
        <v>0</v>
      </c>
      <c r="C75" s="160">
        <v>1E-3</v>
      </c>
      <c r="D75" s="160">
        <v>2.0000000000000001E-4</v>
      </c>
      <c r="E75" s="160">
        <v>2.9999999999999997E-4</v>
      </c>
    </row>
    <row r="76" spans="1:5">
      <c r="A76" s="715" t="s">
        <v>1427</v>
      </c>
      <c r="B76" s="160">
        <v>8.4000000000000005E-2</v>
      </c>
      <c r="C76" s="160">
        <v>0.1321</v>
      </c>
      <c r="D76" s="160">
        <v>0.11650000000000001</v>
      </c>
      <c r="E76" s="160">
        <v>0.1076</v>
      </c>
    </row>
    <row r="77" spans="1:5">
      <c r="A77" s="109" t="s">
        <v>564</v>
      </c>
      <c r="B77" s="67"/>
      <c r="C77" s="67"/>
      <c r="D77" s="67"/>
      <c r="E77" s="68"/>
    </row>
    <row r="78" spans="1:5">
      <c r="A78" s="715" t="s">
        <v>1428</v>
      </c>
      <c r="B78" s="160">
        <v>7.0099999999999996E-2</v>
      </c>
      <c r="C78" s="160">
        <v>7.6300000000000007E-2</v>
      </c>
      <c r="D78" s="160">
        <v>0.11269999999999999</v>
      </c>
      <c r="E78" s="160">
        <v>7.51E-2</v>
      </c>
    </row>
    <row r="79" spans="1:5">
      <c r="A79" s="715" t="s">
        <v>1429</v>
      </c>
      <c r="B79" s="160">
        <v>7.9299999999999995E-2</v>
      </c>
      <c r="C79" s="160">
        <v>7.6799999999999993E-2</v>
      </c>
      <c r="D79" s="160">
        <v>5.0000000000000001E-4</v>
      </c>
      <c r="E79" s="160">
        <v>7.0599999999999996E-2</v>
      </c>
    </row>
    <row r="80" spans="1:5">
      <c r="A80" s="715" t="s">
        <v>1430</v>
      </c>
      <c r="B80" s="160">
        <v>3.4200000000000001E-2</v>
      </c>
      <c r="C80" s="160">
        <v>0.36699999999999999</v>
      </c>
      <c r="D80" s="160">
        <v>1.8499999999999999E-2</v>
      </c>
      <c r="E80" s="160">
        <v>0.1452</v>
      </c>
    </row>
    <row r="81" spans="1:5">
      <c r="A81" s="715" t="s">
        <v>1431</v>
      </c>
      <c r="B81" s="160">
        <v>0</v>
      </c>
      <c r="C81" s="160">
        <v>0.1144</v>
      </c>
      <c r="D81" s="160">
        <v>0</v>
      </c>
      <c r="E81" s="160">
        <v>4.5199999999999997E-2</v>
      </c>
    </row>
    <row r="82" spans="1:5">
      <c r="A82" s="715" t="s">
        <v>1432</v>
      </c>
      <c r="B82" s="160">
        <v>2.0000000000000001E-4</v>
      </c>
      <c r="C82" s="160">
        <v>0</v>
      </c>
      <c r="D82" s="160">
        <v>0.22589999999999999</v>
      </c>
      <c r="E82" s="160">
        <v>7.9000000000000008E-3</v>
      </c>
    </row>
    <row r="83" spans="1:5">
      <c r="A83" s="715" t="s">
        <v>1433</v>
      </c>
      <c r="B83" s="160">
        <v>1.5100000000000001E-2</v>
      </c>
      <c r="C83" s="160">
        <v>0</v>
      </c>
      <c r="D83" s="160">
        <v>0</v>
      </c>
      <c r="E83" s="160">
        <v>1.2999999999999999E-3</v>
      </c>
    </row>
    <row r="84" spans="1:5">
      <c r="A84" s="715" t="s">
        <v>1434</v>
      </c>
      <c r="B84" s="160">
        <v>1.23E-2</v>
      </c>
      <c r="C84" s="160">
        <v>0</v>
      </c>
      <c r="D84" s="160">
        <v>1.6400000000000001E-2</v>
      </c>
      <c r="E84" s="160">
        <v>1.6999999999999999E-3</v>
      </c>
    </row>
    <row r="85" spans="1:5">
      <c r="A85" s="715" t="s">
        <v>1435</v>
      </c>
      <c r="B85" s="160">
        <v>0</v>
      </c>
      <c r="C85" s="160">
        <v>0</v>
      </c>
      <c r="D85" s="160">
        <v>0</v>
      </c>
      <c r="E85" s="160">
        <v>0</v>
      </c>
    </row>
    <row r="86" spans="1:5">
      <c r="A86" s="715" t="s">
        <v>1436</v>
      </c>
      <c r="B86" s="160">
        <v>2.01E-2</v>
      </c>
      <c r="C86" s="160">
        <v>2.2599999999999999E-2</v>
      </c>
      <c r="D86" s="160">
        <v>1.52E-2</v>
      </c>
      <c r="E86" s="160">
        <v>2.0299999999999999E-2</v>
      </c>
    </row>
    <row r="87" spans="1:5">
      <c r="A87" s="715" t="s">
        <v>1437</v>
      </c>
      <c r="B87" s="160">
        <v>1.8800000000000001E-2</v>
      </c>
      <c r="C87" s="160">
        <v>4.5999999999999999E-2</v>
      </c>
      <c r="D87" s="160">
        <v>2.8199999999999999E-2</v>
      </c>
      <c r="E87" s="160">
        <v>3.7199999999999997E-2</v>
      </c>
    </row>
    <row r="88" spans="1:5">
      <c r="A88" s="715" t="s">
        <v>1438</v>
      </c>
      <c r="B88" s="160">
        <v>0</v>
      </c>
      <c r="C88" s="160">
        <v>0.01</v>
      </c>
      <c r="D88" s="160">
        <v>0</v>
      </c>
      <c r="E88" s="160">
        <v>4.4000000000000003E-3</v>
      </c>
    </row>
    <row r="89" spans="1:5">
      <c r="A89" s="715" t="s">
        <v>1439</v>
      </c>
      <c r="B89" s="160">
        <v>0</v>
      </c>
      <c r="C89" s="160">
        <v>2.0400000000000001E-2</v>
      </c>
      <c r="D89" s="160">
        <v>0</v>
      </c>
      <c r="E89" s="160">
        <v>7.4999999999999997E-3</v>
      </c>
    </row>
    <row r="90" spans="1:5">
      <c r="A90" s="109" t="s">
        <v>565</v>
      </c>
      <c r="B90" s="67"/>
      <c r="C90" s="67"/>
      <c r="D90" s="67"/>
      <c r="E90" s="68"/>
    </row>
    <row r="91" spans="1:5">
      <c r="A91" s="109" t="s">
        <v>566</v>
      </c>
      <c r="B91" s="67"/>
      <c r="C91" s="67"/>
      <c r="D91" s="67"/>
      <c r="E91" s="68"/>
    </row>
    <row r="92" spans="1:5">
      <c r="A92" s="715" t="s">
        <v>924</v>
      </c>
      <c r="B92" s="160">
        <v>2.8799999999999999E-2</v>
      </c>
      <c r="C92" s="160">
        <v>3.5700000000000003E-2</v>
      </c>
      <c r="D92" s="160">
        <v>2.3800000000000002E-2</v>
      </c>
      <c r="E92" s="160">
        <v>3.0200000000000001E-2</v>
      </c>
    </row>
    <row r="93" spans="1:5">
      <c r="A93" s="715" t="s">
        <v>926</v>
      </c>
      <c r="B93" s="160">
        <v>3.1800000000000002E-2</v>
      </c>
      <c r="C93" s="160">
        <v>4.1200000000000001E-2</v>
      </c>
      <c r="D93" s="160">
        <v>2.5899999999999999E-2</v>
      </c>
      <c r="E93" s="160">
        <v>3.3700000000000001E-2</v>
      </c>
    </row>
    <row r="94" spans="1:5">
      <c r="A94" s="715" t="s">
        <v>928</v>
      </c>
      <c r="B94" s="160">
        <v>4.3099999999999999E-2</v>
      </c>
      <c r="C94" s="160">
        <v>4.9299999999999997E-2</v>
      </c>
      <c r="D94" s="160">
        <v>3.4500000000000003E-2</v>
      </c>
      <c r="E94" s="160">
        <v>4.41E-2</v>
      </c>
    </row>
    <row r="95" spans="1:5">
      <c r="A95" s="715" t="s">
        <v>1440</v>
      </c>
      <c r="B95" s="160">
        <v>4.7600000000000003E-2</v>
      </c>
      <c r="C95" s="160">
        <v>5.1999999999999998E-2</v>
      </c>
      <c r="D95" s="160">
        <v>5.1200000000000002E-2</v>
      </c>
      <c r="E95" s="160">
        <v>4.9200000000000001E-2</v>
      </c>
    </row>
    <row r="96" spans="1:5">
      <c r="A96" s="109" t="s">
        <v>567</v>
      </c>
      <c r="B96" s="67"/>
      <c r="C96" s="67"/>
      <c r="D96" s="67"/>
      <c r="E96" s="68"/>
    </row>
    <row r="97" spans="1:5">
      <c r="A97" s="715" t="s">
        <v>931</v>
      </c>
      <c r="B97" s="160">
        <v>0.53039999999999998</v>
      </c>
      <c r="C97" s="160">
        <v>0.53990000000000005</v>
      </c>
      <c r="D97" s="160">
        <v>0.47689999999999999</v>
      </c>
      <c r="E97" s="160">
        <v>0.52969999999999995</v>
      </c>
    </row>
    <row r="98" spans="1:5">
      <c r="A98" s="715" t="s">
        <v>933</v>
      </c>
      <c r="B98" s="160">
        <v>3.2300000000000002E-2</v>
      </c>
      <c r="C98" s="160">
        <v>8.43E-2</v>
      </c>
      <c r="D98" s="160">
        <v>2.0299999999999999E-2</v>
      </c>
      <c r="E98" s="160">
        <v>4.82E-2</v>
      </c>
    </row>
    <row r="99" spans="1:5">
      <c r="A99" s="715" t="s">
        <v>935</v>
      </c>
      <c r="B99" s="160">
        <v>0.43730000000000002</v>
      </c>
      <c r="C99" s="160">
        <v>0.37590000000000001</v>
      </c>
      <c r="D99" s="160">
        <v>0.50290000000000001</v>
      </c>
      <c r="E99" s="160">
        <v>0.42209999999999998</v>
      </c>
    </row>
    <row r="100" spans="1:5">
      <c r="A100" s="715" t="s">
        <v>937</v>
      </c>
      <c r="B100" s="160">
        <v>0.67</v>
      </c>
      <c r="C100" s="160">
        <v>0.42909999999999998</v>
      </c>
      <c r="D100" s="160">
        <v>0.56969999999999998</v>
      </c>
      <c r="E100" s="160">
        <v>0.56179999999999997</v>
      </c>
    </row>
    <row r="101" spans="1:5">
      <c r="A101" s="109" t="s">
        <v>568</v>
      </c>
      <c r="B101" s="67"/>
      <c r="C101" s="67"/>
      <c r="D101" s="67"/>
      <c r="E101" s="68"/>
    </row>
    <row r="102" spans="1:5">
      <c r="A102" s="108" t="s">
        <v>939</v>
      </c>
      <c r="B102" s="160">
        <v>4.1399999999999999E-2</v>
      </c>
      <c r="C102" s="160">
        <v>2.3300000000000001E-2</v>
      </c>
      <c r="D102" s="160">
        <v>4.6699999999999998E-2</v>
      </c>
      <c r="E102" s="160">
        <v>3.6999999999999998E-2</v>
      </c>
    </row>
    <row r="103" spans="1:5">
      <c r="A103" s="108" t="s">
        <v>941</v>
      </c>
      <c r="B103" s="160">
        <v>4.1200000000000001E-2</v>
      </c>
      <c r="C103" s="160">
        <v>2.8400000000000002E-2</v>
      </c>
      <c r="D103" s="160">
        <v>4.8099999999999997E-2</v>
      </c>
      <c r="E103" s="160">
        <v>3.8300000000000001E-2</v>
      </c>
    </row>
    <row r="104" spans="1:5">
      <c r="A104" s="103" t="s">
        <v>1441</v>
      </c>
      <c r="B104" s="160">
        <v>4.6399999999999997E-2</v>
      </c>
      <c r="C104" s="160">
        <v>3.1199999999999999E-2</v>
      </c>
      <c r="D104" s="160">
        <v>5.2600000000000001E-2</v>
      </c>
      <c r="E104" s="160">
        <v>4.2799999999999998E-2</v>
      </c>
    </row>
    <row r="105" spans="1:5">
      <c r="A105" s="103" t="s">
        <v>944</v>
      </c>
      <c r="B105" s="160">
        <v>5.8500000000000003E-2</v>
      </c>
      <c r="C105" s="160">
        <v>6.1100000000000002E-2</v>
      </c>
      <c r="D105" s="160">
        <v>6.0499999999999998E-2</v>
      </c>
      <c r="E105" s="160">
        <v>5.9400000000000001E-2</v>
      </c>
    </row>
    <row r="106" spans="1:5">
      <c r="A106" s="103" t="s">
        <v>946</v>
      </c>
      <c r="B106" s="160">
        <v>-1.21E-2</v>
      </c>
      <c r="C106" s="160">
        <v>-2.9899999999999999E-2</v>
      </c>
      <c r="D106" s="160">
        <v>-7.9000000000000008E-3</v>
      </c>
      <c r="E106" s="160">
        <v>-1.66E-2</v>
      </c>
    </row>
    <row r="107" spans="1:5">
      <c r="A107" s="103" t="s">
        <v>948</v>
      </c>
      <c r="B107" s="160">
        <v>-5.1999999999999998E-3</v>
      </c>
      <c r="C107" s="160">
        <v>-2.8E-3</v>
      </c>
      <c r="D107" s="160">
        <v>-4.4999999999999997E-3</v>
      </c>
      <c r="E107" s="160">
        <v>-4.4999999999999997E-3</v>
      </c>
    </row>
    <row r="108" spans="1:5">
      <c r="A108" s="103" t="s">
        <v>950</v>
      </c>
      <c r="B108" s="160">
        <v>2.0000000000000001E-4</v>
      </c>
      <c r="C108" s="160">
        <v>-5.1000000000000004E-3</v>
      </c>
      <c r="D108" s="160">
        <v>-1.4E-3</v>
      </c>
      <c r="E108" s="160">
        <v>-1.4E-3</v>
      </c>
    </row>
    <row r="109" spans="1:5">
      <c r="A109" s="109" t="s">
        <v>951</v>
      </c>
      <c r="B109" s="67"/>
      <c r="C109" s="67"/>
      <c r="D109" s="67"/>
      <c r="E109" s="68"/>
    </row>
    <row r="110" spans="1:5">
      <c r="A110" s="103" t="s">
        <v>939</v>
      </c>
      <c r="B110" s="160">
        <v>4.1399999999999999E-2</v>
      </c>
      <c r="C110" s="160">
        <v>2.3300000000000001E-2</v>
      </c>
      <c r="D110" s="160">
        <v>4.6699999999999998E-2</v>
      </c>
      <c r="E110" s="160">
        <v>3.6999999999999998E-2</v>
      </c>
    </row>
    <row r="111" spans="1:5">
      <c r="A111" s="103" t="s">
        <v>953</v>
      </c>
      <c r="B111" s="160">
        <v>1.6000000000000001E-3</v>
      </c>
      <c r="C111" s="160">
        <v>-1.4E-3</v>
      </c>
      <c r="D111" s="160">
        <v>3.7000000000000002E-3</v>
      </c>
      <c r="E111" s="160">
        <v>1E-3</v>
      </c>
    </row>
    <row r="112" spans="1:5">
      <c r="A112" s="103" t="s">
        <v>955</v>
      </c>
      <c r="B112" s="160">
        <v>-2.8799999999999999E-2</v>
      </c>
      <c r="C112" s="160">
        <v>-3.5700000000000003E-2</v>
      </c>
      <c r="D112" s="160">
        <v>-2.3800000000000002E-2</v>
      </c>
      <c r="E112" s="160">
        <v>-3.0300000000000001E-2</v>
      </c>
    </row>
    <row r="113" spans="1:5">
      <c r="A113" s="103" t="s">
        <v>957</v>
      </c>
      <c r="B113" s="160">
        <v>0</v>
      </c>
      <c r="C113" s="160">
        <v>0</v>
      </c>
      <c r="D113" s="160">
        <v>0</v>
      </c>
      <c r="E113" s="160">
        <v>0</v>
      </c>
    </row>
    <row r="114" spans="1:5">
      <c r="A114" s="103" t="s">
        <v>959</v>
      </c>
      <c r="B114" s="160">
        <v>0</v>
      </c>
      <c r="C114" s="160">
        <v>1E-3</v>
      </c>
      <c r="D114" s="160">
        <v>2.0000000000000001E-4</v>
      </c>
      <c r="E114" s="160">
        <v>2.9999999999999997E-4</v>
      </c>
    </row>
    <row r="115" spans="1:5">
      <c r="A115" s="103" t="s">
        <v>960</v>
      </c>
      <c r="B115" s="160">
        <v>0</v>
      </c>
      <c r="C115" s="160">
        <v>0</v>
      </c>
      <c r="D115" s="160">
        <v>0</v>
      </c>
      <c r="E115" s="160">
        <v>0</v>
      </c>
    </row>
    <row r="116" spans="1:5">
      <c r="A116" s="72" t="s">
        <v>569</v>
      </c>
      <c r="B116" s="161">
        <v>1.4200000000000001E-2</v>
      </c>
      <c r="C116" s="161">
        <v>-1.2800000000000001E-2</v>
      </c>
      <c r="D116" s="161">
        <v>2.6800000000000001E-2</v>
      </c>
      <c r="E116" s="161">
        <v>7.9000000000000008E-3</v>
      </c>
    </row>
    <row r="117" spans="1:5" ht="3.75" customHeight="1" thickBot="1">
      <c r="A117" s="191"/>
      <c r="B117" s="217"/>
      <c r="C117" s="217"/>
      <c r="D117" s="217"/>
      <c r="E117" s="217"/>
    </row>
    <row r="118" spans="1:5" ht="15.75" thickTop="1">
      <c r="A118" s="745" t="s">
        <v>1405</v>
      </c>
      <c r="B118" s="745"/>
      <c r="C118" s="745"/>
      <c r="D118" s="745"/>
      <c r="E118" s="745"/>
    </row>
    <row r="119" spans="1:5">
      <c r="A119" s="740" t="s">
        <v>1406</v>
      </c>
      <c r="B119" s="740"/>
      <c r="C119" s="740"/>
      <c r="D119" s="740"/>
      <c r="E119" s="740"/>
    </row>
    <row r="120" spans="1:5">
      <c r="A120" s="740" t="s">
        <v>1407</v>
      </c>
      <c r="B120" s="740"/>
      <c r="C120" s="740"/>
      <c r="D120" s="740"/>
      <c r="E120" s="740"/>
    </row>
    <row r="121" spans="1:5">
      <c r="A121" s="740" t="s">
        <v>1408</v>
      </c>
      <c r="B121" s="740"/>
      <c r="C121" s="740"/>
      <c r="D121" s="740"/>
      <c r="E121" s="740"/>
    </row>
    <row r="122" spans="1:5">
      <c r="A122" s="740" t="s">
        <v>1409</v>
      </c>
      <c r="B122" s="740"/>
      <c r="C122" s="740"/>
      <c r="D122" s="740"/>
      <c r="E122" s="740"/>
    </row>
    <row r="123" spans="1:5" ht="30" customHeight="1">
      <c r="A123" s="742" t="s">
        <v>965</v>
      </c>
      <c r="B123" s="742"/>
      <c r="C123" s="742"/>
      <c r="D123" s="742"/>
      <c r="E123" s="742"/>
    </row>
    <row r="124" spans="1:5">
      <c r="A124" s="740" t="s">
        <v>572</v>
      </c>
      <c r="B124" s="740"/>
      <c r="C124" s="740"/>
      <c r="D124" s="740"/>
      <c r="E124" s="740"/>
    </row>
    <row r="125" spans="1:5" ht="30" customHeight="1">
      <c r="A125" s="742" t="s">
        <v>966</v>
      </c>
      <c r="B125" s="742"/>
      <c r="C125" s="742"/>
      <c r="D125" s="742"/>
      <c r="E125" s="742"/>
    </row>
    <row r="126" spans="1:5">
      <c r="A126" s="11"/>
      <c r="B126" s="211"/>
      <c r="C126" s="211"/>
      <c r="D126" s="211"/>
      <c r="E126" s="211"/>
    </row>
  </sheetData>
  <mergeCells count="16">
    <mergeCell ref="A53:E53"/>
    <mergeCell ref="A1:E1"/>
    <mergeCell ref="A2:E2"/>
    <mergeCell ref="A3:E3"/>
    <mergeCell ref="A51:E51"/>
    <mergeCell ref="A52:E52"/>
    <mergeCell ref="A122:E122"/>
    <mergeCell ref="A123:E123"/>
    <mergeCell ref="A124:E124"/>
    <mergeCell ref="A125:E125"/>
    <mergeCell ref="A54:E54"/>
    <mergeCell ref="A55:E55"/>
    <mergeCell ref="A118:E118"/>
    <mergeCell ref="A119:E119"/>
    <mergeCell ref="A120:E120"/>
    <mergeCell ref="A121:E121"/>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5.7109375" style="14" customWidth="1"/>
    <col min="11" max="11" width="15.7109375" style="18"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444</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30" customHeight="1">
      <c r="A3" s="751" t="s">
        <v>512</v>
      </c>
      <c r="B3" s="751"/>
      <c r="C3" s="751"/>
      <c r="D3" s="751"/>
      <c r="E3" s="751"/>
      <c r="F3" s="751"/>
      <c r="G3" s="751"/>
      <c r="H3" s="751"/>
      <c r="I3" s="751"/>
      <c r="J3" s="751"/>
      <c r="K3" s="751"/>
    </row>
    <row r="4" spans="1:11" ht="3.75" customHeight="1" thickBot="1">
      <c r="A4" s="47"/>
      <c r="B4" s="47"/>
      <c r="C4" s="47"/>
      <c r="D4" s="47"/>
      <c r="E4" s="47"/>
      <c r="F4" s="47"/>
      <c r="G4" s="47"/>
      <c r="H4" s="47"/>
      <c r="I4" s="47"/>
      <c r="J4" s="47"/>
      <c r="K4" s="47"/>
    </row>
    <row r="5" spans="1:11" ht="19.5" thickTop="1" thickBot="1">
      <c r="A5" s="573"/>
      <c r="B5" s="638" t="s">
        <v>1254</v>
      </c>
      <c r="C5" s="781" t="s">
        <v>444</v>
      </c>
      <c r="D5" s="781"/>
      <c r="E5" s="781"/>
      <c r="F5" s="781"/>
      <c r="G5" s="781"/>
      <c r="H5" s="781"/>
      <c r="I5" s="781"/>
      <c r="J5" s="781"/>
      <c r="K5" s="781"/>
    </row>
    <row r="6" spans="1:11" s="15" customFormat="1" ht="30" customHeight="1" thickTop="1" thickBot="1">
      <c r="A6" s="554"/>
      <c r="B6" s="392" t="s">
        <v>575</v>
      </c>
      <c r="C6" s="392" t="s">
        <v>576</v>
      </c>
      <c r="D6" s="392" t="s">
        <v>577</v>
      </c>
      <c r="E6" s="392" t="s">
        <v>578</v>
      </c>
      <c r="F6" s="392" t="s">
        <v>579</v>
      </c>
      <c r="G6" s="392" t="s">
        <v>580</v>
      </c>
      <c r="H6" s="392" t="s">
        <v>1271</v>
      </c>
      <c r="I6" s="392" t="s">
        <v>1486</v>
      </c>
      <c r="J6" s="392" t="s">
        <v>1363</v>
      </c>
      <c r="K6" s="392" t="s">
        <v>1487</v>
      </c>
    </row>
    <row r="7" spans="1:11" ht="15" customHeight="1" thickTop="1" thickBot="1">
      <c r="A7" s="394" t="s">
        <v>581</v>
      </c>
      <c r="B7" s="395">
        <v>4407838.8264600001</v>
      </c>
      <c r="C7" s="395">
        <v>4584646.9357000003</v>
      </c>
      <c r="D7" s="395">
        <v>3510170.1633699997</v>
      </c>
      <c r="E7" s="395">
        <v>3847091.32284</v>
      </c>
      <c r="F7" s="395">
        <v>3951563.7530999999</v>
      </c>
      <c r="G7" s="395">
        <v>3905410.7503299997</v>
      </c>
      <c r="H7" s="395">
        <v>3847177.5872300002</v>
      </c>
      <c r="I7" s="395">
        <v>3879288.1015699999</v>
      </c>
      <c r="J7" s="395">
        <v>3882617.9608800001</v>
      </c>
      <c r="K7" s="395">
        <v>3916571.8682600004</v>
      </c>
    </row>
    <row r="8" spans="1:11" s="16" customFormat="1" ht="15" customHeight="1" thickTop="1">
      <c r="A8" s="147" t="s">
        <v>162</v>
      </c>
      <c r="B8" s="114">
        <v>281769.33925999998</v>
      </c>
      <c r="C8" s="114">
        <v>330731.38819999999</v>
      </c>
      <c r="D8" s="114">
        <v>227646.42818000002</v>
      </c>
      <c r="E8" s="114">
        <v>244156.97907</v>
      </c>
      <c r="F8" s="114">
        <v>257465.64434</v>
      </c>
      <c r="G8" s="114">
        <v>227802.74453999999</v>
      </c>
      <c r="H8" s="114">
        <v>261638.51071</v>
      </c>
      <c r="I8" s="114">
        <v>277354.47918000002</v>
      </c>
      <c r="J8" s="114">
        <v>226810.02343</v>
      </c>
      <c r="K8" s="114">
        <v>220866.94725</v>
      </c>
    </row>
    <row r="9" spans="1:11" s="16" customFormat="1" ht="15" customHeight="1">
      <c r="A9" s="147" t="s">
        <v>171</v>
      </c>
      <c r="B9" s="114">
        <v>647131.53206</v>
      </c>
      <c r="C9" s="114">
        <v>778902.58794000011</v>
      </c>
      <c r="D9" s="114">
        <v>766549.95730999997</v>
      </c>
      <c r="E9" s="114">
        <v>745357.54261999996</v>
      </c>
      <c r="F9" s="114">
        <v>476030.53049000003</v>
      </c>
      <c r="G9" s="114">
        <v>313226.30056</v>
      </c>
      <c r="H9" s="114">
        <v>381413.99927999999</v>
      </c>
      <c r="I9" s="114">
        <v>434677.35805000004</v>
      </c>
      <c r="J9" s="114">
        <v>551756.83372</v>
      </c>
      <c r="K9" s="114">
        <v>540131.64095999999</v>
      </c>
    </row>
    <row r="10" spans="1:11" s="16" customFormat="1" ht="15" customHeight="1">
      <c r="A10" s="147" t="s">
        <v>180</v>
      </c>
      <c r="B10" s="114">
        <v>3091890.99027</v>
      </c>
      <c r="C10" s="114">
        <v>3238773.4474800001</v>
      </c>
      <c r="D10" s="114">
        <v>2382995.8239000002</v>
      </c>
      <c r="E10" s="114">
        <v>2620440.4886100003</v>
      </c>
      <c r="F10" s="114">
        <v>2768797.23489</v>
      </c>
      <c r="G10" s="114">
        <v>2831384.56366</v>
      </c>
      <c r="H10" s="114">
        <v>2817400.3032300002</v>
      </c>
      <c r="I10" s="114">
        <v>2770460.6535</v>
      </c>
      <c r="J10" s="114">
        <v>2714432.4177600001</v>
      </c>
      <c r="K10" s="114">
        <v>2720185.7422500001</v>
      </c>
    </row>
    <row r="11" spans="1:11" s="16" customFormat="1" ht="15" customHeight="1">
      <c r="A11" s="148" t="s">
        <v>582</v>
      </c>
      <c r="B11" s="114">
        <v>3182810.11106</v>
      </c>
      <c r="C11" s="114">
        <v>3330318.19661</v>
      </c>
      <c r="D11" s="114">
        <v>2447438.7730399999</v>
      </c>
      <c r="E11" s="114">
        <v>2671987.3874499998</v>
      </c>
      <c r="F11" s="114">
        <v>2820841.4120800002</v>
      </c>
      <c r="G11" s="114">
        <v>2891116.5057800002</v>
      </c>
      <c r="H11" s="114">
        <v>2788953.81097</v>
      </c>
      <c r="I11" s="114">
        <v>2726111.4237100002</v>
      </c>
      <c r="J11" s="114">
        <v>2631629.3779699998</v>
      </c>
      <c r="K11" s="114">
        <v>2622807.9798300001</v>
      </c>
    </row>
    <row r="12" spans="1:11" s="16" customFormat="1" ht="15" customHeight="1">
      <c r="A12" s="148" t="s">
        <v>583</v>
      </c>
      <c r="B12" s="114">
        <v>3166857.7422600002</v>
      </c>
      <c r="C12" s="114">
        <v>3312899.3948000004</v>
      </c>
      <c r="D12" s="114">
        <v>2427991.5934499996</v>
      </c>
      <c r="E12" s="114">
        <v>2650700.2073300001</v>
      </c>
      <c r="F12" s="114">
        <v>2788730.0140200001</v>
      </c>
      <c r="G12" s="114">
        <v>2864946.2845100001</v>
      </c>
      <c r="H12" s="114">
        <v>2702967.6057800003</v>
      </c>
      <c r="I12" s="114">
        <v>2564250.4745999998</v>
      </c>
      <c r="J12" s="114">
        <v>1782047.08045</v>
      </c>
      <c r="K12" s="114">
        <v>1664299.98587</v>
      </c>
    </row>
    <row r="13" spans="1:11" s="16" customFormat="1" ht="15" customHeight="1">
      <c r="A13" s="148" t="s">
        <v>584</v>
      </c>
      <c r="B13" s="114">
        <v>15952.3688</v>
      </c>
      <c r="C13" s="114">
        <v>17418.801809999997</v>
      </c>
      <c r="D13" s="114">
        <v>19447.17959</v>
      </c>
      <c r="E13" s="114">
        <v>21287.180120000001</v>
      </c>
      <c r="F13" s="114">
        <v>32111.39806</v>
      </c>
      <c r="G13" s="114">
        <v>26170.221269999998</v>
      </c>
      <c r="H13" s="114">
        <v>85986.205189999993</v>
      </c>
      <c r="I13" s="114">
        <v>161860.94911000002</v>
      </c>
      <c r="J13" s="114">
        <v>849582.29752000002</v>
      </c>
      <c r="K13" s="114">
        <v>958507.99395999999</v>
      </c>
    </row>
    <row r="14" spans="1:11" s="16" customFormat="1" ht="15" customHeight="1">
      <c r="A14" s="148" t="s">
        <v>585</v>
      </c>
      <c r="B14" s="114">
        <v>13515.591619999999</v>
      </c>
      <c r="C14" s="114">
        <v>9499.6850599999998</v>
      </c>
      <c r="D14" s="114">
        <v>10758.39179</v>
      </c>
      <c r="E14" s="114">
        <v>21538.603520000001</v>
      </c>
      <c r="F14" s="114">
        <v>17746.28226</v>
      </c>
      <c r="G14" s="114">
        <v>14294.772710000001</v>
      </c>
      <c r="H14" s="114">
        <v>0</v>
      </c>
      <c r="I14" s="114">
        <v>3598.2661699999999</v>
      </c>
      <c r="J14" s="114">
        <v>652.65018000000009</v>
      </c>
      <c r="K14" s="114">
        <v>4470.0220199999994</v>
      </c>
    </row>
    <row r="15" spans="1:11" s="16" customFormat="1" ht="15" customHeight="1">
      <c r="A15" s="148" t="s">
        <v>586</v>
      </c>
      <c r="B15" s="114">
        <v>13412.505580000001</v>
      </c>
      <c r="C15" s="114">
        <v>9467.0943399999996</v>
      </c>
      <c r="D15" s="114">
        <v>10726.133179999999</v>
      </c>
      <c r="E15" s="114">
        <v>20218.612779999999</v>
      </c>
      <c r="F15" s="114">
        <v>17705.563149999998</v>
      </c>
      <c r="G15" s="114">
        <v>14255.939759999999</v>
      </c>
      <c r="H15" s="114">
        <v>0</v>
      </c>
      <c r="I15" s="114">
        <v>3571.0583700000002</v>
      </c>
      <c r="J15" s="114">
        <v>349.06769000000003</v>
      </c>
      <c r="K15" s="114">
        <v>726.45781999999997</v>
      </c>
    </row>
    <row r="16" spans="1:11" s="16" customFormat="1" ht="15" customHeight="1">
      <c r="A16" s="148" t="s">
        <v>587</v>
      </c>
      <c r="B16" s="114">
        <v>103.08604</v>
      </c>
      <c r="C16" s="114">
        <v>32.590720000000005</v>
      </c>
      <c r="D16" s="114">
        <v>32.258609999999997</v>
      </c>
      <c r="E16" s="114">
        <v>1319.99074</v>
      </c>
      <c r="F16" s="114">
        <v>40.719110000000001</v>
      </c>
      <c r="G16" s="114">
        <v>38.832949999999997</v>
      </c>
      <c r="H16" s="114">
        <v>0</v>
      </c>
      <c r="I16" s="114">
        <v>27.207799999999999</v>
      </c>
      <c r="J16" s="114">
        <v>303.58249000000001</v>
      </c>
      <c r="K16" s="114">
        <v>3743.5642000000003</v>
      </c>
    </row>
    <row r="17" spans="1:11" s="16" customFormat="1" ht="15" customHeight="1">
      <c r="A17" s="148" t="s">
        <v>588</v>
      </c>
      <c r="B17" s="114">
        <v>50474.872790000001</v>
      </c>
      <c r="C17" s="114">
        <v>53402.04552</v>
      </c>
      <c r="D17" s="114">
        <v>24188.09604</v>
      </c>
      <c r="E17" s="114">
        <v>41541.632990000006</v>
      </c>
      <c r="F17" s="114">
        <v>47522.820530000005</v>
      </c>
      <c r="G17" s="114">
        <v>52478.472200000004</v>
      </c>
      <c r="H17" s="114">
        <v>56650.233420000004</v>
      </c>
      <c r="I17" s="114">
        <v>54150.205479999997</v>
      </c>
      <c r="J17" s="114">
        <v>44694.216420000004</v>
      </c>
      <c r="K17" s="114">
        <v>42227.244350000001</v>
      </c>
    </row>
    <row r="18" spans="1:11" s="16" customFormat="1" ht="15" customHeight="1">
      <c r="A18" s="148" t="s">
        <v>589</v>
      </c>
      <c r="B18" s="114">
        <v>44429.60194</v>
      </c>
      <c r="C18" s="114">
        <v>47665.697970000001</v>
      </c>
      <c r="D18" s="114">
        <v>23717.780289999999</v>
      </c>
      <c r="E18" s="114">
        <v>41501.274520000006</v>
      </c>
      <c r="F18" s="114">
        <v>46154.891790000001</v>
      </c>
      <c r="G18" s="114">
        <v>51215.253509999995</v>
      </c>
      <c r="H18" s="114">
        <v>54353.044070000004</v>
      </c>
      <c r="I18" s="114">
        <v>51853.016130000004</v>
      </c>
      <c r="J18" s="114">
        <v>43248.163950000002</v>
      </c>
      <c r="K18" s="114">
        <v>39396.874880000003</v>
      </c>
    </row>
    <row r="19" spans="1:11" s="16" customFormat="1" ht="15" customHeight="1">
      <c r="A19" s="148" t="s">
        <v>590</v>
      </c>
      <c r="B19" s="114">
        <v>6045.2708499999999</v>
      </c>
      <c r="C19" s="114">
        <v>5736.3475499999995</v>
      </c>
      <c r="D19" s="114">
        <v>470.31574999999998</v>
      </c>
      <c r="E19" s="114">
        <v>40.358470000000004</v>
      </c>
      <c r="F19" s="114">
        <v>1367.9287400000001</v>
      </c>
      <c r="G19" s="114">
        <v>1263.2186899999999</v>
      </c>
      <c r="H19" s="114">
        <v>2297.1893500000001</v>
      </c>
      <c r="I19" s="114">
        <v>2297.1893500000001</v>
      </c>
      <c r="J19" s="114">
        <v>1446.0524700000001</v>
      </c>
      <c r="K19" s="114">
        <v>2830.3694700000001</v>
      </c>
    </row>
    <row r="20" spans="1:11" s="16" customFormat="1" ht="15" customHeight="1">
      <c r="A20" s="148" t="s">
        <v>193</v>
      </c>
      <c r="B20" s="114">
        <v>11920.365169999999</v>
      </c>
      <c r="C20" s="114">
        <v>11782.86975</v>
      </c>
      <c r="D20" s="114">
        <v>8623.2709600000017</v>
      </c>
      <c r="E20" s="114">
        <v>9863.3410000000003</v>
      </c>
      <c r="F20" s="114">
        <v>10236.6651</v>
      </c>
      <c r="G20" s="114">
        <v>11001.6661</v>
      </c>
      <c r="H20" s="114">
        <v>114978.34331</v>
      </c>
      <c r="I20" s="114">
        <v>129801.24202999999</v>
      </c>
      <c r="J20" s="114">
        <v>173035.42855000001</v>
      </c>
      <c r="K20" s="114">
        <v>183398.98817</v>
      </c>
    </row>
    <row r="21" spans="1:11" s="16" customFormat="1" ht="15" customHeight="1">
      <c r="A21" s="148" t="s">
        <v>591</v>
      </c>
      <c r="B21" s="114">
        <v>-166829.95037000001</v>
      </c>
      <c r="C21" s="114">
        <v>-166229.34946</v>
      </c>
      <c r="D21" s="114">
        <v>-108012.70793</v>
      </c>
      <c r="E21" s="114">
        <v>-124490.47635</v>
      </c>
      <c r="F21" s="114">
        <v>-127549.94508</v>
      </c>
      <c r="G21" s="114">
        <v>-137506.85313</v>
      </c>
      <c r="H21" s="114">
        <v>-143182.08447</v>
      </c>
      <c r="I21" s="114">
        <v>-143200.48388999997</v>
      </c>
      <c r="J21" s="114">
        <v>-135579.25536000001</v>
      </c>
      <c r="K21" s="114">
        <v>-132718.49212000001</v>
      </c>
    </row>
    <row r="22" spans="1:11" s="16" customFormat="1" ht="15" customHeight="1">
      <c r="A22" s="147" t="s">
        <v>206</v>
      </c>
      <c r="B22" s="114">
        <v>9039.1144899999999</v>
      </c>
      <c r="C22" s="114">
        <v>11858.053810000001</v>
      </c>
      <c r="D22" s="114">
        <v>4466.4076699999996</v>
      </c>
      <c r="E22" s="114">
        <v>5811.9998399999995</v>
      </c>
      <c r="F22" s="114">
        <v>7564.6427300000005</v>
      </c>
      <c r="G22" s="114">
        <v>6784.8854099999999</v>
      </c>
      <c r="H22" s="114">
        <v>9532.167449999999</v>
      </c>
      <c r="I22" s="114">
        <v>10896.47263</v>
      </c>
      <c r="J22" s="114">
        <v>16060.65134</v>
      </c>
      <c r="K22" s="114">
        <v>22073.620260000003</v>
      </c>
    </row>
    <row r="23" spans="1:11" s="16" customFormat="1" ht="15" customHeight="1">
      <c r="A23" s="147" t="s">
        <v>212</v>
      </c>
      <c r="B23" s="114">
        <v>312.89001000000002</v>
      </c>
      <c r="C23" s="114">
        <v>577.74613999999997</v>
      </c>
      <c r="D23" s="114">
        <v>1096.7559799999999</v>
      </c>
      <c r="E23" s="114">
        <v>872.51013999999998</v>
      </c>
      <c r="F23" s="114">
        <v>1063.14229</v>
      </c>
      <c r="G23" s="114">
        <v>1454.6790800000001</v>
      </c>
      <c r="H23" s="114">
        <v>919.55763000000002</v>
      </c>
      <c r="I23" s="114">
        <v>936.15289000000007</v>
      </c>
      <c r="J23" s="114">
        <v>1971.66074</v>
      </c>
      <c r="K23" s="114">
        <v>2985.2322100000001</v>
      </c>
    </row>
    <row r="24" spans="1:11" s="16" customFormat="1" ht="15" customHeight="1">
      <c r="A24" s="147" t="s">
        <v>592</v>
      </c>
      <c r="B24" s="114">
        <v>312315.72617000004</v>
      </c>
      <c r="C24" s="114">
        <v>160911.06766999999</v>
      </c>
      <c r="D24" s="114">
        <v>79593.683150000012</v>
      </c>
      <c r="E24" s="114">
        <v>181488.90885000001</v>
      </c>
      <c r="F24" s="114">
        <v>392308.54635000002</v>
      </c>
      <c r="G24" s="114">
        <v>475059.98824000004</v>
      </c>
      <c r="H24" s="114">
        <v>327149.83173999999</v>
      </c>
      <c r="I24" s="114">
        <v>336764.94042</v>
      </c>
      <c r="J24" s="114">
        <v>320640.51068000001</v>
      </c>
      <c r="K24" s="114">
        <v>360145.64891000005</v>
      </c>
    </row>
    <row r="25" spans="1:11" s="16" customFormat="1" ht="15" customHeight="1">
      <c r="A25" s="147" t="s">
        <v>223</v>
      </c>
      <c r="B25" s="114">
        <v>61687.769639999999</v>
      </c>
      <c r="C25" s="114">
        <v>59447.905509999997</v>
      </c>
      <c r="D25" s="114">
        <v>45582.823079999995</v>
      </c>
      <c r="E25" s="114">
        <v>45898.478259999996</v>
      </c>
      <c r="F25" s="114">
        <v>44651.986950000006</v>
      </c>
      <c r="G25" s="114">
        <v>45489.169809999999</v>
      </c>
      <c r="H25" s="114">
        <v>45148.48689</v>
      </c>
      <c r="I25" s="114">
        <v>44502.96946</v>
      </c>
      <c r="J25" s="114">
        <v>46766.151189999997</v>
      </c>
      <c r="K25" s="114">
        <v>46113.065390000003</v>
      </c>
    </row>
    <row r="26" spans="1:11" s="16" customFormat="1" ht="15" customHeight="1">
      <c r="A26" s="147" t="s">
        <v>593</v>
      </c>
      <c r="B26" s="114">
        <v>3691.4645599999999</v>
      </c>
      <c r="C26" s="114">
        <v>3444.7389500000004</v>
      </c>
      <c r="D26" s="114">
        <v>2238.2841000000003</v>
      </c>
      <c r="E26" s="114">
        <v>3064.41545</v>
      </c>
      <c r="F26" s="114">
        <v>3682.0250599999999</v>
      </c>
      <c r="G26" s="114">
        <v>4208.41903</v>
      </c>
      <c r="H26" s="114">
        <v>3974.7302999999997</v>
      </c>
      <c r="I26" s="114">
        <v>3695.0754400000001</v>
      </c>
      <c r="J26" s="114">
        <v>4179.7120199999999</v>
      </c>
      <c r="K26" s="114">
        <v>4069.9710299999997</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594</v>
      </c>
      <c r="B28" s="395">
        <v>3510461.7504400001</v>
      </c>
      <c r="C28" s="395">
        <v>3598285.2859</v>
      </c>
      <c r="D28" s="395">
        <v>2688590.04354</v>
      </c>
      <c r="E28" s="395">
        <v>2948026.8595599998</v>
      </c>
      <c r="F28" s="395">
        <v>3038957.47077</v>
      </c>
      <c r="G28" s="395">
        <v>2972449.90607</v>
      </c>
      <c r="H28" s="395">
        <v>2867607.2281999998</v>
      </c>
      <c r="I28" s="395">
        <v>2890632.37989</v>
      </c>
      <c r="J28" s="395">
        <v>2891002.8791</v>
      </c>
      <c r="K28" s="395">
        <v>2919952.7007399998</v>
      </c>
    </row>
    <row r="29" spans="1:11" s="16" customFormat="1" ht="15" customHeight="1" thickTop="1">
      <c r="A29" s="147" t="s">
        <v>595</v>
      </c>
      <c r="B29" s="114">
        <v>3216267.5471999999</v>
      </c>
      <c r="C29" s="114">
        <v>3336038.7406599997</v>
      </c>
      <c r="D29" s="114">
        <v>2516669.4650500002</v>
      </c>
      <c r="E29" s="114">
        <v>2726255.65747</v>
      </c>
      <c r="F29" s="114">
        <v>2739078.8734200001</v>
      </c>
      <c r="G29" s="114">
        <v>2542863.83072</v>
      </c>
      <c r="H29" s="114">
        <v>2432865.85512</v>
      </c>
      <c r="I29" s="114">
        <v>2438240.0497699999</v>
      </c>
      <c r="J29" s="114">
        <v>2431133.34504</v>
      </c>
      <c r="K29" s="114">
        <v>2454094.2566399998</v>
      </c>
    </row>
    <row r="30" spans="1:11" s="16" customFormat="1" ht="15" customHeight="1">
      <c r="A30" s="148" t="s">
        <v>596</v>
      </c>
      <c r="B30" s="114">
        <v>900.51956999999993</v>
      </c>
      <c r="C30" s="114">
        <v>850.94278000000008</v>
      </c>
      <c r="D30" s="114">
        <v>139.46078</v>
      </c>
      <c r="E30" s="114">
        <v>139.46078</v>
      </c>
      <c r="F30" s="114">
        <v>171.22353000000001</v>
      </c>
      <c r="G30" s="114">
        <v>144.37359000000001</v>
      </c>
      <c r="H30" s="114">
        <v>317.72606999999999</v>
      </c>
      <c r="I30" s="114">
        <v>357.92475000000002</v>
      </c>
      <c r="J30" s="114">
        <v>247.44420000000002</v>
      </c>
      <c r="K30" s="114">
        <v>256.44918999999999</v>
      </c>
    </row>
    <row r="31" spans="1:11" s="16" customFormat="1" ht="15" customHeight="1">
      <c r="A31" s="148" t="s">
        <v>597</v>
      </c>
      <c r="B31" s="114">
        <v>2291796.0401500002</v>
      </c>
      <c r="C31" s="114">
        <v>2412947.0002199998</v>
      </c>
      <c r="D31" s="114">
        <v>1973721.61234</v>
      </c>
      <c r="E31" s="114">
        <v>2122651.1604599999</v>
      </c>
      <c r="F31" s="114">
        <v>2129163.8757000002</v>
      </c>
      <c r="G31" s="114">
        <v>1975741.0943699998</v>
      </c>
      <c r="H31" s="114">
        <v>1875383.7936800001</v>
      </c>
      <c r="I31" s="114">
        <v>1883369.2420599998</v>
      </c>
      <c r="J31" s="114">
        <v>1883922.9807500001</v>
      </c>
      <c r="K31" s="114">
        <v>1889587.44731</v>
      </c>
    </row>
    <row r="32" spans="1:11" s="16" customFormat="1" ht="15" customHeight="1">
      <c r="A32" s="148" t="s">
        <v>598</v>
      </c>
      <c r="B32" s="114">
        <v>878227.15091999993</v>
      </c>
      <c r="C32" s="114">
        <v>875552.30346000008</v>
      </c>
      <c r="D32" s="114">
        <v>511574.42612999998</v>
      </c>
      <c r="E32" s="114">
        <v>572213.08679999993</v>
      </c>
      <c r="F32" s="114">
        <v>576870.81750999996</v>
      </c>
      <c r="G32" s="114">
        <v>521009.68982999999</v>
      </c>
      <c r="H32" s="114">
        <v>511920.76851999998</v>
      </c>
      <c r="I32" s="114">
        <v>510840.73504</v>
      </c>
      <c r="J32" s="114">
        <v>500622.73222000001</v>
      </c>
      <c r="K32" s="114">
        <v>523058.56738999998</v>
      </c>
    </row>
    <row r="33" spans="1:11" s="16" customFormat="1" ht="15" customHeight="1">
      <c r="A33" s="148" t="s">
        <v>599</v>
      </c>
      <c r="B33" s="114">
        <v>34452.715979999994</v>
      </c>
      <c r="C33" s="114">
        <v>34669.983759999996</v>
      </c>
      <c r="D33" s="114">
        <v>24435.987149999997</v>
      </c>
      <c r="E33" s="114">
        <v>23437.670899999997</v>
      </c>
      <c r="F33" s="114">
        <v>24489.300139999999</v>
      </c>
      <c r="G33" s="114">
        <v>38068.932079999999</v>
      </c>
      <c r="H33" s="114">
        <v>38062.032719999996</v>
      </c>
      <c r="I33" s="114">
        <v>36706.668770000004</v>
      </c>
      <c r="J33" s="114">
        <v>38227.838250000001</v>
      </c>
      <c r="K33" s="114">
        <v>33758.085189999998</v>
      </c>
    </row>
    <row r="34" spans="1:11" s="16" customFormat="1" ht="15" customHeight="1">
      <c r="A34" s="148" t="s">
        <v>600</v>
      </c>
      <c r="B34" s="114">
        <v>0</v>
      </c>
      <c r="C34" s="114">
        <v>0</v>
      </c>
      <c r="D34" s="114">
        <v>0</v>
      </c>
      <c r="E34" s="114">
        <v>0</v>
      </c>
      <c r="F34" s="114">
        <v>0</v>
      </c>
      <c r="G34" s="114">
        <v>0</v>
      </c>
      <c r="H34" s="114">
        <v>0</v>
      </c>
      <c r="I34" s="114">
        <v>0</v>
      </c>
      <c r="J34" s="114">
        <v>0</v>
      </c>
      <c r="K34" s="114">
        <v>0</v>
      </c>
    </row>
    <row r="35" spans="1:11" s="16" customFormat="1" ht="15" customHeight="1">
      <c r="A35" s="148" t="s">
        <v>601</v>
      </c>
      <c r="B35" s="114">
        <v>10891.120580000001</v>
      </c>
      <c r="C35" s="114">
        <v>12018.51044</v>
      </c>
      <c r="D35" s="114">
        <v>6797.97865</v>
      </c>
      <c r="E35" s="114">
        <v>7814.2785300000005</v>
      </c>
      <c r="F35" s="114">
        <v>8383.6565399999999</v>
      </c>
      <c r="G35" s="114">
        <v>7899.7408499999992</v>
      </c>
      <c r="H35" s="114">
        <v>7181.53413</v>
      </c>
      <c r="I35" s="114">
        <v>6965.4791500000001</v>
      </c>
      <c r="J35" s="114">
        <v>8112.34962</v>
      </c>
      <c r="K35" s="114">
        <v>7433.7075599999998</v>
      </c>
    </row>
    <row r="36" spans="1:11" s="16" customFormat="1" ht="15" customHeight="1">
      <c r="A36" s="147" t="s">
        <v>602</v>
      </c>
      <c r="B36" s="114">
        <v>1832.41977</v>
      </c>
      <c r="C36" s="114">
        <v>3648.6875800000003</v>
      </c>
      <c r="D36" s="114">
        <v>38.835239999999999</v>
      </c>
      <c r="E36" s="114">
        <v>447.71359000000001</v>
      </c>
      <c r="F36" s="114">
        <v>370.83949000000001</v>
      </c>
      <c r="G36" s="114">
        <v>408.43096999999995</v>
      </c>
      <c r="H36" s="114">
        <v>341.45976000000002</v>
      </c>
      <c r="I36" s="114">
        <v>421.25198</v>
      </c>
      <c r="J36" s="114">
        <v>218.69561999999999</v>
      </c>
      <c r="K36" s="114">
        <v>458.11394000000001</v>
      </c>
    </row>
    <row r="37" spans="1:11" s="16" customFormat="1" ht="15" customHeight="1">
      <c r="A37" s="147" t="s">
        <v>603</v>
      </c>
      <c r="B37" s="114">
        <v>113758.67712000001</v>
      </c>
      <c r="C37" s="114">
        <v>116012.5077</v>
      </c>
      <c r="D37" s="114">
        <v>57869.421329999997</v>
      </c>
      <c r="E37" s="114">
        <v>105132.98883</v>
      </c>
      <c r="F37" s="114">
        <v>172076.05137999999</v>
      </c>
      <c r="G37" s="114">
        <v>284979.44379000005</v>
      </c>
      <c r="H37" s="114">
        <v>283893.70530999999</v>
      </c>
      <c r="I37" s="114">
        <v>295080.93877999997</v>
      </c>
      <c r="J37" s="114">
        <v>296975.99598000001</v>
      </c>
      <c r="K37" s="114">
        <v>295472.14369</v>
      </c>
    </row>
    <row r="38" spans="1:11" s="16" customFormat="1" ht="15" customHeight="1">
      <c r="A38" s="147" t="s">
        <v>604</v>
      </c>
      <c r="B38" s="114">
        <v>60659.345439999997</v>
      </c>
      <c r="C38" s="114">
        <v>60640.191719999995</v>
      </c>
      <c r="D38" s="114">
        <v>38547.096850000002</v>
      </c>
      <c r="E38" s="114">
        <v>43696.182609999996</v>
      </c>
      <c r="F38" s="114">
        <v>53217.761060000004</v>
      </c>
      <c r="G38" s="114">
        <v>68390.527799999996</v>
      </c>
      <c r="H38" s="114">
        <v>75227.528160000002</v>
      </c>
      <c r="I38" s="114">
        <v>81952.034799999994</v>
      </c>
      <c r="J38" s="114">
        <v>87898.532250000004</v>
      </c>
      <c r="K38" s="114">
        <v>95463.010319999987</v>
      </c>
    </row>
    <row r="39" spans="1:11" s="16" customFormat="1" ht="15" customHeight="1">
      <c r="A39" s="147" t="s">
        <v>277</v>
      </c>
      <c r="B39" s="114">
        <v>117943.76091</v>
      </c>
      <c r="C39" s="114">
        <v>81945.15823999999</v>
      </c>
      <c r="D39" s="114">
        <v>75465.225069999986</v>
      </c>
      <c r="E39" s="114">
        <v>72494.317060000001</v>
      </c>
      <c r="F39" s="114">
        <v>74213.945420000004</v>
      </c>
      <c r="G39" s="114">
        <v>74450.496249999997</v>
      </c>
      <c r="H39" s="114">
        <v>74276.247220000005</v>
      </c>
      <c r="I39" s="114">
        <v>74126.717579999997</v>
      </c>
      <c r="J39" s="114">
        <v>74075.135209999993</v>
      </c>
      <c r="K39" s="114">
        <v>74064.525469999993</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605</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0</v>
      </c>
      <c r="C42" s="114">
        <v>0</v>
      </c>
      <c r="D42" s="114">
        <v>0</v>
      </c>
      <c r="E42" s="114">
        <v>0</v>
      </c>
      <c r="F42" s="114">
        <v>0</v>
      </c>
      <c r="G42" s="114">
        <v>1357.1765399999999</v>
      </c>
      <c r="H42" s="114">
        <v>1002.43263</v>
      </c>
      <c r="I42" s="114">
        <v>811.38697999999999</v>
      </c>
      <c r="J42" s="114">
        <v>701.17499999999995</v>
      </c>
      <c r="K42" s="114">
        <v>400.65067999999997</v>
      </c>
    </row>
    <row r="43" spans="1:11" ht="15" customHeight="1" thickTop="1" thickBot="1">
      <c r="A43" s="394" t="s">
        <v>606</v>
      </c>
      <c r="B43" s="395">
        <v>897377.07637999998</v>
      </c>
      <c r="C43" s="395">
        <v>986361.64978999994</v>
      </c>
      <c r="D43" s="395">
        <v>821580.1198300001</v>
      </c>
      <c r="E43" s="395">
        <v>899064.4633200001</v>
      </c>
      <c r="F43" s="395">
        <v>912606.28284</v>
      </c>
      <c r="G43" s="395">
        <v>932960.84475000005</v>
      </c>
      <c r="H43" s="395">
        <v>979570.35950999998</v>
      </c>
      <c r="I43" s="395">
        <v>988655.72216</v>
      </c>
      <c r="J43" s="395">
        <v>991615.08227000001</v>
      </c>
      <c r="K43" s="395">
        <v>996619.16801000002</v>
      </c>
    </row>
    <row r="44" spans="1:11" s="16" customFormat="1" ht="15" customHeight="1" thickTop="1">
      <c r="A44" s="147" t="s">
        <v>298</v>
      </c>
      <c r="B44" s="114">
        <v>2901.2880299999997</v>
      </c>
      <c r="C44" s="114">
        <v>637355.00075999997</v>
      </c>
      <c r="D44" s="114">
        <v>517143.20075999998</v>
      </c>
      <c r="E44" s="114">
        <v>553359</v>
      </c>
      <c r="F44" s="114">
        <v>553432.5</v>
      </c>
      <c r="G44" s="114">
        <v>553432.5</v>
      </c>
      <c r="H44" s="114">
        <v>553432.5</v>
      </c>
      <c r="I44" s="114">
        <v>553432.5</v>
      </c>
      <c r="J44" s="114">
        <v>553432.5</v>
      </c>
      <c r="K44" s="114">
        <v>553432.5</v>
      </c>
    </row>
    <row r="45" spans="1:11" s="16" customFormat="1" ht="15" customHeight="1">
      <c r="A45" s="147" t="s">
        <v>302</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c r="K45" s="114">
        <v>4.7393199999999993</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607</v>
      </c>
      <c r="B47" s="114">
        <v>813961.72276000003</v>
      </c>
      <c r="C47" s="114">
        <v>305230.69393000001</v>
      </c>
      <c r="D47" s="114">
        <v>275283.11742999998</v>
      </c>
      <c r="E47" s="114">
        <v>317688.37088</v>
      </c>
      <c r="F47" s="114">
        <v>330254.11550999997</v>
      </c>
      <c r="G47" s="114">
        <v>346793.90307999996</v>
      </c>
      <c r="H47" s="114">
        <v>349382.17431000003</v>
      </c>
      <c r="I47" s="114">
        <v>349790.22573000001</v>
      </c>
      <c r="J47" s="114">
        <v>411031.67197000002</v>
      </c>
      <c r="K47" s="114">
        <v>410635.25131999998</v>
      </c>
    </row>
    <row r="48" spans="1:11" s="16" customFormat="1" ht="15" customHeight="1">
      <c r="A48" s="147" t="s">
        <v>312</v>
      </c>
      <c r="B48" s="114">
        <v>42789.301490000005</v>
      </c>
      <c r="C48" s="114">
        <v>43771.215779999999</v>
      </c>
      <c r="D48" s="114">
        <v>29149.062320000001</v>
      </c>
      <c r="E48" s="114">
        <v>28012.35312</v>
      </c>
      <c r="F48" s="114">
        <v>28914.928010000003</v>
      </c>
      <c r="G48" s="114">
        <v>32729.702350000003</v>
      </c>
      <c r="H48" s="114">
        <v>76750.945879999999</v>
      </c>
      <c r="I48" s="114">
        <v>85428.257110000006</v>
      </c>
      <c r="J48" s="114">
        <v>27146.170979999999</v>
      </c>
      <c r="K48" s="114">
        <v>32546.677370000001</v>
      </c>
    </row>
    <row r="49" spans="1:11" s="16" customFormat="1" ht="15" customHeight="1">
      <c r="A49" s="148" t="s">
        <v>608</v>
      </c>
      <c r="B49" s="114">
        <v>-93.748999999999995</v>
      </c>
      <c r="C49" s="114">
        <v>901.04657999999995</v>
      </c>
      <c r="D49" s="114">
        <v>-161.31825000000001</v>
      </c>
      <c r="E49" s="114">
        <v>-592.66138000000001</v>
      </c>
      <c r="F49" s="114">
        <v>0</v>
      </c>
      <c r="G49" s="114">
        <v>0</v>
      </c>
      <c r="H49" s="114">
        <v>30141.431120000001</v>
      </c>
      <c r="I49" s="114">
        <v>76342.894459999996</v>
      </c>
      <c r="J49" s="114">
        <v>0</v>
      </c>
      <c r="K49" s="114">
        <v>24819.680670000002</v>
      </c>
    </row>
    <row r="50" spans="1:11" s="17" customFormat="1" ht="15" customHeight="1" thickBot="1">
      <c r="A50" s="148" t="s">
        <v>609</v>
      </c>
      <c r="B50" s="114">
        <v>42883.050490000001</v>
      </c>
      <c r="C50" s="114">
        <v>42870.169200000004</v>
      </c>
      <c r="D50" s="114">
        <v>29310.380570000001</v>
      </c>
      <c r="E50" s="114">
        <v>28605.014500000001</v>
      </c>
      <c r="F50" s="114">
        <v>28914.928010000003</v>
      </c>
      <c r="G50" s="114">
        <v>32729.702350000003</v>
      </c>
      <c r="H50" s="114">
        <v>46609.514759999998</v>
      </c>
      <c r="I50" s="114">
        <v>9085.3626500000009</v>
      </c>
      <c r="J50" s="114">
        <v>27146.170979999999</v>
      </c>
      <c r="K50" s="114">
        <v>7726.9967000000006</v>
      </c>
    </row>
    <row r="51" spans="1:11" ht="15" customHeight="1" thickTop="1" thickBot="1">
      <c r="A51" s="394" t="s">
        <v>610</v>
      </c>
      <c r="B51" s="395">
        <v>4407838.8268200001</v>
      </c>
      <c r="C51" s="395">
        <v>4584646.9356899997</v>
      </c>
      <c r="D51" s="395">
        <v>3510170.1633699997</v>
      </c>
      <c r="E51" s="395">
        <v>3847091.3228800003</v>
      </c>
      <c r="F51" s="395">
        <v>3951563.75361</v>
      </c>
      <c r="G51" s="395">
        <v>3905410.7508200002</v>
      </c>
      <c r="H51" s="395">
        <v>3847177.5877100001</v>
      </c>
      <c r="I51" s="395">
        <v>3879288.1020500003</v>
      </c>
      <c r="J51" s="395">
        <v>3882617.9613699997</v>
      </c>
      <c r="K51" s="395">
        <v>3916571.8687499999</v>
      </c>
    </row>
    <row r="52" spans="1:11" s="16" customFormat="1" ht="15" customHeight="1" thickTop="1">
      <c r="A52" s="113" t="s">
        <v>611</v>
      </c>
      <c r="B52" s="114">
        <v>14973.20441</v>
      </c>
      <c r="C52" s="114">
        <v>10001.87084</v>
      </c>
      <c r="D52" s="114">
        <v>2994.1173199999998</v>
      </c>
      <c r="E52" s="114">
        <v>4149.4416899999997</v>
      </c>
      <c r="F52" s="114">
        <v>3406.1938799999998</v>
      </c>
      <c r="G52" s="114">
        <v>2259.9529700000003</v>
      </c>
      <c r="H52" s="114">
        <v>2328.8197200000004</v>
      </c>
      <c r="I52" s="114">
        <v>2185.9741200000003</v>
      </c>
      <c r="J52" s="114">
        <v>3460.2270800000001</v>
      </c>
      <c r="K52" s="114">
        <v>2985.0366600000002</v>
      </c>
    </row>
    <row r="53" spans="1:11" s="17" customFormat="1" ht="15" customHeight="1">
      <c r="A53" s="148" t="s">
        <v>612</v>
      </c>
      <c r="B53" s="114">
        <v>0</v>
      </c>
      <c r="C53" s="114">
        <v>0</v>
      </c>
      <c r="D53" s="114">
        <v>0</v>
      </c>
      <c r="E53" s="114">
        <v>0</v>
      </c>
      <c r="F53" s="114">
        <v>0</v>
      </c>
      <c r="G53" s="114">
        <v>0</v>
      </c>
      <c r="H53" s="114">
        <v>0</v>
      </c>
      <c r="I53" s="114">
        <v>0</v>
      </c>
      <c r="J53" s="114">
        <v>0</v>
      </c>
      <c r="K53" s="114">
        <v>0</v>
      </c>
    </row>
    <row r="54" spans="1:11" s="17" customFormat="1" ht="15" customHeight="1">
      <c r="A54" s="148" t="s">
        <v>613</v>
      </c>
      <c r="B54" s="114">
        <v>11200.111339999999</v>
      </c>
      <c r="C54" s="114">
        <v>6890.3854299999994</v>
      </c>
      <c r="D54" s="114">
        <v>0</v>
      </c>
      <c r="E54" s="114">
        <v>1475.8085900000001</v>
      </c>
      <c r="F54" s="114">
        <v>1009.88729</v>
      </c>
      <c r="G54" s="114">
        <v>0</v>
      </c>
      <c r="H54" s="114">
        <v>0</v>
      </c>
      <c r="I54" s="114">
        <v>0</v>
      </c>
      <c r="J54" s="114">
        <v>1194.7472600000001</v>
      </c>
      <c r="K54" s="114">
        <v>849.94254000000001</v>
      </c>
    </row>
    <row r="55" spans="1:11" s="17" customFormat="1" ht="15" customHeight="1">
      <c r="A55" s="148" t="s">
        <v>614</v>
      </c>
      <c r="B55" s="114">
        <v>0</v>
      </c>
      <c r="C55" s="114">
        <v>0</v>
      </c>
      <c r="D55" s="114">
        <v>0</v>
      </c>
      <c r="E55" s="114">
        <v>0</v>
      </c>
      <c r="F55" s="114">
        <v>0</v>
      </c>
      <c r="G55" s="114">
        <v>0</v>
      </c>
      <c r="H55" s="114">
        <v>0</v>
      </c>
      <c r="I55" s="114">
        <v>0</v>
      </c>
      <c r="J55" s="114">
        <v>0</v>
      </c>
      <c r="K55" s="114">
        <v>0</v>
      </c>
    </row>
    <row r="56" spans="1:11" s="17" customFormat="1" ht="15" customHeight="1">
      <c r="A56" s="148" t="s">
        <v>615</v>
      </c>
      <c r="B56" s="114">
        <v>3773.0930699999999</v>
      </c>
      <c r="C56" s="114">
        <v>3111.4854100000002</v>
      </c>
      <c r="D56" s="114">
        <v>2994.1173199999998</v>
      </c>
      <c r="E56" s="114">
        <v>2673.6331</v>
      </c>
      <c r="F56" s="114">
        <v>2396.3065899999997</v>
      </c>
      <c r="G56" s="114">
        <v>2259.9529700000003</v>
      </c>
      <c r="H56" s="114">
        <v>2328.8197200000004</v>
      </c>
      <c r="I56" s="114">
        <v>2185.9741200000003</v>
      </c>
      <c r="J56" s="114">
        <v>2265.47982</v>
      </c>
      <c r="K56" s="114">
        <v>2135.0941200000002</v>
      </c>
    </row>
    <row r="57" spans="1:11" s="17" customFormat="1" ht="15" customHeight="1">
      <c r="A57" s="148" t="s">
        <v>616</v>
      </c>
      <c r="B57" s="114">
        <v>0</v>
      </c>
      <c r="C57" s="114">
        <v>0</v>
      </c>
      <c r="D57" s="114">
        <v>0</v>
      </c>
      <c r="E57" s="114">
        <v>0</v>
      </c>
      <c r="F57" s="114">
        <v>0</v>
      </c>
      <c r="G57" s="114">
        <v>0</v>
      </c>
      <c r="H57" s="114">
        <v>0</v>
      </c>
      <c r="I57" s="114">
        <v>0</v>
      </c>
      <c r="J57" s="114">
        <v>0</v>
      </c>
      <c r="K57" s="114">
        <v>0</v>
      </c>
    </row>
    <row r="58" spans="1:11" s="17" customFormat="1" ht="15" customHeight="1">
      <c r="A58" s="147" t="s">
        <v>617</v>
      </c>
      <c r="B58" s="114">
        <v>7468567.2496800004</v>
      </c>
      <c r="C58" s="114">
        <v>7821015.5494999997</v>
      </c>
      <c r="D58" s="114">
        <v>6003174.3401099993</v>
      </c>
      <c r="E58" s="114">
        <v>6875041.8672899995</v>
      </c>
      <c r="F58" s="114">
        <v>8446337.1393100005</v>
      </c>
      <c r="G58" s="114">
        <v>8499016.6838700008</v>
      </c>
      <c r="H58" s="114">
        <v>8284045.1439799992</v>
      </c>
      <c r="I58" s="114">
        <v>8194374.7441400001</v>
      </c>
      <c r="J58" s="114">
        <v>7857535.64647</v>
      </c>
      <c r="K58" s="114">
        <v>7831991.2854300002</v>
      </c>
    </row>
    <row r="59" spans="1:11" ht="30" customHeight="1">
      <c r="A59" s="396" t="s">
        <v>618</v>
      </c>
      <c r="B59" s="397">
        <v>278395.13493</v>
      </c>
      <c r="C59" s="397">
        <v>280500.53021</v>
      </c>
      <c r="D59" s="397">
        <v>217517.43105000001</v>
      </c>
      <c r="E59" s="397">
        <v>234827.81987000001</v>
      </c>
      <c r="F59" s="397">
        <v>219823.99284999998</v>
      </c>
      <c r="G59" s="397">
        <v>244973.10185000001</v>
      </c>
      <c r="H59" s="397">
        <v>238467.09261000002</v>
      </c>
      <c r="I59" s="397">
        <v>55662.515810000004</v>
      </c>
      <c r="J59" s="397">
        <v>221615.32175999999</v>
      </c>
      <c r="K59" s="397">
        <v>54521.930489999999</v>
      </c>
    </row>
    <row r="60" spans="1:11" ht="15" customHeight="1">
      <c r="A60" s="148" t="s">
        <v>619</v>
      </c>
      <c r="B60" s="114">
        <v>-61944.671020000002</v>
      </c>
      <c r="C60" s="114">
        <v>-77189.052769999995</v>
      </c>
      <c r="D60" s="114">
        <v>-65191.276060000004</v>
      </c>
      <c r="E60" s="114">
        <v>-74970.936069999996</v>
      </c>
      <c r="F60" s="114">
        <v>-60930.343689999994</v>
      </c>
      <c r="G60" s="114">
        <v>-66952.571779999998</v>
      </c>
      <c r="H60" s="114">
        <v>-60703.231319999999</v>
      </c>
      <c r="I60" s="114">
        <v>-14898.69261</v>
      </c>
      <c r="J60" s="114">
        <v>-62682.430079999998</v>
      </c>
      <c r="K60" s="114">
        <v>-16187.600359999999</v>
      </c>
    </row>
    <row r="61" spans="1:11" ht="15" customHeight="1">
      <c r="A61" s="147" t="s">
        <v>620</v>
      </c>
      <c r="B61" s="114">
        <v>216450.46390999999</v>
      </c>
      <c r="C61" s="114">
        <v>203311.47743999999</v>
      </c>
      <c r="D61" s="114">
        <v>152326.15499000001</v>
      </c>
      <c r="E61" s="114">
        <v>159856.88380000001</v>
      </c>
      <c r="F61" s="114">
        <v>158893.64916</v>
      </c>
      <c r="G61" s="114">
        <v>178020.53006999998</v>
      </c>
      <c r="H61" s="114">
        <v>177763.86129</v>
      </c>
      <c r="I61" s="114">
        <v>40763.823200000006</v>
      </c>
      <c r="J61" s="114">
        <v>158932.89168</v>
      </c>
      <c r="K61" s="114">
        <v>38334.330130000002</v>
      </c>
    </row>
    <row r="62" spans="1:11" ht="15" customHeight="1">
      <c r="A62" s="116" t="s">
        <v>621</v>
      </c>
      <c r="B62" s="114">
        <v>39165.92239</v>
      </c>
      <c r="C62" s="114">
        <v>42542.612909999996</v>
      </c>
      <c r="D62" s="114">
        <v>14170.80668</v>
      </c>
      <c r="E62" s="114">
        <v>10907.563310000001</v>
      </c>
      <c r="F62" s="114">
        <v>12894.35066</v>
      </c>
      <c r="G62" s="114">
        <v>11408.337119999998</v>
      </c>
      <c r="H62" s="114">
        <v>8703.7225199999993</v>
      </c>
      <c r="I62" s="114">
        <v>1377.34771</v>
      </c>
      <c r="J62" s="114">
        <v>7782.6703399999997</v>
      </c>
      <c r="K62" s="114">
        <v>1375.48107</v>
      </c>
    </row>
    <row r="63" spans="1:11" ht="15" customHeight="1">
      <c r="A63" s="148" t="s">
        <v>622</v>
      </c>
      <c r="B63" s="114">
        <v>-11484.47741</v>
      </c>
      <c r="C63" s="114">
        <v>-9762.5304499999984</v>
      </c>
      <c r="D63" s="114">
        <v>-5632.7140999999992</v>
      </c>
      <c r="E63" s="114">
        <v>-4847.8689800000002</v>
      </c>
      <c r="F63" s="114">
        <v>-7294.7126699999999</v>
      </c>
      <c r="G63" s="114">
        <v>-7709.0222599999997</v>
      </c>
      <c r="H63" s="114">
        <v>-6094.3253500000001</v>
      </c>
      <c r="I63" s="114">
        <v>-1182.31565</v>
      </c>
      <c r="J63" s="114">
        <v>-6039.3464800000002</v>
      </c>
      <c r="K63" s="114">
        <v>-2680.2587599999997</v>
      </c>
    </row>
    <row r="64" spans="1:11" ht="15" customHeight="1">
      <c r="A64" s="117" t="s">
        <v>623</v>
      </c>
      <c r="B64" s="114">
        <v>244131.90888999999</v>
      </c>
      <c r="C64" s="114">
        <v>236091.55989999999</v>
      </c>
      <c r="D64" s="114">
        <v>160864.24757000001</v>
      </c>
      <c r="E64" s="114">
        <v>165916.57813000001</v>
      </c>
      <c r="F64" s="114">
        <v>164493.28715000002</v>
      </c>
      <c r="G64" s="114">
        <v>181719.84493000002</v>
      </c>
      <c r="H64" s="114">
        <v>180373.25846000001</v>
      </c>
      <c r="I64" s="114">
        <v>40958.855259999997</v>
      </c>
      <c r="J64" s="114">
        <v>160676.21554</v>
      </c>
      <c r="K64" s="114">
        <v>37029.552439999999</v>
      </c>
    </row>
    <row r="65" spans="1:11" ht="15" customHeight="1">
      <c r="A65" s="116" t="s">
        <v>624</v>
      </c>
      <c r="B65" s="114">
        <v>27377.961629999998</v>
      </c>
      <c r="C65" s="114">
        <v>32213.431539999998</v>
      </c>
      <c r="D65" s="114">
        <v>24767.02288</v>
      </c>
      <c r="E65" s="114">
        <v>30045.309730000001</v>
      </c>
      <c r="F65" s="114">
        <v>27213.680370000002</v>
      </c>
      <c r="G65" s="114">
        <v>22927.203809999999</v>
      </c>
      <c r="H65" s="114">
        <v>13435.205619999999</v>
      </c>
      <c r="I65" s="114">
        <v>2078.5310600000003</v>
      </c>
      <c r="J65" s="114">
        <v>14629.049720000001</v>
      </c>
      <c r="K65" s="114">
        <v>3967.9119799999999</v>
      </c>
    </row>
    <row r="66" spans="1:11" ht="15" customHeight="1">
      <c r="A66" s="116" t="s">
        <v>625</v>
      </c>
      <c r="B66" s="114">
        <v>-48160.041870000001</v>
      </c>
      <c r="C66" s="114">
        <v>-40808.950689999998</v>
      </c>
      <c r="D66" s="114">
        <v>-31560.596129999998</v>
      </c>
      <c r="E66" s="114">
        <v>-38559.072189999999</v>
      </c>
      <c r="F66" s="114">
        <v>-39229.631529999999</v>
      </c>
      <c r="G66" s="114">
        <v>-37891.479060000005</v>
      </c>
      <c r="H66" s="114">
        <v>-21845.534079999998</v>
      </c>
      <c r="I66" s="114">
        <v>-2373.96756</v>
      </c>
      <c r="J66" s="114">
        <v>-15382.653980000001</v>
      </c>
      <c r="K66" s="114">
        <v>-4029.7012599999998</v>
      </c>
    </row>
    <row r="67" spans="1:11" ht="15" customHeight="1">
      <c r="A67" s="147" t="s">
        <v>626</v>
      </c>
      <c r="B67" s="114">
        <v>223349.82865000001</v>
      </c>
      <c r="C67" s="114">
        <v>227496.04074999999</v>
      </c>
      <c r="D67" s="114">
        <v>154070.67431999999</v>
      </c>
      <c r="E67" s="114">
        <v>157402.81566999998</v>
      </c>
      <c r="F67" s="114">
        <v>152477.33599000002</v>
      </c>
      <c r="G67" s="114">
        <v>166755.56968000002</v>
      </c>
      <c r="H67" s="114">
        <v>171962.93</v>
      </c>
      <c r="I67" s="114">
        <v>40663.41876</v>
      </c>
      <c r="J67" s="114">
        <v>159922.61128000001</v>
      </c>
      <c r="K67" s="114">
        <v>36967.763159999995</v>
      </c>
    </row>
    <row r="68" spans="1:11" ht="15" customHeight="1">
      <c r="A68" s="148" t="s">
        <v>627</v>
      </c>
      <c r="B68" s="114">
        <v>-180019.25640000001</v>
      </c>
      <c r="C68" s="114">
        <v>-185061.74734999999</v>
      </c>
      <c r="D68" s="114">
        <v>-125918.45629999999</v>
      </c>
      <c r="E68" s="114">
        <v>-130814.61242</v>
      </c>
      <c r="F68" s="114">
        <v>-122215.48759</v>
      </c>
      <c r="G68" s="114">
        <v>-131724.92104000002</v>
      </c>
      <c r="H68" s="114">
        <v>-119146.16972000001</v>
      </c>
      <c r="I68" s="114">
        <v>-31566.85541</v>
      </c>
      <c r="J68" s="114">
        <v>-124957.24294</v>
      </c>
      <c r="K68" s="114">
        <v>-29501.182479999999</v>
      </c>
    </row>
    <row r="69" spans="1:11" ht="15" customHeight="1">
      <c r="A69" s="117" t="s">
        <v>628</v>
      </c>
      <c r="B69" s="114">
        <v>43330.572249999997</v>
      </c>
      <c r="C69" s="114">
        <v>42434.293399999995</v>
      </c>
      <c r="D69" s="114">
        <v>28152.21802</v>
      </c>
      <c r="E69" s="114">
        <v>26588.203249999999</v>
      </c>
      <c r="F69" s="114">
        <v>30261.848399999999</v>
      </c>
      <c r="G69" s="114">
        <v>35030.648639999999</v>
      </c>
      <c r="H69" s="114">
        <v>52816.760280000002</v>
      </c>
      <c r="I69" s="114">
        <v>9096.5633500000004</v>
      </c>
      <c r="J69" s="114">
        <v>34965.368340000001</v>
      </c>
      <c r="K69" s="114">
        <v>7466.58068</v>
      </c>
    </row>
    <row r="70" spans="1:11" ht="15" customHeight="1">
      <c r="A70" s="117" t="s">
        <v>629</v>
      </c>
      <c r="B70" s="114">
        <v>2114.2653399999999</v>
      </c>
      <c r="C70" s="114">
        <v>1345.97244</v>
      </c>
      <c r="D70" s="114">
        <v>1006.65594</v>
      </c>
      <c r="E70" s="114">
        <v>865.44482999999991</v>
      </c>
      <c r="F70" s="114">
        <v>506.57324</v>
      </c>
      <c r="G70" s="114">
        <v>0.13505</v>
      </c>
      <c r="H70" s="114">
        <v>6.0310000000000002E-2</v>
      </c>
      <c r="I70" s="114">
        <v>1.506E-2</v>
      </c>
      <c r="J70" s="114">
        <v>1.38537</v>
      </c>
      <c r="K70" s="114">
        <v>0.93225000000000002</v>
      </c>
    </row>
    <row r="71" spans="1:11" ht="15" customHeight="1">
      <c r="A71" s="115" t="s">
        <v>978</v>
      </c>
      <c r="B71" s="114">
        <v>11.282020000000001</v>
      </c>
      <c r="C71" s="114">
        <v>3.9025500000000002</v>
      </c>
      <c r="D71" s="114">
        <v>0.13996</v>
      </c>
      <c r="E71" s="114">
        <v>0.11565</v>
      </c>
      <c r="F71" s="114">
        <v>8.4849999999999995E-2</v>
      </c>
      <c r="G71" s="114">
        <v>0.13505</v>
      </c>
      <c r="H71" s="114">
        <v>6.0310000000000002E-2</v>
      </c>
      <c r="I71" s="114">
        <v>1.506E-2</v>
      </c>
      <c r="J71" s="114">
        <v>1.38537</v>
      </c>
      <c r="K71" s="114">
        <v>0.93225000000000002</v>
      </c>
    </row>
    <row r="72" spans="1:11" ht="15" customHeight="1">
      <c r="A72" s="115" t="s">
        <v>979</v>
      </c>
      <c r="B72" s="114">
        <v>2102.9833199999998</v>
      </c>
      <c r="C72" s="114">
        <v>1342.06989</v>
      </c>
      <c r="D72" s="114">
        <v>1006.51598</v>
      </c>
      <c r="E72" s="114">
        <v>865.32918000000006</v>
      </c>
      <c r="F72" s="114">
        <v>506.48839000000004</v>
      </c>
      <c r="G72" s="114">
        <v>0</v>
      </c>
      <c r="H72" s="114">
        <v>0</v>
      </c>
      <c r="I72" s="114">
        <v>0</v>
      </c>
      <c r="J72" s="114">
        <v>0</v>
      </c>
      <c r="K72" s="114">
        <v>0</v>
      </c>
    </row>
    <row r="73" spans="1:11" ht="15" customHeight="1">
      <c r="A73" s="147" t="s">
        <v>630</v>
      </c>
      <c r="B73" s="114">
        <v>-30.451450000000001</v>
      </c>
      <c r="C73" s="114">
        <v>-1.1402399999999999</v>
      </c>
      <c r="D73" s="114">
        <v>2.9E-4</v>
      </c>
      <c r="E73" s="114">
        <v>8.0000000000000007E-5</v>
      </c>
      <c r="F73" s="114">
        <v>0</v>
      </c>
      <c r="G73" s="114">
        <v>0</v>
      </c>
      <c r="H73" s="114">
        <v>-1.0000000000000001E-5</v>
      </c>
      <c r="I73" s="114">
        <v>0</v>
      </c>
      <c r="J73" s="114">
        <v>0</v>
      </c>
      <c r="K73" s="114">
        <v>0</v>
      </c>
    </row>
    <row r="74" spans="1:11" ht="15" customHeight="1">
      <c r="A74" s="147" t="s">
        <v>1311</v>
      </c>
      <c r="B74" s="114">
        <v>-26.436330000000002</v>
      </c>
      <c r="C74" s="114">
        <v>0.26155</v>
      </c>
      <c r="D74" s="114">
        <v>3.1E-4</v>
      </c>
      <c r="E74" s="114">
        <v>8.0000000000000007E-5</v>
      </c>
      <c r="F74" s="114">
        <v>0</v>
      </c>
      <c r="G74" s="114">
        <v>0</v>
      </c>
      <c r="H74" s="114">
        <v>-1.0000000000000001E-5</v>
      </c>
      <c r="I74" s="114">
        <v>0</v>
      </c>
      <c r="J74" s="114">
        <v>0</v>
      </c>
      <c r="K74" s="114">
        <v>0</v>
      </c>
    </row>
    <row r="75" spans="1:11" ht="15" customHeight="1">
      <c r="A75" s="148" t="s">
        <v>980</v>
      </c>
      <c r="B75" s="114">
        <v>-4.0151199999999996</v>
      </c>
      <c r="C75" s="114">
        <v>-1.4017899999999999</v>
      </c>
      <c r="D75" s="114">
        <v>-2.0000000000000002E-5</v>
      </c>
      <c r="E75" s="114">
        <v>0</v>
      </c>
      <c r="F75" s="114">
        <v>0</v>
      </c>
      <c r="G75" s="114">
        <v>0</v>
      </c>
      <c r="H75" s="114">
        <v>0</v>
      </c>
      <c r="I75" s="114">
        <v>0</v>
      </c>
      <c r="J75" s="114">
        <v>0</v>
      </c>
      <c r="K75" s="114">
        <v>0</v>
      </c>
    </row>
    <row r="76" spans="1:11" ht="15" customHeight="1">
      <c r="A76" s="147" t="s">
        <v>631</v>
      </c>
      <c r="B76" s="114">
        <v>45414.386140000002</v>
      </c>
      <c r="C76" s="114">
        <v>43779.125599999999</v>
      </c>
      <c r="D76" s="114">
        <v>29158.874250000001</v>
      </c>
      <c r="E76" s="114">
        <v>27453.648160000001</v>
      </c>
      <c r="F76" s="114">
        <v>30768.42164</v>
      </c>
      <c r="G76" s="114">
        <v>35030.783689999997</v>
      </c>
      <c r="H76" s="114">
        <v>52816.82058</v>
      </c>
      <c r="I76" s="114">
        <v>9096.5784100000001</v>
      </c>
      <c r="J76" s="114">
        <v>34966.753710000005</v>
      </c>
      <c r="K76" s="114">
        <v>7467.5129299999999</v>
      </c>
    </row>
    <row r="77" spans="1:11" ht="15" customHeight="1">
      <c r="A77" s="149" t="s">
        <v>969</v>
      </c>
      <c r="B77" s="114">
        <v>141.20740000000001</v>
      </c>
      <c r="C77" s="114">
        <v>275.94953999999996</v>
      </c>
      <c r="D77" s="114">
        <v>-16.047799999999999</v>
      </c>
      <c r="E77" s="114">
        <v>802.37704000000008</v>
      </c>
      <c r="F77" s="114">
        <v>55.494690000000006</v>
      </c>
      <c r="G77" s="114">
        <v>343.45517999999998</v>
      </c>
      <c r="H77" s="114">
        <v>161.82028</v>
      </c>
      <c r="I77" s="114">
        <v>15.683669999999999</v>
      </c>
      <c r="J77" s="114">
        <v>102.10661</v>
      </c>
      <c r="K77" s="114">
        <v>0</v>
      </c>
    </row>
    <row r="78" spans="1:11" ht="15" customHeight="1">
      <c r="A78" s="117" t="s">
        <v>632</v>
      </c>
      <c r="B78" s="114">
        <v>45555.593540000002</v>
      </c>
      <c r="C78" s="114">
        <v>44055.075140000001</v>
      </c>
      <c r="D78" s="114">
        <v>29142.82645</v>
      </c>
      <c r="E78" s="114">
        <v>28256.0252</v>
      </c>
      <c r="F78" s="114">
        <v>30823.91633</v>
      </c>
      <c r="G78" s="114">
        <v>35374.238869999994</v>
      </c>
      <c r="H78" s="114">
        <v>52978.64086</v>
      </c>
      <c r="I78" s="114">
        <v>9112.2620800000004</v>
      </c>
      <c r="J78" s="114">
        <v>35068.86032</v>
      </c>
      <c r="K78" s="114">
        <v>7467.5129299999999</v>
      </c>
    </row>
    <row r="79" spans="1:11" ht="15" customHeight="1">
      <c r="A79" s="116" t="s">
        <v>633</v>
      </c>
      <c r="B79" s="114">
        <v>-1019.1915</v>
      </c>
      <c r="C79" s="114">
        <v>323.63357000000002</v>
      </c>
      <c r="D79" s="114">
        <v>1699.3503000000001</v>
      </c>
      <c r="E79" s="114">
        <v>570.30964000000006</v>
      </c>
      <c r="F79" s="114">
        <v>-631.52274999999997</v>
      </c>
      <c r="G79" s="114">
        <v>-716.43352000000004</v>
      </c>
      <c r="H79" s="114">
        <v>-176.28310000000002</v>
      </c>
      <c r="I79" s="114">
        <v>-26.899429999999999</v>
      </c>
      <c r="J79" s="114">
        <v>-25.687339999999999</v>
      </c>
      <c r="K79" s="114">
        <v>259.48376999999999</v>
      </c>
    </row>
    <row r="80" spans="1:11" ht="15" customHeight="1">
      <c r="A80" s="147" t="s">
        <v>634</v>
      </c>
      <c r="B80" s="114">
        <v>44536.402040000001</v>
      </c>
      <c r="C80" s="114">
        <v>44378.708709999999</v>
      </c>
      <c r="D80" s="114">
        <v>30842.176749999999</v>
      </c>
      <c r="E80" s="114">
        <v>28826.33484</v>
      </c>
      <c r="F80" s="114">
        <v>30192.39358</v>
      </c>
      <c r="G80" s="114">
        <v>34657.805350000002</v>
      </c>
      <c r="H80" s="114">
        <v>52802.357759999999</v>
      </c>
      <c r="I80" s="114">
        <v>9085.3626500000009</v>
      </c>
      <c r="J80" s="114">
        <v>35043.172979999996</v>
      </c>
      <c r="K80" s="114">
        <v>7726.9967000000006</v>
      </c>
    </row>
    <row r="81" spans="1:11" ht="15" customHeight="1">
      <c r="A81" s="116" t="s">
        <v>635</v>
      </c>
      <c r="B81" s="114">
        <v>0</v>
      </c>
      <c r="C81" s="114">
        <v>0</v>
      </c>
      <c r="D81" s="114">
        <v>0</v>
      </c>
      <c r="E81" s="114">
        <v>0</v>
      </c>
      <c r="F81" s="114">
        <v>0</v>
      </c>
      <c r="G81" s="114">
        <v>0</v>
      </c>
      <c r="H81" s="114">
        <v>0</v>
      </c>
      <c r="I81" s="114">
        <v>0</v>
      </c>
      <c r="J81" s="114">
        <v>0</v>
      </c>
      <c r="K81" s="114">
        <v>0</v>
      </c>
    </row>
    <row r="82" spans="1:11" ht="15" customHeight="1">
      <c r="A82" s="147" t="s">
        <v>636</v>
      </c>
      <c r="B82" s="114">
        <v>44536.402040000001</v>
      </c>
      <c r="C82" s="114">
        <v>44378.708709999999</v>
      </c>
      <c r="D82" s="114">
        <v>30842.176749999999</v>
      </c>
      <c r="E82" s="114">
        <v>28826.33484</v>
      </c>
      <c r="F82" s="114">
        <v>30192.39358</v>
      </c>
      <c r="G82" s="114">
        <v>34657.805350000002</v>
      </c>
      <c r="H82" s="114">
        <v>52802.357759999999</v>
      </c>
      <c r="I82" s="114">
        <v>9085.3626500000009</v>
      </c>
      <c r="J82" s="114">
        <v>35043.172979999996</v>
      </c>
      <c r="K82" s="114">
        <v>7726.9967000000006</v>
      </c>
    </row>
    <row r="83" spans="1:11" ht="15" customHeight="1" thickBot="1">
      <c r="A83" s="116" t="s">
        <v>637</v>
      </c>
      <c r="B83" s="114">
        <v>-1653.3515500000001</v>
      </c>
      <c r="C83" s="114">
        <v>-1508.53955</v>
      </c>
      <c r="D83" s="114">
        <v>-1531.7961799999998</v>
      </c>
      <c r="E83" s="114">
        <v>-221.32033999999999</v>
      </c>
      <c r="F83" s="114">
        <v>-1277.4655700000001</v>
      </c>
      <c r="G83" s="114">
        <v>-1928.1030000000001</v>
      </c>
      <c r="H83" s="114">
        <v>-6192.8429999999998</v>
      </c>
      <c r="I83" s="114">
        <v>0</v>
      </c>
      <c r="J83" s="114">
        <v>-7897.0020000000004</v>
      </c>
      <c r="K83" s="114">
        <v>0</v>
      </c>
    </row>
    <row r="84" spans="1:11" ht="15" customHeight="1" thickTop="1" thickBot="1">
      <c r="A84" s="394" t="s">
        <v>638</v>
      </c>
      <c r="B84" s="395">
        <v>42883.050490000001</v>
      </c>
      <c r="C84" s="395">
        <v>42870.169159999998</v>
      </c>
      <c r="D84" s="395">
        <v>29310.380570000001</v>
      </c>
      <c r="E84" s="395">
        <v>28605.014500000001</v>
      </c>
      <c r="F84" s="395">
        <v>28914.928010000003</v>
      </c>
      <c r="G84" s="395">
        <v>32729.702350000003</v>
      </c>
      <c r="H84" s="395">
        <v>46609.514759999998</v>
      </c>
      <c r="I84" s="395">
        <v>9085.3626500000009</v>
      </c>
      <c r="J84" s="395">
        <v>27146.170979999999</v>
      </c>
      <c r="K84" s="395">
        <v>7726.9967000000006</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C5:K5"/>
  </mergeCells>
  <pageMargins left="0.88" right="0.75" top="0.76" bottom="0.56999999999999995" header="0.74" footer="0.22"/>
  <pageSetup scale="3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C1" sqref="C1:M1"/>
    </sheetView>
  </sheetViews>
  <sheetFormatPr defaultRowHeight="12.75"/>
  <cols>
    <col min="1" max="1" width="3" style="44" hidden="1" customWidth="1"/>
    <col min="2" max="2" width="6" style="44" hidden="1" customWidth="1"/>
    <col min="3" max="3" width="81.5703125" style="44" customWidth="1"/>
    <col min="4" max="4" width="11.140625" style="44" bestFit="1" customWidth="1"/>
    <col min="5" max="13" width="7.28515625" style="44" bestFit="1" customWidth="1"/>
    <col min="14"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3" s="43" customFormat="1" ht="15" customHeight="1">
      <c r="A1" s="398"/>
      <c r="B1" s="398"/>
      <c r="C1" s="754"/>
      <c r="D1" s="754"/>
      <c r="E1" s="754"/>
      <c r="F1" s="754"/>
      <c r="G1" s="754"/>
      <c r="H1" s="754"/>
      <c r="I1" s="754"/>
      <c r="J1" s="754"/>
      <c r="K1" s="754"/>
      <c r="L1" s="754"/>
      <c r="M1" s="754"/>
    </row>
    <row r="2" spans="1:13" s="43" customFormat="1" ht="15" customHeight="1">
      <c r="A2" s="755" t="s">
        <v>444</v>
      </c>
      <c r="B2" s="755"/>
      <c r="C2" s="755"/>
      <c r="D2" s="755"/>
      <c r="E2" s="755"/>
      <c r="F2" s="755"/>
      <c r="G2" s="755"/>
      <c r="H2" s="755"/>
      <c r="I2" s="755"/>
      <c r="J2" s="755"/>
      <c r="K2" s="755"/>
      <c r="L2" s="755"/>
      <c r="M2" s="755"/>
    </row>
    <row r="3" spans="1:13" s="43" customFormat="1" ht="15" customHeight="1">
      <c r="A3" s="398"/>
      <c r="B3" s="398"/>
      <c r="C3" s="755" t="s">
        <v>819</v>
      </c>
      <c r="D3" s="755"/>
      <c r="E3" s="755"/>
      <c r="F3" s="755"/>
      <c r="G3" s="755"/>
      <c r="H3" s="755"/>
      <c r="I3" s="755"/>
      <c r="J3" s="755"/>
      <c r="K3" s="755"/>
      <c r="L3" s="755"/>
      <c r="M3" s="755"/>
    </row>
    <row r="4" spans="1:13" s="43" customFormat="1" ht="15" customHeight="1">
      <c r="A4" s="756"/>
      <c r="B4" s="755"/>
      <c r="C4" s="755"/>
      <c r="D4" s="755"/>
      <c r="E4" s="755"/>
      <c r="F4" s="755"/>
      <c r="G4" s="755"/>
      <c r="H4" s="755"/>
      <c r="I4" s="755"/>
      <c r="J4" s="755"/>
      <c r="K4" s="755"/>
      <c r="L4" s="755"/>
      <c r="M4" s="755"/>
    </row>
    <row r="5" spans="1:13" s="55" customFormat="1" ht="3" customHeight="1" thickBot="1">
      <c r="A5" s="162"/>
      <c r="B5" s="163"/>
      <c r="C5" s="163"/>
      <c r="D5" s="163"/>
      <c r="E5" s="163"/>
      <c r="F5" s="163"/>
      <c r="G5" s="163"/>
      <c r="H5" s="163"/>
      <c r="I5" s="163"/>
      <c r="J5" s="163"/>
      <c r="K5" s="163"/>
      <c r="L5" s="163"/>
      <c r="M5" s="163"/>
    </row>
    <row r="6" spans="1:13" s="14" customFormat="1" ht="19.5" thickTop="1" thickBot="1">
      <c r="A6" s="573"/>
      <c r="B6" s="574" t="s">
        <v>1254</v>
      </c>
      <c r="C6" s="575"/>
      <c r="D6" s="585" t="s">
        <v>1254</v>
      </c>
      <c r="E6" s="782" t="s">
        <v>444</v>
      </c>
      <c r="F6" s="782"/>
      <c r="G6" s="782"/>
      <c r="H6" s="782"/>
      <c r="I6" s="782"/>
      <c r="J6" s="782"/>
      <c r="K6" s="782"/>
      <c r="L6" s="782"/>
      <c r="M6" s="782"/>
    </row>
    <row r="7" spans="1:13" s="78" customFormat="1" ht="30" customHeight="1" thickTop="1" thickBot="1">
      <c r="A7" s="47"/>
      <c r="B7" s="47"/>
      <c r="C7" s="399"/>
      <c r="D7" s="392" t="s">
        <v>575</v>
      </c>
      <c r="E7" s="392" t="s">
        <v>576</v>
      </c>
      <c r="F7" s="392" t="s">
        <v>577</v>
      </c>
      <c r="G7" s="392" t="s">
        <v>578</v>
      </c>
      <c r="H7" s="392" t="s">
        <v>579</v>
      </c>
      <c r="I7" s="400" t="s">
        <v>580</v>
      </c>
      <c r="J7" s="400" t="s">
        <v>1271</v>
      </c>
      <c r="K7" s="400" t="s">
        <v>1486</v>
      </c>
      <c r="L7" s="400" t="s">
        <v>1363</v>
      </c>
      <c r="M7" s="400" t="s">
        <v>1487</v>
      </c>
    </row>
    <row r="8" spans="1:13" ht="15" customHeight="1" thickTop="1" thickBot="1">
      <c r="A8" s="47"/>
      <c r="B8" s="47"/>
      <c r="C8" s="25"/>
      <c r="D8" s="25"/>
      <c r="E8" s="25"/>
      <c r="F8" s="25"/>
      <c r="G8" s="25"/>
      <c r="H8" s="25"/>
      <c r="I8" s="25"/>
      <c r="J8" s="25"/>
      <c r="K8" s="25"/>
      <c r="L8" s="25"/>
      <c r="M8" s="25"/>
    </row>
    <row r="9" spans="1:13" s="45" customFormat="1" ht="15" customHeight="1" thickTop="1" thickBot="1">
      <c r="A9" s="47"/>
      <c r="B9" s="164"/>
      <c r="C9" s="401" t="s">
        <v>521</v>
      </c>
      <c r="D9" s="402"/>
      <c r="E9" s="402"/>
      <c r="F9" s="402"/>
      <c r="G9" s="402"/>
      <c r="H9" s="402"/>
      <c r="I9" s="403"/>
      <c r="J9" s="403"/>
      <c r="K9" s="403"/>
      <c r="L9" s="403"/>
      <c r="M9" s="403"/>
    </row>
    <row r="10" spans="1:13" ht="15" customHeight="1" thickTop="1">
      <c r="A10" s="47" t="s">
        <v>749</v>
      </c>
      <c r="B10" s="46" t="s">
        <v>820</v>
      </c>
      <c r="C10" s="165" t="s">
        <v>821</v>
      </c>
      <c r="D10" s="130">
        <v>6.3899999999999998E-2</v>
      </c>
      <c r="E10" s="130">
        <v>7.2099999999999997E-2</v>
      </c>
      <c r="F10" s="130">
        <v>6.4899999999999999E-2</v>
      </c>
      <c r="G10" s="130">
        <v>6.3500000000000001E-2</v>
      </c>
      <c r="H10" s="130">
        <v>6.5199999999999994E-2</v>
      </c>
      <c r="I10" s="130">
        <v>5.8299999999999998E-2</v>
      </c>
      <c r="J10" s="130">
        <v>6.8000000000000005E-2</v>
      </c>
      <c r="K10" s="130">
        <v>7.1499999999999994E-2</v>
      </c>
      <c r="L10" s="130">
        <v>5.8400000000000001E-2</v>
      </c>
      <c r="M10" s="130">
        <v>5.6399999999999999E-2</v>
      </c>
    </row>
    <row r="11" spans="1:13" ht="15" customHeight="1" thickBot="1">
      <c r="A11" s="47" t="s">
        <v>749</v>
      </c>
      <c r="B11" s="46" t="s">
        <v>822</v>
      </c>
      <c r="C11" s="165" t="s">
        <v>823</v>
      </c>
      <c r="D11" s="130">
        <v>0.70150000000000001</v>
      </c>
      <c r="E11" s="130">
        <v>0.70640000000000003</v>
      </c>
      <c r="F11" s="130">
        <v>0.67889999999999995</v>
      </c>
      <c r="G11" s="130">
        <v>0.68110000000000004</v>
      </c>
      <c r="H11" s="130">
        <v>0.70069999999999999</v>
      </c>
      <c r="I11" s="130">
        <v>0.72499999999999998</v>
      </c>
      <c r="J11" s="130">
        <v>0.73229999999999995</v>
      </c>
      <c r="K11" s="130">
        <v>0.71419999999999995</v>
      </c>
      <c r="L11" s="130">
        <v>0.69910000000000005</v>
      </c>
      <c r="M11" s="130">
        <v>0.69450000000000001</v>
      </c>
    </row>
    <row r="12" spans="1:13" s="19" customFormat="1" ht="15" customHeight="1" thickTop="1" thickBot="1">
      <c r="A12" s="47"/>
      <c r="B12" s="164"/>
      <c r="C12" s="401" t="s">
        <v>524</v>
      </c>
      <c r="D12" s="402"/>
      <c r="E12" s="402"/>
      <c r="F12" s="402"/>
      <c r="G12" s="402"/>
      <c r="H12" s="402"/>
      <c r="I12" s="403"/>
      <c r="J12" s="403"/>
      <c r="K12" s="403"/>
      <c r="L12" s="403"/>
      <c r="M12" s="403"/>
    </row>
    <row r="13" spans="1:13" s="78" customFormat="1" ht="15" customHeight="1" thickTop="1">
      <c r="A13" s="47" t="s">
        <v>749</v>
      </c>
      <c r="B13" s="46" t="s">
        <v>824</v>
      </c>
      <c r="C13" s="165" t="s">
        <v>1442</v>
      </c>
      <c r="D13" s="130">
        <v>0.72970000000000002</v>
      </c>
      <c r="E13" s="130">
        <v>0.72770000000000001</v>
      </c>
      <c r="F13" s="130">
        <v>0.71699999999999997</v>
      </c>
      <c r="G13" s="130">
        <v>0.7087</v>
      </c>
      <c r="H13" s="130">
        <v>0.69320000000000004</v>
      </c>
      <c r="I13" s="130">
        <v>0.65110000000000001</v>
      </c>
      <c r="J13" s="130">
        <v>0.63239999999999996</v>
      </c>
      <c r="K13" s="130">
        <v>0.62849999999999995</v>
      </c>
      <c r="L13" s="130">
        <v>0.62619999999999998</v>
      </c>
      <c r="M13" s="130">
        <v>0.62660000000000005</v>
      </c>
    </row>
    <row r="14" spans="1:13" s="77" customFormat="1" ht="15" customHeight="1">
      <c r="A14" s="47" t="s">
        <v>749</v>
      </c>
      <c r="B14" s="46" t="s">
        <v>825</v>
      </c>
      <c r="C14" s="165" t="s">
        <v>1443</v>
      </c>
      <c r="D14" s="167">
        <v>0.72970000000000002</v>
      </c>
      <c r="E14" s="130">
        <v>0.72770000000000001</v>
      </c>
      <c r="F14" s="130">
        <v>0.71699999999999997</v>
      </c>
      <c r="G14" s="130">
        <v>0.7087</v>
      </c>
      <c r="H14" s="130">
        <v>0.69320000000000004</v>
      </c>
      <c r="I14" s="130">
        <v>0.65149999999999997</v>
      </c>
      <c r="J14" s="130">
        <v>0.63260000000000005</v>
      </c>
      <c r="K14" s="130">
        <v>0.62870000000000004</v>
      </c>
      <c r="L14" s="130">
        <v>0.62629999999999997</v>
      </c>
      <c r="M14" s="130">
        <v>0.62670000000000003</v>
      </c>
    </row>
    <row r="15" spans="1:13" s="77" customFormat="1" ht="15" customHeight="1">
      <c r="A15" s="47"/>
      <c r="B15" s="46"/>
      <c r="C15" s="165" t="s">
        <v>1444</v>
      </c>
      <c r="D15" s="130">
        <v>2.58E-2</v>
      </c>
      <c r="E15" s="130">
        <v>2.53E-2</v>
      </c>
      <c r="F15" s="130">
        <v>1.6500000000000001E-2</v>
      </c>
      <c r="G15" s="130">
        <v>2.7300000000000001E-2</v>
      </c>
      <c r="H15" s="130">
        <v>4.3499999999999997E-2</v>
      </c>
      <c r="I15" s="130">
        <v>7.2999999999999995E-2</v>
      </c>
      <c r="J15" s="130">
        <v>7.3800000000000004E-2</v>
      </c>
      <c r="K15" s="130">
        <v>7.6100000000000001E-2</v>
      </c>
      <c r="L15" s="130">
        <v>7.6499999999999999E-2</v>
      </c>
      <c r="M15" s="130">
        <v>7.5399999999999995E-2</v>
      </c>
    </row>
    <row r="16" spans="1:13" s="77" customFormat="1" ht="15" customHeight="1" thickBot="1">
      <c r="A16" s="47" t="s">
        <v>749</v>
      </c>
      <c r="B16" s="46" t="s">
        <v>826</v>
      </c>
      <c r="C16" s="165" t="s">
        <v>1445</v>
      </c>
      <c r="D16" s="130">
        <v>0</v>
      </c>
      <c r="E16" s="130">
        <v>0</v>
      </c>
      <c r="F16" s="130">
        <v>0</v>
      </c>
      <c r="G16" s="130">
        <v>0</v>
      </c>
      <c r="H16" s="130">
        <v>0</v>
      </c>
      <c r="I16" s="130">
        <v>0</v>
      </c>
      <c r="J16" s="130">
        <v>0</v>
      </c>
      <c r="K16" s="130">
        <v>0</v>
      </c>
      <c r="L16" s="130">
        <v>0</v>
      </c>
      <c r="M16" s="130">
        <v>0</v>
      </c>
    </row>
    <row r="17" spans="1:13" s="19" customFormat="1" ht="15" customHeight="1" thickTop="1" thickBot="1">
      <c r="A17" s="47"/>
      <c r="B17" s="164"/>
      <c r="C17" s="401" t="s">
        <v>827</v>
      </c>
      <c r="D17" s="402"/>
      <c r="E17" s="402"/>
      <c r="F17" s="402"/>
      <c r="G17" s="402"/>
      <c r="H17" s="402"/>
      <c r="I17" s="403"/>
      <c r="J17" s="403"/>
      <c r="K17" s="403"/>
      <c r="L17" s="403"/>
      <c r="M17" s="403"/>
    </row>
    <row r="18" spans="1:13" s="78" customFormat="1" ht="15" customHeight="1" thickTop="1">
      <c r="A18" s="47" t="s">
        <v>749</v>
      </c>
      <c r="B18" s="46" t="s">
        <v>828</v>
      </c>
      <c r="C18" s="165" t="s">
        <v>1446</v>
      </c>
      <c r="D18" s="130">
        <v>2.5100000000000001E-2</v>
      </c>
      <c r="E18" s="130">
        <v>2.46E-2</v>
      </c>
      <c r="F18" s="130">
        <v>1.5299999999999999E-2</v>
      </c>
      <c r="G18" s="130">
        <v>3.4599999999999999E-2</v>
      </c>
      <c r="H18" s="130">
        <v>4.7199999999999999E-2</v>
      </c>
      <c r="I18" s="130">
        <v>2.1899999999999999E-2</v>
      </c>
      <c r="J18" s="130">
        <v>2.3199999999999998E-2</v>
      </c>
      <c r="K18" s="130">
        <v>2.7E-2</v>
      </c>
      <c r="L18" s="130">
        <v>2.86E-2</v>
      </c>
      <c r="M18" s="130">
        <v>3.15E-2</v>
      </c>
    </row>
    <row r="19" spans="1:13" s="77" customFormat="1" ht="15" customHeight="1">
      <c r="A19" s="47" t="s">
        <v>749</v>
      </c>
      <c r="B19" s="46" t="s">
        <v>829</v>
      </c>
      <c r="C19" s="165" t="s">
        <v>1447</v>
      </c>
      <c r="D19" s="130">
        <v>0.97489999999999999</v>
      </c>
      <c r="E19" s="130">
        <v>0.97540000000000004</v>
      </c>
      <c r="F19" s="130">
        <v>0.98470000000000002</v>
      </c>
      <c r="G19" s="130">
        <v>0.96540000000000004</v>
      </c>
      <c r="H19" s="130">
        <v>0.95279999999999998</v>
      </c>
      <c r="I19" s="130">
        <v>0.97809999999999997</v>
      </c>
      <c r="J19" s="130">
        <v>0.9768</v>
      </c>
      <c r="K19" s="130">
        <v>0.97299999999999998</v>
      </c>
      <c r="L19" s="130">
        <v>0.97140000000000004</v>
      </c>
      <c r="M19" s="130">
        <v>0.96850000000000003</v>
      </c>
    </row>
    <row r="20" spans="1:13" s="77" customFormat="1" ht="15" customHeight="1" thickBot="1">
      <c r="A20" s="47" t="s">
        <v>749</v>
      </c>
      <c r="B20" s="46" t="s">
        <v>830</v>
      </c>
      <c r="C20" s="165" t="s">
        <v>831</v>
      </c>
      <c r="D20" s="168">
        <v>398.67329999999998</v>
      </c>
      <c r="E20" s="168">
        <v>404.32279999999997</v>
      </c>
      <c r="F20" s="168">
        <v>444.0727</v>
      </c>
      <c r="G20" s="168">
        <v>457.6866</v>
      </c>
      <c r="H20" s="168">
        <v>468.10160000000002</v>
      </c>
      <c r="I20" s="168">
        <v>481.46809999999999</v>
      </c>
      <c r="J20" s="168">
        <v>478.63299999999998</v>
      </c>
      <c r="K20" s="168">
        <v>481.95190000000002</v>
      </c>
      <c r="L20" s="168">
        <v>491.10520000000002</v>
      </c>
      <c r="M20" s="168">
        <v>504.43299999999999</v>
      </c>
    </row>
    <row r="21" spans="1:13" s="19" customFormat="1" ht="15" customHeight="1" thickTop="1" thickBot="1">
      <c r="A21" s="47"/>
      <c r="B21" s="164"/>
      <c r="C21" s="401" t="s">
        <v>832</v>
      </c>
      <c r="D21" s="402"/>
      <c r="E21" s="402"/>
      <c r="F21" s="402"/>
      <c r="G21" s="402"/>
      <c r="H21" s="402"/>
      <c r="I21" s="403"/>
      <c r="J21" s="403"/>
      <c r="K21" s="403"/>
      <c r="L21" s="403"/>
      <c r="M21" s="403"/>
    </row>
    <row r="22" spans="1:13" s="78" customFormat="1" ht="15" customHeight="1" thickTop="1">
      <c r="A22" s="47" t="s">
        <v>749</v>
      </c>
      <c r="B22" s="46" t="s">
        <v>833</v>
      </c>
      <c r="C22" s="165" t="s">
        <v>834</v>
      </c>
      <c r="D22" s="130">
        <v>0.98029999999999995</v>
      </c>
      <c r="E22" s="130">
        <v>0.98150000000000004</v>
      </c>
      <c r="F22" s="130">
        <v>0.9859</v>
      </c>
      <c r="G22" s="130">
        <v>0.97689999999999999</v>
      </c>
      <c r="H22" s="130">
        <v>0.97740000000000005</v>
      </c>
      <c r="I22" s="130">
        <v>0.97740000000000005</v>
      </c>
      <c r="J22" s="130">
        <v>0.98009999999999997</v>
      </c>
      <c r="K22" s="130">
        <v>0.97929999999999995</v>
      </c>
      <c r="L22" s="130">
        <v>0.98309999999999997</v>
      </c>
      <c r="M22" s="130">
        <v>0.98250000000000004</v>
      </c>
    </row>
    <row r="23" spans="1:13" s="77" customFormat="1" ht="15" customHeight="1">
      <c r="A23" s="47" t="s">
        <v>749</v>
      </c>
      <c r="B23" s="46" t="s">
        <v>835</v>
      </c>
      <c r="C23" s="165" t="s">
        <v>836</v>
      </c>
      <c r="D23" s="130">
        <v>6.7999999999999996E-3</v>
      </c>
      <c r="E23" s="130">
        <v>6.7999999999999996E-3</v>
      </c>
      <c r="F23" s="130">
        <v>8.0000000000000002E-3</v>
      </c>
      <c r="G23" s="130">
        <v>8.3000000000000001E-3</v>
      </c>
      <c r="H23" s="130">
        <v>1.1599999999999999E-2</v>
      </c>
      <c r="I23" s="130">
        <v>9.2999999999999992E-3</v>
      </c>
      <c r="J23" s="130">
        <v>3.1E-2</v>
      </c>
      <c r="K23" s="130">
        <v>5.8999999999999997E-2</v>
      </c>
      <c r="L23" s="130">
        <v>0.318</v>
      </c>
      <c r="M23" s="130">
        <v>0.36149999999999999</v>
      </c>
    </row>
    <row r="24" spans="1:13" s="77" customFormat="1" ht="15" customHeight="1">
      <c r="A24" s="47" t="s">
        <v>749</v>
      </c>
      <c r="B24" s="46" t="s">
        <v>837</v>
      </c>
      <c r="C24" s="165" t="s">
        <v>838</v>
      </c>
      <c r="D24" s="130">
        <v>1.9699999999999999E-2</v>
      </c>
      <c r="E24" s="130">
        <v>1.8499999999999999E-2</v>
      </c>
      <c r="F24" s="130">
        <v>1.41E-2</v>
      </c>
      <c r="G24" s="130">
        <v>2.3099999999999999E-2</v>
      </c>
      <c r="H24" s="130">
        <v>2.2599999999999999E-2</v>
      </c>
      <c r="I24" s="130">
        <v>2.2599999999999999E-2</v>
      </c>
      <c r="J24" s="130">
        <v>1.9900000000000001E-2</v>
      </c>
      <c r="K24" s="130">
        <v>2.07E-2</v>
      </c>
      <c r="L24" s="130">
        <v>1.6899999999999998E-2</v>
      </c>
      <c r="M24" s="130">
        <v>1.7500000000000002E-2</v>
      </c>
    </row>
    <row r="25" spans="1:13" s="77" customFormat="1" ht="15" customHeight="1">
      <c r="A25" s="47" t="s">
        <v>749</v>
      </c>
      <c r="B25" s="46" t="s">
        <v>839</v>
      </c>
      <c r="C25" s="165" t="s">
        <v>840</v>
      </c>
      <c r="D25" s="130">
        <v>5.0000000000000001E-3</v>
      </c>
      <c r="E25" s="130">
        <v>5.1999999999999998E-3</v>
      </c>
      <c r="F25" s="130">
        <v>7.9000000000000008E-3</v>
      </c>
      <c r="G25" s="130">
        <v>8.0000000000000002E-3</v>
      </c>
      <c r="H25" s="130">
        <v>1.14E-2</v>
      </c>
      <c r="I25" s="130">
        <v>9.1000000000000004E-3</v>
      </c>
      <c r="J25" s="130">
        <v>3.0800000000000001E-2</v>
      </c>
      <c r="K25" s="130">
        <v>5.9400000000000001E-2</v>
      </c>
      <c r="L25" s="130">
        <v>0.32279999999999998</v>
      </c>
      <c r="M25" s="130">
        <v>0.36549999999999999</v>
      </c>
    </row>
    <row r="26" spans="1:13" s="77" customFormat="1" ht="15" customHeight="1">
      <c r="A26" s="47" t="s">
        <v>749</v>
      </c>
      <c r="B26" s="46" t="s">
        <v>841</v>
      </c>
      <c r="C26" s="165" t="s">
        <v>842</v>
      </c>
      <c r="D26" s="130">
        <v>0.2782</v>
      </c>
      <c r="E26" s="130">
        <v>0.24879999999999999</v>
      </c>
      <c r="F26" s="130">
        <v>2.52E-2</v>
      </c>
      <c r="G26" s="130">
        <v>6.0100000000000001E-2</v>
      </c>
      <c r="H26" s="130">
        <v>4.2000000000000003E-2</v>
      </c>
      <c r="I26" s="130">
        <v>4.7399999999999998E-2</v>
      </c>
      <c r="J26" s="130">
        <v>2.5999999999999999E-2</v>
      </c>
      <c r="K26" s="130">
        <v>1.4200000000000001E-2</v>
      </c>
      <c r="L26" s="130">
        <v>2.0999999999999999E-3</v>
      </c>
      <c r="M26" s="130">
        <v>6.7999999999999996E-3</v>
      </c>
    </row>
    <row r="27" spans="1:13" s="77" customFormat="1" ht="15" customHeight="1">
      <c r="A27" s="47" t="s">
        <v>749</v>
      </c>
      <c r="B27" s="46" t="s">
        <v>843</v>
      </c>
      <c r="C27" s="165" t="s">
        <v>844</v>
      </c>
      <c r="D27" s="130">
        <v>3.7000000000000002E-3</v>
      </c>
      <c r="E27" s="130">
        <v>3.5000000000000001E-3</v>
      </c>
      <c r="F27" s="130">
        <v>3.5000000000000001E-3</v>
      </c>
      <c r="G27" s="130">
        <v>3.5999999999999999E-3</v>
      </c>
      <c r="H27" s="130">
        <v>3.5000000000000001E-3</v>
      </c>
      <c r="I27" s="130">
        <v>3.7000000000000002E-3</v>
      </c>
      <c r="J27" s="130">
        <v>4.0399999999999998E-2</v>
      </c>
      <c r="K27" s="130">
        <v>4.6600000000000003E-2</v>
      </c>
      <c r="L27" s="130">
        <v>6.4600000000000005E-2</v>
      </c>
      <c r="M27" s="130">
        <v>6.8699999999999997E-2</v>
      </c>
    </row>
    <row r="28" spans="1:13" s="77" customFormat="1" ht="15" customHeight="1">
      <c r="A28" s="47" t="s">
        <v>749</v>
      </c>
      <c r="B28" s="46" t="s">
        <v>845</v>
      </c>
      <c r="C28" s="165" t="s">
        <v>1448</v>
      </c>
      <c r="D28" s="130">
        <v>7.9200000000000007E-2</v>
      </c>
      <c r="E28" s="130">
        <v>6.4699999999999994E-2</v>
      </c>
      <c r="F28" s="130">
        <v>6.5100000000000005E-2</v>
      </c>
      <c r="G28" s="130">
        <v>6.5199999999999994E-2</v>
      </c>
      <c r="H28" s="130">
        <v>6.2899999999999998E-2</v>
      </c>
      <c r="I28" s="130">
        <v>6.4600000000000005E-2</v>
      </c>
      <c r="J28" s="130">
        <v>6.9099999999999995E-2</v>
      </c>
      <c r="K28" s="130">
        <v>7.0699999999999999E-2</v>
      </c>
      <c r="L28" s="130">
        <v>7.0699999999999999E-2</v>
      </c>
      <c r="M28" s="130">
        <v>6.9800000000000001E-2</v>
      </c>
    </row>
    <row r="29" spans="1:13" s="77" customFormat="1" ht="15" customHeight="1">
      <c r="A29" s="47" t="s">
        <v>749</v>
      </c>
      <c r="B29" s="46" t="s">
        <v>846</v>
      </c>
      <c r="C29" s="165" t="s">
        <v>847</v>
      </c>
      <c r="D29" s="130">
        <v>0.96640000000000004</v>
      </c>
      <c r="E29" s="130">
        <v>0.96799999999999997</v>
      </c>
      <c r="F29" s="130">
        <v>0.97219999999999995</v>
      </c>
      <c r="G29" s="130">
        <v>0.96560000000000001</v>
      </c>
      <c r="H29" s="130">
        <v>0.96789999999999998</v>
      </c>
      <c r="I29" s="130">
        <v>0.96889999999999998</v>
      </c>
      <c r="J29" s="130">
        <v>0.97819999999999996</v>
      </c>
      <c r="K29" s="130">
        <v>0.97689999999999999</v>
      </c>
      <c r="L29" s="130">
        <v>0.98009999999999997</v>
      </c>
      <c r="M29" s="130">
        <v>0.97770000000000001</v>
      </c>
    </row>
    <row r="30" spans="1:13" s="77" customFormat="1" ht="15" customHeight="1">
      <c r="A30" s="47" t="s">
        <v>749</v>
      </c>
      <c r="B30" s="46" t="s">
        <v>848</v>
      </c>
      <c r="C30" s="165" t="s">
        <v>849</v>
      </c>
      <c r="D30" s="130">
        <v>1.49E-2</v>
      </c>
      <c r="E30" s="130">
        <v>1.4200000000000001E-2</v>
      </c>
      <c r="F30" s="130">
        <v>1.46E-2</v>
      </c>
      <c r="G30" s="130">
        <v>1.43E-2</v>
      </c>
      <c r="H30" s="130">
        <v>9.4999999999999998E-3</v>
      </c>
      <c r="I30" s="130">
        <v>9.7999999999999997E-3</v>
      </c>
      <c r="J30" s="130">
        <v>0</v>
      </c>
      <c r="K30" s="130">
        <v>1.1000000000000001E-3</v>
      </c>
      <c r="L30" s="130">
        <v>1.6000000000000001E-3</v>
      </c>
      <c r="M30" s="130">
        <v>5.3E-3</v>
      </c>
    </row>
    <row r="31" spans="1:13" s="77" customFormat="1" ht="15" customHeight="1">
      <c r="A31" s="47" t="s">
        <v>749</v>
      </c>
      <c r="B31" s="46" t="s">
        <v>850</v>
      </c>
      <c r="C31" s="165" t="s">
        <v>851</v>
      </c>
      <c r="D31" s="130">
        <v>2.7000000000000001E-3</v>
      </c>
      <c r="E31" s="130">
        <v>1.8E-3</v>
      </c>
      <c r="F31" s="130">
        <v>2.8999999999999998E-3</v>
      </c>
      <c r="G31" s="130">
        <v>4.8999999999999998E-3</v>
      </c>
      <c r="H31" s="130">
        <v>4.0000000000000001E-3</v>
      </c>
      <c r="I31" s="130">
        <v>2.8999999999999998E-3</v>
      </c>
      <c r="J31" s="130">
        <v>0</v>
      </c>
      <c r="K31" s="130">
        <v>0</v>
      </c>
      <c r="L31" s="130">
        <v>2.9999999999999997E-4</v>
      </c>
      <c r="M31" s="130">
        <v>8.9999999999999998E-4</v>
      </c>
    </row>
    <row r="32" spans="1:13" s="77" customFormat="1" ht="15" customHeight="1">
      <c r="A32" s="47" t="s">
        <v>749</v>
      </c>
      <c r="B32" s="46" t="s">
        <v>852</v>
      </c>
      <c r="C32" s="165" t="s">
        <v>853</v>
      </c>
      <c r="D32" s="130">
        <v>4.0000000000000002E-4</v>
      </c>
      <c r="E32" s="130">
        <v>5.9999999999999995E-4</v>
      </c>
      <c r="F32" s="130">
        <v>8.9999999999999998E-4</v>
      </c>
      <c r="G32" s="130">
        <v>2E-3</v>
      </c>
      <c r="H32" s="130">
        <v>1.4E-3</v>
      </c>
      <c r="I32" s="130">
        <v>1.1000000000000001E-3</v>
      </c>
      <c r="J32" s="130">
        <v>1E-4</v>
      </c>
      <c r="K32" s="130">
        <v>4.0000000000000002E-4</v>
      </c>
      <c r="L32" s="130">
        <v>4.0000000000000002E-4</v>
      </c>
      <c r="M32" s="130">
        <v>2.0000000000000001E-4</v>
      </c>
    </row>
    <row r="33" spans="1:13" s="77" customFormat="1" ht="15" customHeight="1">
      <c r="A33" s="47" t="s">
        <v>749</v>
      </c>
      <c r="B33" s="46" t="s">
        <v>854</v>
      </c>
      <c r="C33" s="165" t="s">
        <v>855</v>
      </c>
      <c r="D33" s="130">
        <v>2.0000000000000001E-4</v>
      </c>
      <c r="E33" s="130">
        <v>4.0000000000000002E-4</v>
      </c>
      <c r="F33" s="130">
        <v>8.0000000000000004E-4</v>
      </c>
      <c r="G33" s="130">
        <v>2.0999999999999999E-3</v>
      </c>
      <c r="H33" s="130">
        <v>2.2000000000000001E-3</v>
      </c>
      <c r="I33" s="130">
        <v>6.9999999999999999E-4</v>
      </c>
      <c r="J33" s="130">
        <v>1.9E-3</v>
      </c>
      <c r="K33" s="130">
        <v>8.0000000000000004E-4</v>
      </c>
      <c r="L33" s="130">
        <v>5.0000000000000001E-4</v>
      </c>
      <c r="M33" s="130">
        <v>2.0000000000000001E-4</v>
      </c>
    </row>
    <row r="34" spans="1:13" s="77" customFormat="1" ht="15" customHeight="1" thickBot="1">
      <c r="A34" s="47" t="s">
        <v>749</v>
      </c>
      <c r="B34" s="165" t="s">
        <v>856</v>
      </c>
      <c r="C34" s="165" t="s">
        <v>857</v>
      </c>
      <c r="D34" s="130">
        <v>1.54E-2</v>
      </c>
      <c r="E34" s="130">
        <v>1.5100000000000001E-2</v>
      </c>
      <c r="F34" s="130">
        <v>8.6E-3</v>
      </c>
      <c r="G34" s="130">
        <v>1.11E-2</v>
      </c>
      <c r="H34" s="130">
        <v>1.5100000000000001E-2</v>
      </c>
      <c r="I34" s="130">
        <v>1.66E-2</v>
      </c>
      <c r="J34" s="130">
        <v>1.9800000000000002E-2</v>
      </c>
      <c r="K34" s="130">
        <v>2.07E-2</v>
      </c>
      <c r="L34" s="130">
        <v>1.7100000000000001E-2</v>
      </c>
      <c r="M34" s="130">
        <v>1.55E-2</v>
      </c>
    </row>
    <row r="35" spans="1:13" s="19" customFormat="1" ht="15" customHeight="1" thickTop="1" thickBot="1">
      <c r="A35" s="47"/>
      <c r="B35" s="164"/>
      <c r="C35" s="401" t="s">
        <v>540</v>
      </c>
      <c r="D35" s="402"/>
      <c r="E35" s="402"/>
      <c r="F35" s="402"/>
      <c r="G35" s="402"/>
      <c r="H35" s="402"/>
      <c r="I35" s="403"/>
      <c r="J35" s="403"/>
      <c r="K35" s="403"/>
      <c r="L35" s="403"/>
      <c r="M35" s="403"/>
    </row>
    <row r="36" spans="1:13" s="78" customFormat="1" ht="15" customHeight="1" thickTop="1">
      <c r="A36" s="47" t="s">
        <v>749</v>
      </c>
      <c r="B36" s="46" t="s">
        <v>858</v>
      </c>
      <c r="C36" s="165" t="s">
        <v>859</v>
      </c>
      <c r="D36" s="130">
        <v>0.1162</v>
      </c>
      <c r="E36" s="130">
        <v>0.13020000000000001</v>
      </c>
      <c r="F36" s="130">
        <v>0.11210000000000001</v>
      </c>
      <c r="G36" s="130">
        <v>0.11169999999999999</v>
      </c>
      <c r="H36" s="130">
        <v>0.1178</v>
      </c>
      <c r="I36" s="130">
        <v>0.1129</v>
      </c>
      <c r="J36" s="130">
        <v>0.1363</v>
      </c>
      <c r="K36" s="130">
        <v>0.14419999999999999</v>
      </c>
      <c r="L36" s="130">
        <v>0.11840000000000001</v>
      </c>
      <c r="M36" s="130">
        <v>0.11509999999999999</v>
      </c>
    </row>
    <row r="37" spans="1:13" s="77" customFormat="1" ht="15" customHeight="1">
      <c r="A37" s="47" t="s">
        <v>749</v>
      </c>
      <c r="B37" s="46" t="s">
        <v>860</v>
      </c>
      <c r="C37" s="165" t="s">
        <v>861</v>
      </c>
      <c r="D37" s="130">
        <v>0.38290000000000002</v>
      </c>
      <c r="E37" s="130">
        <v>0.43680000000000002</v>
      </c>
      <c r="F37" s="130">
        <v>0.48959999999999998</v>
      </c>
      <c r="G37" s="130">
        <v>0.45250000000000001</v>
      </c>
      <c r="H37" s="130">
        <v>0.33550000000000002</v>
      </c>
      <c r="I37" s="130">
        <v>0.26819999999999999</v>
      </c>
      <c r="J37" s="130">
        <v>0.33510000000000001</v>
      </c>
      <c r="K37" s="130">
        <v>0.37030000000000002</v>
      </c>
      <c r="L37" s="130">
        <v>0.40639999999999998</v>
      </c>
      <c r="M37" s="130">
        <v>0.39639999999999997</v>
      </c>
    </row>
    <row r="38" spans="1:13" s="77" customFormat="1" ht="15" customHeight="1">
      <c r="A38" s="47" t="s">
        <v>749</v>
      </c>
      <c r="B38" s="46" t="s">
        <v>862</v>
      </c>
      <c r="C38" s="165" t="s">
        <v>863</v>
      </c>
      <c r="D38" s="130">
        <v>0.2646</v>
      </c>
      <c r="E38" s="130">
        <v>0.30840000000000001</v>
      </c>
      <c r="F38" s="130">
        <v>0.36980000000000002</v>
      </c>
      <c r="G38" s="130">
        <v>0.3357</v>
      </c>
      <c r="H38" s="130">
        <v>0.2414</v>
      </c>
      <c r="I38" s="130">
        <v>0.182</v>
      </c>
      <c r="J38" s="130">
        <v>0.22420000000000001</v>
      </c>
      <c r="K38" s="130">
        <v>0.24629999999999999</v>
      </c>
      <c r="L38" s="130">
        <v>0.26929999999999998</v>
      </c>
      <c r="M38" s="130">
        <v>0.2606</v>
      </c>
    </row>
    <row r="39" spans="1:13" s="77" customFormat="1" ht="15" customHeight="1">
      <c r="A39" s="47" t="s">
        <v>749</v>
      </c>
      <c r="B39" s="46" t="s">
        <v>864</v>
      </c>
      <c r="C39" s="165" t="s">
        <v>865</v>
      </c>
      <c r="D39" s="130">
        <v>0.2107</v>
      </c>
      <c r="E39" s="130">
        <v>0.24199999999999999</v>
      </c>
      <c r="F39" s="130">
        <v>0.28320000000000001</v>
      </c>
      <c r="G39" s="130">
        <v>0.25719999999999998</v>
      </c>
      <c r="H39" s="130">
        <v>0.18559999999999999</v>
      </c>
      <c r="I39" s="130">
        <v>0.13850000000000001</v>
      </c>
      <c r="J39" s="130">
        <v>0.1671</v>
      </c>
      <c r="K39" s="130">
        <v>0.1835</v>
      </c>
      <c r="L39" s="130">
        <v>0.20050000000000001</v>
      </c>
      <c r="M39" s="130">
        <v>0.1943</v>
      </c>
    </row>
    <row r="40" spans="1:13" s="77" customFormat="1" ht="15" customHeight="1" thickBot="1">
      <c r="A40" s="47" t="s">
        <v>749</v>
      </c>
      <c r="B40" s="46" t="s">
        <v>866</v>
      </c>
      <c r="C40" s="103" t="s">
        <v>1208</v>
      </c>
      <c r="D40" s="130">
        <v>0.36687191031907584</v>
      </c>
      <c r="E40" s="130">
        <v>0.42078418964418596</v>
      </c>
      <c r="F40" s="130">
        <v>0.48605268668551832</v>
      </c>
      <c r="G40" s="130">
        <v>0.42849205789683359</v>
      </c>
      <c r="H40" s="130">
        <v>0.2331</v>
      </c>
      <c r="I40" s="130">
        <v>0.23749999999999999</v>
      </c>
      <c r="J40" s="130">
        <v>0.311</v>
      </c>
      <c r="K40" s="130">
        <v>0.35720000000000002</v>
      </c>
      <c r="L40" s="130">
        <v>0.39419999999999999</v>
      </c>
      <c r="M40" s="130">
        <v>0.3846</v>
      </c>
    </row>
    <row r="41" spans="1:13" s="19" customFormat="1" ht="15" customHeight="1" thickTop="1" thickBot="1">
      <c r="A41" s="47"/>
      <c r="B41" s="164"/>
      <c r="C41" s="401" t="s">
        <v>545</v>
      </c>
      <c r="D41" s="402"/>
      <c r="E41" s="402"/>
      <c r="F41" s="402"/>
      <c r="G41" s="402"/>
      <c r="H41" s="402"/>
      <c r="I41" s="403"/>
      <c r="J41" s="403"/>
      <c r="K41" s="403"/>
      <c r="L41" s="403"/>
      <c r="M41" s="403"/>
    </row>
    <row r="42" spans="1:13" s="78" customFormat="1" ht="15" customHeight="1" thickTop="1">
      <c r="A42" s="47" t="s">
        <v>749</v>
      </c>
      <c r="B42" s="46" t="s">
        <v>867</v>
      </c>
      <c r="C42" s="165" t="s">
        <v>868</v>
      </c>
      <c r="D42" s="130">
        <v>0.2036</v>
      </c>
      <c r="E42" s="130">
        <v>0.21510000000000001</v>
      </c>
      <c r="F42" s="130">
        <v>0.2341</v>
      </c>
      <c r="G42" s="130">
        <v>0.23369999999999999</v>
      </c>
      <c r="H42" s="130">
        <v>0.23089999999999999</v>
      </c>
      <c r="I42" s="130">
        <v>0.2389</v>
      </c>
      <c r="J42" s="130">
        <v>0.25459999999999999</v>
      </c>
      <c r="K42" s="130">
        <v>0.25490000000000002</v>
      </c>
      <c r="L42" s="130">
        <v>0.25540000000000002</v>
      </c>
      <c r="M42" s="130">
        <v>0.2545</v>
      </c>
    </row>
    <row r="43" spans="1:13" s="77" customFormat="1" ht="15" customHeight="1">
      <c r="A43" s="47" t="s">
        <v>749</v>
      </c>
      <c r="B43" s="46" t="s">
        <v>869</v>
      </c>
      <c r="C43" s="165" t="s">
        <v>870</v>
      </c>
      <c r="D43" s="130">
        <v>0.2029</v>
      </c>
      <c r="E43" s="130">
        <v>0.2147</v>
      </c>
      <c r="F43" s="130">
        <v>0.2339</v>
      </c>
      <c r="G43" s="130">
        <v>0.2334</v>
      </c>
      <c r="H43" s="130">
        <v>0.23069999999999999</v>
      </c>
      <c r="I43" s="130">
        <v>0.23880000000000001</v>
      </c>
      <c r="J43" s="130">
        <v>0.2545</v>
      </c>
      <c r="K43" s="130">
        <v>0.25469999999999998</v>
      </c>
      <c r="L43" s="130">
        <v>0.25519999999999998</v>
      </c>
      <c r="M43" s="130">
        <v>0.25430000000000003</v>
      </c>
    </row>
    <row r="44" spans="1:13" s="77" customFormat="1" ht="15" customHeight="1">
      <c r="A44" s="47" t="s">
        <v>749</v>
      </c>
      <c r="B44" s="46" t="s">
        <v>871</v>
      </c>
      <c r="C44" s="165" t="s">
        <v>872</v>
      </c>
      <c r="D44" s="130">
        <v>7.1300000000000002E-2</v>
      </c>
      <c r="E44" s="130">
        <v>6.3799999999999996E-2</v>
      </c>
      <c r="F44" s="130">
        <v>4.2500000000000003E-2</v>
      </c>
      <c r="G44" s="130">
        <v>7.0199999999999999E-2</v>
      </c>
      <c r="H44" s="130">
        <v>7.1499999999999994E-2</v>
      </c>
      <c r="I44" s="130">
        <v>7.1599999999999997E-2</v>
      </c>
      <c r="J44" s="130">
        <v>5.7799999999999997E-2</v>
      </c>
      <c r="K44" s="130">
        <v>5.8400000000000001E-2</v>
      </c>
      <c r="L44" s="130">
        <v>4.5699999999999998E-2</v>
      </c>
      <c r="M44" s="130">
        <v>4.6899999999999997E-2</v>
      </c>
    </row>
    <row r="45" spans="1:13" s="77" customFormat="1" ht="15" customHeight="1">
      <c r="A45" s="47" t="s">
        <v>749</v>
      </c>
      <c r="B45" s="46" t="s">
        <v>873</v>
      </c>
      <c r="C45" s="165" t="s">
        <v>874</v>
      </c>
      <c r="D45" s="130">
        <v>6.8999999999999999E-3</v>
      </c>
      <c r="E45" s="130">
        <v>5.7999999999999996E-3</v>
      </c>
      <c r="F45" s="130">
        <v>5.9999999999999995E-4</v>
      </c>
      <c r="G45" s="130">
        <v>1.5E-3</v>
      </c>
      <c r="H45" s="130">
        <v>1.5E-3</v>
      </c>
      <c r="I45" s="130">
        <v>1.4E-3</v>
      </c>
      <c r="J45" s="130">
        <v>2.3E-3</v>
      </c>
      <c r="K45" s="130">
        <v>2.3999999999999998E-3</v>
      </c>
      <c r="L45" s="130">
        <v>1.8E-3</v>
      </c>
      <c r="M45" s="130">
        <v>6.6E-3</v>
      </c>
    </row>
    <row r="46" spans="1:13" s="77" customFormat="1" ht="15" customHeight="1">
      <c r="A46" s="47" t="s">
        <v>749</v>
      </c>
      <c r="B46" s="46" t="s">
        <v>875</v>
      </c>
      <c r="C46" s="165" t="s">
        <v>876</v>
      </c>
      <c r="D46" s="130">
        <v>3.4700000000000002E-2</v>
      </c>
      <c r="E46" s="130">
        <v>2.9700000000000001E-2</v>
      </c>
      <c r="F46" s="130">
        <v>2.63E-2</v>
      </c>
      <c r="G46" s="130">
        <v>4.2999999999999997E-2</v>
      </c>
      <c r="H46" s="130">
        <v>4.2700000000000002E-2</v>
      </c>
      <c r="I46" s="130">
        <v>4.1700000000000001E-2</v>
      </c>
      <c r="J46" s="130">
        <v>2.6800000000000001E-2</v>
      </c>
      <c r="K46" s="130">
        <v>2.8000000000000001E-2</v>
      </c>
      <c r="L46" s="130">
        <v>2.1899999999999999E-2</v>
      </c>
      <c r="M46" s="130">
        <v>2.4500000000000001E-2</v>
      </c>
    </row>
    <row r="47" spans="1:13" s="77" customFormat="1" ht="15" customHeight="1" thickBot="1">
      <c r="A47" s="47" t="s">
        <v>749</v>
      </c>
      <c r="B47" s="46" t="s">
        <v>877</v>
      </c>
      <c r="C47" s="165" t="s">
        <v>878</v>
      </c>
      <c r="D47" s="130">
        <v>0.38469999999999999</v>
      </c>
      <c r="E47" s="130">
        <v>0.41470000000000001</v>
      </c>
      <c r="F47" s="130">
        <v>0.45929999999999999</v>
      </c>
      <c r="G47" s="130">
        <v>0.4667</v>
      </c>
      <c r="H47" s="130">
        <v>0.48549999999999999</v>
      </c>
      <c r="I47" s="130">
        <v>0.51470000000000005</v>
      </c>
      <c r="J47" s="130">
        <v>0.53010000000000002</v>
      </c>
      <c r="K47" s="130">
        <v>0.53039999999999998</v>
      </c>
      <c r="L47" s="130">
        <v>0.54500000000000004</v>
      </c>
      <c r="M47" s="130">
        <v>0.52229999999999999</v>
      </c>
    </row>
    <row r="48" spans="1:13" s="45" customFormat="1" ht="15" customHeight="1" thickTop="1" thickBot="1">
      <c r="A48" s="47"/>
      <c r="B48" s="164"/>
      <c r="C48" s="401" t="s">
        <v>879</v>
      </c>
      <c r="D48" s="402"/>
      <c r="E48" s="402"/>
      <c r="F48" s="402"/>
      <c r="G48" s="402"/>
      <c r="H48" s="402"/>
      <c r="I48" s="403"/>
      <c r="J48" s="403"/>
      <c r="K48" s="403"/>
      <c r="L48" s="403"/>
      <c r="M48" s="403"/>
    </row>
    <row r="49" spans="1:13" s="78" customFormat="1" ht="15" customHeight="1" thickTop="1">
      <c r="A49" s="47" t="s">
        <v>749</v>
      </c>
      <c r="B49" s="46" t="s">
        <v>880</v>
      </c>
      <c r="C49" s="165" t="s">
        <v>881</v>
      </c>
      <c r="D49" s="130">
        <v>0.93179999999999996</v>
      </c>
      <c r="E49" s="130">
        <v>0.92559999999999998</v>
      </c>
      <c r="F49" s="130">
        <v>0.93410000000000004</v>
      </c>
      <c r="G49" s="130">
        <v>0.93159999999999998</v>
      </c>
      <c r="H49" s="130">
        <v>0.92700000000000005</v>
      </c>
      <c r="I49" s="130">
        <v>0.93579999999999997</v>
      </c>
      <c r="J49" s="130">
        <v>0.90480000000000005</v>
      </c>
      <c r="K49" s="130">
        <v>0.89759999999999995</v>
      </c>
      <c r="L49" s="130">
        <v>0.89890000000000003</v>
      </c>
      <c r="M49" s="130">
        <v>0.8962</v>
      </c>
    </row>
    <row r="50" spans="1:13" s="77" customFormat="1" ht="15" customHeight="1">
      <c r="A50" s="47" t="s">
        <v>749</v>
      </c>
      <c r="B50" s="46" t="s">
        <v>882</v>
      </c>
      <c r="C50" s="165" t="s">
        <v>883</v>
      </c>
      <c r="D50" s="130">
        <v>0.9375</v>
      </c>
      <c r="E50" s="130">
        <v>0.9496</v>
      </c>
      <c r="F50" s="130">
        <v>0.95040000000000002</v>
      </c>
      <c r="G50" s="130">
        <v>0.95299999999999996</v>
      </c>
      <c r="H50" s="130">
        <v>0.95030000000000003</v>
      </c>
      <c r="I50" s="130">
        <v>0.94410000000000005</v>
      </c>
      <c r="J50" s="130">
        <v>0.93920000000000003</v>
      </c>
      <c r="K50" s="130">
        <v>0.93769999999999998</v>
      </c>
      <c r="L50" s="130">
        <v>0.93359999999999999</v>
      </c>
      <c r="M50" s="130">
        <v>0.93159999999999998</v>
      </c>
    </row>
    <row r="51" spans="1:13" s="77" customFormat="1" ht="15" customHeight="1">
      <c r="A51" s="47" t="s">
        <v>749</v>
      </c>
      <c r="B51" s="46" t="s">
        <v>884</v>
      </c>
      <c r="C51" s="165" t="s">
        <v>885</v>
      </c>
      <c r="D51" s="130">
        <v>0.24690000000000001</v>
      </c>
      <c r="E51" s="130">
        <v>0.24129999999999999</v>
      </c>
      <c r="F51" s="130">
        <v>0.2828</v>
      </c>
      <c r="G51" s="130">
        <v>0.27529999999999999</v>
      </c>
      <c r="H51" s="130">
        <v>0.2681</v>
      </c>
      <c r="I51" s="130">
        <v>0.30199999999999999</v>
      </c>
      <c r="J51" s="130">
        <v>0.29210000000000003</v>
      </c>
      <c r="K51" s="130">
        <v>0.28439999999999999</v>
      </c>
      <c r="L51" s="130">
        <v>0.29270000000000002</v>
      </c>
      <c r="M51" s="130">
        <v>0.29010000000000002</v>
      </c>
    </row>
    <row r="52" spans="1:13" s="77" customFormat="1" ht="15" customHeight="1">
      <c r="A52" s="47" t="s">
        <v>749</v>
      </c>
      <c r="B52" s="46" t="s">
        <v>886</v>
      </c>
      <c r="C52" s="165" t="s">
        <v>887</v>
      </c>
      <c r="D52" s="130">
        <v>0.33610000000000001</v>
      </c>
      <c r="E52" s="130">
        <v>0.34649999999999997</v>
      </c>
      <c r="F52" s="130">
        <v>0.28199999999999997</v>
      </c>
      <c r="G52" s="130">
        <v>0.29299999999999998</v>
      </c>
      <c r="H52" s="130">
        <v>0.3165</v>
      </c>
      <c r="I52" s="130">
        <v>0.26910000000000001</v>
      </c>
      <c r="J52" s="130">
        <v>0.37419999999999998</v>
      </c>
      <c r="K52" s="130">
        <v>0.40210000000000001</v>
      </c>
      <c r="L52" s="130">
        <v>0.3962</v>
      </c>
      <c r="M52" s="130">
        <v>0.40810000000000002</v>
      </c>
    </row>
    <row r="53" spans="1:13" ht="3.75" customHeight="1" thickBot="1">
      <c r="A53" s="47"/>
      <c r="B53" s="47"/>
      <c r="C53" s="118"/>
      <c r="D53" s="118"/>
      <c r="E53" s="118"/>
      <c r="F53" s="118"/>
      <c r="G53" s="118"/>
      <c r="H53" s="118"/>
      <c r="I53" s="118"/>
      <c r="J53" s="118"/>
      <c r="K53" s="118"/>
      <c r="L53" s="118"/>
      <c r="M53" s="118"/>
    </row>
    <row r="54" spans="1:13" ht="15" customHeight="1" thickTop="1">
      <c r="A54" s="169" t="s">
        <v>818</v>
      </c>
      <c r="B54" s="165" t="s">
        <v>818</v>
      </c>
      <c r="C54" s="757" t="s">
        <v>557</v>
      </c>
      <c r="D54" s="757"/>
      <c r="E54" s="757"/>
      <c r="F54" s="757"/>
      <c r="G54" s="757"/>
      <c r="H54" s="757"/>
      <c r="I54" s="757"/>
      <c r="J54" s="757"/>
      <c r="K54" s="757"/>
      <c r="L54" s="757"/>
      <c r="M54" s="757"/>
    </row>
    <row r="55" spans="1:13" ht="48" customHeight="1">
      <c r="A55" s="47"/>
      <c r="B55" s="47"/>
      <c r="C55" s="752" t="s">
        <v>888</v>
      </c>
      <c r="D55" s="752"/>
      <c r="E55" s="752"/>
      <c r="F55" s="752"/>
      <c r="G55" s="752"/>
      <c r="H55" s="752"/>
      <c r="I55" s="752"/>
      <c r="J55" s="752"/>
      <c r="K55" s="752"/>
      <c r="L55" s="752"/>
      <c r="M55" s="752"/>
    </row>
    <row r="56" spans="1:13" ht="47.25" customHeight="1">
      <c r="A56" s="47"/>
      <c r="B56" s="47"/>
      <c r="C56" s="752" t="s">
        <v>889</v>
      </c>
      <c r="D56" s="752"/>
      <c r="E56" s="752"/>
      <c r="F56" s="752"/>
      <c r="G56" s="752"/>
      <c r="H56" s="752"/>
      <c r="I56" s="752"/>
      <c r="J56" s="752"/>
      <c r="K56" s="752"/>
      <c r="L56" s="752"/>
      <c r="M56" s="752"/>
    </row>
    <row r="57" spans="1:13" ht="15" customHeight="1">
      <c r="A57" s="47"/>
      <c r="B57" s="47"/>
      <c r="C57" s="753" t="s">
        <v>1451</v>
      </c>
      <c r="D57" s="753"/>
      <c r="E57" s="753"/>
      <c r="F57" s="753"/>
      <c r="G57" s="753"/>
      <c r="H57" s="753"/>
      <c r="I57" s="753"/>
      <c r="J57" s="753"/>
      <c r="K57" s="753"/>
      <c r="L57" s="753"/>
      <c r="M57" s="753"/>
    </row>
    <row r="58" spans="1:13" ht="15" customHeight="1">
      <c r="A58" s="47"/>
      <c r="B58" s="47"/>
      <c r="C58" s="753" t="s">
        <v>561</v>
      </c>
      <c r="D58" s="753"/>
      <c r="E58" s="753"/>
      <c r="F58" s="753"/>
      <c r="G58" s="753"/>
      <c r="H58" s="753"/>
      <c r="I58" s="753"/>
      <c r="J58" s="753"/>
      <c r="K58" s="753"/>
      <c r="L58" s="753"/>
      <c r="M58" s="753"/>
    </row>
    <row r="59" spans="1:13" ht="15" customHeight="1">
      <c r="A59" s="47"/>
      <c r="B59" s="47"/>
      <c r="C59" s="47"/>
      <c r="D59" s="47"/>
      <c r="E59" s="47"/>
      <c r="F59" s="47"/>
      <c r="G59" s="47"/>
      <c r="H59" s="47"/>
      <c r="I59" s="47"/>
      <c r="J59" s="47"/>
      <c r="K59" s="47"/>
      <c r="L59" s="47"/>
      <c r="M59" s="47"/>
    </row>
    <row r="60" spans="1:13" ht="15" customHeight="1">
      <c r="A60" s="47"/>
      <c r="B60" s="47"/>
      <c r="C60" s="47"/>
      <c r="D60" s="47"/>
      <c r="E60" s="47"/>
      <c r="F60" s="47"/>
      <c r="G60" s="47"/>
      <c r="H60" s="47"/>
      <c r="I60" s="47"/>
      <c r="J60" s="47"/>
      <c r="K60" s="47"/>
      <c r="L60" s="47"/>
      <c r="M60" s="47"/>
    </row>
  </sheetData>
  <mergeCells count="10">
    <mergeCell ref="C55:M55"/>
    <mergeCell ref="C56:M56"/>
    <mergeCell ref="C57:M57"/>
    <mergeCell ref="C58:M58"/>
    <mergeCell ref="C1:M1"/>
    <mergeCell ref="A2:M2"/>
    <mergeCell ref="C3:M3"/>
    <mergeCell ref="A4:M4"/>
    <mergeCell ref="E6:M6"/>
    <mergeCell ref="C54:M54"/>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6"/>
  <sheetViews>
    <sheetView topLeftCell="C1" zoomScaleNormal="100" workbookViewId="0">
      <selection activeCell="C1" sqref="C1:M1"/>
    </sheetView>
  </sheetViews>
  <sheetFormatPr defaultRowHeight="12.75"/>
  <cols>
    <col min="1" max="2" width="9.140625" style="34" hidden="1" customWidth="1"/>
    <col min="3" max="3" width="90.28515625" style="34" customWidth="1"/>
    <col min="4" max="4" width="11.140625" style="34" bestFit="1" customWidth="1"/>
    <col min="5" max="13" width="7.28515625" style="34" bestFit="1" customWidth="1"/>
    <col min="14" max="16384" width="9.140625" style="34"/>
  </cols>
  <sheetData>
    <row r="1" spans="1:13" ht="15" customHeight="1">
      <c r="A1" s="632"/>
      <c r="B1" s="632"/>
      <c r="C1" s="758"/>
      <c r="D1" s="758"/>
      <c r="E1" s="758"/>
      <c r="F1" s="758"/>
      <c r="G1" s="758"/>
      <c r="H1" s="758"/>
      <c r="I1" s="758"/>
      <c r="J1" s="758"/>
      <c r="K1" s="758"/>
      <c r="L1" s="758"/>
      <c r="M1" s="758"/>
    </row>
    <row r="2" spans="1:13" ht="15" customHeight="1">
      <c r="A2" s="755" t="s">
        <v>444</v>
      </c>
      <c r="B2" s="755"/>
      <c r="C2" s="755"/>
      <c r="D2" s="755"/>
      <c r="E2" s="755"/>
      <c r="F2" s="755"/>
      <c r="G2" s="755"/>
      <c r="H2" s="755"/>
      <c r="I2" s="755"/>
      <c r="J2" s="755"/>
      <c r="K2" s="755"/>
      <c r="L2" s="755"/>
      <c r="M2" s="755"/>
    </row>
    <row r="3" spans="1:13" ht="15" customHeight="1">
      <c r="A3" s="632"/>
      <c r="B3" s="632"/>
      <c r="C3" s="755" t="s">
        <v>819</v>
      </c>
      <c r="D3" s="755"/>
      <c r="E3" s="755"/>
      <c r="F3" s="755"/>
      <c r="G3" s="755"/>
      <c r="H3" s="755"/>
      <c r="I3" s="755"/>
      <c r="J3" s="755"/>
      <c r="K3" s="755"/>
      <c r="L3" s="755"/>
      <c r="M3" s="755"/>
    </row>
    <row r="4" spans="1:13" s="48" customFormat="1" ht="15" customHeight="1">
      <c r="A4" s="756"/>
      <c r="B4" s="755"/>
      <c r="C4" s="755"/>
      <c r="D4" s="755"/>
      <c r="E4" s="755"/>
      <c r="F4" s="755"/>
      <c r="G4" s="755"/>
      <c r="H4" s="755"/>
      <c r="I4" s="755"/>
      <c r="J4" s="755"/>
      <c r="K4" s="755"/>
      <c r="L4" s="755"/>
      <c r="M4" s="755"/>
    </row>
    <row r="5" spans="1:13" s="56" customFormat="1" ht="3" customHeight="1" thickBot="1">
      <c r="A5" s="171"/>
      <c r="B5" s="171"/>
      <c r="C5" s="172"/>
      <c r="D5" s="172"/>
      <c r="E5" s="172"/>
      <c r="F5" s="172"/>
      <c r="G5" s="172"/>
      <c r="H5" s="172"/>
      <c r="I5" s="172"/>
      <c r="J5" s="172"/>
      <c r="K5" s="172"/>
      <c r="L5" s="172"/>
      <c r="M5" s="172"/>
    </row>
    <row r="6" spans="1:13" s="14" customFormat="1" ht="19.5" thickTop="1" thickBot="1">
      <c r="A6" s="573"/>
      <c r="B6" s="574" t="s">
        <v>1254</v>
      </c>
      <c r="C6" s="575"/>
      <c r="D6" s="585" t="s">
        <v>1254</v>
      </c>
      <c r="E6" s="782" t="s">
        <v>444</v>
      </c>
      <c r="F6" s="782"/>
      <c r="G6" s="782"/>
      <c r="H6" s="782"/>
      <c r="I6" s="782"/>
      <c r="J6" s="782"/>
      <c r="K6" s="782"/>
      <c r="L6" s="782"/>
      <c r="M6" s="782"/>
    </row>
    <row r="7" spans="1:13" ht="30" customHeight="1" thickTop="1" thickBot="1">
      <c r="A7" s="47"/>
      <c r="B7" s="173"/>
      <c r="C7" s="404"/>
      <c r="D7" s="392" t="s">
        <v>575</v>
      </c>
      <c r="E7" s="392" t="s">
        <v>576</v>
      </c>
      <c r="F7" s="392" t="s">
        <v>577</v>
      </c>
      <c r="G7" s="392" t="s">
        <v>578</v>
      </c>
      <c r="H7" s="392" t="s">
        <v>579</v>
      </c>
      <c r="I7" s="400" t="s">
        <v>580</v>
      </c>
      <c r="J7" s="400" t="s">
        <v>1271</v>
      </c>
      <c r="K7" s="400" t="s">
        <v>1486</v>
      </c>
      <c r="L7" s="400" t="s">
        <v>1363</v>
      </c>
      <c r="M7" s="400" t="s">
        <v>1487</v>
      </c>
    </row>
    <row r="8" spans="1:13" ht="15" customHeight="1" thickTop="1" thickBot="1">
      <c r="A8" s="47"/>
      <c r="B8" s="47"/>
      <c r="C8" s="25"/>
      <c r="D8" s="166"/>
      <c r="E8" s="166"/>
      <c r="F8" s="166"/>
      <c r="G8" s="166"/>
      <c r="H8" s="166"/>
      <c r="I8" s="166"/>
      <c r="J8" s="166"/>
      <c r="K8" s="166"/>
      <c r="L8" s="166"/>
      <c r="M8" s="166"/>
    </row>
    <row r="9" spans="1:13" s="47" customFormat="1" ht="15" customHeight="1" thickTop="1" thickBot="1">
      <c r="B9" s="164"/>
      <c r="C9" s="405" t="s">
        <v>562</v>
      </c>
      <c r="D9" s="402"/>
      <c r="E9" s="402"/>
      <c r="F9" s="402"/>
      <c r="G9" s="402"/>
      <c r="H9" s="402"/>
      <c r="I9" s="403"/>
      <c r="J9" s="403"/>
      <c r="K9" s="403"/>
      <c r="L9" s="403"/>
      <c r="M9" s="403"/>
    </row>
    <row r="10" spans="1:13" s="47" customFormat="1" ht="15" customHeight="1" thickTop="1">
      <c r="A10" s="47" t="s">
        <v>749</v>
      </c>
      <c r="B10" s="46" t="s">
        <v>891</v>
      </c>
      <c r="C10" s="165" t="s">
        <v>892</v>
      </c>
      <c r="D10" s="130">
        <v>4.9500000000000002E-2</v>
      </c>
      <c r="E10" s="130">
        <v>4.5100000000000001E-2</v>
      </c>
      <c r="F10" s="130">
        <v>3.7600000000000001E-2</v>
      </c>
      <c r="G10" s="130">
        <v>4.3400000000000001E-2</v>
      </c>
      <c r="H10" s="130">
        <v>4.07E-2</v>
      </c>
      <c r="I10" s="130">
        <v>4.53E-2</v>
      </c>
      <c r="J10" s="130">
        <v>4.58E-2</v>
      </c>
      <c r="K10" s="130">
        <v>4.2200000000000001E-2</v>
      </c>
      <c r="L10" s="130">
        <v>4.1099999999999998E-2</v>
      </c>
      <c r="M10" s="130">
        <v>3.9300000000000002E-2</v>
      </c>
    </row>
    <row r="11" spans="1:13" s="48" customFormat="1" ht="15" customHeight="1">
      <c r="A11" s="47" t="s">
        <v>749</v>
      </c>
      <c r="B11" s="46" t="s">
        <v>893</v>
      </c>
      <c r="C11" s="165" t="s">
        <v>1417</v>
      </c>
      <c r="D11" s="130">
        <v>5.5800000000000002E-2</v>
      </c>
      <c r="E11" s="130">
        <v>5.2400000000000002E-2</v>
      </c>
      <c r="F11" s="130">
        <v>3.9699999999999999E-2</v>
      </c>
      <c r="G11" s="130">
        <v>4.5100000000000001E-2</v>
      </c>
      <c r="H11" s="130">
        <v>4.2099999999999999E-2</v>
      </c>
      <c r="I11" s="130">
        <v>4.6199999999999998E-2</v>
      </c>
      <c r="J11" s="130">
        <v>4.65E-2</v>
      </c>
      <c r="K11" s="130">
        <v>4.24E-2</v>
      </c>
      <c r="L11" s="130">
        <v>4.1500000000000002E-2</v>
      </c>
      <c r="M11" s="130">
        <v>3.7999999999999999E-2</v>
      </c>
    </row>
    <row r="12" spans="1:13" s="48" customFormat="1" ht="15" customHeight="1">
      <c r="A12" s="47" t="s">
        <v>749</v>
      </c>
      <c r="B12" s="46" t="s">
        <v>894</v>
      </c>
      <c r="C12" s="165" t="s">
        <v>1418</v>
      </c>
      <c r="D12" s="130">
        <v>5.0999999999999997E-2</v>
      </c>
      <c r="E12" s="130">
        <v>5.0500000000000003E-2</v>
      </c>
      <c r="F12" s="130">
        <v>3.7999999999999999E-2</v>
      </c>
      <c r="G12" s="130">
        <v>4.2700000000000002E-2</v>
      </c>
      <c r="H12" s="130">
        <v>3.9100000000000003E-2</v>
      </c>
      <c r="I12" s="130">
        <v>4.24E-2</v>
      </c>
      <c r="J12" s="130">
        <v>4.4299999999999999E-2</v>
      </c>
      <c r="K12" s="130">
        <v>4.2099999999999999E-2</v>
      </c>
      <c r="L12" s="130">
        <v>4.1300000000000003E-2</v>
      </c>
      <c r="M12" s="130">
        <v>3.7900000000000003E-2</v>
      </c>
    </row>
    <row r="13" spans="1:13" s="48" customFormat="1" ht="15" customHeight="1">
      <c r="A13" s="47" t="s">
        <v>749</v>
      </c>
      <c r="B13" s="46" t="s">
        <v>895</v>
      </c>
      <c r="C13" s="165" t="s">
        <v>1419</v>
      </c>
      <c r="D13" s="130">
        <v>9.9000000000000008E-3</v>
      </c>
      <c r="E13" s="130">
        <v>9.4000000000000004E-3</v>
      </c>
      <c r="F13" s="130">
        <v>6.8999999999999999E-3</v>
      </c>
      <c r="G13" s="130">
        <v>7.1999999999999998E-3</v>
      </c>
      <c r="H13" s="130">
        <v>7.7999999999999996E-3</v>
      </c>
      <c r="I13" s="130">
        <v>8.8999999999999999E-3</v>
      </c>
      <c r="J13" s="130">
        <v>1.3599999999999999E-2</v>
      </c>
      <c r="K13" s="130">
        <v>9.4000000000000004E-3</v>
      </c>
      <c r="L13" s="130">
        <v>8.9999999999999993E-3</v>
      </c>
      <c r="M13" s="130">
        <v>7.7000000000000002E-3</v>
      </c>
    </row>
    <row r="14" spans="1:13" s="48" customFormat="1" ht="15" customHeight="1">
      <c r="A14" s="47" t="s">
        <v>749</v>
      </c>
      <c r="B14" s="46" t="s">
        <v>896</v>
      </c>
      <c r="C14" s="165" t="s">
        <v>1420</v>
      </c>
      <c r="D14" s="130">
        <v>1.0200000000000001E-2</v>
      </c>
      <c r="E14" s="130">
        <v>9.7999999999999997E-3</v>
      </c>
      <c r="F14" s="130">
        <v>7.6E-3</v>
      </c>
      <c r="G14" s="130">
        <v>7.7999999999999996E-3</v>
      </c>
      <c r="H14" s="130">
        <v>7.7000000000000002E-3</v>
      </c>
      <c r="I14" s="130">
        <v>8.8000000000000005E-3</v>
      </c>
      <c r="J14" s="130">
        <v>1.3599999999999999E-2</v>
      </c>
      <c r="K14" s="130">
        <v>9.4000000000000004E-3</v>
      </c>
      <c r="L14" s="130">
        <v>9.1000000000000004E-3</v>
      </c>
      <c r="M14" s="130">
        <v>7.9000000000000008E-3</v>
      </c>
    </row>
    <row r="15" spans="1:13" s="48" customFormat="1" ht="15" customHeight="1">
      <c r="A15" s="47" t="s">
        <v>749</v>
      </c>
      <c r="B15" s="46" t="s">
        <v>897</v>
      </c>
      <c r="C15" s="165" t="s">
        <v>1421</v>
      </c>
      <c r="D15" s="130">
        <v>9.7999999999999997E-3</v>
      </c>
      <c r="E15" s="130">
        <v>9.4999999999999998E-3</v>
      </c>
      <c r="F15" s="130">
        <v>7.1999999999999998E-3</v>
      </c>
      <c r="G15" s="130">
        <v>7.7999999999999996E-3</v>
      </c>
      <c r="H15" s="130">
        <v>7.4000000000000003E-3</v>
      </c>
      <c r="I15" s="130">
        <v>8.3000000000000001E-3</v>
      </c>
      <c r="J15" s="130">
        <v>1.2E-2</v>
      </c>
      <c r="K15" s="130">
        <v>9.4000000000000004E-3</v>
      </c>
      <c r="L15" s="130">
        <v>7.0000000000000001E-3</v>
      </c>
      <c r="M15" s="130">
        <v>7.9000000000000008E-3</v>
      </c>
    </row>
    <row r="16" spans="1:13" s="48" customFormat="1" ht="15" customHeight="1" thickBot="1">
      <c r="A16" s="47" t="s">
        <v>749</v>
      </c>
      <c r="B16" s="46" t="s">
        <v>898</v>
      </c>
      <c r="C16" s="165" t="s">
        <v>1422</v>
      </c>
      <c r="D16" s="130">
        <v>4.8899999999999999E-2</v>
      </c>
      <c r="E16" s="130">
        <v>4.5499999999999999E-2</v>
      </c>
      <c r="F16" s="130">
        <v>3.2399999999999998E-2</v>
      </c>
      <c r="G16" s="130">
        <v>3.32E-2</v>
      </c>
      <c r="H16" s="130">
        <v>3.1899999999999998E-2</v>
      </c>
      <c r="I16" s="130">
        <v>3.5499999999999997E-2</v>
      </c>
      <c r="J16" s="130">
        <v>4.87E-2</v>
      </c>
      <c r="K16" s="130">
        <v>3.6900000000000002E-2</v>
      </c>
      <c r="L16" s="130">
        <v>2.75E-2</v>
      </c>
      <c r="M16" s="130">
        <v>3.1099999999999999E-2</v>
      </c>
    </row>
    <row r="17" spans="1:13" s="37" customFormat="1" ht="15" customHeight="1" thickTop="1" thickBot="1">
      <c r="A17" s="47"/>
      <c r="B17" s="164"/>
      <c r="C17" s="405" t="s">
        <v>563</v>
      </c>
      <c r="D17" s="402"/>
      <c r="E17" s="402"/>
      <c r="F17" s="402"/>
      <c r="G17" s="402"/>
      <c r="H17" s="402"/>
      <c r="I17" s="403"/>
      <c r="J17" s="403"/>
      <c r="K17" s="403"/>
      <c r="L17" s="403"/>
      <c r="M17" s="403"/>
    </row>
    <row r="18" spans="1:13" s="47" customFormat="1" ht="15" customHeight="1" thickTop="1">
      <c r="A18" s="47" t="s">
        <v>749</v>
      </c>
      <c r="B18" s="46" t="s">
        <v>899</v>
      </c>
      <c r="C18" s="165" t="s">
        <v>900</v>
      </c>
      <c r="D18" s="130">
        <v>6.3600000000000004E-2</v>
      </c>
      <c r="E18" s="130">
        <v>6.2199999999999998E-2</v>
      </c>
      <c r="F18" s="130">
        <v>5.3699999999999998E-2</v>
      </c>
      <c r="G18" s="130">
        <v>6.3799999999999996E-2</v>
      </c>
      <c r="H18" s="130">
        <v>5.6300000000000003E-2</v>
      </c>
      <c r="I18" s="130">
        <v>6.2300000000000001E-2</v>
      </c>
      <c r="J18" s="130">
        <v>6.1499999999999999E-2</v>
      </c>
      <c r="K18" s="130">
        <v>5.7599999999999998E-2</v>
      </c>
      <c r="L18" s="130">
        <v>5.7299999999999997E-2</v>
      </c>
      <c r="M18" s="130">
        <v>5.5899999999999998E-2</v>
      </c>
    </row>
    <row r="19" spans="1:13" s="48" customFormat="1" ht="15" customHeight="1">
      <c r="A19" s="47" t="s">
        <v>749</v>
      </c>
      <c r="B19" s="46" t="s">
        <v>901</v>
      </c>
      <c r="C19" s="165" t="s">
        <v>902</v>
      </c>
      <c r="D19" s="130">
        <v>-1.4200000000000001E-2</v>
      </c>
      <c r="E19" s="130">
        <v>-1.7100000000000001E-2</v>
      </c>
      <c r="F19" s="130">
        <v>-1.61E-2</v>
      </c>
      <c r="G19" s="130">
        <v>-2.0400000000000001E-2</v>
      </c>
      <c r="H19" s="130">
        <v>-1.5599999999999999E-2</v>
      </c>
      <c r="I19" s="130">
        <v>-1.7000000000000001E-2</v>
      </c>
      <c r="J19" s="130">
        <v>-1.5699999999999999E-2</v>
      </c>
      <c r="K19" s="130">
        <v>-1.54E-2</v>
      </c>
      <c r="L19" s="130">
        <v>-1.6199999999999999E-2</v>
      </c>
      <c r="M19" s="130">
        <v>-1.66E-2</v>
      </c>
    </row>
    <row r="20" spans="1:13" s="48" customFormat="1" ht="15" customHeight="1">
      <c r="A20" s="47" t="s">
        <v>749</v>
      </c>
      <c r="B20" s="46" t="s">
        <v>903</v>
      </c>
      <c r="C20" s="165" t="s">
        <v>904</v>
      </c>
      <c r="D20" s="130">
        <v>1.8800000000000001E-2</v>
      </c>
      <c r="E20" s="130">
        <v>2.29E-2</v>
      </c>
      <c r="F20" s="130">
        <v>2.18E-2</v>
      </c>
      <c r="G20" s="130">
        <v>2.7900000000000001E-2</v>
      </c>
      <c r="H20" s="130">
        <v>2.1399999999999999E-2</v>
      </c>
      <c r="I20" s="130">
        <v>2.35E-2</v>
      </c>
      <c r="J20" s="130">
        <v>2.2100000000000002E-2</v>
      </c>
      <c r="K20" s="130">
        <v>2.1999999999999999E-2</v>
      </c>
      <c r="L20" s="130">
        <v>2.3199999999999998E-2</v>
      </c>
      <c r="M20" s="130">
        <v>2.3900000000000001E-2</v>
      </c>
    </row>
    <row r="21" spans="1:13" s="48" customFormat="1" ht="15" customHeight="1">
      <c r="A21" s="47" t="s">
        <v>749</v>
      </c>
      <c r="B21" s="46" t="s">
        <v>905</v>
      </c>
      <c r="C21" s="165" t="s">
        <v>906</v>
      </c>
      <c r="D21" s="130">
        <v>5.0000000000000001E-4</v>
      </c>
      <c r="E21" s="130">
        <v>2.9999999999999997E-4</v>
      </c>
      <c r="F21" s="130">
        <v>2.0000000000000001E-4</v>
      </c>
      <c r="G21" s="130">
        <v>2.0000000000000001E-4</v>
      </c>
      <c r="H21" s="130">
        <v>1E-4</v>
      </c>
      <c r="I21" s="130">
        <v>0</v>
      </c>
      <c r="J21" s="130">
        <v>0</v>
      </c>
      <c r="K21" s="130">
        <v>0</v>
      </c>
      <c r="L21" s="130">
        <v>0</v>
      </c>
      <c r="M21" s="130">
        <v>0</v>
      </c>
    </row>
    <row r="22" spans="1:13" s="48" customFormat="1" ht="15" customHeight="1">
      <c r="A22" s="47" t="s">
        <v>749</v>
      </c>
      <c r="B22" s="46" t="s">
        <v>907</v>
      </c>
      <c r="C22" s="165" t="s">
        <v>1423</v>
      </c>
      <c r="D22" s="130">
        <v>-4.7000000000000002E-3</v>
      </c>
      <c r="E22" s="130">
        <v>-1.9E-3</v>
      </c>
      <c r="F22" s="130">
        <v>-1.6999999999999999E-3</v>
      </c>
      <c r="G22" s="130">
        <v>-2.3E-3</v>
      </c>
      <c r="H22" s="130">
        <v>-3.0999999999999999E-3</v>
      </c>
      <c r="I22" s="130">
        <v>-3.8E-3</v>
      </c>
      <c r="J22" s="130">
        <v>-2.2000000000000001E-3</v>
      </c>
      <c r="K22" s="130">
        <v>-2.9999999999999997E-4</v>
      </c>
      <c r="L22" s="130">
        <v>-2.0000000000000001E-4</v>
      </c>
      <c r="M22" s="130">
        <v>-1E-4</v>
      </c>
    </row>
    <row r="23" spans="1:13" s="48" customFormat="1" ht="15" customHeight="1">
      <c r="A23" s="47" t="s">
        <v>749</v>
      </c>
      <c r="B23" s="46" t="s">
        <v>908</v>
      </c>
      <c r="C23" s="165" t="s">
        <v>1424</v>
      </c>
      <c r="D23" s="130">
        <v>6.3E-3</v>
      </c>
      <c r="E23" s="130">
        <v>7.3000000000000001E-3</v>
      </c>
      <c r="F23" s="130">
        <v>2.0999999999999999E-3</v>
      </c>
      <c r="G23" s="130">
        <v>1.6000000000000001E-3</v>
      </c>
      <c r="H23" s="130">
        <v>1.4E-3</v>
      </c>
      <c r="I23" s="130">
        <v>8.9999999999999998E-4</v>
      </c>
      <c r="J23" s="130">
        <v>6.9999999999999999E-4</v>
      </c>
      <c r="K23" s="130">
        <v>2.0000000000000001E-4</v>
      </c>
      <c r="L23" s="130">
        <v>5.0000000000000001E-4</v>
      </c>
      <c r="M23" s="130">
        <v>-1.2999999999999999E-3</v>
      </c>
    </row>
    <row r="24" spans="1:13" s="48" customFormat="1" ht="15" customHeight="1">
      <c r="A24" s="47" t="s">
        <v>749</v>
      </c>
      <c r="B24" s="46" t="s">
        <v>909</v>
      </c>
      <c r="C24" s="165" t="s">
        <v>1425</v>
      </c>
      <c r="D24" s="130">
        <v>-4.1099999999999998E-2</v>
      </c>
      <c r="E24" s="130">
        <v>-4.1000000000000002E-2</v>
      </c>
      <c r="F24" s="130">
        <v>-3.1099999999999999E-2</v>
      </c>
      <c r="G24" s="130">
        <v>-3.5499999999999997E-2</v>
      </c>
      <c r="H24" s="130">
        <v>-3.1300000000000001E-2</v>
      </c>
      <c r="I24" s="130">
        <v>-3.3500000000000002E-2</v>
      </c>
      <c r="J24" s="130">
        <v>-3.0700000000000002E-2</v>
      </c>
      <c r="K24" s="130">
        <v>-3.27E-2</v>
      </c>
      <c r="L24" s="130">
        <v>-3.2300000000000002E-2</v>
      </c>
      <c r="M24" s="130">
        <v>-3.0200000000000001E-2</v>
      </c>
    </row>
    <row r="25" spans="1:13" s="48" customFormat="1" ht="15" customHeight="1">
      <c r="A25" s="47" t="s">
        <v>749</v>
      </c>
      <c r="B25" s="46" t="s">
        <v>910</v>
      </c>
      <c r="C25" s="165" t="s">
        <v>1426</v>
      </c>
      <c r="D25" s="130">
        <v>-2.0000000000000001E-4</v>
      </c>
      <c r="E25" s="130">
        <v>1E-4</v>
      </c>
      <c r="F25" s="130">
        <v>4.0000000000000002E-4</v>
      </c>
      <c r="G25" s="130">
        <v>4.0000000000000002E-4</v>
      </c>
      <c r="H25" s="130">
        <v>-1E-4</v>
      </c>
      <c r="I25" s="130">
        <v>-1E-4</v>
      </c>
      <c r="J25" s="130">
        <v>0</v>
      </c>
      <c r="K25" s="130">
        <v>0</v>
      </c>
      <c r="L25" s="130">
        <v>0</v>
      </c>
      <c r="M25" s="130">
        <v>2.9999999999999997E-4</v>
      </c>
    </row>
    <row r="26" spans="1:13" s="48" customFormat="1" ht="15" customHeight="1" thickBot="1">
      <c r="A26" s="47" t="s">
        <v>749</v>
      </c>
      <c r="B26" s="46" t="s">
        <v>911</v>
      </c>
      <c r="C26" s="165" t="s">
        <v>1427</v>
      </c>
      <c r="D26" s="130">
        <v>0.1452</v>
      </c>
      <c r="E26" s="130">
        <v>0.14360000000000001</v>
      </c>
      <c r="F26" s="130">
        <v>9.3899999999999997E-2</v>
      </c>
      <c r="G26" s="130">
        <v>0.1125</v>
      </c>
      <c r="H26" s="130">
        <v>0.10050000000000001</v>
      </c>
      <c r="I26" s="130">
        <v>0.11700000000000001</v>
      </c>
      <c r="J26" s="130">
        <v>0.1142</v>
      </c>
      <c r="K26" s="130">
        <v>0.1152</v>
      </c>
      <c r="L26" s="130">
        <v>0.1096</v>
      </c>
      <c r="M26" s="130">
        <v>0.1076</v>
      </c>
    </row>
    <row r="27" spans="1:13" s="37" customFormat="1" ht="15" customHeight="1" thickTop="1" thickBot="1">
      <c r="A27" s="47"/>
      <c r="B27" s="174"/>
      <c r="C27" s="405" t="s">
        <v>564</v>
      </c>
      <c r="D27" s="402"/>
      <c r="E27" s="402"/>
      <c r="F27" s="402"/>
      <c r="G27" s="402"/>
      <c r="H27" s="402"/>
      <c r="I27" s="403"/>
      <c r="J27" s="403"/>
      <c r="K27" s="403"/>
      <c r="L27" s="403"/>
      <c r="M27" s="403"/>
    </row>
    <row r="28" spans="1:13" s="47" customFormat="1" ht="15" customHeight="1" thickTop="1">
      <c r="A28" s="47" t="s">
        <v>749</v>
      </c>
      <c r="B28" s="46" t="s">
        <v>912</v>
      </c>
      <c r="C28" s="165" t="s">
        <v>1428</v>
      </c>
      <c r="D28" s="130">
        <v>7.3800000000000004E-2</v>
      </c>
      <c r="E28" s="130">
        <v>7.5499999999999998E-2</v>
      </c>
      <c r="F28" s="130">
        <v>6.4699999999999994E-2</v>
      </c>
      <c r="G28" s="130">
        <v>7.6200000000000004E-2</v>
      </c>
      <c r="H28" s="130">
        <v>6.9800000000000001E-2</v>
      </c>
      <c r="I28" s="130">
        <v>7.5499999999999998E-2</v>
      </c>
      <c r="J28" s="130">
        <v>7.6799999999999993E-2</v>
      </c>
      <c r="K28" s="130">
        <v>7.4499999999999997E-2</v>
      </c>
      <c r="L28" s="130">
        <v>7.0999999999999994E-2</v>
      </c>
      <c r="M28" s="130">
        <v>7.51E-2</v>
      </c>
    </row>
    <row r="29" spans="1:13" s="48" customFormat="1" ht="15" customHeight="1">
      <c r="A29" s="47" t="s">
        <v>749</v>
      </c>
      <c r="B29" s="46" t="s">
        <v>913</v>
      </c>
      <c r="C29" s="165" t="s">
        <v>1429</v>
      </c>
      <c r="D29" s="130">
        <v>1.0004</v>
      </c>
      <c r="E29" s="130">
        <v>0.24460000000000001</v>
      </c>
      <c r="F29" s="130">
        <v>0.18559999999999999</v>
      </c>
      <c r="G29" s="130">
        <v>0.214</v>
      </c>
      <c r="H29" s="130">
        <v>6.1199999999999997E-2</v>
      </c>
      <c r="I29" s="130">
        <v>8.8900000000000007E-2</v>
      </c>
      <c r="J29" s="130">
        <v>4.8899999999999999E-2</v>
      </c>
      <c r="K29" s="130">
        <v>5.5599999999999997E-2</v>
      </c>
      <c r="L29" s="130">
        <v>8.6099999999999996E-2</v>
      </c>
      <c r="M29" s="130">
        <v>7.0599999999999996E-2</v>
      </c>
    </row>
    <row r="30" spans="1:13" s="48" customFormat="1" ht="15" customHeight="1">
      <c r="A30" s="47" t="s">
        <v>749</v>
      </c>
      <c r="B30" s="46" t="s">
        <v>914</v>
      </c>
      <c r="C30" s="165" t="s">
        <v>1430</v>
      </c>
      <c r="D30" s="130">
        <v>0.15629999999999999</v>
      </c>
      <c r="E30" s="130">
        <v>0.14369999999999999</v>
      </c>
      <c r="F30" s="130">
        <v>0.1454</v>
      </c>
      <c r="G30" s="130">
        <v>0.15659999999999999</v>
      </c>
      <c r="H30" s="130">
        <v>8.7999999999999995E-2</v>
      </c>
      <c r="I30" s="130">
        <v>9.4700000000000006E-2</v>
      </c>
      <c r="J30" s="130">
        <v>3.9800000000000002E-2</v>
      </c>
      <c r="K30" s="130">
        <v>3.32E-2</v>
      </c>
      <c r="L30" s="130">
        <v>5.7200000000000001E-2</v>
      </c>
      <c r="M30" s="130">
        <v>0.1452</v>
      </c>
    </row>
    <row r="31" spans="1:13" s="48" customFormat="1" ht="15" customHeight="1">
      <c r="A31" s="47" t="s">
        <v>749</v>
      </c>
      <c r="B31" s="46" t="s">
        <v>915</v>
      </c>
      <c r="C31" s="165" t="s">
        <v>1431</v>
      </c>
      <c r="D31" s="130">
        <v>5.6399999999999999E-2</v>
      </c>
      <c r="E31" s="130">
        <v>4.0800000000000003E-2</v>
      </c>
      <c r="F31" s="130">
        <v>7.7700000000000005E-2</v>
      </c>
      <c r="G31" s="130">
        <v>0.58350000000000002</v>
      </c>
      <c r="H31" s="130">
        <v>5.4999999999999997E-3</v>
      </c>
      <c r="I31" s="130">
        <v>0.01</v>
      </c>
      <c r="J31" s="130">
        <v>1.2699999999999999E-2</v>
      </c>
      <c r="K31" s="130">
        <v>2.0000000000000001E-4</v>
      </c>
      <c r="L31" s="130">
        <v>0.1515</v>
      </c>
      <c r="M31" s="130">
        <v>4.5199999999999997E-2</v>
      </c>
    </row>
    <row r="32" spans="1:13" s="48" customFormat="1" ht="15" customHeight="1">
      <c r="A32" s="47" t="s">
        <v>749</v>
      </c>
      <c r="B32" s="46" t="s">
        <v>916</v>
      </c>
      <c r="C32" s="165" t="s">
        <v>1432</v>
      </c>
      <c r="D32" s="130">
        <v>6.7000000000000002E-3</v>
      </c>
      <c r="E32" s="130">
        <v>2.2000000000000001E-3</v>
      </c>
      <c r="F32" s="130">
        <v>4.4000000000000003E-3</v>
      </c>
      <c r="G32" s="130">
        <v>5.1000000000000004E-3</v>
      </c>
      <c r="H32" s="130">
        <v>2.3800000000000002E-2</v>
      </c>
      <c r="I32" s="130">
        <v>1.1299999999999999E-2</v>
      </c>
      <c r="J32" s="130">
        <v>2.2800000000000001E-2</v>
      </c>
      <c r="K32" s="130">
        <v>5.0900000000000001E-2</v>
      </c>
      <c r="L32" s="130">
        <v>0.37709999999999999</v>
      </c>
      <c r="M32" s="130">
        <v>7.9000000000000008E-3</v>
      </c>
    </row>
    <row r="33" spans="1:13" s="48" customFormat="1" ht="15" customHeight="1">
      <c r="A33" s="47" t="s">
        <v>749</v>
      </c>
      <c r="B33" s="46" t="s">
        <v>917</v>
      </c>
      <c r="C33" s="165" t="s">
        <v>1433</v>
      </c>
      <c r="D33" s="130">
        <v>1.9099999999999999E-2</v>
      </c>
      <c r="E33" s="130">
        <v>1.1299999999999999E-2</v>
      </c>
      <c r="F33" s="130">
        <v>1.3899999999999999E-2</v>
      </c>
      <c r="G33" s="130">
        <v>2.81E-2</v>
      </c>
      <c r="H33" s="130">
        <v>4.4999999999999997E-3</v>
      </c>
      <c r="I33" s="130">
        <v>3.2000000000000002E-3</v>
      </c>
      <c r="J33" s="130">
        <v>2.8999999999999998E-3</v>
      </c>
      <c r="K33" s="130">
        <v>5.4999999999999997E-3</v>
      </c>
      <c r="L33" s="130">
        <v>2.0999999999999999E-3</v>
      </c>
      <c r="M33" s="130">
        <v>1.2999999999999999E-3</v>
      </c>
    </row>
    <row r="34" spans="1:13" s="48" customFormat="1" ht="15" customHeight="1">
      <c r="A34" s="47" t="s">
        <v>749</v>
      </c>
      <c r="B34" s="46" t="s">
        <v>918</v>
      </c>
      <c r="C34" s="165" t="s">
        <v>1434</v>
      </c>
      <c r="D34" s="130">
        <v>8.8999999999999999E-3</v>
      </c>
      <c r="E34" s="130">
        <v>4.7000000000000002E-3</v>
      </c>
      <c r="F34" s="130">
        <v>7.1000000000000004E-3</v>
      </c>
      <c r="G34" s="130">
        <v>0.01</v>
      </c>
      <c r="H34" s="130">
        <v>1.4500000000000001E-2</v>
      </c>
      <c r="I34" s="130">
        <v>6.3E-3</v>
      </c>
      <c r="J34" s="130">
        <v>1.0699999999999999E-2</v>
      </c>
      <c r="K34" s="130">
        <v>1.2E-2</v>
      </c>
      <c r="L34" s="130">
        <v>5.4300000000000001E-2</v>
      </c>
      <c r="M34" s="130">
        <v>1.6999999999999999E-3</v>
      </c>
    </row>
    <row r="35" spans="1:13" s="48" customFormat="1" ht="15" customHeight="1">
      <c r="A35" s="47" t="s">
        <v>749</v>
      </c>
      <c r="B35" s="46" t="s">
        <v>919</v>
      </c>
      <c r="C35" s="165" t="s">
        <v>1435</v>
      </c>
      <c r="D35" s="130">
        <v>0</v>
      </c>
      <c r="E35" s="130">
        <v>0</v>
      </c>
      <c r="F35" s="130">
        <v>0</v>
      </c>
      <c r="G35" s="130">
        <v>0</v>
      </c>
      <c r="H35" s="130">
        <v>0</v>
      </c>
      <c r="I35" s="130">
        <v>0</v>
      </c>
      <c r="J35" s="130">
        <v>0</v>
      </c>
      <c r="K35" s="130">
        <v>0</v>
      </c>
      <c r="L35" s="130">
        <v>0</v>
      </c>
      <c r="M35" s="130">
        <v>0</v>
      </c>
    </row>
    <row r="36" spans="1:13" s="48" customFormat="1" ht="15" customHeight="1">
      <c r="A36" s="47" t="s">
        <v>749</v>
      </c>
      <c r="B36" s="46" t="s">
        <v>920</v>
      </c>
      <c r="C36" s="165" t="s">
        <v>1436</v>
      </c>
      <c r="D36" s="130">
        <v>1.2999999999999999E-2</v>
      </c>
      <c r="E36" s="130">
        <v>1.6400000000000001E-2</v>
      </c>
      <c r="F36" s="130">
        <v>1.61E-2</v>
      </c>
      <c r="G36" s="130">
        <v>1.8200000000000001E-2</v>
      </c>
      <c r="H36" s="130">
        <v>1.89E-2</v>
      </c>
      <c r="I36" s="130">
        <v>2.0500000000000001E-2</v>
      </c>
      <c r="J36" s="130">
        <v>1.9599999999999999E-2</v>
      </c>
      <c r="K36" s="130">
        <v>1.9099999999999999E-2</v>
      </c>
      <c r="L36" s="130">
        <v>1.9800000000000002E-2</v>
      </c>
      <c r="M36" s="130">
        <v>2.0299999999999999E-2</v>
      </c>
    </row>
    <row r="37" spans="1:13" s="48" customFormat="1" ht="15" customHeight="1">
      <c r="A37" s="47" t="s">
        <v>749</v>
      </c>
      <c r="B37" s="46" t="s">
        <v>921</v>
      </c>
      <c r="C37" s="165" t="s">
        <v>1437</v>
      </c>
      <c r="D37" s="130">
        <v>2.5999999999999999E-2</v>
      </c>
      <c r="E37" s="130">
        <v>2.98E-2</v>
      </c>
      <c r="F37" s="130">
        <v>2.2800000000000001E-2</v>
      </c>
      <c r="G37" s="130">
        <v>3.2899999999999999E-2</v>
      </c>
      <c r="H37" s="130">
        <v>2.7400000000000001E-2</v>
      </c>
      <c r="I37" s="130">
        <v>3.3599999999999998E-2</v>
      </c>
      <c r="J37" s="130">
        <v>3.2300000000000002E-2</v>
      </c>
      <c r="K37" s="130">
        <v>3.44E-2</v>
      </c>
      <c r="L37" s="130">
        <v>3.5900000000000001E-2</v>
      </c>
      <c r="M37" s="130">
        <v>3.7199999999999997E-2</v>
      </c>
    </row>
    <row r="38" spans="1:13" s="48" customFormat="1" ht="15" customHeight="1">
      <c r="A38" s="47"/>
      <c r="B38" s="46"/>
      <c r="C38" s="165" t="s">
        <v>1438</v>
      </c>
      <c r="D38" s="130">
        <v>0</v>
      </c>
      <c r="E38" s="130">
        <v>0</v>
      </c>
      <c r="F38" s="130">
        <v>0</v>
      </c>
      <c r="G38" s="130">
        <v>0</v>
      </c>
      <c r="H38" s="130">
        <v>0</v>
      </c>
      <c r="I38" s="130">
        <v>3.5999999999999999E-3</v>
      </c>
      <c r="J38" s="130">
        <v>7.0000000000000001E-3</v>
      </c>
      <c r="K38" s="130">
        <v>2.3999999999999998E-3</v>
      </c>
      <c r="L38" s="130">
        <v>3.3E-3</v>
      </c>
      <c r="M38" s="130">
        <v>4.4000000000000003E-3</v>
      </c>
    </row>
    <row r="39" spans="1:13" s="48" customFormat="1" ht="15" customHeight="1" thickBot="1">
      <c r="A39" s="47" t="s">
        <v>749</v>
      </c>
      <c r="B39" s="46" t="s">
        <v>922</v>
      </c>
      <c r="C39" s="165" t="s">
        <v>1439</v>
      </c>
      <c r="D39" s="130">
        <v>0</v>
      </c>
      <c r="E39" s="130">
        <v>0</v>
      </c>
      <c r="F39" s="130">
        <v>0</v>
      </c>
      <c r="G39" s="130">
        <v>1.2999999999999999E-3</v>
      </c>
      <c r="H39" s="130">
        <v>1E-4</v>
      </c>
      <c r="I39" s="130">
        <v>1.1000000000000001E-3</v>
      </c>
      <c r="J39" s="130">
        <v>4.8999999999999998E-3</v>
      </c>
      <c r="K39" s="130">
        <v>3.2000000000000002E-3</v>
      </c>
      <c r="L39" s="130">
        <v>6.3E-3</v>
      </c>
      <c r="M39" s="130">
        <v>7.4999999999999997E-3</v>
      </c>
    </row>
    <row r="40" spans="1:13" s="37" customFormat="1" ht="15" customHeight="1" thickTop="1" thickBot="1">
      <c r="A40" s="47"/>
      <c r="B40" s="51"/>
      <c r="C40" s="405" t="s">
        <v>565</v>
      </c>
      <c r="D40" s="402"/>
      <c r="E40" s="402"/>
      <c r="F40" s="402"/>
      <c r="G40" s="402"/>
      <c r="H40" s="402"/>
      <c r="I40" s="403"/>
      <c r="J40" s="403"/>
      <c r="K40" s="403"/>
      <c r="L40" s="403"/>
      <c r="M40" s="403"/>
    </row>
    <row r="41" spans="1:13" s="37" customFormat="1" ht="15" customHeight="1" thickTop="1" thickBot="1">
      <c r="A41" s="47"/>
      <c r="B41" s="174"/>
      <c r="C41" s="405" t="s">
        <v>566</v>
      </c>
      <c r="D41" s="402"/>
      <c r="E41" s="402"/>
      <c r="F41" s="402"/>
      <c r="G41" s="402"/>
      <c r="H41" s="402"/>
      <c r="I41" s="403"/>
      <c r="J41" s="403"/>
      <c r="K41" s="403"/>
      <c r="L41" s="403"/>
      <c r="M41" s="403"/>
    </row>
    <row r="42" spans="1:13" s="47" customFormat="1" ht="15" customHeight="1" thickTop="1">
      <c r="A42" s="47" t="s">
        <v>749</v>
      </c>
      <c r="B42" s="46" t="s">
        <v>923</v>
      </c>
      <c r="C42" s="165" t="s">
        <v>924</v>
      </c>
      <c r="D42" s="130">
        <v>4.1099999999999998E-2</v>
      </c>
      <c r="E42" s="130">
        <v>4.1000000000000002E-2</v>
      </c>
      <c r="F42" s="130">
        <v>3.1099999999999999E-2</v>
      </c>
      <c r="G42" s="130">
        <v>3.5499999999999997E-2</v>
      </c>
      <c r="H42" s="130">
        <v>3.1300000000000001E-2</v>
      </c>
      <c r="I42" s="130">
        <v>3.3500000000000002E-2</v>
      </c>
      <c r="J42" s="130">
        <v>3.0700000000000002E-2</v>
      </c>
      <c r="K42" s="130">
        <v>3.27E-2</v>
      </c>
      <c r="L42" s="130">
        <v>3.2300000000000002E-2</v>
      </c>
      <c r="M42" s="130">
        <v>3.0200000000000001E-2</v>
      </c>
    </row>
    <row r="43" spans="1:13" s="48" customFormat="1" ht="15" customHeight="1">
      <c r="A43" s="47" t="s">
        <v>749</v>
      </c>
      <c r="B43" s="46" t="s">
        <v>925</v>
      </c>
      <c r="C43" s="165" t="s">
        <v>926</v>
      </c>
      <c r="D43" s="130">
        <v>4.4499999999999998E-2</v>
      </c>
      <c r="E43" s="130">
        <v>4.4299999999999999E-2</v>
      </c>
      <c r="F43" s="130">
        <v>3.3500000000000002E-2</v>
      </c>
      <c r="G43" s="130">
        <v>3.8100000000000002E-2</v>
      </c>
      <c r="H43" s="130">
        <v>3.3700000000000001E-2</v>
      </c>
      <c r="I43" s="130">
        <v>3.5999999999999997E-2</v>
      </c>
      <c r="J43" s="130">
        <v>3.3399999999999999E-2</v>
      </c>
      <c r="K43" s="130">
        <v>3.6299999999999999E-2</v>
      </c>
      <c r="L43" s="130">
        <v>3.5900000000000001E-2</v>
      </c>
      <c r="M43" s="130">
        <v>3.3700000000000001E-2</v>
      </c>
    </row>
    <row r="44" spans="1:13" s="48" customFormat="1" ht="15" customHeight="1">
      <c r="A44" s="47" t="s">
        <v>749</v>
      </c>
      <c r="B44" s="46" t="s">
        <v>927</v>
      </c>
      <c r="C44" s="165" t="s">
        <v>928</v>
      </c>
      <c r="D44" s="130">
        <v>5.6599999999999998E-2</v>
      </c>
      <c r="E44" s="130">
        <v>5.5500000000000001E-2</v>
      </c>
      <c r="F44" s="130">
        <v>4.2799999999999998E-2</v>
      </c>
      <c r="G44" s="130">
        <v>5.0099999999999999E-2</v>
      </c>
      <c r="H44" s="130">
        <v>4.3400000000000001E-2</v>
      </c>
      <c r="I44" s="130">
        <v>4.4999999999999998E-2</v>
      </c>
      <c r="J44" s="130">
        <v>4.1000000000000002E-2</v>
      </c>
      <c r="K44" s="130">
        <v>4.48E-2</v>
      </c>
      <c r="L44" s="130">
        <v>4.5199999999999997E-2</v>
      </c>
      <c r="M44" s="130">
        <v>4.41E-2</v>
      </c>
    </row>
    <row r="45" spans="1:13" s="48" customFormat="1" ht="15" customHeight="1" thickBot="1">
      <c r="A45" s="47" t="s">
        <v>749</v>
      </c>
      <c r="B45" s="46" t="s">
        <v>929</v>
      </c>
      <c r="C45" s="165" t="s">
        <v>1440</v>
      </c>
      <c r="D45" s="130">
        <v>5.6899999999999999E-2</v>
      </c>
      <c r="E45" s="130">
        <v>5.7299999999999997E-2</v>
      </c>
      <c r="F45" s="130">
        <v>4.36E-2</v>
      </c>
      <c r="G45" s="130">
        <v>5.0500000000000003E-2</v>
      </c>
      <c r="H45" s="130">
        <v>4.53E-2</v>
      </c>
      <c r="I45" s="130">
        <v>5.0599999999999999E-2</v>
      </c>
      <c r="J45" s="130">
        <v>4.8800000000000003E-2</v>
      </c>
      <c r="K45" s="130">
        <v>5.28E-2</v>
      </c>
      <c r="L45" s="130">
        <v>5.2400000000000002E-2</v>
      </c>
      <c r="M45" s="130">
        <v>4.9200000000000001E-2</v>
      </c>
    </row>
    <row r="46" spans="1:13" s="37" customFormat="1" ht="15" customHeight="1" thickTop="1" thickBot="1">
      <c r="A46" s="47"/>
      <c r="B46" s="174"/>
      <c r="C46" s="405" t="s">
        <v>567</v>
      </c>
      <c r="D46" s="402"/>
      <c r="E46" s="402"/>
      <c r="F46" s="402"/>
      <c r="G46" s="402"/>
      <c r="H46" s="402"/>
      <c r="I46" s="403"/>
      <c r="J46" s="403"/>
      <c r="K46" s="403"/>
      <c r="L46" s="403"/>
      <c r="M46" s="403"/>
    </row>
    <row r="47" spans="1:13" s="50" customFormat="1" ht="15" customHeight="1" thickTop="1">
      <c r="A47" s="50" t="s">
        <v>749</v>
      </c>
      <c r="B47" s="46" t="s">
        <v>930</v>
      </c>
      <c r="C47" s="165" t="s">
        <v>931</v>
      </c>
      <c r="D47" s="130">
        <v>0.56340000000000001</v>
      </c>
      <c r="E47" s="130">
        <v>0.56759999999999999</v>
      </c>
      <c r="F47" s="130">
        <v>0.55789999999999995</v>
      </c>
      <c r="G47" s="130">
        <v>0.55630000000000002</v>
      </c>
      <c r="H47" s="130">
        <v>0.53449999999999998</v>
      </c>
      <c r="I47" s="130">
        <v>0.53200000000000003</v>
      </c>
      <c r="J47" s="130">
        <v>0.53839999999999999</v>
      </c>
      <c r="K47" s="130">
        <v>0.49659999999999999</v>
      </c>
      <c r="L47" s="130">
        <v>0.50790000000000002</v>
      </c>
      <c r="M47" s="130">
        <v>0.52969999999999995</v>
      </c>
    </row>
    <row r="48" spans="1:13" ht="15" customHeight="1">
      <c r="A48" s="47" t="s">
        <v>749</v>
      </c>
      <c r="B48" s="46" t="s">
        <v>932</v>
      </c>
      <c r="C48" s="165" t="s">
        <v>933</v>
      </c>
      <c r="D48" s="130">
        <v>4.5499999999999999E-2</v>
      </c>
      <c r="E48" s="130">
        <v>4.1799999999999997E-2</v>
      </c>
      <c r="F48" s="130">
        <v>3.6400000000000002E-2</v>
      </c>
      <c r="G48" s="130">
        <v>3.9800000000000002E-2</v>
      </c>
      <c r="H48" s="130">
        <v>3.9399999999999998E-2</v>
      </c>
      <c r="I48" s="130">
        <v>4.4699999999999997E-2</v>
      </c>
      <c r="J48" s="130">
        <v>4.8500000000000001E-2</v>
      </c>
      <c r="K48" s="130">
        <v>4.5900000000000003E-2</v>
      </c>
      <c r="L48" s="130">
        <v>4.4299999999999999E-2</v>
      </c>
      <c r="M48" s="130">
        <v>4.82E-2</v>
      </c>
    </row>
    <row r="49" spans="1:13" ht="15" customHeight="1">
      <c r="A49" s="47" t="s">
        <v>749</v>
      </c>
      <c r="B49" s="46" t="s">
        <v>934</v>
      </c>
      <c r="C49" s="165" t="s">
        <v>935</v>
      </c>
      <c r="D49" s="130">
        <v>0.3911</v>
      </c>
      <c r="E49" s="130">
        <v>0.3906</v>
      </c>
      <c r="F49" s="130">
        <v>0.40570000000000001</v>
      </c>
      <c r="G49" s="130">
        <v>0.40400000000000003</v>
      </c>
      <c r="H49" s="130">
        <v>0.42609999999999998</v>
      </c>
      <c r="I49" s="130">
        <v>0.42330000000000001</v>
      </c>
      <c r="J49" s="130">
        <v>0.41299999999999998</v>
      </c>
      <c r="K49" s="130">
        <v>0.45750000000000002</v>
      </c>
      <c r="L49" s="130">
        <v>0.44779999999999998</v>
      </c>
      <c r="M49" s="130">
        <v>0.42209999999999998</v>
      </c>
    </row>
    <row r="50" spans="1:13" ht="15" customHeight="1" thickBot="1">
      <c r="A50" s="47" t="s">
        <v>749</v>
      </c>
      <c r="B50" s="46" t="s">
        <v>936</v>
      </c>
      <c r="C50" s="165" t="s">
        <v>937</v>
      </c>
      <c r="D50" s="130">
        <v>0.58919999999999995</v>
      </c>
      <c r="E50" s="130">
        <v>0.5847</v>
      </c>
      <c r="F50" s="130">
        <v>0.54610000000000003</v>
      </c>
      <c r="G50" s="130">
        <v>0.52239999999999998</v>
      </c>
      <c r="H50" s="130">
        <v>0.52710000000000001</v>
      </c>
      <c r="I50" s="130">
        <v>0.53339999999999999</v>
      </c>
      <c r="J50" s="130">
        <v>0.55600000000000005</v>
      </c>
      <c r="K50" s="130">
        <v>0.63070000000000004</v>
      </c>
      <c r="L50" s="130">
        <v>0.57569999999999999</v>
      </c>
      <c r="M50" s="130">
        <v>0.56179999999999997</v>
      </c>
    </row>
    <row r="51" spans="1:13" s="47" customFormat="1" ht="15" customHeight="1" thickTop="1" thickBot="1">
      <c r="B51" s="51"/>
      <c r="C51" s="405" t="s">
        <v>568</v>
      </c>
      <c r="D51" s="402"/>
      <c r="E51" s="402"/>
      <c r="F51" s="402"/>
      <c r="G51" s="402"/>
      <c r="H51" s="402"/>
      <c r="I51" s="403"/>
      <c r="J51" s="403"/>
      <c r="K51" s="403"/>
      <c r="L51" s="403"/>
      <c r="M51" s="403"/>
    </row>
    <row r="52" spans="1:13" s="47" customFormat="1" ht="15" customHeight="1" thickTop="1">
      <c r="A52" s="47" t="s">
        <v>749</v>
      </c>
      <c r="B52" s="46" t="s">
        <v>938</v>
      </c>
      <c r="C52" s="165" t="s">
        <v>939</v>
      </c>
      <c r="D52" s="130">
        <v>5.5100000000000003E-2</v>
      </c>
      <c r="E52" s="130">
        <v>5.0900000000000001E-2</v>
      </c>
      <c r="F52" s="130">
        <v>3.6900000000000002E-2</v>
      </c>
      <c r="G52" s="130">
        <v>4.0599999999999997E-2</v>
      </c>
      <c r="H52" s="130">
        <v>4.1799999999999997E-2</v>
      </c>
      <c r="I52" s="130">
        <v>4.5699999999999998E-2</v>
      </c>
      <c r="J52" s="130">
        <v>4.6199999999999998E-2</v>
      </c>
      <c r="K52" s="130">
        <v>4.2200000000000001E-2</v>
      </c>
      <c r="L52" s="130">
        <v>4.0599999999999997E-2</v>
      </c>
      <c r="M52" s="130">
        <v>3.6999999999999998E-2</v>
      </c>
    </row>
    <row r="53" spans="1:13" s="47" customFormat="1" ht="15" customHeight="1">
      <c r="A53" s="47" t="s">
        <v>749</v>
      </c>
      <c r="B53" s="46" t="s">
        <v>940</v>
      </c>
      <c r="C53" s="165" t="s">
        <v>941</v>
      </c>
      <c r="D53" s="130">
        <v>4.8500000000000001E-2</v>
      </c>
      <c r="E53" s="130">
        <v>4.3400000000000001E-2</v>
      </c>
      <c r="F53" s="130">
        <v>3.49E-2</v>
      </c>
      <c r="G53" s="130">
        <v>3.9E-2</v>
      </c>
      <c r="H53" s="130">
        <v>4.0500000000000001E-2</v>
      </c>
      <c r="I53" s="130">
        <v>4.4900000000000002E-2</v>
      </c>
      <c r="J53" s="130">
        <v>4.5600000000000002E-2</v>
      </c>
      <c r="K53" s="130">
        <v>4.2099999999999999E-2</v>
      </c>
      <c r="L53" s="130">
        <v>4.0300000000000002E-2</v>
      </c>
      <c r="M53" s="130">
        <v>3.8300000000000001E-2</v>
      </c>
    </row>
    <row r="54" spans="1:13" s="47" customFormat="1" ht="15" customHeight="1">
      <c r="A54" s="47" t="s">
        <v>749</v>
      </c>
      <c r="B54" s="46" t="s">
        <v>942</v>
      </c>
      <c r="C54" s="165" t="s">
        <v>1441</v>
      </c>
      <c r="D54" s="130">
        <v>5.0999999999999997E-2</v>
      </c>
      <c r="E54" s="130">
        <v>4.5999999999999999E-2</v>
      </c>
      <c r="F54" s="130">
        <v>3.6900000000000002E-2</v>
      </c>
      <c r="G54" s="130">
        <v>4.0899999999999999E-2</v>
      </c>
      <c r="H54" s="130">
        <v>4.3299999999999998E-2</v>
      </c>
      <c r="I54" s="130">
        <v>4.7699999999999999E-2</v>
      </c>
      <c r="J54" s="130">
        <v>5.0200000000000002E-2</v>
      </c>
      <c r="K54" s="130">
        <v>4.7899999999999998E-2</v>
      </c>
      <c r="L54" s="130">
        <v>4.5499999999999999E-2</v>
      </c>
      <c r="M54" s="130">
        <v>4.2799999999999998E-2</v>
      </c>
    </row>
    <row r="55" spans="1:13" s="47" customFormat="1" ht="15" customHeight="1">
      <c r="A55" s="47" t="s">
        <v>749</v>
      </c>
      <c r="B55" s="46" t="s">
        <v>943</v>
      </c>
      <c r="C55" s="165" t="s">
        <v>944</v>
      </c>
      <c r="D55" s="130">
        <v>6.5100000000000005E-2</v>
      </c>
      <c r="E55" s="130">
        <v>6.3100000000000003E-2</v>
      </c>
      <c r="F55" s="130">
        <v>5.2900000000000003E-2</v>
      </c>
      <c r="G55" s="130">
        <v>6.1199999999999997E-2</v>
      </c>
      <c r="H55" s="130">
        <v>5.8700000000000002E-2</v>
      </c>
      <c r="I55" s="130">
        <v>6.4600000000000005E-2</v>
      </c>
      <c r="J55" s="130">
        <v>6.5799999999999997E-2</v>
      </c>
      <c r="K55" s="130">
        <v>6.3100000000000003E-2</v>
      </c>
      <c r="L55" s="130">
        <v>6.1600000000000002E-2</v>
      </c>
      <c r="M55" s="130">
        <v>5.9400000000000001E-2</v>
      </c>
    </row>
    <row r="56" spans="1:13" s="47" customFormat="1" ht="15" customHeight="1">
      <c r="A56" s="47" t="s">
        <v>749</v>
      </c>
      <c r="B56" s="46" t="s">
        <v>945</v>
      </c>
      <c r="C56" s="165" t="s">
        <v>946</v>
      </c>
      <c r="D56" s="130">
        <v>-1.4E-2</v>
      </c>
      <c r="E56" s="130">
        <v>-1.7100000000000001E-2</v>
      </c>
      <c r="F56" s="130">
        <v>-1.6E-2</v>
      </c>
      <c r="G56" s="130">
        <v>-2.0299999999999999E-2</v>
      </c>
      <c r="H56" s="130">
        <v>-1.55E-2</v>
      </c>
      <c r="I56" s="130">
        <v>-1.7000000000000001E-2</v>
      </c>
      <c r="J56" s="130">
        <v>-1.5599999999999999E-2</v>
      </c>
      <c r="K56" s="130">
        <v>-1.5299999999999999E-2</v>
      </c>
      <c r="L56" s="130">
        <v>-1.61E-2</v>
      </c>
      <c r="M56" s="130">
        <v>-1.66E-2</v>
      </c>
    </row>
    <row r="57" spans="1:13" s="47" customFormat="1" ht="15" customHeight="1">
      <c r="A57" s="47" t="s">
        <v>749</v>
      </c>
      <c r="B57" s="46" t="s">
        <v>947</v>
      </c>
      <c r="C57" s="165" t="s">
        <v>948</v>
      </c>
      <c r="D57" s="130">
        <v>-2.5000000000000001E-3</v>
      </c>
      <c r="E57" s="130">
        <v>-2.5999999999999999E-3</v>
      </c>
      <c r="F57" s="130">
        <v>-2E-3</v>
      </c>
      <c r="G57" s="130">
        <v>-1.9E-3</v>
      </c>
      <c r="H57" s="130">
        <v>-2.7000000000000001E-3</v>
      </c>
      <c r="I57" s="130">
        <v>-2.8E-3</v>
      </c>
      <c r="J57" s="130">
        <v>-4.5999999999999999E-3</v>
      </c>
      <c r="K57" s="130">
        <v>-5.7000000000000002E-3</v>
      </c>
      <c r="L57" s="130">
        <v>-5.1999999999999998E-3</v>
      </c>
      <c r="M57" s="130">
        <v>-4.4999999999999997E-3</v>
      </c>
    </row>
    <row r="58" spans="1:13" s="47" customFormat="1" ht="15" customHeight="1" thickBot="1">
      <c r="A58" s="47" t="s">
        <v>749</v>
      </c>
      <c r="B58" s="46" t="s">
        <v>949</v>
      </c>
      <c r="C58" s="165" t="s">
        <v>950</v>
      </c>
      <c r="D58" s="130">
        <v>6.1999999999999998E-3</v>
      </c>
      <c r="E58" s="130">
        <v>7.1999999999999998E-3</v>
      </c>
      <c r="F58" s="130">
        <v>2E-3</v>
      </c>
      <c r="G58" s="130">
        <v>1.6000000000000001E-3</v>
      </c>
      <c r="H58" s="130">
        <v>1.2999999999999999E-3</v>
      </c>
      <c r="I58" s="130">
        <v>8.9999999999999998E-4</v>
      </c>
      <c r="J58" s="130">
        <v>5.9999999999999995E-4</v>
      </c>
      <c r="K58" s="130">
        <v>1E-4</v>
      </c>
      <c r="L58" s="130">
        <v>2.9999999999999997E-4</v>
      </c>
      <c r="M58" s="130">
        <v>-1.4E-3</v>
      </c>
    </row>
    <row r="59" spans="1:13" s="37" customFormat="1" ht="15" customHeight="1" thickTop="1" thickBot="1">
      <c r="A59" s="47"/>
      <c r="B59" s="47"/>
      <c r="C59" s="405" t="s">
        <v>951</v>
      </c>
      <c r="D59" s="406"/>
      <c r="E59" s="406"/>
      <c r="F59" s="406"/>
      <c r="G59" s="406"/>
      <c r="H59" s="406"/>
      <c r="I59" s="406"/>
      <c r="J59" s="406"/>
      <c r="K59" s="406"/>
      <c r="L59" s="406"/>
      <c r="M59" s="406"/>
    </row>
    <row r="60" spans="1:13" s="47" customFormat="1" ht="15" customHeight="1" thickTop="1">
      <c r="A60" s="47" t="s">
        <v>749</v>
      </c>
      <c r="B60" s="46" t="s">
        <v>938</v>
      </c>
      <c r="C60" s="165" t="s">
        <v>939</v>
      </c>
      <c r="D60" s="130">
        <v>5.5100000000000003E-2</v>
      </c>
      <c r="E60" s="130">
        <v>5.0900000000000001E-2</v>
      </c>
      <c r="F60" s="130">
        <v>3.6900000000000002E-2</v>
      </c>
      <c r="G60" s="130">
        <v>4.0599999999999997E-2</v>
      </c>
      <c r="H60" s="130">
        <v>4.1799999999999997E-2</v>
      </c>
      <c r="I60" s="130">
        <v>4.5699999999999998E-2</v>
      </c>
      <c r="J60" s="130">
        <v>4.6199999999999998E-2</v>
      </c>
      <c r="K60" s="130">
        <v>4.2200000000000001E-2</v>
      </c>
      <c r="L60" s="130">
        <v>4.0599999999999997E-2</v>
      </c>
      <c r="M60" s="130">
        <v>3.6999999999999998E-2</v>
      </c>
    </row>
    <row r="61" spans="1:13" s="47" customFormat="1" ht="15" customHeight="1">
      <c r="A61" s="47" t="s">
        <v>749</v>
      </c>
      <c r="B61" s="46" t="s">
        <v>952</v>
      </c>
      <c r="C61" s="165" t="s">
        <v>953</v>
      </c>
      <c r="D61" s="130">
        <v>-4.7000000000000002E-3</v>
      </c>
      <c r="E61" s="130">
        <v>-1.9E-3</v>
      </c>
      <c r="F61" s="130">
        <v>-1.6000000000000001E-3</v>
      </c>
      <c r="G61" s="130">
        <v>-2.2000000000000001E-3</v>
      </c>
      <c r="H61" s="130">
        <v>-2.7000000000000001E-3</v>
      </c>
      <c r="I61" s="130">
        <v>-3.3E-3</v>
      </c>
      <c r="J61" s="130">
        <v>-1.8E-3</v>
      </c>
      <c r="K61" s="130">
        <v>-1E-4</v>
      </c>
      <c r="L61" s="130">
        <v>8.0000000000000004E-4</v>
      </c>
      <c r="M61" s="130">
        <v>1E-3</v>
      </c>
    </row>
    <row r="62" spans="1:13" s="48" customFormat="1" ht="15" customHeight="1">
      <c r="A62" s="47" t="s">
        <v>749</v>
      </c>
      <c r="B62" s="46" t="s">
        <v>954</v>
      </c>
      <c r="C62" s="165" t="s">
        <v>955</v>
      </c>
      <c r="D62" s="130">
        <v>-4.1300000000000003E-2</v>
      </c>
      <c r="E62" s="130">
        <v>-4.1200000000000001E-2</v>
      </c>
      <c r="F62" s="130">
        <v>-3.1099999999999999E-2</v>
      </c>
      <c r="G62" s="130">
        <v>-3.56E-2</v>
      </c>
      <c r="H62" s="130">
        <v>-3.1300000000000001E-2</v>
      </c>
      <c r="I62" s="130">
        <v>-3.3500000000000002E-2</v>
      </c>
      <c r="J62" s="130">
        <v>-3.0700000000000002E-2</v>
      </c>
      <c r="K62" s="130">
        <v>-3.27E-2</v>
      </c>
      <c r="L62" s="130">
        <v>-3.2300000000000002E-2</v>
      </c>
      <c r="M62" s="130">
        <v>-3.0300000000000001E-2</v>
      </c>
    </row>
    <row r="63" spans="1:13" s="48" customFormat="1" ht="15" customHeight="1">
      <c r="A63" s="47" t="s">
        <v>749</v>
      </c>
      <c r="B63" s="46" t="s">
        <v>956</v>
      </c>
      <c r="C63" s="165" t="s">
        <v>957</v>
      </c>
      <c r="D63" s="130">
        <v>0</v>
      </c>
      <c r="E63" s="130">
        <v>1E-4</v>
      </c>
      <c r="F63" s="130">
        <v>0</v>
      </c>
      <c r="G63" s="130">
        <v>2.0000000000000001E-4</v>
      </c>
      <c r="H63" s="130">
        <v>0</v>
      </c>
      <c r="I63" s="130">
        <v>1E-4</v>
      </c>
      <c r="J63" s="130">
        <v>0</v>
      </c>
      <c r="K63" s="130">
        <v>0</v>
      </c>
      <c r="L63" s="130">
        <v>0</v>
      </c>
      <c r="M63" s="130">
        <v>0</v>
      </c>
    </row>
    <row r="64" spans="1:13" s="48" customFormat="1" ht="15" customHeight="1">
      <c r="A64" s="47" t="s">
        <v>749</v>
      </c>
      <c r="B64" s="46" t="s">
        <v>958</v>
      </c>
      <c r="C64" s="165" t="s">
        <v>959</v>
      </c>
      <c r="D64" s="130">
        <v>-2.0000000000000001E-4</v>
      </c>
      <c r="E64" s="130">
        <v>1E-4</v>
      </c>
      <c r="F64" s="130">
        <v>4.0000000000000002E-4</v>
      </c>
      <c r="G64" s="130">
        <v>2.0000000000000001E-4</v>
      </c>
      <c r="H64" s="130">
        <v>-2.0000000000000001E-4</v>
      </c>
      <c r="I64" s="130">
        <v>-2.0000000000000001E-4</v>
      </c>
      <c r="J64" s="130">
        <v>0</v>
      </c>
      <c r="K64" s="130">
        <v>0</v>
      </c>
      <c r="L64" s="130">
        <v>0</v>
      </c>
      <c r="M64" s="130">
        <v>2.9999999999999997E-4</v>
      </c>
    </row>
    <row r="65" spans="1:13" s="48" customFormat="1" ht="15" customHeight="1" thickBot="1">
      <c r="A65" s="47"/>
      <c r="B65" s="46"/>
      <c r="C65" s="165" t="s">
        <v>960</v>
      </c>
      <c r="D65" s="130">
        <v>5.0000000000000001E-4</v>
      </c>
      <c r="E65" s="130">
        <v>2.9999999999999997E-4</v>
      </c>
      <c r="F65" s="130">
        <v>2.0000000000000001E-4</v>
      </c>
      <c r="G65" s="130">
        <v>2.0000000000000001E-4</v>
      </c>
      <c r="H65" s="130">
        <v>1E-4</v>
      </c>
      <c r="I65" s="130">
        <v>0</v>
      </c>
      <c r="J65" s="130">
        <v>0</v>
      </c>
      <c r="K65" s="130">
        <v>0</v>
      </c>
      <c r="L65" s="130">
        <v>0</v>
      </c>
      <c r="M65" s="130">
        <v>0</v>
      </c>
    </row>
    <row r="66" spans="1:13" s="47" customFormat="1" ht="15" customHeight="1" thickTop="1" thickBot="1">
      <c r="A66" s="47" t="s">
        <v>749</v>
      </c>
      <c r="B66" s="46" t="s">
        <v>961</v>
      </c>
      <c r="C66" s="405" t="s">
        <v>962</v>
      </c>
      <c r="D66" s="402">
        <v>8.9999999999999993E-3</v>
      </c>
      <c r="E66" s="402">
        <v>8.0000000000000002E-3</v>
      </c>
      <c r="F66" s="402">
        <v>4.8999999999999998E-3</v>
      </c>
      <c r="G66" s="402">
        <v>3.5000000000000001E-3</v>
      </c>
      <c r="H66" s="402">
        <v>7.7000000000000002E-3</v>
      </c>
      <c r="I66" s="407">
        <v>8.8000000000000005E-3</v>
      </c>
      <c r="J66" s="407">
        <v>1.3599999999999999E-2</v>
      </c>
      <c r="K66" s="407">
        <v>9.4000000000000004E-3</v>
      </c>
      <c r="L66" s="407">
        <v>9.1000000000000004E-3</v>
      </c>
      <c r="M66" s="407">
        <v>7.9000000000000008E-3</v>
      </c>
    </row>
    <row r="67" spans="1:13" ht="3.75" customHeight="1" thickTop="1" thickBot="1">
      <c r="A67" s="175"/>
      <c r="B67" s="175"/>
      <c r="C67" s="118"/>
      <c r="D67" s="118"/>
      <c r="E67" s="118"/>
      <c r="F67" s="118"/>
      <c r="G67" s="118"/>
      <c r="H67" s="118"/>
      <c r="I67" s="118"/>
      <c r="J67" s="118"/>
      <c r="K67" s="118"/>
      <c r="L67" s="118"/>
      <c r="M67" s="118"/>
    </row>
    <row r="68" spans="1:13" ht="15" customHeight="1">
      <c r="A68" s="47"/>
      <c r="B68" s="47"/>
      <c r="C68" s="170" t="s">
        <v>1405</v>
      </c>
      <c r="D68" s="47"/>
      <c r="E68" s="47"/>
      <c r="F68" s="47"/>
      <c r="G68" s="47"/>
      <c r="H68" s="47"/>
      <c r="I68" s="47"/>
      <c r="J68" s="47"/>
      <c r="K68" s="47"/>
      <c r="L68" s="47"/>
      <c r="M68" s="47"/>
    </row>
    <row r="69" spans="1:13" ht="15" customHeight="1">
      <c r="A69" s="47"/>
      <c r="B69" s="47"/>
      <c r="C69" s="170" t="s">
        <v>1449</v>
      </c>
      <c r="D69" s="47"/>
      <c r="E69" s="47"/>
      <c r="F69" s="47"/>
      <c r="G69" s="47"/>
      <c r="H69" s="47"/>
      <c r="I69" s="47"/>
      <c r="J69" s="47"/>
      <c r="K69" s="47"/>
      <c r="L69" s="47"/>
      <c r="M69" s="47"/>
    </row>
    <row r="70" spans="1:13" ht="15" customHeight="1">
      <c r="A70" s="47"/>
      <c r="B70" s="47"/>
      <c r="C70" s="170" t="s">
        <v>1450</v>
      </c>
      <c r="D70" s="47"/>
      <c r="E70" s="47"/>
      <c r="F70" s="47"/>
      <c r="G70" s="47"/>
      <c r="H70" s="47"/>
      <c r="I70" s="47"/>
      <c r="J70" s="47"/>
      <c r="K70" s="47"/>
      <c r="L70" s="47"/>
      <c r="M70" s="47"/>
    </row>
    <row r="71" spans="1:13" ht="15" customHeight="1">
      <c r="A71" s="47"/>
      <c r="B71" s="47"/>
      <c r="C71" s="170" t="s">
        <v>1408</v>
      </c>
      <c r="D71" s="47"/>
      <c r="E71" s="47"/>
      <c r="F71" s="47"/>
      <c r="G71" s="47"/>
      <c r="H71" s="47"/>
      <c r="I71" s="47"/>
      <c r="J71" s="47"/>
      <c r="K71" s="47"/>
      <c r="L71" s="47"/>
      <c r="M71" s="47"/>
    </row>
    <row r="72" spans="1:13" ht="15" customHeight="1">
      <c r="A72" s="47"/>
      <c r="B72" s="47"/>
      <c r="C72" s="170" t="s">
        <v>1409</v>
      </c>
      <c r="D72" s="47"/>
      <c r="E72" s="47"/>
      <c r="F72" s="47"/>
      <c r="G72" s="47"/>
      <c r="H72" s="47"/>
      <c r="I72" s="47"/>
      <c r="J72" s="47"/>
      <c r="K72" s="47"/>
      <c r="L72" s="47"/>
      <c r="M72" s="47"/>
    </row>
    <row r="73" spans="1:13" ht="15" customHeight="1">
      <c r="A73" s="47"/>
      <c r="B73" s="47"/>
      <c r="C73" s="170" t="s">
        <v>965</v>
      </c>
      <c r="D73" s="47"/>
      <c r="E73" s="47"/>
      <c r="F73" s="47"/>
      <c r="G73" s="47"/>
      <c r="H73" s="47"/>
      <c r="I73" s="47"/>
      <c r="J73" s="47"/>
      <c r="K73" s="47"/>
      <c r="L73" s="47"/>
      <c r="M73" s="47"/>
    </row>
    <row r="74" spans="1:13" ht="15" customHeight="1">
      <c r="A74" s="47"/>
      <c r="B74" s="47"/>
      <c r="C74" s="170" t="s">
        <v>572</v>
      </c>
      <c r="D74" s="47"/>
      <c r="E74" s="47"/>
      <c r="F74" s="47"/>
      <c r="G74" s="47"/>
      <c r="H74" s="47"/>
      <c r="I74" s="47"/>
      <c r="J74" s="47"/>
      <c r="K74" s="47"/>
      <c r="L74" s="47"/>
      <c r="M74" s="47"/>
    </row>
    <row r="75" spans="1:13" ht="15" customHeight="1">
      <c r="A75" s="47"/>
      <c r="B75" s="47"/>
      <c r="C75" s="170" t="s">
        <v>966</v>
      </c>
      <c r="D75" s="47"/>
      <c r="E75" s="47"/>
      <c r="F75" s="47"/>
      <c r="G75" s="47"/>
      <c r="H75" s="47"/>
      <c r="I75" s="47"/>
      <c r="J75" s="47"/>
      <c r="K75" s="47"/>
      <c r="L75" s="47"/>
      <c r="M75" s="47"/>
    </row>
    <row r="76" spans="1:13" ht="15" customHeight="1">
      <c r="A76" s="47"/>
      <c r="B76" s="47"/>
      <c r="C76" s="47"/>
      <c r="D76" s="47"/>
      <c r="E76" s="47"/>
      <c r="F76" s="47"/>
      <c r="G76" s="47"/>
      <c r="H76" s="47"/>
      <c r="I76" s="47"/>
      <c r="J76" s="47"/>
      <c r="K76" s="47"/>
      <c r="L76" s="47"/>
      <c r="M76" s="47"/>
    </row>
  </sheetData>
  <mergeCells count="5">
    <mergeCell ref="C1:M1"/>
    <mergeCell ref="A2:M2"/>
    <mergeCell ref="C3:M3"/>
    <mergeCell ref="A4:M4"/>
    <mergeCell ref="E6:M6"/>
  </mergeCells>
  <pageMargins left="0.93" right="0.42" top="0.69" bottom="0.59" header="0.5" footer="0.5"/>
  <pageSetup scale="35"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sqref="A1:E1"/>
    </sheetView>
  </sheetViews>
  <sheetFormatPr defaultColWidth="9.140625" defaultRowHeight="12.75"/>
  <cols>
    <col min="1" max="1" width="95.140625" style="33" customWidth="1"/>
    <col min="2" max="5" width="15.7109375" style="635" customWidth="1"/>
    <col min="6" max="256" width="9.140625" style="635"/>
    <col min="257" max="257" width="95.140625" style="635" customWidth="1"/>
    <col min="258" max="260" width="15.7109375" style="635" customWidth="1"/>
    <col min="261" max="261" width="15" style="635" customWidth="1"/>
    <col min="262" max="512" width="9.140625" style="635"/>
    <col min="513" max="513" width="95.140625" style="635" customWidth="1"/>
    <col min="514" max="516" width="15.7109375" style="635" customWidth="1"/>
    <col min="517" max="517" width="15" style="635" customWidth="1"/>
    <col min="518" max="768" width="9.140625" style="635"/>
    <col min="769" max="769" width="95.140625" style="635" customWidth="1"/>
    <col min="770" max="772" width="15.7109375" style="635" customWidth="1"/>
    <col min="773" max="773" width="15" style="635" customWidth="1"/>
    <col min="774" max="1024" width="9.140625" style="635"/>
    <col min="1025" max="1025" width="95.140625" style="635" customWidth="1"/>
    <col min="1026" max="1028" width="15.7109375" style="635" customWidth="1"/>
    <col min="1029" max="1029" width="15" style="635" customWidth="1"/>
    <col min="1030" max="1280" width="9.140625" style="635"/>
    <col min="1281" max="1281" width="95.140625" style="635" customWidth="1"/>
    <col min="1282" max="1284" width="15.7109375" style="635" customWidth="1"/>
    <col min="1285" max="1285" width="15" style="635" customWidth="1"/>
    <col min="1286" max="1536" width="9.140625" style="635"/>
    <col min="1537" max="1537" width="95.140625" style="635" customWidth="1"/>
    <col min="1538" max="1540" width="15.7109375" style="635" customWidth="1"/>
    <col min="1541" max="1541" width="15" style="635" customWidth="1"/>
    <col min="1542" max="1792" width="9.140625" style="635"/>
    <col min="1793" max="1793" width="95.140625" style="635" customWidth="1"/>
    <col min="1794" max="1796" width="15.7109375" style="635" customWidth="1"/>
    <col min="1797" max="1797" width="15" style="635" customWidth="1"/>
    <col min="1798" max="2048" width="9.140625" style="635"/>
    <col min="2049" max="2049" width="95.140625" style="635" customWidth="1"/>
    <col min="2050" max="2052" width="15.7109375" style="635" customWidth="1"/>
    <col min="2053" max="2053" width="15" style="635" customWidth="1"/>
    <col min="2054" max="2304" width="9.140625" style="635"/>
    <col min="2305" max="2305" width="95.140625" style="635" customWidth="1"/>
    <col min="2306" max="2308" width="15.7109375" style="635" customWidth="1"/>
    <col min="2309" max="2309" width="15" style="635" customWidth="1"/>
    <col min="2310" max="2560" width="9.140625" style="635"/>
    <col min="2561" max="2561" width="95.140625" style="635" customWidth="1"/>
    <col min="2562" max="2564" width="15.7109375" style="635" customWidth="1"/>
    <col min="2565" max="2565" width="15" style="635" customWidth="1"/>
    <col min="2566" max="2816" width="9.140625" style="635"/>
    <col min="2817" max="2817" width="95.140625" style="635" customWidth="1"/>
    <col min="2818" max="2820" width="15.7109375" style="635" customWidth="1"/>
    <col min="2821" max="2821" width="15" style="635" customWidth="1"/>
    <col min="2822" max="3072" width="9.140625" style="635"/>
    <col min="3073" max="3073" width="95.140625" style="635" customWidth="1"/>
    <col min="3074" max="3076" width="15.7109375" style="635" customWidth="1"/>
    <col min="3077" max="3077" width="15" style="635" customWidth="1"/>
    <col min="3078" max="3328" width="9.140625" style="635"/>
    <col min="3329" max="3329" width="95.140625" style="635" customWidth="1"/>
    <col min="3330" max="3332" width="15.7109375" style="635" customWidth="1"/>
    <col min="3333" max="3333" width="15" style="635" customWidth="1"/>
    <col min="3334" max="3584" width="9.140625" style="635"/>
    <col min="3585" max="3585" width="95.140625" style="635" customWidth="1"/>
    <col min="3586" max="3588" width="15.7109375" style="635" customWidth="1"/>
    <col min="3589" max="3589" width="15" style="635" customWidth="1"/>
    <col min="3590" max="3840" width="9.140625" style="635"/>
    <col min="3841" max="3841" width="95.140625" style="635" customWidth="1"/>
    <col min="3842" max="3844" width="15.7109375" style="635" customWidth="1"/>
    <col min="3845" max="3845" width="15" style="635" customWidth="1"/>
    <col min="3846" max="4096" width="9.140625" style="635"/>
    <col min="4097" max="4097" width="95.140625" style="635" customWidth="1"/>
    <col min="4098" max="4100" width="15.7109375" style="635" customWidth="1"/>
    <col min="4101" max="4101" width="15" style="635" customWidth="1"/>
    <col min="4102" max="4352" width="9.140625" style="635"/>
    <col min="4353" max="4353" width="95.140625" style="635" customWidth="1"/>
    <col min="4354" max="4356" width="15.7109375" style="635" customWidth="1"/>
    <col min="4357" max="4357" width="15" style="635" customWidth="1"/>
    <col min="4358" max="4608" width="9.140625" style="635"/>
    <col min="4609" max="4609" width="95.140625" style="635" customWidth="1"/>
    <col min="4610" max="4612" width="15.7109375" style="635" customWidth="1"/>
    <col min="4613" max="4613" width="15" style="635" customWidth="1"/>
    <col min="4614" max="4864" width="9.140625" style="635"/>
    <col min="4865" max="4865" width="95.140625" style="635" customWidth="1"/>
    <col min="4866" max="4868" width="15.7109375" style="635" customWidth="1"/>
    <col min="4869" max="4869" width="15" style="635" customWidth="1"/>
    <col min="4870" max="5120" width="9.140625" style="635"/>
    <col min="5121" max="5121" width="95.140625" style="635" customWidth="1"/>
    <col min="5122" max="5124" width="15.7109375" style="635" customWidth="1"/>
    <col min="5125" max="5125" width="15" style="635" customWidth="1"/>
    <col min="5126" max="5376" width="9.140625" style="635"/>
    <col min="5377" max="5377" width="95.140625" style="635" customWidth="1"/>
    <col min="5378" max="5380" width="15.7109375" style="635" customWidth="1"/>
    <col min="5381" max="5381" width="15" style="635" customWidth="1"/>
    <col min="5382" max="5632" width="9.140625" style="635"/>
    <col min="5633" max="5633" width="95.140625" style="635" customWidth="1"/>
    <col min="5634" max="5636" width="15.7109375" style="635" customWidth="1"/>
    <col min="5637" max="5637" width="15" style="635" customWidth="1"/>
    <col min="5638" max="5888" width="9.140625" style="635"/>
    <col min="5889" max="5889" width="95.140625" style="635" customWidth="1"/>
    <col min="5890" max="5892" width="15.7109375" style="635" customWidth="1"/>
    <col min="5893" max="5893" width="15" style="635" customWidth="1"/>
    <col min="5894" max="6144" width="9.140625" style="635"/>
    <col min="6145" max="6145" width="95.140625" style="635" customWidth="1"/>
    <col min="6146" max="6148" width="15.7109375" style="635" customWidth="1"/>
    <col min="6149" max="6149" width="15" style="635" customWidth="1"/>
    <col min="6150" max="6400" width="9.140625" style="635"/>
    <col min="6401" max="6401" width="95.140625" style="635" customWidth="1"/>
    <col min="6402" max="6404" width="15.7109375" style="635" customWidth="1"/>
    <col min="6405" max="6405" width="15" style="635" customWidth="1"/>
    <col min="6406" max="6656" width="9.140625" style="635"/>
    <col min="6657" max="6657" width="95.140625" style="635" customWidth="1"/>
    <col min="6658" max="6660" width="15.7109375" style="635" customWidth="1"/>
    <col min="6661" max="6661" width="15" style="635" customWidth="1"/>
    <col min="6662" max="6912" width="9.140625" style="635"/>
    <col min="6913" max="6913" width="95.140625" style="635" customWidth="1"/>
    <col min="6914" max="6916" width="15.7109375" style="635" customWidth="1"/>
    <col min="6917" max="6917" width="15" style="635" customWidth="1"/>
    <col min="6918" max="7168" width="9.140625" style="635"/>
    <col min="7169" max="7169" width="95.140625" style="635" customWidth="1"/>
    <col min="7170" max="7172" width="15.7109375" style="635" customWidth="1"/>
    <col min="7173" max="7173" width="15" style="635" customWidth="1"/>
    <col min="7174" max="7424" width="9.140625" style="635"/>
    <col min="7425" max="7425" width="95.140625" style="635" customWidth="1"/>
    <col min="7426" max="7428" width="15.7109375" style="635" customWidth="1"/>
    <col min="7429" max="7429" width="15" style="635" customWidth="1"/>
    <col min="7430" max="7680" width="9.140625" style="635"/>
    <col min="7681" max="7681" width="95.140625" style="635" customWidth="1"/>
    <col min="7682" max="7684" width="15.7109375" style="635" customWidth="1"/>
    <col min="7685" max="7685" width="15" style="635" customWidth="1"/>
    <col min="7686" max="7936" width="9.140625" style="635"/>
    <col min="7937" max="7937" width="95.140625" style="635" customWidth="1"/>
    <col min="7938" max="7940" width="15.7109375" style="635" customWidth="1"/>
    <col min="7941" max="7941" width="15" style="635" customWidth="1"/>
    <col min="7942" max="8192" width="9.140625" style="635"/>
    <col min="8193" max="8193" width="95.140625" style="635" customWidth="1"/>
    <col min="8194" max="8196" width="15.7109375" style="635" customWidth="1"/>
    <col min="8197" max="8197" width="15" style="635" customWidth="1"/>
    <col min="8198" max="8448" width="9.140625" style="635"/>
    <col min="8449" max="8449" width="95.140625" style="635" customWidth="1"/>
    <col min="8450" max="8452" width="15.7109375" style="635" customWidth="1"/>
    <col min="8453" max="8453" width="15" style="635" customWidth="1"/>
    <col min="8454" max="8704" width="9.140625" style="635"/>
    <col min="8705" max="8705" width="95.140625" style="635" customWidth="1"/>
    <col min="8706" max="8708" width="15.7109375" style="635" customWidth="1"/>
    <col min="8709" max="8709" width="15" style="635" customWidth="1"/>
    <col min="8710" max="8960" width="9.140625" style="635"/>
    <col min="8961" max="8961" width="95.140625" style="635" customWidth="1"/>
    <col min="8962" max="8964" width="15.7109375" style="635" customWidth="1"/>
    <col min="8965" max="8965" width="15" style="635" customWidth="1"/>
    <col min="8966" max="9216" width="9.140625" style="635"/>
    <col min="9217" max="9217" width="95.140625" style="635" customWidth="1"/>
    <col min="9218" max="9220" width="15.7109375" style="635" customWidth="1"/>
    <col min="9221" max="9221" width="15" style="635" customWidth="1"/>
    <col min="9222" max="9472" width="9.140625" style="635"/>
    <col min="9473" max="9473" width="95.140625" style="635" customWidth="1"/>
    <col min="9474" max="9476" width="15.7109375" style="635" customWidth="1"/>
    <col min="9477" max="9477" width="15" style="635" customWidth="1"/>
    <col min="9478" max="9728" width="9.140625" style="635"/>
    <col min="9729" max="9729" width="95.140625" style="635" customWidth="1"/>
    <col min="9730" max="9732" width="15.7109375" style="635" customWidth="1"/>
    <col min="9733" max="9733" width="15" style="635" customWidth="1"/>
    <col min="9734" max="9984" width="9.140625" style="635"/>
    <col min="9985" max="9985" width="95.140625" style="635" customWidth="1"/>
    <col min="9986" max="9988" width="15.7109375" style="635" customWidth="1"/>
    <col min="9989" max="9989" width="15" style="635" customWidth="1"/>
    <col min="9990" max="10240" width="9.140625" style="635"/>
    <col min="10241" max="10241" width="95.140625" style="635" customWidth="1"/>
    <col min="10242" max="10244" width="15.7109375" style="635" customWidth="1"/>
    <col min="10245" max="10245" width="15" style="635" customWidth="1"/>
    <col min="10246" max="10496" width="9.140625" style="635"/>
    <col min="10497" max="10497" width="95.140625" style="635" customWidth="1"/>
    <col min="10498" max="10500" width="15.7109375" style="635" customWidth="1"/>
    <col min="10501" max="10501" width="15" style="635" customWidth="1"/>
    <col min="10502" max="10752" width="9.140625" style="635"/>
    <col min="10753" max="10753" width="95.140625" style="635" customWidth="1"/>
    <col min="10754" max="10756" width="15.7109375" style="635" customWidth="1"/>
    <col min="10757" max="10757" width="15" style="635" customWidth="1"/>
    <col min="10758" max="11008" width="9.140625" style="635"/>
    <col min="11009" max="11009" width="95.140625" style="635" customWidth="1"/>
    <col min="11010" max="11012" width="15.7109375" style="635" customWidth="1"/>
    <col min="11013" max="11013" width="15" style="635" customWidth="1"/>
    <col min="11014" max="11264" width="9.140625" style="635"/>
    <col min="11265" max="11265" width="95.140625" style="635" customWidth="1"/>
    <col min="11266" max="11268" width="15.7109375" style="635" customWidth="1"/>
    <col min="11269" max="11269" width="15" style="635" customWidth="1"/>
    <col min="11270" max="11520" width="9.140625" style="635"/>
    <col min="11521" max="11521" width="95.140625" style="635" customWidth="1"/>
    <col min="11522" max="11524" width="15.7109375" style="635" customWidth="1"/>
    <col min="11525" max="11525" width="15" style="635" customWidth="1"/>
    <col min="11526" max="11776" width="9.140625" style="635"/>
    <col min="11777" max="11777" width="95.140625" style="635" customWidth="1"/>
    <col min="11778" max="11780" width="15.7109375" style="635" customWidth="1"/>
    <col min="11781" max="11781" width="15" style="635" customWidth="1"/>
    <col min="11782" max="12032" width="9.140625" style="635"/>
    <col min="12033" max="12033" width="95.140625" style="635" customWidth="1"/>
    <col min="12034" max="12036" width="15.7109375" style="635" customWidth="1"/>
    <col min="12037" max="12037" width="15" style="635" customWidth="1"/>
    <col min="12038" max="12288" width="9.140625" style="635"/>
    <col min="12289" max="12289" width="95.140625" style="635" customWidth="1"/>
    <col min="12290" max="12292" width="15.7109375" style="635" customWidth="1"/>
    <col min="12293" max="12293" width="15" style="635" customWidth="1"/>
    <col min="12294" max="12544" width="9.140625" style="635"/>
    <col min="12545" max="12545" width="95.140625" style="635" customWidth="1"/>
    <col min="12546" max="12548" width="15.7109375" style="635" customWidth="1"/>
    <col min="12549" max="12549" width="15" style="635" customWidth="1"/>
    <col min="12550" max="12800" width="9.140625" style="635"/>
    <col min="12801" max="12801" width="95.140625" style="635" customWidth="1"/>
    <col min="12802" max="12804" width="15.7109375" style="635" customWidth="1"/>
    <col min="12805" max="12805" width="15" style="635" customWidth="1"/>
    <col min="12806" max="13056" width="9.140625" style="635"/>
    <col min="13057" max="13057" width="95.140625" style="635" customWidth="1"/>
    <col min="13058" max="13060" width="15.7109375" style="635" customWidth="1"/>
    <col min="13061" max="13061" width="15" style="635" customWidth="1"/>
    <col min="13062" max="13312" width="9.140625" style="635"/>
    <col min="13313" max="13313" width="95.140625" style="635" customWidth="1"/>
    <col min="13314" max="13316" width="15.7109375" style="635" customWidth="1"/>
    <col min="13317" max="13317" width="15" style="635" customWidth="1"/>
    <col min="13318" max="13568" width="9.140625" style="635"/>
    <col min="13569" max="13569" width="95.140625" style="635" customWidth="1"/>
    <col min="13570" max="13572" width="15.7109375" style="635" customWidth="1"/>
    <col min="13573" max="13573" width="15" style="635" customWidth="1"/>
    <col min="13574" max="13824" width="9.140625" style="635"/>
    <col min="13825" max="13825" width="95.140625" style="635" customWidth="1"/>
    <col min="13826" max="13828" width="15.7109375" style="635" customWidth="1"/>
    <col min="13829" max="13829" width="15" style="635" customWidth="1"/>
    <col min="13830" max="14080" width="9.140625" style="635"/>
    <col min="14081" max="14081" width="95.140625" style="635" customWidth="1"/>
    <col min="14082" max="14084" width="15.7109375" style="635" customWidth="1"/>
    <col min="14085" max="14085" width="15" style="635" customWidth="1"/>
    <col min="14086" max="14336" width="9.140625" style="635"/>
    <col min="14337" max="14337" width="95.140625" style="635" customWidth="1"/>
    <col min="14338" max="14340" width="15.7109375" style="635" customWidth="1"/>
    <col min="14341" max="14341" width="15" style="635" customWidth="1"/>
    <col min="14342" max="14592" width="9.140625" style="635"/>
    <col min="14593" max="14593" width="95.140625" style="635" customWidth="1"/>
    <col min="14594" max="14596" width="15.7109375" style="635" customWidth="1"/>
    <col min="14597" max="14597" width="15" style="635" customWidth="1"/>
    <col min="14598" max="14848" width="9.140625" style="635"/>
    <col min="14849" max="14849" width="95.140625" style="635" customWidth="1"/>
    <col min="14850" max="14852" width="15.7109375" style="635" customWidth="1"/>
    <col min="14853" max="14853" width="15" style="635" customWidth="1"/>
    <col min="14854" max="15104" width="9.140625" style="635"/>
    <col min="15105" max="15105" width="95.140625" style="635" customWidth="1"/>
    <col min="15106" max="15108" width="15.7109375" style="635" customWidth="1"/>
    <col min="15109" max="15109" width="15" style="635" customWidth="1"/>
    <col min="15110" max="15360" width="9.140625" style="635"/>
    <col min="15361" max="15361" width="95.140625" style="635" customWidth="1"/>
    <col min="15362" max="15364" width="15.7109375" style="635" customWidth="1"/>
    <col min="15365" max="15365" width="15" style="635" customWidth="1"/>
    <col min="15366" max="15616" width="9.140625" style="635"/>
    <col min="15617" max="15617" width="95.140625" style="635" customWidth="1"/>
    <col min="15618" max="15620" width="15.7109375" style="635" customWidth="1"/>
    <col min="15621" max="15621" width="15" style="635" customWidth="1"/>
    <col min="15622" max="15872" width="9.140625" style="635"/>
    <col min="15873" max="15873" width="95.140625" style="635" customWidth="1"/>
    <col min="15874" max="15876" width="15.7109375" style="635" customWidth="1"/>
    <col min="15877" max="15877" width="15" style="635" customWidth="1"/>
    <col min="15878" max="16128" width="9.140625" style="635"/>
    <col min="16129" max="16129" width="95.140625" style="635" customWidth="1"/>
    <col min="16130" max="16132" width="15.7109375" style="635" customWidth="1"/>
    <col min="16133" max="16133" width="15" style="635" customWidth="1"/>
    <col min="16134" max="16384" width="9.140625" style="635"/>
  </cols>
  <sheetData>
    <row r="1" spans="1:5" ht="30" customHeight="1">
      <c r="A1" s="749" t="s">
        <v>444</v>
      </c>
      <c r="B1" s="749"/>
      <c r="C1" s="749"/>
      <c r="D1" s="749"/>
      <c r="E1" s="749"/>
    </row>
    <row r="2" spans="1:5" ht="15" customHeight="1">
      <c r="A2" s="750" t="s">
        <v>651</v>
      </c>
      <c r="B2" s="750"/>
      <c r="C2" s="750"/>
      <c r="D2" s="750"/>
      <c r="E2" s="750"/>
    </row>
    <row r="3" spans="1:5" ht="15" customHeight="1">
      <c r="A3" s="761" t="s">
        <v>1483</v>
      </c>
      <c r="B3" s="761"/>
      <c r="C3" s="761"/>
      <c r="D3" s="761"/>
      <c r="E3" s="761"/>
    </row>
    <row r="4" spans="1:5" s="78" customFormat="1" ht="30" customHeight="1">
      <c r="A4" s="751" t="s">
        <v>652</v>
      </c>
      <c r="B4" s="751"/>
      <c r="C4" s="751"/>
      <c r="D4" s="751"/>
      <c r="E4" s="751"/>
    </row>
    <row r="5" spans="1:5" ht="3.75" customHeight="1">
      <c r="A5" s="47"/>
      <c r="B5" s="47"/>
      <c r="C5" s="47"/>
      <c r="D5" s="47"/>
      <c r="E5" s="47"/>
    </row>
    <row r="6" spans="1:5" s="14" customFormat="1" ht="30" customHeight="1">
      <c r="A6" s="239"/>
      <c r="B6" s="240" t="s">
        <v>63</v>
      </c>
      <c r="C6" s="240" t="s">
        <v>65</v>
      </c>
      <c r="D6" s="240" t="s">
        <v>67</v>
      </c>
      <c r="E6" s="369" t="s">
        <v>519</v>
      </c>
    </row>
    <row r="7" spans="1:5" s="275" customFormat="1" ht="15" customHeight="1">
      <c r="A7" s="521" t="s">
        <v>653</v>
      </c>
      <c r="B7" s="242">
        <v>0.61670000000000003</v>
      </c>
      <c r="C7" s="242">
        <v>0.18279999999999999</v>
      </c>
      <c r="D7" s="242">
        <v>1.0371999999999999</v>
      </c>
      <c r="E7" s="242">
        <v>0.52229999999999999</v>
      </c>
    </row>
    <row r="8" spans="1:5" s="276" customFormat="1" ht="15" customHeight="1">
      <c r="A8" s="120" t="s">
        <v>654</v>
      </c>
      <c r="B8" s="121">
        <v>395134081.91000003</v>
      </c>
      <c r="C8" s="121">
        <v>146673538.78999999</v>
      </c>
      <c r="D8" s="121">
        <v>46874568.039999999</v>
      </c>
      <c r="E8" s="121">
        <v>588682188.74000001</v>
      </c>
    </row>
    <row r="9" spans="1:5" s="276" customFormat="1" ht="15" customHeight="1">
      <c r="A9" s="120" t="s">
        <v>655</v>
      </c>
      <c r="B9" s="121">
        <v>0</v>
      </c>
      <c r="C9" s="121">
        <v>0</v>
      </c>
      <c r="D9" s="121">
        <v>0</v>
      </c>
      <c r="E9" s="121">
        <v>0</v>
      </c>
    </row>
    <row r="10" spans="1:5" s="276" customFormat="1" ht="15" customHeight="1">
      <c r="A10" s="120" t="s">
        <v>656</v>
      </c>
      <c r="B10" s="121">
        <v>313842822.18000001</v>
      </c>
      <c r="C10" s="121">
        <v>61293817.630000003</v>
      </c>
      <c r="D10" s="121">
        <v>77121491.040000007</v>
      </c>
      <c r="E10" s="121">
        <v>452258130.85000002</v>
      </c>
    </row>
    <row r="11" spans="1:5" s="276" customFormat="1" ht="15" customHeight="1">
      <c r="A11" s="120" t="s">
        <v>657</v>
      </c>
      <c r="B11" s="121">
        <v>1301164438.5999999</v>
      </c>
      <c r="C11" s="121">
        <v>591536696.13</v>
      </c>
      <c r="D11" s="121">
        <v>151035234.40000001</v>
      </c>
      <c r="E11" s="121">
        <v>2043736369.1300001</v>
      </c>
    </row>
    <row r="12" spans="1:5" s="276" customFormat="1" ht="15" customHeight="1">
      <c r="A12" s="120" t="s">
        <v>658</v>
      </c>
      <c r="B12" s="121">
        <v>44679342.380000003</v>
      </c>
      <c r="C12" s="121">
        <v>0</v>
      </c>
      <c r="D12" s="121">
        <v>0</v>
      </c>
      <c r="E12" s="121">
        <v>44679342.380000003</v>
      </c>
    </row>
    <row r="13" spans="1:5" s="276" customFormat="1" ht="15" customHeight="1">
      <c r="A13" s="120" t="s">
        <v>659</v>
      </c>
      <c r="B13" s="121">
        <v>448876350.76999998</v>
      </c>
      <c r="C13" s="121">
        <v>270194152.18000001</v>
      </c>
      <c r="D13" s="121">
        <v>71274915.319999993</v>
      </c>
      <c r="E13" s="121">
        <v>790345418.26999998</v>
      </c>
    </row>
    <row r="14" spans="1:5" s="276" customFormat="1" ht="15" customHeight="1">
      <c r="A14" s="243" t="s">
        <v>660</v>
      </c>
      <c r="B14" s="277">
        <v>2503697035.8400002</v>
      </c>
      <c r="C14" s="277">
        <v>1069698204.73</v>
      </c>
      <c r="D14" s="277">
        <v>346306208.80000001</v>
      </c>
      <c r="E14" s="277">
        <v>3919701449.3699999</v>
      </c>
    </row>
    <row r="15" spans="1:5" s="276" customFormat="1" ht="15" customHeight="1">
      <c r="A15" s="120" t="s">
        <v>661</v>
      </c>
      <c r="B15" s="121">
        <v>1195736641.2909999</v>
      </c>
      <c r="C15" s="121">
        <v>578221263.77100003</v>
      </c>
      <c r="D15" s="121">
        <v>162216830.72799999</v>
      </c>
      <c r="E15" s="121">
        <v>1936174735.79</v>
      </c>
    </row>
    <row r="16" spans="1:5" s="276" customFormat="1" ht="15" customHeight="1">
      <c r="A16" s="120" t="s">
        <v>662</v>
      </c>
      <c r="B16" s="123">
        <v>0.47760000000000002</v>
      </c>
      <c r="C16" s="123">
        <v>0.54049999999999998</v>
      </c>
      <c r="D16" s="123">
        <v>0.46839999999999998</v>
      </c>
      <c r="E16" s="123">
        <v>0.49399999999999999</v>
      </c>
    </row>
    <row r="17" spans="1:5" s="276" customFormat="1" ht="15" customHeight="1">
      <c r="A17" s="243" t="s">
        <v>663</v>
      </c>
      <c r="B17" s="277">
        <v>119573664.12909999</v>
      </c>
      <c r="C17" s="277">
        <v>57822126.377099998</v>
      </c>
      <c r="D17" s="277">
        <v>16221683.072799999</v>
      </c>
      <c r="E17" s="277">
        <v>193617473.579</v>
      </c>
    </row>
    <row r="18" spans="1:5" s="276" customFormat="1" ht="15" customHeight="1">
      <c r="A18" s="120" t="s">
        <v>664</v>
      </c>
      <c r="B18" s="121">
        <v>686736793</v>
      </c>
      <c r="C18" s="121">
        <v>111753574</v>
      </c>
      <c r="D18" s="121">
        <v>165973805</v>
      </c>
      <c r="E18" s="121">
        <v>964464172</v>
      </c>
    </row>
    <row r="19" spans="1:5" s="276" customFormat="1" ht="15" customHeight="1">
      <c r="A19" s="120" t="s">
        <v>665</v>
      </c>
      <c r="B19" s="121">
        <v>0</v>
      </c>
      <c r="C19" s="121">
        <v>0</v>
      </c>
      <c r="D19" s="121">
        <v>9285</v>
      </c>
      <c r="E19" s="121">
        <v>9285</v>
      </c>
    </row>
    <row r="20" spans="1:5" s="276" customFormat="1" ht="15" customHeight="1">
      <c r="A20" s="244" t="s">
        <v>666</v>
      </c>
      <c r="B20" s="121">
        <v>0</v>
      </c>
      <c r="C20" s="121">
        <v>0</v>
      </c>
      <c r="D20" s="121">
        <v>0</v>
      </c>
      <c r="E20" s="121">
        <v>0</v>
      </c>
    </row>
    <row r="21" spans="1:5" s="276" customFormat="1" ht="15" customHeight="1">
      <c r="A21" s="120" t="s">
        <v>667</v>
      </c>
      <c r="B21" s="121">
        <v>0</v>
      </c>
      <c r="C21" s="121">
        <v>6483351</v>
      </c>
      <c r="D21" s="121">
        <v>0</v>
      </c>
      <c r="E21" s="121">
        <v>6483351</v>
      </c>
    </row>
    <row r="22" spans="1:5" s="276" customFormat="1" ht="15" customHeight="1">
      <c r="A22" s="243" t="s">
        <v>668</v>
      </c>
      <c r="B22" s="278">
        <v>686736793</v>
      </c>
      <c r="C22" s="278">
        <v>105270223</v>
      </c>
      <c r="D22" s="278">
        <v>165964520</v>
      </c>
      <c r="E22" s="277">
        <v>957971536</v>
      </c>
    </row>
    <row r="23" spans="1:5" s="276" customFormat="1" ht="15" customHeight="1">
      <c r="A23" s="120" t="s">
        <v>669</v>
      </c>
      <c r="B23" s="121">
        <v>0</v>
      </c>
      <c r="C23" s="279">
        <v>0</v>
      </c>
      <c r="D23" s="279">
        <v>0</v>
      </c>
      <c r="E23" s="121">
        <v>0</v>
      </c>
    </row>
    <row r="24" spans="1:5" s="276" customFormat="1" ht="15" customHeight="1">
      <c r="A24" s="120" t="s">
        <v>670</v>
      </c>
      <c r="B24" s="121">
        <v>0</v>
      </c>
      <c r="C24" s="121">
        <v>0</v>
      </c>
      <c r="D24" s="121">
        <v>0</v>
      </c>
      <c r="E24" s="121">
        <v>0</v>
      </c>
    </row>
    <row r="25" spans="1:5" s="280" customFormat="1" ht="15" customHeight="1">
      <c r="A25" s="120" t="s">
        <v>671</v>
      </c>
      <c r="B25" s="121">
        <v>0</v>
      </c>
      <c r="C25" s="121">
        <v>0</v>
      </c>
      <c r="D25" s="121">
        <v>0</v>
      </c>
      <c r="E25" s="121">
        <v>0</v>
      </c>
    </row>
    <row r="26" spans="1:5" s="276" customFormat="1" ht="15" customHeight="1">
      <c r="A26" s="120" t="s">
        <v>672</v>
      </c>
      <c r="B26" s="121">
        <v>0</v>
      </c>
      <c r="C26" s="121">
        <v>0</v>
      </c>
      <c r="D26" s="121">
        <v>0</v>
      </c>
      <c r="E26" s="121">
        <v>0</v>
      </c>
    </row>
    <row r="27" spans="1:5" s="36" customFormat="1" ht="15" customHeight="1">
      <c r="A27" s="120" t="s">
        <v>673</v>
      </c>
      <c r="B27" s="121">
        <v>50864035</v>
      </c>
      <c r="C27" s="121">
        <v>428953</v>
      </c>
      <c r="D27" s="121">
        <v>2280773</v>
      </c>
      <c r="E27" s="121">
        <v>53573761</v>
      </c>
    </row>
    <row r="28" spans="1:5" s="281" customFormat="1" ht="15" customHeight="1">
      <c r="A28" s="244" t="s">
        <v>674</v>
      </c>
      <c r="B28" s="121">
        <v>0</v>
      </c>
      <c r="C28" s="121">
        <v>0</v>
      </c>
      <c r="D28" s="121">
        <v>0</v>
      </c>
      <c r="E28" s="121">
        <v>0</v>
      </c>
    </row>
    <row r="29" spans="1:5" s="276" customFormat="1" ht="15" customHeight="1">
      <c r="A29" s="243" t="s">
        <v>675</v>
      </c>
      <c r="B29" s="277">
        <v>50864035</v>
      </c>
      <c r="C29" s="277">
        <v>428953</v>
      </c>
      <c r="D29" s="277">
        <v>2280773</v>
      </c>
      <c r="E29" s="277">
        <v>53573761</v>
      </c>
    </row>
    <row r="30" spans="1:5" s="276" customFormat="1" ht="15" customHeight="1">
      <c r="A30" s="120" t="s">
        <v>676</v>
      </c>
      <c r="B30" s="121">
        <v>0</v>
      </c>
      <c r="C30" s="121">
        <v>0</v>
      </c>
      <c r="D30" s="121">
        <v>0</v>
      </c>
      <c r="E30" s="121">
        <v>0</v>
      </c>
    </row>
    <row r="31" spans="1:5" s="276" customFormat="1" ht="15" customHeight="1">
      <c r="A31" s="120" t="s">
        <v>677</v>
      </c>
      <c r="B31" s="121">
        <v>246960</v>
      </c>
      <c r="C31" s="121">
        <v>0</v>
      </c>
      <c r="D31" s="121">
        <v>0</v>
      </c>
      <c r="E31" s="121">
        <v>246960</v>
      </c>
    </row>
    <row r="32" spans="1:5" s="276" customFormat="1" ht="15" customHeight="1">
      <c r="A32" s="243" t="s">
        <v>678</v>
      </c>
      <c r="B32" s="277">
        <v>737353868</v>
      </c>
      <c r="C32" s="277">
        <v>105699176</v>
      </c>
      <c r="D32" s="277">
        <v>168245293</v>
      </c>
      <c r="E32" s="277">
        <v>1011298337</v>
      </c>
    </row>
    <row r="33" spans="1:5" ht="15" customHeight="1">
      <c r="A33" s="120" t="s">
        <v>679</v>
      </c>
      <c r="B33" s="121">
        <v>617780203.87090003</v>
      </c>
      <c r="C33" s="121">
        <v>47877049.622900002</v>
      </c>
      <c r="D33" s="121">
        <v>152023609.92719999</v>
      </c>
      <c r="E33" s="121">
        <v>817680863.421</v>
      </c>
    </row>
    <row r="34" spans="1:5" ht="15" customHeight="1">
      <c r="A34" s="120" t="s">
        <v>680</v>
      </c>
      <c r="B34" s="123">
        <v>3.8199999999999998E-2</v>
      </c>
      <c r="C34" s="123">
        <v>0.19539999999999999</v>
      </c>
      <c r="D34" s="123">
        <v>8.9999999999999993E-3</v>
      </c>
      <c r="E34" s="123">
        <v>4.9799999999999997E-2</v>
      </c>
    </row>
    <row r="35" spans="1:5" ht="3.75" customHeight="1" thickBot="1">
      <c r="A35" s="522"/>
      <c r="B35" s="522"/>
      <c r="C35" s="522"/>
      <c r="D35" s="522"/>
      <c r="E35" s="522"/>
    </row>
    <row r="36" spans="1:5" ht="15" customHeight="1">
      <c r="A36" s="124" t="s">
        <v>681</v>
      </c>
      <c r="B36" s="47"/>
      <c r="C36" s="47"/>
      <c r="D36" s="47"/>
      <c r="E36" s="47"/>
    </row>
    <row r="37" spans="1:5" ht="15" customHeight="1">
      <c r="A37" s="120"/>
      <c r="B37" s="47"/>
      <c r="C37" s="47"/>
      <c r="D37" s="47"/>
      <c r="E37" s="47"/>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26"/>
  <sheetViews>
    <sheetView zoomScaleNormal="100" workbookViewId="0">
      <selection sqref="A1:F1"/>
    </sheetView>
  </sheetViews>
  <sheetFormatPr defaultColWidth="9.140625" defaultRowHeight="12.75"/>
  <cols>
    <col min="1" max="1" width="44.5703125" style="33" customWidth="1"/>
    <col min="2" max="6" width="15.7109375" style="635" customWidth="1"/>
    <col min="7" max="256" width="9.140625" style="635"/>
    <col min="257" max="257" width="44.5703125" style="635" customWidth="1"/>
    <col min="258" max="260" width="16.42578125" style="635" customWidth="1"/>
    <col min="261" max="262" width="15.5703125" style="635" customWidth="1"/>
    <col min="263" max="512" width="9.140625" style="635"/>
    <col min="513" max="513" width="44.5703125" style="635" customWidth="1"/>
    <col min="514" max="516" width="16.42578125" style="635" customWidth="1"/>
    <col min="517" max="518" width="15.5703125" style="635" customWidth="1"/>
    <col min="519" max="768" width="9.140625" style="635"/>
    <col min="769" max="769" width="44.5703125" style="635" customWidth="1"/>
    <col min="770" max="772" width="16.42578125" style="635" customWidth="1"/>
    <col min="773" max="774" width="15.5703125" style="635" customWidth="1"/>
    <col min="775" max="1024" width="9.140625" style="635"/>
    <col min="1025" max="1025" width="44.5703125" style="635" customWidth="1"/>
    <col min="1026" max="1028" width="16.42578125" style="635" customWidth="1"/>
    <col min="1029" max="1030" width="15.5703125" style="635" customWidth="1"/>
    <col min="1031" max="1280" width="9.140625" style="635"/>
    <col min="1281" max="1281" width="44.5703125" style="635" customWidth="1"/>
    <col min="1282" max="1284" width="16.42578125" style="635" customWidth="1"/>
    <col min="1285" max="1286" width="15.5703125" style="635" customWidth="1"/>
    <col min="1287" max="1536" width="9.140625" style="635"/>
    <col min="1537" max="1537" width="44.5703125" style="635" customWidth="1"/>
    <col min="1538" max="1540" width="16.42578125" style="635" customWidth="1"/>
    <col min="1541" max="1542" width="15.5703125" style="635" customWidth="1"/>
    <col min="1543" max="1792" width="9.140625" style="635"/>
    <col min="1793" max="1793" width="44.5703125" style="635" customWidth="1"/>
    <col min="1794" max="1796" width="16.42578125" style="635" customWidth="1"/>
    <col min="1797" max="1798" width="15.5703125" style="635" customWidth="1"/>
    <col min="1799" max="2048" width="9.140625" style="635"/>
    <col min="2049" max="2049" width="44.5703125" style="635" customWidth="1"/>
    <col min="2050" max="2052" width="16.42578125" style="635" customWidth="1"/>
    <col min="2053" max="2054" width="15.5703125" style="635" customWidth="1"/>
    <col min="2055" max="2304" width="9.140625" style="635"/>
    <col min="2305" max="2305" width="44.5703125" style="635" customWidth="1"/>
    <col min="2306" max="2308" width="16.42578125" style="635" customWidth="1"/>
    <col min="2309" max="2310" width="15.5703125" style="635" customWidth="1"/>
    <col min="2311" max="2560" width="9.140625" style="635"/>
    <col min="2561" max="2561" width="44.5703125" style="635" customWidth="1"/>
    <col min="2562" max="2564" width="16.42578125" style="635" customWidth="1"/>
    <col min="2565" max="2566" width="15.5703125" style="635" customWidth="1"/>
    <col min="2567" max="2816" width="9.140625" style="635"/>
    <col min="2817" max="2817" width="44.5703125" style="635" customWidth="1"/>
    <col min="2818" max="2820" width="16.42578125" style="635" customWidth="1"/>
    <col min="2821" max="2822" width="15.5703125" style="635" customWidth="1"/>
    <col min="2823" max="3072" width="9.140625" style="635"/>
    <col min="3073" max="3073" width="44.5703125" style="635" customWidth="1"/>
    <col min="3074" max="3076" width="16.42578125" style="635" customWidth="1"/>
    <col min="3077" max="3078" width="15.5703125" style="635" customWidth="1"/>
    <col min="3079" max="3328" width="9.140625" style="635"/>
    <col min="3329" max="3329" width="44.5703125" style="635" customWidth="1"/>
    <col min="3330" max="3332" width="16.42578125" style="635" customWidth="1"/>
    <col min="3333" max="3334" width="15.5703125" style="635" customWidth="1"/>
    <col min="3335" max="3584" width="9.140625" style="635"/>
    <col min="3585" max="3585" width="44.5703125" style="635" customWidth="1"/>
    <col min="3586" max="3588" width="16.42578125" style="635" customWidth="1"/>
    <col min="3589" max="3590" width="15.5703125" style="635" customWidth="1"/>
    <col min="3591" max="3840" width="9.140625" style="635"/>
    <col min="3841" max="3841" width="44.5703125" style="635" customWidth="1"/>
    <col min="3842" max="3844" width="16.42578125" style="635" customWidth="1"/>
    <col min="3845" max="3846" width="15.5703125" style="635" customWidth="1"/>
    <col min="3847" max="4096" width="9.140625" style="635"/>
    <col min="4097" max="4097" width="44.5703125" style="635" customWidth="1"/>
    <col min="4098" max="4100" width="16.42578125" style="635" customWidth="1"/>
    <col min="4101" max="4102" width="15.5703125" style="635" customWidth="1"/>
    <col min="4103" max="4352" width="9.140625" style="635"/>
    <col min="4353" max="4353" width="44.5703125" style="635" customWidth="1"/>
    <col min="4354" max="4356" width="16.42578125" style="635" customWidth="1"/>
    <col min="4357" max="4358" width="15.5703125" style="635" customWidth="1"/>
    <col min="4359" max="4608" width="9.140625" style="635"/>
    <col min="4609" max="4609" width="44.5703125" style="635" customWidth="1"/>
    <col min="4610" max="4612" width="16.42578125" style="635" customWidth="1"/>
    <col min="4613" max="4614" width="15.5703125" style="635" customWidth="1"/>
    <col min="4615" max="4864" width="9.140625" style="635"/>
    <col min="4865" max="4865" width="44.5703125" style="635" customWidth="1"/>
    <col min="4866" max="4868" width="16.42578125" style="635" customWidth="1"/>
    <col min="4869" max="4870" width="15.5703125" style="635" customWidth="1"/>
    <col min="4871" max="5120" width="9.140625" style="635"/>
    <col min="5121" max="5121" width="44.5703125" style="635" customWidth="1"/>
    <col min="5122" max="5124" width="16.42578125" style="635" customWidth="1"/>
    <col min="5125" max="5126" width="15.5703125" style="635" customWidth="1"/>
    <col min="5127" max="5376" width="9.140625" style="635"/>
    <col min="5377" max="5377" width="44.5703125" style="635" customWidth="1"/>
    <col min="5378" max="5380" width="16.42578125" style="635" customWidth="1"/>
    <col min="5381" max="5382" width="15.5703125" style="635" customWidth="1"/>
    <col min="5383" max="5632" width="9.140625" style="635"/>
    <col min="5633" max="5633" width="44.5703125" style="635" customWidth="1"/>
    <col min="5634" max="5636" width="16.42578125" style="635" customWidth="1"/>
    <col min="5637" max="5638" width="15.5703125" style="635" customWidth="1"/>
    <col min="5639" max="5888" width="9.140625" style="635"/>
    <col min="5889" max="5889" width="44.5703125" style="635" customWidth="1"/>
    <col min="5890" max="5892" width="16.42578125" style="635" customWidth="1"/>
    <col min="5893" max="5894" width="15.5703125" style="635" customWidth="1"/>
    <col min="5895" max="6144" width="9.140625" style="635"/>
    <col min="6145" max="6145" width="44.5703125" style="635" customWidth="1"/>
    <col min="6146" max="6148" width="16.42578125" style="635" customWidth="1"/>
    <col min="6149" max="6150" width="15.5703125" style="635" customWidth="1"/>
    <col min="6151" max="6400" width="9.140625" style="635"/>
    <col min="6401" max="6401" width="44.5703125" style="635" customWidth="1"/>
    <col min="6402" max="6404" width="16.42578125" style="635" customWidth="1"/>
    <col min="6405" max="6406" width="15.5703125" style="635" customWidth="1"/>
    <col min="6407" max="6656" width="9.140625" style="635"/>
    <col min="6657" max="6657" width="44.5703125" style="635" customWidth="1"/>
    <col min="6658" max="6660" width="16.42578125" style="635" customWidth="1"/>
    <col min="6661" max="6662" width="15.5703125" style="635" customWidth="1"/>
    <col min="6663" max="6912" width="9.140625" style="635"/>
    <col min="6913" max="6913" width="44.5703125" style="635" customWidth="1"/>
    <col min="6914" max="6916" width="16.42578125" style="635" customWidth="1"/>
    <col min="6917" max="6918" width="15.5703125" style="635" customWidth="1"/>
    <col min="6919" max="7168" width="9.140625" style="635"/>
    <col min="7169" max="7169" width="44.5703125" style="635" customWidth="1"/>
    <col min="7170" max="7172" width="16.42578125" style="635" customWidth="1"/>
    <col min="7173" max="7174" width="15.5703125" style="635" customWidth="1"/>
    <col min="7175" max="7424" width="9.140625" style="635"/>
    <col min="7425" max="7425" width="44.5703125" style="635" customWidth="1"/>
    <col min="7426" max="7428" width="16.42578125" style="635" customWidth="1"/>
    <col min="7429" max="7430" width="15.5703125" style="635" customWidth="1"/>
    <col min="7431" max="7680" width="9.140625" style="635"/>
    <col min="7681" max="7681" width="44.5703125" style="635" customWidth="1"/>
    <col min="7682" max="7684" width="16.42578125" style="635" customWidth="1"/>
    <col min="7685" max="7686" width="15.5703125" style="635" customWidth="1"/>
    <col min="7687" max="7936" width="9.140625" style="635"/>
    <col min="7937" max="7937" width="44.5703125" style="635" customWidth="1"/>
    <col min="7938" max="7940" width="16.42578125" style="635" customWidth="1"/>
    <col min="7941" max="7942" width="15.5703125" style="635" customWidth="1"/>
    <col min="7943" max="8192" width="9.140625" style="635"/>
    <col min="8193" max="8193" width="44.5703125" style="635" customWidth="1"/>
    <col min="8194" max="8196" width="16.42578125" style="635" customWidth="1"/>
    <col min="8197" max="8198" width="15.5703125" style="635" customWidth="1"/>
    <col min="8199" max="8448" width="9.140625" style="635"/>
    <col min="8449" max="8449" width="44.5703125" style="635" customWidth="1"/>
    <col min="8450" max="8452" width="16.42578125" style="635" customWidth="1"/>
    <col min="8453" max="8454" width="15.5703125" style="635" customWidth="1"/>
    <col min="8455" max="8704" width="9.140625" style="635"/>
    <col min="8705" max="8705" width="44.5703125" style="635" customWidth="1"/>
    <col min="8706" max="8708" width="16.42578125" style="635" customWidth="1"/>
    <col min="8709" max="8710" width="15.5703125" style="635" customWidth="1"/>
    <col min="8711" max="8960" width="9.140625" style="635"/>
    <col min="8961" max="8961" width="44.5703125" style="635" customWidth="1"/>
    <col min="8962" max="8964" width="16.42578125" style="635" customWidth="1"/>
    <col min="8965" max="8966" width="15.5703125" style="635" customWidth="1"/>
    <col min="8967" max="9216" width="9.140625" style="635"/>
    <col min="9217" max="9217" width="44.5703125" style="635" customWidth="1"/>
    <col min="9218" max="9220" width="16.42578125" style="635" customWidth="1"/>
    <col min="9221" max="9222" width="15.5703125" style="635" customWidth="1"/>
    <col min="9223" max="9472" width="9.140625" style="635"/>
    <col min="9473" max="9473" width="44.5703125" style="635" customWidth="1"/>
    <col min="9474" max="9476" width="16.42578125" style="635" customWidth="1"/>
    <col min="9477" max="9478" width="15.5703125" style="635" customWidth="1"/>
    <col min="9479" max="9728" width="9.140625" style="635"/>
    <col min="9729" max="9729" width="44.5703125" style="635" customWidth="1"/>
    <col min="9730" max="9732" width="16.42578125" style="635" customWidth="1"/>
    <col min="9733" max="9734" width="15.5703125" style="635" customWidth="1"/>
    <col min="9735" max="9984" width="9.140625" style="635"/>
    <col min="9985" max="9985" width="44.5703125" style="635" customWidth="1"/>
    <col min="9986" max="9988" width="16.42578125" style="635" customWidth="1"/>
    <col min="9989" max="9990" width="15.5703125" style="635" customWidth="1"/>
    <col min="9991" max="10240" width="9.140625" style="635"/>
    <col min="10241" max="10241" width="44.5703125" style="635" customWidth="1"/>
    <col min="10242" max="10244" width="16.42578125" style="635" customWidth="1"/>
    <col min="10245" max="10246" width="15.5703125" style="635" customWidth="1"/>
    <col min="10247" max="10496" width="9.140625" style="635"/>
    <col min="10497" max="10497" width="44.5703125" style="635" customWidth="1"/>
    <col min="10498" max="10500" width="16.42578125" style="635" customWidth="1"/>
    <col min="10501" max="10502" width="15.5703125" style="635" customWidth="1"/>
    <col min="10503" max="10752" width="9.140625" style="635"/>
    <col min="10753" max="10753" width="44.5703125" style="635" customWidth="1"/>
    <col min="10754" max="10756" width="16.42578125" style="635" customWidth="1"/>
    <col min="10757" max="10758" width="15.5703125" style="635" customWidth="1"/>
    <col min="10759" max="11008" width="9.140625" style="635"/>
    <col min="11009" max="11009" width="44.5703125" style="635" customWidth="1"/>
    <col min="11010" max="11012" width="16.42578125" style="635" customWidth="1"/>
    <col min="11013" max="11014" width="15.5703125" style="635" customWidth="1"/>
    <col min="11015" max="11264" width="9.140625" style="635"/>
    <col min="11265" max="11265" width="44.5703125" style="635" customWidth="1"/>
    <col min="11266" max="11268" width="16.42578125" style="635" customWidth="1"/>
    <col min="11269" max="11270" width="15.5703125" style="635" customWidth="1"/>
    <col min="11271" max="11520" width="9.140625" style="635"/>
    <col min="11521" max="11521" width="44.5703125" style="635" customWidth="1"/>
    <col min="11522" max="11524" width="16.42578125" style="635" customWidth="1"/>
    <col min="11525" max="11526" width="15.5703125" style="635" customWidth="1"/>
    <col min="11527" max="11776" width="9.140625" style="635"/>
    <col min="11777" max="11777" width="44.5703125" style="635" customWidth="1"/>
    <col min="11778" max="11780" width="16.42578125" style="635" customWidth="1"/>
    <col min="11781" max="11782" width="15.5703125" style="635" customWidth="1"/>
    <col min="11783" max="12032" width="9.140625" style="635"/>
    <col min="12033" max="12033" width="44.5703125" style="635" customWidth="1"/>
    <col min="12034" max="12036" width="16.42578125" style="635" customWidth="1"/>
    <col min="12037" max="12038" width="15.5703125" style="635" customWidth="1"/>
    <col min="12039" max="12288" width="9.140625" style="635"/>
    <col min="12289" max="12289" width="44.5703125" style="635" customWidth="1"/>
    <col min="12290" max="12292" width="16.42578125" style="635" customWidth="1"/>
    <col min="12293" max="12294" width="15.5703125" style="635" customWidth="1"/>
    <col min="12295" max="12544" width="9.140625" style="635"/>
    <col min="12545" max="12545" width="44.5703125" style="635" customWidth="1"/>
    <col min="12546" max="12548" width="16.42578125" style="635" customWidth="1"/>
    <col min="12549" max="12550" width="15.5703125" style="635" customWidth="1"/>
    <col min="12551" max="12800" width="9.140625" style="635"/>
    <col min="12801" max="12801" width="44.5703125" style="635" customWidth="1"/>
    <col min="12802" max="12804" width="16.42578125" style="635" customWidth="1"/>
    <col min="12805" max="12806" width="15.5703125" style="635" customWidth="1"/>
    <col min="12807" max="13056" width="9.140625" style="635"/>
    <col min="13057" max="13057" width="44.5703125" style="635" customWidth="1"/>
    <col min="13058" max="13060" width="16.42578125" style="635" customWidth="1"/>
    <col min="13061" max="13062" width="15.5703125" style="635" customWidth="1"/>
    <col min="13063" max="13312" width="9.140625" style="635"/>
    <col min="13313" max="13313" width="44.5703125" style="635" customWidth="1"/>
    <col min="13314" max="13316" width="16.42578125" style="635" customWidth="1"/>
    <col min="13317" max="13318" width="15.5703125" style="635" customWidth="1"/>
    <col min="13319" max="13568" width="9.140625" style="635"/>
    <col min="13569" max="13569" width="44.5703125" style="635" customWidth="1"/>
    <col min="13570" max="13572" width="16.42578125" style="635" customWidth="1"/>
    <col min="13573" max="13574" width="15.5703125" style="635" customWidth="1"/>
    <col min="13575" max="13824" width="9.140625" style="635"/>
    <col min="13825" max="13825" width="44.5703125" style="635" customWidth="1"/>
    <col min="13826" max="13828" width="16.42578125" style="635" customWidth="1"/>
    <col min="13829" max="13830" width="15.5703125" style="635" customWidth="1"/>
    <col min="13831" max="14080" width="9.140625" style="635"/>
    <col min="14081" max="14081" width="44.5703125" style="635" customWidth="1"/>
    <col min="14082" max="14084" width="16.42578125" style="635" customWidth="1"/>
    <col min="14085" max="14086" width="15.5703125" style="635" customWidth="1"/>
    <col min="14087" max="14336" width="9.140625" style="635"/>
    <col min="14337" max="14337" width="44.5703125" style="635" customWidth="1"/>
    <col min="14338" max="14340" width="16.42578125" style="635" customWidth="1"/>
    <col min="14341" max="14342" width="15.5703125" style="635" customWidth="1"/>
    <col min="14343" max="14592" width="9.140625" style="635"/>
    <col min="14593" max="14593" width="44.5703125" style="635" customWidth="1"/>
    <col min="14594" max="14596" width="16.42578125" style="635" customWidth="1"/>
    <col min="14597" max="14598" width="15.5703125" style="635" customWidth="1"/>
    <col min="14599" max="14848" width="9.140625" style="635"/>
    <col min="14849" max="14849" width="44.5703125" style="635" customWidth="1"/>
    <col min="14850" max="14852" width="16.42578125" style="635" customWidth="1"/>
    <col min="14853" max="14854" width="15.5703125" style="635" customWidth="1"/>
    <col min="14855" max="15104" width="9.140625" style="635"/>
    <col min="15105" max="15105" width="44.5703125" style="635" customWidth="1"/>
    <col min="15106" max="15108" width="16.42578125" style="635" customWidth="1"/>
    <col min="15109" max="15110" width="15.5703125" style="635" customWidth="1"/>
    <col min="15111" max="15360" width="9.140625" style="635"/>
    <col min="15361" max="15361" width="44.5703125" style="635" customWidth="1"/>
    <col min="15362" max="15364" width="16.42578125" style="635" customWidth="1"/>
    <col min="15365" max="15366" width="15.5703125" style="635" customWidth="1"/>
    <col min="15367" max="15616" width="9.140625" style="635"/>
    <col min="15617" max="15617" width="44.5703125" style="635" customWidth="1"/>
    <col min="15618" max="15620" width="16.42578125" style="635" customWidth="1"/>
    <col min="15621" max="15622" width="15.5703125" style="635" customWidth="1"/>
    <col min="15623" max="15872" width="9.140625" style="635"/>
    <col min="15873" max="15873" width="44.5703125" style="635" customWidth="1"/>
    <col min="15874" max="15876" width="16.42578125" style="635" customWidth="1"/>
    <col min="15877" max="15878" width="15.5703125" style="635" customWidth="1"/>
    <col min="15879" max="16128" width="9.140625" style="635"/>
    <col min="16129" max="16129" width="44.5703125" style="635" customWidth="1"/>
    <col min="16130" max="16132" width="16.42578125" style="635" customWidth="1"/>
    <col min="16133" max="16134" width="15.5703125" style="635" customWidth="1"/>
    <col min="16135" max="16384" width="9.140625" style="635"/>
  </cols>
  <sheetData>
    <row r="1" spans="1:21" s="28" customFormat="1" ht="30" customHeight="1">
      <c r="A1" s="749" t="s">
        <v>444</v>
      </c>
      <c r="B1" s="749"/>
      <c r="C1" s="749"/>
      <c r="D1" s="749"/>
      <c r="E1" s="749"/>
      <c r="F1" s="749"/>
      <c r="G1" s="47"/>
      <c r="H1" s="47"/>
      <c r="I1" s="47"/>
      <c r="J1" s="47"/>
      <c r="K1" s="47"/>
      <c r="L1" s="47"/>
      <c r="M1" s="47"/>
      <c r="N1" s="47"/>
      <c r="O1" s="47"/>
      <c r="P1" s="47"/>
      <c r="Q1" s="47"/>
      <c r="R1" s="47"/>
      <c r="S1" s="47"/>
      <c r="T1" s="47"/>
      <c r="U1" s="47"/>
    </row>
    <row r="2" spans="1:21" s="28" customFormat="1" ht="15" customHeight="1">
      <c r="A2" s="750" t="s">
        <v>682</v>
      </c>
      <c r="B2" s="750"/>
      <c r="C2" s="750"/>
      <c r="D2" s="750"/>
      <c r="E2" s="750"/>
      <c r="F2" s="750"/>
      <c r="G2" s="47"/>
      <c r="H2" s="47"/>
      <c r="I2" s="47"/>
      <c r="J2" s="47"/>
      <c r="K2" s="47"/>
      <c r="L2" s="47"/>
      <c r="M2" s="47"/>
      <c r="N2" s="47"/>
      <c r="O2" s="47"/>
      <c r="P2" s="47"/>
      <c r="Q2" s="47"/>
      <c r="R2" s="47"/>
      <c r="S2" s="47"/>
      <c r="T2" s="47"/>
      <c r="U2" s="47"/>
    </row>
    <row r="3" spans="1:21" s="28" customFormat="1" ht="15" customHeight="1">
      <c r="A3" s="761" t="s">
        <v>1483</v>
      </c>
      <c r="B3" s="761"/>
      <c r="C3" s="761"/>
      <c r="D3" s="761"/>
      <c r="E3" s="761"/>
      <c r="F3" s="761"/>
      <c r="G3" s="47"/>
      <c r="H3" s="47"/>
      <c r="I3" s="47"/>
      <c r="J3" s="47"/>
      <c r="K3" s="47"/>
      <c r="L3" s="47"/>
      <c r="M3" s="47"/>
      <c r="N3" s="47"/>
      <c r="O3" s="47"/>
      <c r="P3" s="47"/>
      <c r="Q3" s="47"/>
      <c r="R3" s="47"/>
      <c r="S3" s="47"/>
      <c r="T3" s="47"/>
      <c r="U3" s="47"/>
    </row>
    <row r="4" spans="1:21" s="29" customFormat="1" ht="30" customHeight="1">
      <c r="A4" s="751" t="s">
        <v>512</v>
      </c>
      <c r="B4" s="751"/>
      <c r="C4" s="751"/>
      <c r="D4" s="751"/>
      <c r="E4" s="751"/>
      <c r="F4" s="751"/>
      <c r="G4" s="47"/>
      <c r="H4" s="47"/>
      <c r="I4" s="47"/>
      <c r="J4" s="47"/>
      <c r="K4" s="47"/>
      <c r="L4" s="47"/>
      <c r="M4" s="47"/>
      <c r="N4" s="47"/>
      <c r="O4" s="47"/>
      <c r="P4" s="47"/>
      <c r="Q4" s="47"/>
      <c r="R4" s="47"/>
      <c r="S4" s="47"/>
      <c r="T4" s="47"/>
      <c r="U4" s="47"/>
    </row>
    <row r="5" spans="1:21" ht="3.75" customHeight="1">
      <c r="A5" s="125"/>
      <c r="B5" s="47"/>
      <c r="C5" s="126"/>
      <c r="D5" s="126"/>
      <c r="E5" s="47"/>
      <c r="F5" s="282"/>
      <c r="G5" s="47"/>
      <c r="H5" s="47"/>
      <c r="I5" s="47"/>
      <c r="J5" s="47"/>
      <c r="K5" s="47"/>
      <c r="L5" s="47"/>
      <c r="M5" s="47"/>
      <c r="N5" s="47"/>
      <c r="O5" s="47"/>
      <c r="P5" s="47"/>
      <c r="Q5" s="47"/>
      <c r="R5" s="47"/>
      <c r="S5" s="47"/>
      <c r="T5" s="47"/>
      <c r="U5" s="47"/>
    </row>
    <row r="6" spans="1:21" ht="30" customHeight="1">
      <c r="A6" s="299"/>
      <c r="B6" s="300" t="s">
        <v>63</v>
      </c>
      <c r="C6" s="300" t="s">
        <v>65</v>
      </c>
      <c r="D6" s="300" t="s">
        <v>67</v>
      </c>
      <c r="E6" s="308" t="s">
        <v>519</v>
      </c>
      <c r="F6" s="308" t="s">
        <v>683</v>
      </c>
      <c r="G6" s="47"/>
      <c r="H6" s="47"/>
      <c r="I6" s="47"/>
      <c r="J6" s="47"/>
      <c r="K6" s="47"/>
      <c r="L6" s="47"/>
      <c r="M6" s="47"/>
      <c r="N6" s="47"/>
      <c r="O6" s="47"/>
      <c r="P6" s="47"/>
      <c r="Q6" s="47"/>
      <c r="R6" s="47"/>
      <c r="S6" s="47"/>
      <c r="T6" s="47"/>
      <c r="U6" s="47"/>
    </row>
    <row r="7" spans="1:21" ht="15" customHeight="1">
      <c r="A7" s="71" t="s">
        <v>684</v>
      </c>
      <c r="B7" s="126">
        <v>1635358.7171700001</v>
      </c>
      <c r="C7" s="126">
        <v>754863.73974999995</v>
      </c>
      <c r="D7" s="126">
        <v>222681.80752</v>
      </c>
      <c r="E7" s="126">
        <v>2612904.2644400001</v>
      </c>
      <c r="F7" s="248">
        <v>0.97770393445397152</v>
      </c>
      <c r="G7" s="47"/>
      <c r="H7" s="47"/>
      <c r="I7" s="47"/>
      <c r="J7" s="47"/>
      <c r="K7" s="47"/>
      <c r="L7" s="47"/>
      <c r="M7" s="47"/>
      <c r="N7" s="47"/>
      <c r="O7" s="47"/>
      <c r="P7" s="47"/>
      <c r="Q7" s="47"/>
      <c r="R7" s="47"/>
      <c r="S7" s="47"/>
      <c r="T7" s="47"/>
      <c r="U7" s="47"/>
    </row>
    <row r="8" spans="1:21" ht="15" customHeight="1">
      <c r="A8" s="71" t="s">
        <v>685</v>
      </c>
      <c r="B8" s="126">
        <v>3040.5434700000001</v>
      </c>
      <c r="C8" s="126">
        <v>3419.7854299999999</v>
      </c>
      <c r="D8" s="126">
        <v>3187.56675</v>
      </c>
      <c r="E8" s="126">
        <v>9647.8956500000004</v>
      </c>
      <c r="F8" s="248">
        <v>3.6100769800794801E-3</v>
      </c>
      <c r="G8" s="47"/>
      <c r="H8" s="47"/>
      <c r="I8" s="47"/>
      <c r="J8" s="47"/>
      <c r="K8" s="47"/>
      <c r="L8" s="47"/>
      <c r="M8" s="47"/>
      <c r="N8" s="47"/>
      <c r="O8" s="47"/>
      <c r="P8" s="47"/>
      <c r="Q8" s="47"/>
      <c r="R8" s="47"/>
      <c r="S8" s="47"/>
      <c r="T8" s="47"/>
      <c r="U8" s="47"/>
    </row>
    <row r="9" spans="1:21" ht="15" customHeight="1">
      <c r="A9" s="71" t="s">
        <v>686</v>
      </c>
      <c r="B9" s="126">
        <v>7223.1060299999999</v>
      </c>
      <c r="C9" s="126">
        <v>4112.6115399999999</v>
      </c>
      <c r="D9" s="126">
        <v>2895.4469599999998</v>
      </c>
      <c r="E9" s="126">
        <v>14231.16453</v>
      </c>
      <c r="F9" s="248">
        <v>5.3250575393066829E-3</v>
      </c>
      <c r="G9" s="47"/>
      <c r="H9" s="47"/>
      <c r="I9" s="47"/>
      <c r="J9" s="47"/>
      <c r="K9" s="47"/>
      <c r="L9" s="47"/>
      <c r="M9" s="47"/>
      <c r="N9" s="47"/>
      <c r="O9" s="47"/>
      <c r="P9" s="47"/>
      <c r="Q9" s="47"/>
      <c r="R9" s="47"/>
      <c r="S9" s="47"/>
      <c r="T9" s="47"/>
      <c r="U9" s="47"/>
    </row>
    <row r="10" spans="1:21" ht="15" customHeight="1">
      <c r="A10" s="71" t="s">
        <v>687</v>
      </c>
      <c r="B10" s="126">
        <v>165.79129</v>
      </c>
      <c r="C10" s="126">
        <v>121.07767</v>
      </c>
      <c r="D10" s="126">
        <v>75.849199999999996</v>
      </c>
      <c r="E10" s="126">
        <v>362.71816000000001</v>
      </c>
      <c r="F10" s="248">
        <v>1.3572291069221799E-4</v>
      </c>
      <c r="G10" s="47"/>
      <c r="H10" s="47"/>
      <c r="I10" s="47"/>
      <c r="J10" s="47"/>
      <c r="K10" s="47"/>
      <c r="L10" s="47"/>
      <c r="M10" s="47"/>
      <c r="N10" s="47"/>
      <c r="O10" s="47"/>
      <c r="P10" s="47"/>
      <c r="Q10" s="47"/>
      <c r="R10" s="47"/>
      <c r="S10" s="47"/>
      <c r="T10" s="47"/>
      <c r="U10" s="47"/>
    </row>
    <row r="11" spans="1:21" ht="15" customHeight="1">
      <c r="A11" s="71" t="s">
        <v>688</v>
      </c>
      <c r="B11" s="126">
        <v>2050.8786500000001</v>
      </c>
      <c r="C11" s="126">
        <v>0</v>
      </c>
      <c r="D11" s="126">
        <v>483.55038999999999</v>
      </c>
      <c r="E11" s="126">
        <v>2534.42904</v>
      </c>
      <c r="F11" s="248">
        <v>9.4833985221937404E-4</v>
      </c>
      <c r="G11" s="47"/>
      <c r="H11" s="47"/>
      <c r="I11" s="47"/>
      <c r="J11" s="47"/>
      <c r="K11" s="47"/>
      <c r="L11" s="47"/>
      <c r="M11" s="47"/>
      <c r="N11" s="47"/>
      <c r="O11" s="47"/>
      <c r="P11" s="47"/>
      <c r="Q11" s="47"/>
      <c r="R11" s="47"/>
      <c r="S11" s="47"/>
      <c r="T11" s="47"/>
      <c r="U11" s="47"/>
    </row>
    <row r="12" spans="1:21" ht="15" customHeight="1">
      <c r="A12" s="71" t="s">
        <v>689</v>
      </c>
      <c r="B12" s="126">
        <v>211.76509999999999</v>
      </c>
      <c r="C12" s="126">
        <v>0</v>
      </c>
      <c r="D12" s="126">
        <v>50.862070000000003</v>
      </c>
      <c r="E12" s="126">
        <v>262.62716999999998</v>
      </c>
      <c r="F12" s="248">
        <v>9.8270579943556997E-5</v>
      </c>
      <c r="G12" s="47"/>
      <c r="H12" s="47"/>
      <c r="I12" s="47"/>
      <c r="J12" s="47"/>
      <c r="K12" s="47"/>
      <c r="L12" s="47"/>
      <c r="M12" s="47"/>
      <c r="N12" s="47"/>
      <c r="O12" s="47"/>
      <c r="P12" s="47"/>
      <c r="Q12" s="47"/>
      <c r="R12" s="47"/>
      <c r="S12" s="47"/>
      <c r="T12" s="47"/>
      <c r="U12" s="47"/>
    </row>
    <row r="13" spans="1:21" ht="15" customHeight="1">
      <c r="A13" s="71" t="s">
        <v>690</v>
      </c>
      <c r="B13" s="126">
        <v>0</v>
      </c>
      <c r="C13" s="126">
        <v>0</v>
      </c>
      <c r="D13" s="126">
        <v>662.4513199999999</v>
      </c>
      <c r="E13" s="126">
        <v>662.4513199999999</v>
      </c>
      <c r="F13" s="248">
        <v>2.4787791530013763E-4</v>
      </c>
      <c r="G13" s="47"/>
      <c r="H13" s="47"/>
      <c r="I13" s="47"/>
      <c r="J13" s="47"/>
      <c r="K13" s="47"/>
      <c r="L13" s="47"/>
      <c r="M13" s="47"/>
      <c r="N13" s="47"/>
      <c r="O13" s="47"/>
      <c r="P13" s="47"/>
      <c r="Q13" s="47"/>
      <c r="R13" s="47"/>
      <c r="S13" s="47"/>
      <c r="T13" s="47"/>
      <c r="U13" s="47"/>
    </row>
    <row r="14" spans="1:21" ht="15" customHeight="1">
      <c r="A14" s="71" t="s">
        <v>691</v>
      </c>
      <c r="B14" s="126">
        <v>0</v>
      </c>
      <c r="C14" s="126">
        <v>0</v>
      </c>
      <c r="D14" s="126">
        <v>165.61283</v>
      </c>
      <c r="E14" s="126">
        <v>165.61283</v>
      </c>
      <c r="F14" s="248">
        <v>6.1969478825034394E-5</v>
      </c>
      <c r="G14" s="47"/>
      <c r="H14" s="47"/>
      <c r="I14" s="47"/>
      <c r="J14" s="47"/>
      <c r="K14" s="47"/>
      <c r="L14" s="47"/>
      <c r="M14" s="47"/>
      <c r="N14" s="47"/>
      <c r="O14" s="47"/>
      <c r="P14" s="47"/>
      <c r="Q14" s="47"/>
      <c r="R14" s="47"/>
      <c r="S14" s="47"/>
      <c r="T14" s="47"/>
      <c r="U14" s="47"/>
    </row>
    <row r="15" spans="1:21" ht="15" customHeight="1">
      <c r="A15" s="71" t="s">
        <v>692</v>
      </c>
      <c r="B15" s="126">
        <v>71.647100000000009</v>
      </c>
      <c r="C15" s="126">
        <v>560.01217000000008</v>
      </c>
      <c r="D15" s="126">
        <v>0</v>
      </c>
      <c r="E15" s="126">
        <v>631.65926999999999</v>
      </c>
      <c r="F15" s="248">
        <v>2.3635605862723136E-4</v>
      </c>
      <c r="G15" s="47"/>
      <c r="H15" s="47"/>
      <c r="I15" s="47"/>
      <c r="J15" s="47"/>
      <c r="K15" s="47"/>
      <c r="L15" s="47"/>
      <c r="M15" s="47"/>
      <c r="N15" s="47"/>
      <c r="O15" s="47"/>
      <c r="P15" s="47"/>
      <c r="Q15" s="47"/>
      <c r="R15" s="47"/>
      <c r="S15" s="47"/>
      <c r="T15" s="47"/>
      <c r="U15" s="47"/>
    </row>
    <row r="16" spans="1:21" ht="15" customHeight="1">
      <c r="A16" s="71" t="s">
        <v>693</v>
      </c>
      <c r="B16" s="126">
        <v>16.92841</v>
      </c>
      <c r="C16" s="126">
        <v>224.00486000000001</v>
      </c>
      <c r="D16" s="126">
        <v>0</v>
      </c>
      <c r="E16" s="126">
        <v>240.93326999999999</v>
      </c>
      <c r="F16" s="248">
        <v>9.0153094862948106E-5</v>
      </c>
      <c r="G16" s="47"/>
      <c r="H16" s="47"/>
      <c r="I16" s="47"/>
      <c r="J16" s="47"/>
      <c r="K16" s="47"/>
      <c r="L16" s="47"/>
      <c r="M16" s="47"/>
      <c r="N16" s="47"/>
      <c r="O16" s="47"/>
      <c r="P16" s="47"/>
      <c r="Q16" s="47"/>
      <c r="R16" s="47"/>
      <c r="S16" s="47"/>
      <c r="T16" s="47"/>
      <c r="U16" s="47"/>
    </row>
    <row r="17" spans="1:21" ht="15" customHeight="1">
      <c r="A17" s="71" t="s">
        <v>694</v>
      </c>
      <c r="B17" s="126">
        <v>20288.062149999998</v>
      </c>
      <c r="C17" s="126">
        <v>12611.71256</v>
      </c>
      <c r="D17" s="126">
        <v>8626.5396500000006</v>
      </c>
      <c r="E17" s="126">
        <v>41526.314359999997</v>
      </c>
      <c r="F17" s="248">
        <v>1.5538434180574915E-2</v>
      </c>
      <c r="G17" s="47"/>
      <c r="H17" s="47"/>
      <c r="I17" s="47"/>
      <c r="J17" s="47"/>
      <c r="K17" s="47"/>
      <c r="L17" s="47"/>
      <c r="M17" s="47"/>
      <c r="N17" s="47"/>
      <c r="O17" s="47"/>
      <c r="P17" s="47"/>
      <c r="Q17" s="47"/>
      <c r="R17" s="47"/>
      <c r="S17" s="47"/>
      <c r="T17" s="47"/>
      <c r="U17" s="47"/>
    </row>
    <row r="18" spans="1:21" ht="15" customHeight="1">
      <c r="A18" s="71" t="s">
        <v>695</v>
      </c>
      <c r="B18" s="126">
        <v>10450.490599999999</v>
      </c>
      <c r="C18" s="126">
        <v>6329.1805199999999</v>
      </c>
      <c r="D18" s="126">
        <v>5574.8101200000001</v>
      </c>
      <c r="E18" s="126">
        <v>22354.481240000001</v>
      </c>
      <c r="F18" s="248">
        <v>8.3646632440663501E-3</v>
      </c>
      <c r="G18" s="47"/>
      <c r="H18" s="47"/>
      <c r="I18" s="47"/>
      <c r="J18" s="47"/>
      <c r="K18" s="47"/>
      <c r="L18" s="47"/>
      <c r="M18" s="47"/>
      <c r="N18" s="47"/>
      <c r="O18" s="47"/>
      <c r="P18" s="47"/>
      <c r="Q18" s="47"/>
      <c r="R18" s="47"/>
      <c r="S18" s="47"/>
      <c r="T18" s="47"/>
      <c r="U18" s="47"/>
    </row>
    <row r="19" spans="1:21" ht="15" customHeight="1">
      <c r="A19" s="302" t="s">
        <v>696</v>
      </c>
      <c r="B19" s="303">
        <v>1664992.4110999999</v>
      </c>
      <c r="C19" s="303">
        <v>772148.07601999992</v>
      </c>
      <c r="D19" s="303">
        <v>235349.79583999998</v>
      </c>
      <c r="E19" s="303">
        <v>2672490.2829600004</v>
      </c>
      <c r="F19" s="337">
        <v>1</v>
      </c>
      <c r="G19" s="47"/>
      <c r="H19" s="47"/>
      <c r="I19" s="47"/>
      <c r="J19" s="47"/>
      <c r="K19" s="47"/>
      <c r="L19" s="47"/>
      <c r="M19" s="47"/>
      <c r="N19" s="47"/>
      <c r="O19" s="47"/>
      <c r="P19" s="47"/>
      <c r="Q19" s="47"/>
      <c r="R19" s="47"/>
      <c r="S19" s="47"/>
      <c r="T19" s="47"/>
      <c r="U19" s="47"/>
    </row>
    <row r="20" spans="1:21" ht="15" customHeight="1">
      <c r="A20" s="71" t="s">
        <v>1007</v>
      </c>
      <c r="B20" s="126">
        <v>13885.51887</v>
      </c>
      <c r="C20" s="126">
        <v>10094.048479999999</v>
      </c>
      <c r="D20" s="126">
        <v>9054.7009699999999</v>
      </c>
      <c r="E20" s="126">
        <v>33034.268320000003</v>
      </c>
      <c r="F20" s="126"/>
      <c r="G20" s="47"/>
      <c r="H20" s="47"/>
      <c r="I20" s="47"/>
      <c r="J20" s="47"/>
      <c r="K20" s="47"/>
      <c r="L20" s="47"/>
      <c r="M20" s="47"/>
      <c r="N20" s="47"/>
      <c r="O20" s="47"/>
      <c r="P20" s="47"/>
      <c r="Q20" s="47"/>
      <c r="R20" s="47"/>
      <c r="S20" s="47"/>
      <c r="T20" s="47"/>
      <c r="U20" s="47"/>
    </row>
    <row r="21" spans="1:21" s="30" customFormat="1" ht="15" customHeight="1" thickBot="1">
      <c r="A21" s="523" t="s">
        <v>1008</v>
      </c>
      <c r="B21" s="524">
        <v>0.62301158650271515</v>
      </c>
      <c r="C21" s="524">
        <v>0.28892455884433865</v>
      </c>
      <c r="D21" s="524">
        <v>8.8063854652945986E-2</v>
      </c>
      <c r="E21" s="524">
        <v>1</v>
      </c>
      <c r="F21" s="524"/>
      <c r="G21" s="307"/>
      <c r="H21" s="307"/>
      <c r="I21" s="307"/>
      <c r="J21" s="307"/>
      <c r="K21" s="307"/>
      <c r="L21" s="307"/>
      <c r="M21" s="307"/>
      <c r="N21" s="307"/>
      <c r="O21" s="307"/>
      <c r="P21" s="307"/>
      <c r="Q21" s="307"/>
      <c r="R21" s="307"/>
      <c r="S21" s="307"/>
      <c r="T21" s="307"/>
      <c r="U21" s="307"/>
    </row>
    <row r="22" spans="1:21" ht="15" customHeight="1">
      <c r="A22" s="633" t="s">
        <v>699</v>
      </c>
      <c r="B22" s="283"/>
      <c r="C22" s="284"/>
      <c r="D22" s="284"/>
      <c r="E22" s="283"/>
      <c r="F22" s="283"/>
      <c r="G22" s="47"/>
      <c r="H22" s="47"/>
      <c r="I22" s="47"/>
      <c r="J22" s="47"/>
      <c r="K22" s="47"/>
      <c r="L22" s="47"/>
      <c r="M22" s="47"/>
      <c r="N22" s="47"/>
      <c r="O22" s="47"/>
      <c r="P22" s="47"/>
      <c r="Q22" s="47"/>
      <c r="R22" s="47"/>
      <c r="S22" s="47"/>
      <c r="T22" s="47"/>
      <c r="U22" s="47"/>
    </row>
    <row r="23" spans="1:21" ht="84" customHeight="1">
      <c r="A23" s="764" t="s">
        <v>558</v>
      </c>
      <c r="B23" s="783"/>
      <c r="C23" s="783"/>
      <c r="D23" s="783"/>
      <c r="E23" s="783"/>
      <c r="F23" s="783"/>
      <c r="G23" s="47"/>
      <c r="H23" s="47"/>
      <c r="I23" s="47"/>
      <c r="J23" s="47"/>
      <c r="K23" s="47"/>
      <c r="L23" s="47"/>
      <c r="M23" s="47"/>
      <c r="N23" s="47"/>
      <c r="O23" s="47"/>
      <c r="P23" s="47"/>
      <c r="Q23" s="47"/>
      <c r="R23" s="47"/>
      <c r="S23" s="47"/>
      <c r="T23" s="47"/>
      <c r="U23" s="47"/>
    </row>
    <row r="24" spans="1:21" ht="73.5" customHeight="1">
      <c r="A24" s="764" t="s">
        <v>559</v>
      </c>
      <c r="B24" s="783"/>
      <c r="C24" s="783"/>
      <c r="D24" s="783"/>
      <c r="E24" s="783"/>
      <c r="F24" s="783"/>
      <c r="G24" s="47"/>
      <c r="H24" s="47"/>
      <c r="I24" s="47"/>
      <c r="J24" s="47"/>
      <c r="K24" s="47"/>
      <c r="L24" s="47"/>
      <c r="M24" s="47"/>
      <c r="N24" s="47"/>
      <c r="O24" s="47"/>
      <c r="P24" s="47"/>
      <c r="Q24" s="47"/>
      <c r="R24" s="47"/>
      <c r="S24" s="47"/>
      <c r="T24" s="47"/>
      <c r="U24" s="47"/>
    </row>
    <row r="25" spans="1:21" ht="15" customHeight="1">
      <c r="A25" s="633" t="s">
        <v>700</v>
      </c>
      <c r="B25" s="633"/>
      <c r="C25" s="285"/>
      <c r="D25" s="285"/>
      <c r="E25" s="633"/>
      <c r="F25" s="633"/>
      <c r="G25" s="47"/>
      <c r="H25" s="47"/>
      <c r="I25" s="47"/>
      <c r="J25" s="47"/>
      <c r="K25" s="47"/>
      <c r="L25" s="47"/>
      <c r="M25" s="47"/>
      <c r="N25" s="47"/>
      <c r="O25" s="47"/>
      <c r="P25" s="47"/>
      <c r="Q25" s="47"/>
      <c r="R25" s="47"/>
      <c r="S25" s="47"/>
      <c r="T25" s="47"/>
      <c r="U25" s="47"/>
    </row>
    <row r="26" spans="1:21" ht="15" customHeight="1">
      <c r="A26" s="525"/>
      <c r="B26" s="633"/>
      <c r="C26" s="285"/>
      <c r="D26" s="285"/>
      <c r="E26" s="633"/>
      <c r="F26" s="633"/>
      <c r="G26" s="47"/>
      <c r="H26" s="47"/>
      <c r="I26" s="47"/>
      <c r="J26" s="47"/>
      <c r="K26" s="47"/>
      <c r="L26" s="47"/>
      <c r="M26" s="47"/>
      <c r="N26" s="47"/>
      <c r="O26" s="47"/>
      <c r="P26" s="47"/>
      <c r="Q26" s="47"/>
      <c r="R26" s="47"/>
      <c r="S26" s="47"/>
      <c r="T26" s="47"/>
      <c r="U26" s="47"/>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8"/>
  <sheetViews>
    <sheetView workbookViewId="0">
      <selection sqref="A1:F1"/>
    </sheetView>
  </sheetViews>
  <sheetFormatPr defaultRowHeight="15"/>
  <cols>
    <col min="1" max="1" width="71.28515625" style="5" customWidth="1"/>
    <col min="2" max="6" width="15.7109375" style="5" customWidth="1"/>
    <col min="7" max="16384" width="9.140625" style="5"/>
  </cols>
  <sheetData>
    <row r="1" spans="1:7" ht="30" customHeight="1">
      <c r="A1" s="734" t="s">
        <v>444</v>
      </c>
      <c r="B1" s="734"/>
      <c r="C1" s="734"/>
      <c r="D1" s="734"/>
      <c r="E1" s="734"/>
      <c r="F1" s="734"/>
      <c r="G1" s="11"/>
    </row>
    <row r="2" spans="1:7" ht="18">
      <c r="A2" s="735" t="s">
        <v>1009</v>
      </c>
      <c r="B2" s="735"/>
      <c r="C2" s="735"/>
      <c r="D2" s="735"/>
      <c r="E2" s="735"/>
      <c r="F2" s="735"/>
      <c r="G2" s="11"/>
    </row>
    <row r="3" spans="1:7" ht="18">
      <c r="A3" s="735" t="s">
        <v>1483</v>
      </c>
      <c r="B3" s="735"/>
      <c r="C3" s="735"/>
      <c r="D3" s="735"/>
      <c r="E3" s="735"/>
      <c r="F3" s="735"/>
      <c r="G3" s="11"/>
    </row>
    <row r="4" spans="1:7" ht="30" customHeight="1">
      <c r="A4" s="739" t="s">
        <v>512</v>
      </c>
      <c r="B4" s="739"/>
      <c r="C4" s="739"/>
      <c r="D4" s="739"/>
      <c r="E4" s="739"/>
      <c r="F4" s="739"/>
      <c r="G4" s="11"/>
    </row>
    <row r="5" spans="1:7">
      <c r="A5" s="99"/>
      <c r="B5" s="205"/>
      <c r="C5" s="205"/>
      <c r="D5" s="101"/>
      <c r="E5" s="184"/>
      <c r="F5" s="205"/>
      <c r="G5" s="11"/>
    </row>
    <row r="6" spans="1:7" ht="30" customHeight="1">
      <c r="A6" s="72" t="s">
        <v>725</v>
      </c>
      <c r="B6" s="73" t="s">
        <v>63</v>
      </c>
      <c r="C6" s="73" t="s">
        <v>65</v>
      </c>
      <c r="D6" s="73" t="s">
        <v>67</v>
      </c>
      <c r="E6" s="176" t="s">
        <v>519</v>
      </c>
      <c r="F6" s="73" t="s">
        <v>683</v>
      </c>
      <c r="G6" s="440"/>
    </row>
    <row r="7" spans="1:7">
      <c r="A7" s="100" t="s">
        <v>727</v>
      </c>
      <c r="B7" s="97">
        <v>0</v>
      </c>
      <c r="C7" s="97">
        <v>0</v>
      </c>
      <c r="D7" s="97">
        <v>0</v>
      </c>
      <c r="E7" s="97">
        <v>0</v>
      </c>
      <c r="F7" s="160">
        <v>0</v>
      </c>
      <c r="G7" s="11"/>
    </row>
    <row r="8" spans="1:7">
      <c r="A8" s="100" t="s">
        <v>728</v>
      </c>
      <c r="B8" s="97">
        <v>8029.24917</v>
      </c>
      <c r="C8" s="97">
        <v>46065.68432</v>
      </c>
      <c r="D8" s="97">
        <v>0</v>
      </c>
      <c r="E8" s="97">
        <v>54094.933490000003</v>
      </c>
      <c r="F8" s="160">
        <v>2.1746585735422909E-2</v>
      </c>
      <c r="G8" s="11"/>
    </row>
    <row r="9" spans="1:7">
      <c r="A9" s="100" t="s">
        <v>729</v>
      </c>
      <c r="B9" s="97">
        <v>7732.6238300000005</v>
      </c>
      <c r="C9" s="97">
        <v>58161.254240000002</v>
      </c>
      <c r="D9" s="97">
        <v>0</v>
      </c>
      <c r="E9" s="97">
        <v>65893.878070000006</v>
      </c>
      <c r="F9" s="160">
        <v>2.6489853604379734E-2</v>
      </c>
      <c r="G9" s="11"/>
    </row>
    <row r="10" spans="1:7">
      <c r="A10" s="100" t="s">
        <v>730</v>
      </c>
      <c r="B10" s="97">
        <v>32907.587960000004</v>
      </c>
      <c r="C10" s="97">
        <v>97310.973620000004</v>
      </c>
      <c r="D10" s="97">
        <v>0</v>
      </c>
      <c r="E10" s="97">
        <v>130218.56158000001</v>
      </c>
      <c r="F10" s="160">
        <v>5.234887874049067E-2</v>
      </c>
      <c r="G10" s="11"/>
    </row>
    <row r="11" spans="1:7">
      <c r="A11" s="100" t="s">
        <v>731</v>
      </c>
      <c r="B11" s="97">
        <v>98467.535090000005</v>
      </c>
      <c r="C11" s="97">
        <v>94310.197120000012</v>
      </c>
      <c r="D11" s="97">
        <v>2914.5537000000004</v>
      </c>
      <c r="E11" s="97">
        <v>195692.28591000001</v>
      </c>
      <c r="F11" s="160">
        <v>7.8669827260059499E-2</v>
      </c>
      <c r="G11" s="11"/>
    </row>
    <row r="12" spans="1:7">
      <c r="A12" s="100" t="s">
        <v>732</v>
      </c>
      <c r="B12" s="97">
        <v>195836.78597999999</v>
      </c>
      <c r="C12" s="97">
        <v>87860.069889999999</v>
      </c>
      <c r="D12" s="97">
        <v>11725.19772</v>
      </c>
      <c r="E12" s="97">
        <v>295422.05358999997</v>
      </c>
      <c r="F12" s="160">
        <v>0.11876197274033538</v>
      </c>
      <c r="G12" s="11"/>
    </row>
    <row r="13" spans="1:7">
      <c r="A13" s="100" t="s">
        <v>733</v>
      </c>
      <c r="B13" s="97">
        <v>185427.34071000002</v>
      </c>
      <c r="C13" s="97">
        <v>74635.638609999995</v>
      </c>
      <c r="D13" s="97">
        <v>13792.941060000001</v>
      </c>
      <c r="E13" s="97">
        <v>273855.92038000003</v>
      </c>
      <c r="F13" s="160">
        <v>0.11009221876199815</v>
      </c>
      <c r="G13" s="11"/>
    </row>
    <row r="14" spans="1:7">
      <c r="A14" s="100" t="s">
        <v>734</v>
      </c>
      <c r="B14" s="97">
        <v>173899.71887000001</v>
      </c>
      <c r="C14" s="97">
        <v>64498.033889999999</v>
      </c>
      <c r="D14" s="97">
        <v>17953.709329999998</v>
      </c>
      <c r="E14" s="97">
        <v>256351.46208999999</v>
      </c>
      <c r="F14" s="160">
        <v>0.10305528982250718</v>
      </c>
      <c r="G14" s="11"/>
    </row>
    <row r="15" spans="1:7">
      <c r="A15" s="100" t="s">
        <v>735</v>
      </c>
      <c r="B15" s="97">
        <v>123596.06565999999</v>
      </c>
      <c r="C15" s="97">
        <v>41794.337879999999</v>
      </c>
      <c r="D15" s="97">
        <v>12305.31191</v>
      </c>
      <c r="E15" s="97">
        <v>177695.71544999999</v>
      </c>
      <c r="F15" s="160">
        <v>7.1435065384914259E-2</v>
      </c>
      <c r="G15" s="11"/>
    </row>
    <row r="16" spans="1:7">
      <c r="A16" s="100" t="s">
        <v>736</v>
      </c>
      <c r="B16" s="97">
        <v>172170.16013999999</v>
      </c>
      <c r="C16" s="97">
        <v>62990.520020000004</v>
      </c>
      <c r="D16" s="97">
        <v>20049.757679999999</v>
      </c>
      <c r="E16" s="97">
        <v>255210.43784</v>
      </c>
      <c r="F16" s="160">
        <v>0.10259658916279737</v>
      </c>
      <c r="G16" s="11"/>
    </row>
    <row r="17" spans="1:7">
      <c r="A17" s="100" t="s">
        <v>737</v>
      </c>
      <c r="B17" s="97">
        <v>218148.36470999999</v>
      </c>
      <c r="C17" s="97">
        <v>75406.084300000002</v>
      </c>
      <c r="D17" s="97">
        <v>30621.276730000001</v>
      </c>
      <c r="E17" s="97">
        <v>324175.72573999997</v>
      </c>
      <c r="F17" s="160">
        <v>0.13032117350603756</v>
      </c>
      <c r="G17" s="11"/>
    </row>
    <row r="18" spans="1:7">
      <c r="A18" s="100" t="s">
        <v>738</v>
      </c>
      <c r="B18" s="97">
        <v>231479.97135000001</v>
      </c>
      <c r="C18" s="97">
        <v>82805.078999999998</v>
      </c>
      <c r="D18" s="97">
        <v>36858.707060000001</v>
      </c>
      <c r="E18" s="97">
        <v>351143.75741000002</v>
      </c>
      <c r="F18" s="160">
        <v>0.1411625328532243</v>
      </c>
      <c r="G18" s="11"/>
    </row>
    <row r="19" spans="1:7">
      <c r="A19" s="100" t="s">
        <v>739</v>
      </c>
      <c r="B19" s="97">
        <v>31430.99596</v>
      </c>
      <c r="C19" s="97">
        <v>12129.431869999999</v>
      </c>
      <c r="D19" s="97">
        <v>6124.27495</v>
      </c>
      <c r="E19" s="97">
        <v>49684.70278</v>
      </c>
      <c r="F19" s="160">
        <v>1.9973638546833806E-2</v>
      </c>
      <c r="G19" s="11"/>
    </row>
    <row r="20" spans="1:7">
      <c r="A20" s="100" t="s">
        <v>740</v>
      </c>
      <c r="B20" s="97">
        <v>34135.898079999999</v>
      </c>
      <c r="C20" s="97">
        <v>15850.9391</v>
      </c>
      <c r="D20" s="97">
        <v>8087.5915000000005</v>
      </c>
      <c r="E20" s="97">
        <v>58074.428680000005</v>
      </c>
      <c r="F20" s="160">
        <v>2.3346373880999166E-2</v>
      </c>
      <c r="G20" s="11"/>
    </row>
    <row r="21" spans="1:7">
      <c r="A21" s="72" t="s">
        <v>160</v>
      </c>
      <c r="B21" s="158">
        <v>1513262.2975099999</v>
      </c>
      <c r="C21" s="158">
        <v>813818.24385999993</v>
      </c>
      <c r="D21" s="158">
        <v>160433.32164000001</v>
      </c>
      <c r="E21" s="158">
        <v>2487513.86301</v>
      </c>
      <c r="F21" s="161">
        <v>1</v>
      </c>
      <c r="G21" s="11"/>
    </row>
    <row r="22" spans="1:7">
      <c r="A22" s="54" t="s">
        <v>741</v>
      </c>
      <c r="B22" s="160">
        <v>0.6083432619261413</v>
      </c>
      <c r="C22" s="160">
        <v>0.327161289816992</v>
      </c>
      <c r="D22" s="160">
        <v>6.4495448256866678E-2</v>
      </c>
      <c r="E22" s="160">
        <v>1</v>
      </c>
      <c r="F22" s="160"/>
      <c r="G22" s="11"/>
    </row>
    <row r="23" spans="1:7" ht="30" customHeight="1">
      <c r="A23" s="435" t="s">
        <v>742</v>
      </c>
      <c r="B23" s="73" t="s">
        <v>63</v>
      </c>
      <c r="C23" s="73" t="s">
        <v>65</v>
      </c>
      <c r="D23" s="73" t="s">
        <v>67</v>
      </c>
      <c r="E23" s="176" t="s">
        <v>519</v>
      </c>
      <c r="F23" s="73" t="s">
        <v>683</v>
      </c>
      <c r="G23" s="441"/>
    </row>
    <row r="24" spans="1:7">
      <c r="A24" s="100" t="s">
        <v>727</v>
      </c>
      <c r="B24" s="97">
        <v>0</v>
      </c>
      <c r="C24" s="97">
        <v>0</v>
      </c>
      <c r="D24" s="97">
        <v>0</v>
      </c>
      <c r="E24" s="97">
        <v>0</v>
      </c>
      <c r="F24" s="160">
        <v>0</v>
      </c>
      <c r="G24" s="11"/>
    </row>
    <row r="25" spans="1:7">
      <c r="A25" s="100" t="s">
        <v>728</v>
      </c>
      <c r="B25" s="97">
        <v>1</v>
      </c>
      <c r="C25" s="97">
        <v>6</v>
      </c>
      <c r="D25" s="97">
        <v>0</v>
      </c>
      <c r="E25" s="97">
        <v>7</v>
      </c>
      <c r="F25" s="160">
        <v>3.5301830652075247E-5</v>
      </c>
      <c r="G25" s="11"/>
    </row>
    <row r="26" spans="1:7">
      <c r="A26" s="100" t="s">
        <v>729</v>
      </c>
      <c r="B26" s="97">
        <v>2</v>
      </c>
      <c r="C26" s="97">
        <v>14</v>
      </c>
      <c r="D26" s="97">
        <v>0</v>
      </c>
      <c r="E26" s="97">
        <v>16</v>
      </c>
      <c r="F26" s="160">
        <v>8.0689898633314841E-5</v>
      </c>
      <c r="G26" s="11"/>
    </row>
    <row r="27" spans="1:7">
      <c r="A27" s="100" t="s">
        <v>730</v>
      </c>
      <c r="B27" s="97">
        <v>16</v>
      </c>
      <c r="C27" s="97">
        <v>44</v>
      </c>
      <c r="D27" s="97">
        <v>0</v>
      </c>
      <c r="E27" s="97">
        <v>60</v>
      </c>
      <c r="F27" s="160">
        <v>3.0258711987493067E-4</v>
      </c>
      <c r="G27" s="11"/>
    </row>
    <row r="28" spans="1:7">
      <c r="A28" s="100" t="s">
        <v>731</v>
      </c>
      <c r="B28" s="97">
        <v>112</v>
      </c>
      <c r="C28" s="97">
        <v>100</v>
      </c>
      <c r="D28" s="97">
        <v>4</v>
      </c>
      <c r="E28" s="97">
        <v>216</v>
      </c>
      <c r="F28" s="160">
        <v>1.0893136315497504E-3</v>
      </c>
      <c r="G28" s="11"/>
    </row>
    <row r="29" spans="1:7">
      <c r="A29" s="100" t="s">
        <v>732</v>
      </c>
      <c r="B29" s="97">
        <v>420</v>
      </c>
      <c r="C29" s="97">
        <v>188</v>
      </c>
      <c r="D29" s="97">
        <v>27</v>
      </c>
      <c r="E29" s="97">
        <v>635</v>
      </c>
      <c r="F29" s="160">
        <v>3.2023803520096826E-3</v>
      </c>
      <c r="G29" s="11"/>
    </row>
    <row r="30" spans="1:7">
      <c r="A30" s="100" t="s">
        <v>733</v>
      </c>
      <c r="B30" s="97">
        <v>710</v>
      </c>
      <c r="C30" s="97">
        <v>279</v>
      </c>
      <c r="D30" s="97">
        <v>53</v>
      </c>
      <c r="E30" s="97">
        <v>1042</v>
      </c>
      <c r="F30" s="160">
        <v>5.2549296484946289E-3</v>
      </c>
      <c r="G30" s="11"/>
    </row>
    <row r="31" spans="1:7">
      <c r="A31" s="100" t="s">
        <v>734</v>
      </c>
      <c r="B31" s="97">
        <v>1051</v>
      </c>
      <c r="C31" s="97">
        <v>388</v>
      </c>
      <c r="D31" s="97">
        <v>106</v>
      </c>
      <c r="E31" s="97">
        <v>1545</v>
      </c>
      <c r="F31" s="160">
        <v>7.7916183367794647E-3</v>
      </c>
      <c r="G31" s="11"/>
    </row>
    <row r="32" spans="1:7">
      <c r="A32" s="100" t="s">
        <v>735</v>
      </c>
      <c r="B32" s="97">
        <v>1052</v>
      </c>
      <c r="C32" s="97">
        <v>355</v>
      </c>
      <c r="D32" s="97">
        <v>105</v>
      </c>
      <c r="E32" s="97">
        <v>1512</v>
      </c>
      <c r="F32" s="160">
        <v>7.6251954208482525E-3</v>
      </c>
      <c r="G32" s="11"/>
    </row>
    <row r="33" spans="1:7">
      <c r="A33" s="100" t="s">
        <v>736</v>
      </c>
      <c r="B33" s="97">
        <v>2069</v>
      </c>
      <c r="C33" s="97">
        <v>748</v>
      </c>
      <c r="D33" s="97">
        <v>241</v>
      </c>
      <c r="E33" s="97">
        <v>3058</v>
      </c>
      <c r="F33" s="160">
        <v>1.5421856876292299E-2</v>
      </c>
      <c r="G33" s="11"/>
    </row>
    <row r="34" spans="1:7">
      <c r="A34" s="100" t="s">
        <v>737</v>
      </c>
      <c r="B34" s="97">
        <v>4494</v>
      </c>
      <c r="C34" s="97">
        <v>1558</v>
      </c>
      <c r="D34" s="97">
        <v>640</v>
      </c>
      <c r="E34" s="97">
        <v>6692</v>
      </c>
      <c r="F34" s="160">
        <v>3.3748550103383936E-2</v>
      </c>
      <c r="G34" s="11"/>
    </row>
    <row r="35" spans="1:7">
      <c r="A35" s="100" t="s">
        <v>738</v>
      </c>
      <c r="B35" s="97">
        <v>14287</v>
      </c>
      <c r="C35" s="97">
        <v>5134</v>
      </c>
      <c r="D35" s="97">
        <v>2330</v>
      </c>
      <c r="E35" s="97">
        <v>21751</v>
      </c>
      <c r="F35" s="160">
        <v>0.10969287407332695</v>
      </c>
      <c r="G35" s="11"/>
    </row>
    <row r="36" spans="1:7">
      <c r="A36" s="100" t="s">
        <v>739</v>
      </c>
      <c r="B36" s="97">
        <v>6360</v>
      </c>
      <c r="C36" s="97">
        <v>2477</v>
      </c>
      <c r="D36" s="97">
        <v>1256</v>
      </c>
      <c r="E36" s="97">
        <v>10093</v>
      </c>
      <c r="F36" s="160">
        <v>5.0900196681627916E-2</v>
      </c>
      <c r="G36" s="11"/>
    </row>
    <row r="37" spans="1:7">
      <c r="A37" s="100" t="s">
        <v>740</v>
      </c>
      <c r="B37" s="97">
        <v>93581</v>
      </c>
      <c r="C37" s="97">
        <v>45132</v>
      </c>
      <c r="D37" s="97">
        <v>12950</v>
      </c>
      <c r="E37" s="97">
        <v>151663</v>
      </c>
      <c r="F37" s="160">
        <v>0.76485450602652683</v>
      </c>
      <c r="G37" s="11"/>
    </row>
    <row r="38" spans="1:7">
      <c r="A38" s="72" t="s">
        <v>160</v>
      </c>
      <c r="B38" s="158">
        <v>124155</v>
      </c>
      <c r="C38" s="158">
        <v>56423</v>
      </c>
      <c r="D38" s="158">
        <v>17712</v>
      </c>
      <c r="E38" s="158">
        <v>198290</v>
      </c>
      <c r="F38" s="161">
        <v>1</v>
      </c>
      <c r="G38" s="11"/>
    </row>
    <row r="39" spans="1:7">
      <c r="A39" s="54" t="s">
        <v>741</v>
      </c>
      <c r="B39" s="160">
        <v>0.62612839780120022</v>
      </c>
      <c r="C39" s="160">
        <v>0.28454788441172019</v>
      </c>
      <c r="D39" s="160">
        <v>8.9323717787079523E-2</v>
      </c>
      <c r="E39" s="160">
        <v>1</v>
      </c>
      <c r="F39" s="160"/>
      <c r="G39" s="11"/>
    </row>
    <row r="40" spans="1:7" ht="15.75" thickBot="1">
      <c r="A40" s="206"/>
      <c r="B40" s="207"/>
      <c r="C40" s="208"/>
      <c r="D40" s="208"/>
      <c r="E40" s="207"/>
      <c r="F40" s="207"/>
      <c r="G40" s="11"/>
    </row>
    <row r="41" spans="1:7" ht="39.75" customHeight="1" thickTop="1">
      <c r="A41" s="784" t="s">
        <v>1456</v>
      </c>
      <c r="B41" s="784"/>
      <c r="C41" s="784"/>
      <c r="D41" s="784"/>
      <c r="E41" s="784"/>
      <c r="F41" s="784"/>
      <c r="G41" s="11"/>
    </row>
    <row r="42" spans="1:7">
      <c r="A42" s="209"/>
      <c r="B42" s="210"/>
      <c r="C42" s="210"/>
      <c r="D42" s="210"/>
      <c r="E42" s="210"/>
      <c r="F42" s="211"/>
      <c r="G42" s="11"/>
    </row>
    <row r="43" spans="1:7" ht="30" customHeight="1">
      <c r="A43" s="734" t="s">
        <v>444</v>
      </c>
      <c r="B43" s="734"/>
      <c r="C43" s="734"/>
      <c r="D43" s="734"/>
      <c r="E43" s="734"/>
      <c r="F43" s="734"/>
      <c r="G43" s="11"/>
    </row>
    <row r="44" spans="1:7" ht="18">
      <c r="A44" s="735" t="s">
        <v>747</v>
      </c>
      <c r="B44" s="735"/>
      <c r="C44" s="735"/>
      <c r="D44" s="735"/>
      <c r="E44" s="735"/>
      <c r="F44" s="735"/>
      <c r="G44" s="11"/>
    </row>
    <row r="45" spans="1:7" ht="18">
      <c r="A45" s="735" t="s">
        <v>1483</v>
      </c>
      <c r="B45" s="735"/>
      <c r="C45" s="735"/>
      <c r="D45" s="735"/>
      <c r="E45" s="735"/>
      <c r="F45" s="735"/>
      <c r="G45" s="11"/>
    </row>
    <row r="46" spans="1:7" ht="30" customHeight="1">
      <c r="A46" s="739" t="s">
        <v>512</v>
      </c>
      <c r="B46" s="739"/>
      <c r="C46" s="739"/>
      <c r="D46" s="739"/>
      <c r="E46" s="739"/>
      <c r="F46" s="739"/>
      <c r="G46" s="11"/>
    </row>
    <row r="47" spans="1:7">
      <c r="A47" s="99"/>
      <c r="B47" s="205"/>
      <c r="C47" s="205"/>
      <c r="D47" s="101"/>
      <c r="E47" s="184"/>
      <c r="F47" s="205"/>
      <c r="G47" s="11"/>
    </row>
    <row r="48" spans="1:7" ht="30" customHeight="1">
      <c r="A48" s="72" t="s">
        <v>725</v>
      </c>
      <c r="B48" s="73" t="s">
        <v>63</v>
      </c>
      <c r="C48" s="73" t="s">
        <v>65</v>
      </c>
      <c r="D48" s="73" t="s">
        <v>67</v>
      </c>
      <c r="E48" s="176" t="s">
        <v>519</v>
      </c>
      <c r="F48" s="73" t="s">
        <v>683</v>
      </c>
      <c r="G48" s="440"/>
    </row>
    <row r="49" spans="1:7">
      <c r="A49" s="100" t="s">
        <v>727</v>
      </c>
      <c r="B49" s="97">
        <v>0</v>
      </c>
      <c r="C49" s="97">
        <v>0</v>
      </c>
      <c r="D49" s="97">
        <v>0</v>
      </c>
      <c r="E49" s="97">
        <v>0</v>
      </c>
      <c r="F49" s="160">
        <v>0</v>
      </c>
      <c r="G49" s="11"/>
    </row>
    <row r="50" spans="1:7">
      <c r="A50" s="100" t="s">
        <v>728</v>
      </c>
      <c r="B50" s="97">
        <v>8029.24917</v>
      </c>
      <c r="C50" s="97">
        <v>0</v>
      </c>
      <c r="D50" s="97">
        <v>0</v>
      </c>
      <c r="E50" s="97">
        <v>8029.24917</v>
      </c>
      <c r="F50" s="160">
        <v>4.1840272856136463E-3</v>
      </c>
      <c r="G50" s="11"/>
    </row>
    <row r="51" spans="1:7">
      <c r="A51" s="100" t="s">
        <v>729</v>
      </c>
      <c r="B51" s="97">
        <v>0</v>
      </c>
      <c r="C51" s="97">
        <v>27077.830719999998</v>
      </c>
      <c r="D51" s="97">
        <v>0</v>
      </c>
      <c r="E51" s="97">
        <v>27077.830719999998</v>
      </c>
      <c r="F51" s="160">
        <v>1.4110208833848831E-2</v>
      </c>
      <c r="G51" s="11"/>
    </row>
    <row r="52" spans="1:7">
      <c r="A52" s="100" t="s">
        <v>730</v>
      </c>
      <c r="B52" s="97">
        <v>29581.34059</v>
      </c>
      <c r="C52" s="97">
        <v>30329.88537</v>
      </c>
      <c r="D52" s="97">
        <v>0</v>
      </c>
      <c r="E52" s="97">
        <v>59911.225959999996</v>
      </c>
      <c r="F52" s="160">
        <v>3.121963197602505E-2</v>
      </c>
      <c r="G52" s="11"/>
    </row>
    <row r="53" spans="1:7">
      <c r="A53" s="100" t="s">
        <v>731</v>
      </c>
      <c r="B53" s="97">
        <v>89918.15731000001</v>
      </c>
      <c r="C53" s="97">
        <v>28419.316589999999</v>
      </c>
      <c r="D53" s="97">
        <v>1440.56799</v>
      </c>
      <c r="E53" s="97">
        <v>119778.04189000001</v>
      </c>
      <c r="F53" s="160">
        <v>6.2416121965378532E-2</v>
      </c>
      <c r="G53" s="11"/>
    </row>
    <row r="54" spans="1:7">
      <c r="A54" s="100" t="s">
        <v>732</v>
      </c>
      <c r="B54" s="97">
        <v>171254.23418999999</v>
      </c>
      <c r="C54" s="97">
        <v>41612.74381</v>
      </c>
      <c r="D54" s="97">
        <v>9666.596160000001</v>
      </c>
      <c r="E54" s="97">
        <v>222533.57416000002</v>
      </c>
      <c r="F54" s="160">
        <v>0.11596184481724932</v>
      </c>
      <c r="G54" s="11"/>
    </row>
    <row r="55" spans="1:7">
      <c r="A55" s="100" t="s">
        <v>733</v>
      </c>
      <c r="B55" s="97">
        <v>163016.83491999999</v>
      </c>
      <c r="C55" s="97">
        <v>43549.691030000002</v>
      </c>
      <c r="D55" s="97">
        <v>11989.78326</v>
      </c>
      <c r="E55" s="97">
        <v>218556.30920999998</v>
      </c>
      <c r="F55" s="160">
        <v>0.11388929921297399</v>
      </c>
      <c r="G55" s="11"/>
    </row>
    <row r="56" spans="1:7">
      <c r="A56" s="100" t="s">
        <v>734</v>
      </c>
      <c r="B56" s="97">
        <v>154833.86219999997</v>
      </c>
      <c r="C56" s="97">
        <v>37688.491170000001</v>
      </c>
      <c r="D56" s="97">
        <v>14678.584560000001</v>
      </c>
      <c r="E56" s="97">
        <v>207200.93792999996</v>
      </c>
      <c r="F56" s="160">
        <v>0.10797203568460927</v>
      </c>
      <c r="G56" s="11"/>
    </row>
    <row r="57" spans="1:7">
      <c r="A57" s="100" t="s">
        <v>735</v>
      </c>
      <c r="B57" s="97">
        <v>110506.84163</v>
      </c>
      <c r="C57" s="97">
        <v>26313.94758</v>
      </c>
      <c r="D57" s="97">
        <v>10452.973699999999</v>
      </c>
      <c r="E57" s="97">
        <v>147273.76290999999</v>
      </c>
      <c r="F57" s="160">
        <v>7.6744092682134932E-2</v>
      </c>
      <c r="G57" s="11"/>
    </row>
    <row r="58" spans="1:7">
      <c r="A58" s="100" t="s">
        <v>736</v>
      </c>
      <c r="B58" s="97">
        <v>151965.81496000002</v>
      </c>
      <c r="C58" s="97">
        <v>38267.186630000004</v>
      </c>
      <c r="D58" s="97">
        <v>16345.228050000002</v>
      </c>
      <c r="E58" s="97">
        <v>206578.22964000003</v>
      </c>
      <c r="F58" s="160">
        <v>0.10764754351589288</v>
      </c>
      <c r="G58" s="11"/>
    </row>
    <row r="59" spans="1:7">
      <c r="A59" s="100" t="s">
        <v>737</v>
      </c>
      <c r="B59" s="97">
        <v>198161.91008999999</v>
      </c>
      <c r="C59" s="97">
        <v>52231.659530000004</v>
      </c>
      <c r="D59" s="97">
        <v>25832.573479999999</v>
      </c>
      <c r="E59" s="97">
        <v>276226.14309999999</v>
      </c>
      <c r="F59" s="160">
        <v>0.14394094581700714</v>
      </c>
      <c r="G59" s="11"/>
    </row>
    <row r="60" spans="1:7">
      <c r="A60" s="100" t="s">
        <v>738</v>
      </c>
      <c r="B60" s="97">
        <v>219391.65747000001</v>
      </c>
      <c r="C60" s="97">
        <v>66592.262220000004</v>
      </c>
      <c r="D60" s="97">
        <v>34387.209329999998</v>
      </c>
      <c r="E60" s="97">
        <v>320371.12901999999</v>
      </c>
      <c r="F60" s="160">
        <v>0.16694481849571619</v>
      </c>
      <c r="G60" s="11"/>
    </row>
    <row r="61" spans="1:7">
      <c r="A61" s="100" t="s">
        <v>739</v>
      </c>
      <c r="B61" s="97">
        <v>30831.693960000001</v>
      </c>
      <c r="C61" s="97">
        <v>10856.17713</v>
      </c>
      <c r="D61" s="97">
        <v>5946.1452499999996</v>
      </c>
      <c r="E61" s="97">
        <v>47634.016340000002</v>
      </c>
      <c r="F61" s="160">
        <v>2.4822000148480419E-2</v>
      </c>
      <c r="G61" s="11"/>
    </row>
    <row r="62" spans="1:7">
      <c r="A62" s="100" t="s">
        <v>740</v>
      </c>
      <c r="B62" s="97">
        <v>33923.80373</v>
      </c>
      <c r="C62" s="97">
        <v>15842.24847</v>
      </c>
      <c r="D62" s="97">
        <v>8087.5915000000005</v>
      </c>
      <c r="E62" s="97">
        <v>57853.643700000001</v>
      </c>
      <c r="F62" s="160">
        <v>3.0147429565069786E-2</v>
      </c>
      <c r="G62" s="11"/>
    </row>
    <row r="63" spans="1:7">
      <c r="A63" s="72" t="s">
        <v>160</v>
      </c>
      <c r="B63" s="158">
        <v>1361415.40022</v>
      </c>
      <c r="C63" s="158">
        <v>418781.44025000004</v>
      </c>
      <c r="D63" s="158">
        <v>138827.25328</v>
      </c>
      <c r="E63" s="158">
        <v>1919024.09375</v>
      </c>
      <c r="F63" s="161">
        <v>1</v>
      </c>
      <c r="G63" s="11"/>
    </row>
    <row r="64" spans="1:7">
      <c r="A64" s="54" t="s">
        <v>741</v>
      </c>
      <c r="B64" s="160">
        <v>0.70943111379056911</v>
      </c>
      <c r="C64" s="160">
        <v>0.21822625448732724</v>
      </c>
      <c r="D64" s="160">
        <v>7.2342631722103673E-2</v>
      </c>
      <c r="E64" s="160">
        <v>1</v>
      </c>
      <c r="F64" s="160"/>
      <c r="G64" s="99"/>
    </row>
    <row r="65" spans="1:7" ht="30" customHeight="1">
      <c r="A65" s="435" t="s">
        <v>744</v>
      </c>
      <c r="B65" s="73" t="s">
        <v>63</v>
      </c>
      <c r="C65" s="73" t="s">
        <v>65</v>
      </c>
      <c r="D65" s="73" t="s">
        <v>67</v>
      </c>
      <c r="E65" s="176" t="s">
        <v>519</v>
      </c>
      <c r="F65" s="73" t="s">
        <v>683</v>
      </c>
      <c r="G65" s="441"/>
    </row>
    <row r="66" spans="1:7">
      <c r="A66" s="100" t="s">
        <v>727</v>
      </c>
      <c r="B66" s="97">
        <v>0</v>
      </c>
      <c r="C66" s="97">
        <v>0</v>
      </c>
      <c r="D66" s="97">
        <v>0</v>
      </c>
      <c r="E66" s="97">
        <v>0</v>
      </c>
      <c r="F66" s="160">
        <v>0</v>
      </c>
      <c r="G66" s="11"/>
    </row>
    <row r="67" spans="1:7">
      <c r="A67" s="100" t="s">
        <v>728</v>
      </c>
      <c r="B67" s="97">
        <v>1</v>
      </c>
      <c r="C67" s="97">
        <v>0</v>
      </c>
      <c r="D67" s="97">
        <v>0</v>
      </c>
      <c r="E67" s="97">
        <v>1</v>
      </c>
      <c r="F67" s="160">
        <v>5.1704436757718179E-6</v>
      </c>
      <c r="G67" s="11"/>
    </row>
    <row r="68" spans="1:7">
      <c r="A68" s="100" t="s">
        <v>729</v>
      </c>
      <c r="B68" s="97">
        <v>0</v>
      </c>
      <c r="C68" s="97">
        <v>6</v>
      </c>
      <c r="D68" s="97">
        <v>0</v>
      </c>
      <c r="E68" s="97">
        <v>6</v>
      </c>
      <c r="F68" s="160">
        <v>3.1022662054630907E-5</v>
      </c>
      <c r="G68" s="11"/>
    </row>
    <row r="69" spans="1:7">
      <c r="A69" s="100" t="s">
        <v>730</v>
      </c>
      <c r="B69" s="97">
        <v>14</v>
      </c>
      <c r="C69" s="97">
        <v>14</v>
      </c>
      <c r="D69" s="97">
        <v>0</v>
      </c>
      <c r="E69" s="97">
        <v>28</v>
      </c>
      <c r="F69" s="160">
        <v>1.4477242292161092E-4</v>
      </c>
      <c r="G69" s="11"/>
    </row>
    <row r="70" spans="1:7">
      <c r="A70" s="100" t="s">
        <v>731</v>
      </c>
      <c r="B70" s="97">
        <v>102</v>
      </c>
      <c r="C70" s="97">
        <v>32</v>
      </c>
      <c r="D70" s="97">
        <v>2</v>
      </c>
      <c r="E70" s="97">
        <v>136</v>
      </c>
      <c r="F70" s="160">
        <v>7.0318033990496721E-4</v>
      </c>
      <c r="G70" s="11"/>
    </row>
    <row r="71" spans="1:7">
      <c r="A71" s="100" t="s">
        <v>732</v>
      </c>
      <c r="B71" s="97">
        <v>366</v>
      </c>
      <c r="C71" s="97">
        <v>89</v>
      </c>
      <c r="D71" s="97">
        <v>22</v>
      </c>
      <c r="E71" s="97">
        <v>477</v>
      </c>
      <c r="F71" s="160">
        <v>2.4663016333431572E-3</v>
      </c>
      <c r="G71" s="11"/>
    </row>
    <row r="72" spans="1:7">
      <c r="A72" s="100" t="s">
        <v>733</v>
      </c>
      <c r="B72" s="97">
        <v>625</v>
      </c>
      <c r="C72" s="97">
        <v>167</v>
      </c>
      <c r="D72" s="97">
        <v>46</v>
      </c>
      <c r="E72" s="97">
        <v>838</v>
      </c>
      <c r="F72" s="160">
        <v>4.3328318002967834E-3</v>
      </c>
      <c r="G72" s="11"/>
    </row>
    <row r="73" spans="1:7">
      <c r="A73" s="100" t="s">
        <v>734</v>
      </c>
      <c r="B73" s="97">
        <v>936</v>
      </c>
      <c r="C73" s="97">
        <v>226</v>
      </c>
      <c r="D73" s="97">
        <v>87</v>
      </c>
      <c r="E73" s="97">
        <v>1249</v>
      </c>
      <c r="F73" s="160">
        <v>6.4578841510390004E-3</v>
      </c>
      <c r="G73" s="11"/>
    </row>
    <row r="74" spans="1:7">
      <c r="A74" s="100" t="s">
        <v>735</v>
      </c>
      <c r="B74" s="97">
        <v>940</v>
      </c>
      <c r="C74" s="97">
        <v>224</v>
      </c>
      <c r="D74" s="97">
        <v>89</v>
      </c>
      <c r="E74" s="97">
        <v>1253</v>
      </c>
      <c r="F74" s="160">
        <v>6.4785659257420875E-3</v>
      </c>
      <c r="G74" s="11"/>
    </row>
    <row r="75" spans="1:7">
      <c r="A75" s="100" t="s">
        <v>736</v>
      </c>
      <c r="B75" s="97">
        <v>1823</v>
      </c>
      <c r="C75" s="97">
        <v>455</v>
      </c>
      <c r="D75" s="97">
        <v>197</v>
      </c>
      <c r="E75" s="97">
        <v>2475</v>
      </c>
      <c r="F75" s="160">
        <v>1.279684809753525E-2</v>
      </c>
      <c r="G75" s="11"/>
    </row>
    <row r="76" spans="1:7">
      <c r="A76" s="100" t="s">
        <v>737</v>
      </c>
      <c r="B76" s="97">
        <v>4084</v>
      </c>
      <c r="C76" s="97">
        <v>1085</v>
      </c>
      <c r="D76" s="97">
        <v>542</v>
      </c>
      <c r="E76" s="97">
        <v>5711</v>
      </c>
      <c r="F76" s="160">
        <v>2.9528403832332854E-2</v>
      </c>
      <c r="G76" s="11"/>
    </row>
    <row r="77" spans="1:7">
      <c r="A77" s="100" t="s">
        <v>738</v>
      </c>
      <c r="B77" s="97">
        <v>13617</v>
      </c>
      <c r="C77" s="97">
        <v>4228</v>
      </c>
      <c r="D77" s="97">
        <v>2191</v>
      </c>
      <c r="E77" s="97">
        <v>20036</v>
      </c>
      <c r="F77" s="160">
        <v>0.10359500948776415</v>
      </c>
      <c r="G77" s="11"/>
    </row>
    <row r="78" spans="1:7">
      <c r="A78" s="100" t="s">
        <v>739</v>
      </c>
      <c r="B78" s="97">
        <v>6238</v>
      </c>
      <c r="C78" s="97">
        <v>2193</v>
      </c>
      <c r="D78" s="97">
        <v>1218</v>
      </c>
      <c r="E78" s="97">
        <v>9649</v>
      </c>
      <c r="F78" s="160">
        <v>4.988961102752227E-2</v>
      </c>
      <c r="G78" s="11"/>
    </row>
    <row r="79" spans="1:7">
      <c r="A79" s="100" t="s">
        <v>740</v>
      </c>
      <c r="B79" s="97">
        <v>93473</v>
      </c>
      <c r="C79" s="97">
        <v>45125</v>
      </c>
      <c r="D79" s="97">
        <v>12950</v>
      </c>
      <c r="E79" s="97">
        <v>151548</v>
      </c>
      <c r="F79" s="160">
        <v>0.78357039817586749</v>
      </c>
      <c r="G79" s="11"/>
    </row>
    <row r="80" spans="1:7">
      <c r="A80" s="72" t="s">
        <v>160</v>
      </c>
      <c r="B80" s="158">
        <v>122219</v>
      </c>
      <c r="C80" s="158">
        <v>53844</v>
      </c>
      <c r="D80" s="158">
        <v>17344</v>
      </c>
      <c r="E80" s="158">
        <v>193407</v>
      </c>
      <c r="F80" s="161">
        <v>1</v>
      </c>
      <c r="G80" s="11"/>
    </row>
    <row r="81" spans="1:7">
      <c r="A81" s="54" t="s">
        <v>741</v>
      </c>
      <c r="B81" s="160">
        <v>0.63192645560915583</v>
      </c>
      <c r="C81" s="160">
        <v>0.27839736927825776</v>
      </c>
      <c r="D81" s="160">
        <v>8.9676175112586409E-2</v>
      </c>
      <c r="E81" s="160">
        <v>1</v>
      </c>
      <c r="F81" s="160"/>
      <c r="G81" s="11"/>
    </row>
    <row r="82" spans="1:7" ht="15.75" thickBot="1">
      <c r="A82" s="206"/>
      <c r="B82" s="207"/>
      <c r="C82" s="208"/>
      <c r="D82" s="208"/>
      <c r="E82" s="207"/>
      <c r="F82" s="207"/>
      <c r="G82" s="11"/>
    </row>
    <row r="83" spans="1:7" ht="15.75" thickTop="1">
      <c r="A83" s="784" t="s">
        <v>1465</v>
      </c>
      <c r="B83" s="784"/>
      <c r="C83" s="784"/>
      <c r="D83" s="784"/>
      <c r="E83" s="784"/>
      <c r="F83" s="784"/>
      <c r="G83" s="11"/>
    </row>
    <row r="84" spans="1:7">
      <c r="A84" s="214"/>
      <c r="B84" s="11"/>
      <c r="C84" s="96"/>
      <c r="D84" s="96"/>
      <c r="E84" s="11"/>
      <c r="F84" s="211"/>
      <c r="G84" s="11"/>
    </row>
    <row r="85" spans="1:7" ht="30" customHeight="1">
      <c r="A85" s="734" t="s">
        <v>444</v>
      </c>
      <c r="B85" s="734"/>
      <c r="C85" s="734"/>
      <c r="D85" s="734"/>
      <c r="E85" s="734"/>
      <c r="F85" s="734"/>
      <c r="G85" s="11"/>
    </row>
    <row r="86" spans="1:7" ht="18">
      <c r="A86" s="735" t="s">
        <v>745</v>
      </c>
      <c r="B86" s="735"/>
      <c r="C86" s="735"/>
      <c r="D86" s="735"/>
      <c r="E86" s="735"/>
      <c r="F86" s="735"/>
      <c r="G86" s="11"/>
    </row>
    <row r="87" spans="1:7" ht="18">
      <c r="A87" s="735" t="s">
        <v>1483</v>
      </c>
      <c r="B87" s="735"/>
      <c r="C87" s="735"/>
      <c r="D87" s="735"/>
      <c r="E87" s="735"/>
      <c r="F87" s="735"/>
      <c r="G87" s="11"/>
    </row>
    <row r="88" spans="1:7" ht="30" customHeight="1">
      <c r="A88" s="739" t="s">
        <v>512</v>
      </c>
      <c r="B88" s="739"/>
      <c r="C88" s="739"/>
      <c r="D88" s="739"/>
      <c r="E88" s="739"/>
      <c r="F88" s="739"/>
      <c r="G88" s="11"/>
    </row>
    <row r="89" spans="1:7">
      <c r="A89" s="99"/>
      <c r="B89" s="205"/>
      <c r="C89" s="205"/>
      <c r="D89" s="101"/>
      <c r="E89" s="184"/>
      <c r="F89" s="205"/>
      <c r="G89" s="11"/>
    </row>
    <row r="90" spans="1:7" ht="30" customHeight="1">
      <c r="A90" s="72" t="s">
        <v>725</v>
      </c>
      <c r="B90" s="73" t="s">
        <v>63</v>
      </c>
      <c r="C90" s="73" t="s">
        <v>65</v>
      </c>
      <c r="D90" s="73" t="s">
        <v>67</v>
      </c>
      <c r="E90" s="176" t="s">
        <v>519</v>
      </c>
      <c r="F90" s="73" t="s">
        <v>683</v>
      </c>
      <c r="G90" s="440"/>
    </row>
    <row r="91" spans="1:7">
      <c r="A91" s="100" t="s">
        <v>727</v>
      </c>
      <c r="B91" s="97">
        <v>0</v>
      </c>
      <c r="C91" s="97">
        <v>0</v>
      </c>
      <c r="D91" s="97">
        <v>0</v>
      </c>
      <c r="E91" s="97">
        <v>0</v>
      </c>
      <c r="F91" s="160">
        <v>0</v>
      </c>
      <c r="G91" s="11"/>
    </row>
    <row r="92" spans="1:7">
      <c r="A92" s="100" t="s">
        <v>728</v>
      </c>
      <c r="B92" s="97">
        <v>0</v>
      </c>
      <c r="C92" s="97">
        <v>46065.68432</v>
      </c>
      <c r="D92" s="97">
        <v>0</v>
      </c>
      <c r="E92" s="97">
        <v>46065.68432</v>
      </c>
      <c r="F92" s="160">
        <v>8.3300161388112748E-2</v>
      </c>
      <c r="G92" s="11"/>
    </row>
    <row r="93" spans="1:7">
      <c r="A93" s="100" t="s">
        <v>729</v>
      </c>
      <c r="B93" s="97">
        <v>7732.6238300000005</v>
      </c>
      <c r="C93" s="97">
        <v>31083.42352</v>
      </c>
      <c r="D93" s="97">
        <v>0</v>
      </c>
      <c r="E93" s="97">
        <v>38816.047350000001</v>
      </c>
      <c r="F93" s="160">
        <v>7.0190708255685505E-2</v>
      </c>
      <c r="G93" s="11"/>
    </row>
    <row r="94" spans="1:7">
      <c r="A94" s="100" t="s">
        <v>730</v>
      </c>
      <c r="B94" s="97">
        <v>3326.24737</v>
      </c>
      <c r="C94" s="97">
        <v>60851.088250000001</v>
      </c>
      <c r="D94" s="97">
        <v>0</v>
      </c>
      <c r="E94" s="97">
        <v>64177.335619999998</v>
      </c>
      <c r="F94" s="160">
        <v>0.11605129704507723</v>
      </c>
      <c r="G94" s="11"/>
    </row>
    <row r="95" spans="1:7">
      <c r="A95" s="100" t="s">
        <v>731</v>
      </c>
      <c r="B95" s="97">
        <v>8549.3777799999989</v>
      </c>
      <c r="C95" s="97">
        <v>65146.495600000002</v>
      </c>
      <c r="D95" s="97">
        <v>1473.9857099999999</v>
      </c>
      <c r="E95" s="97">
        <v>75169.859089999998</v>
      </c>
      <c r="F95" s="160">
        <v>0.13592897807012744</v>
      </c>
      <c r="G95" s="11"/>
    </row>
    <row r="96" spans="1:7">
      <c r="A96" s="100" t="s">
        <v>732</v>
      </c>
      <c r="B96" s="97">
        <v>24203.66102</v>
      </c>
      <c r="C96" s="97">
        <v>43241.247719999999</v>
      </c>
      <c r="D96" s="97">
        <v>2058.6015600000001</v>
      </c>
      <c r="E96" s="97">
        <v>69503.510299999994</v>
      </c>
      <c r="F96" s="160">
        <v>0.12568257067043515</v>
      </c>
      <c r="G96" s="11"/>
    </row>
    <row r="97" spans="1:7">
      <c r="A97" s="100" t="s">
        <v>733</v>
      </c>
      <c r="B97" s="97">
        <v>22410.505789999999</v>
      </c>
      <c r="C97" s="97">
        <v>30113.847579999998</v>
      </c>
      <c r="D97" s="97">
        <v>1803.1578</v>
      </c>
      <c r="E97" s="97">
        <v>54327.511169999998</v>
      </c>
      <c r="F97" s="160">
        <v>9.8239948349376827E-2</v>
      </c>
      <c r="G97" s="11"/>
    </row>
    <row r="98" spans="1:7">
      <c r="A98" s="100" t="s">
        <v>734</v>
      </c>
      <c r="B98" s="97">
        <v>18892.068859999999</v>
      </c>
      <c r="C98" s="97">
        <v>25728.365030000001</v>
      </c>
      <c r="D98" s="97">
        <v>3275.1247699999999</v>
      </c>
      <c r="E98" s="97">
        <v>47895.558660000002</v>
      </c>
      <c r="F98" s="160">
        <v>8.6609106649472675E-2</v>
      </c>
      <c r="G98" s="11"/>
    </row>
    <row r="99" spans="1:7">
      <c r="A99" s="100" t="s">
        <v>735</v>
      </c>
      <c r="B99" s="97">
        <v>13089.224029999999</v>
      </c>
      <c r="C99" s="97">
        <v>14688.740810000001</v>
      </c>
      <c r="D99" s="97">
        <v>1852.3382099999999</v>
      </c>
      <c r="E99" s="97">
        <v>29630.303050000002</v>
      </c>
      <c r="F99" s="160">
        <v>5.3580209704430365E-2</v>
      </c>
      <c r="G99" s="11"/>
    </row>
    <row r="100" spans="1:7">
      <c r="A100" s="100" t="s">
        <v>736</v>
      </c>
      <c r="B100" s="97">
        <v>20134.34518</v>
      </c>
      <c r="C100" s="97">
        <v>24623.33339</v>
      </c>
      <c r="D100" s="97">
        <v>3704.52963</v>
      </c>
      <c r="E100" s="97">
        <v>48462.208200000001</v>
      </c>
      <c r="F100" s="160">
        <v>8.763377390079595E-2</v>
      </c>
      <c r="G100" s="11"/>
    </row>
    <row r="101" spans="1:7">
      <c r="A101" s="100" t="s">
        <v>737</v>
      </c>
      <c r="B101" s="97">
        <v>19625.448199999999</v>
      </c>
      <c r="C101" s="97">
        <v>22671.36522</v>
      </c>
      <c r="D101" s="97">
        <v>4788.7032499999996</v>
      </c>
      <c r="E101" s="97">
        <v>47085.516669999997</v>
      </c>
      <c r="F101" s="160">
        <v>8.5144315026506323E-2</v>
      </c>
      <c r="G101" s="11"/>
    </row>
    <row r="102" spans="1:7">
      <c r="A102" s="100" t="s">
        <v>738</v>
      </c>
      <c r="B102" s="97">
        <v>11173.355619999998</v>
      </c>
      <c r="C102" s="97">
        <v>16076.85432</v>
      </c>
      <c r="D102" s="97">
        <v>2471.49773</v>
      </c>
      <c r="E102" s="97">
        <v>29721.70767</v>
      </c>
      <c r="F102" s="160">
        <v>5.3745495854197016E-2</v>
      </c>
      <c r="G102" s="11"/>
    </row>
    <row r="103" spans="1:7">
      <c r="A103" s="100" t="s">
        <v>739</v>
      </c>
      <c r="B103" s="97">
        <v>515.50067999999999</v>
      </c>
      <c r="C103" s="97">
        <v>1266.39474</v>
      </c>
      <c r="D103" s="97">
        <v>178.12970000000001</v>
      </c>
      <c r="E103" s="97">
        <v>1960.0251199999998</v>
      </c>
      <c r="F103" s="160">
        <v>3.5442957427177331E-3</v>
      </c>
      <c r="G103" s="11"/>
    </row>
    <row r="104" spans="1:7">
      <c r="A104" s="100" t="s">
        <v>740</v>
      </c>
      <c r="B104" s="97">
        <v>184.86933999999999</v>
      </c>
      <c r="C104" s="97">
        <v>8.20763</v>
      </c>
      <c r="D104" s="97">
        <v>0</v>
      </c>
      <c r="E104" s="97">
        <v>193.07696999999999</v>
      </c>
      <c r="F104" s="160">
        <v>3.4913934306507233E-4</v>
      </c>
      <c r="G104" s="11"/>
    </row>
    <row r="105" spans="1:7">
      <c r="A105" s="72" t="s">
        <v>160</v>
      </c>
      <c r="B105" s="158">
        <v>149837.22769999999</v>
      </c>
      <c r="C105" s="158">
        <v>381565.04812999995</v>
      </c>
      <c r="D105" s="158">
        <v>21606.068359999997</v>
      </c>
      <c r="E105" s="158">
        <v>553008.34418999997</v>
      </c>
      <c r="F105" s="161">
        <v>1</v>
      </c>
      <c r="G105" s="11"/>
    </row>
    <row r="106" spans="1:7">
      <c r="A106" s="54" t="s">
        <v>741</v>
      </c>
      <c r="B106" s="160">
        <v>0.27094930713833792</v>
      </c>
      <c r="C106" s="160">
        <v>0.68998063435893409</v>
      </c>
      <c r="D106" s="160">
        <v>3.907005850272792E-2</v>
      </c>
      <c r="E106" s="160">
        <v>1</v>
      </c>
      <c r="F106" s="160"/>
      <c r="G106" s="11"/>
    </row>
    <row r="107" spans="1:7" ht="30" customHeight="1">
      <c r="A107" s="435" t="s">
        <v>1010</v>
      </c>
      <c r="B107" s="73" t="s">
        <v>63</v>
      </c>
      <c r="C107" s="73" t="s">
        <v>65</v>
      </c>
      <c r="D107" s="73" t="s">
        <v>67</v>
      </c>
      <c r="E107" s="176" t="s">
        <v>519</v>
      </c>
      <c r="F107" s="73" t="s">
        <v>683</v>
      </c>
      <c r="G107" s="441"/>
    </row>
    <row r="108" spans="1:7">
      <c r="A108" s="100" t="s">
        <v>727</v>
      </c>
      <c r="B108" s="97">
        <v>0</v>
      </c>
      <c r="C108" s="97">
        <v>0</v>
      </c>
      <c r="D108" s="97">
        <v>0</v>
      </c>
      <c r="E108" s="97">
        <v>0</v>
      </c>
      <c r="F108" s="160">
        <v>0</v>
      </c>
      <c r="G108" s="11"/>
    </row>
    <row r="109" spans="1:7">
      <c r="A109" s="100" t="s">
        <v>728</v>
      </c>
      <c r="B109" s="97">
        <v>0</v>
      </c>
      <c r="C109" s="97">
        <v>6</v>
      </c>
      <c r="D109" s="97">
        <v>0</v>
      </c>
      <c r="E109" s="97">
        <v>6</v>
      </c>
      <c r="F109" s="160">
        <v>1.2682308180088776E-3</v>
      </c>
      <c r="G109" s="11"/>
    </row>
    <row r="110" spans="1:7">
      <c r="A110" s="100" t="s">
        <v>729</v>
      </c>
      <c r="B110" s="97">
        <v>2</v>
      </c>
      <c r="C110" s="97">
        <v>8</v>
      </c>
      <c r="D110" s="97">
        <v>0</v>
      </c>
      <c r="E110" s="97">
        <v>10</v>
      </c>
      <c r="F110" s="160">
        <v>2.1137180300147959E-3</v>
      </c>
      <c r="G110" s="11"/>
    </row>
    <row r="111" spans="1:7">
      <c r="A111" s="100" t="s">
        <v>730</v>
      </c>
      <c r="B111" s="97">
        <v>2</v>
      </c>
      <c r="C111" s="97">
        <v>28</v>
      </c>
      <c r="D111" s="97">
        <v>0</v>
      </c>
      <c r="E111" s="97">
        <v>30</v>
      </c>
      <c r="F111" s="160">
        <v>6.3411540900443885E-3</v>
      </c>
      <c r="G111" s="11"/>
    </row>
    <row r="112" spans="1:7">
      <c r="A112" s="100" t="s">
        <v>731</v>
      </c>
      <c r="B112" s="97">
        <v>10</v>
      </c>
      <c r="C112" s="97">
        <v>67</v>
      </c>
      <c r="D112" s="97">
        <v>2</v>
      </c>
      <c r="E112" s="97">
        <v>79</v>
      </c>
      <c r="F112" s="160">
        <v>1.6698372437116887E-2</v>
      </c>
      <c r="G112" s="11"/>
    </row>
    <row r="113" spans="1:7">
      <c r="A113" s="100" t="s">
        <v>732</v>
      </c>
      <c r="B113" s="97">
        <v>53</v>
      </c>
      <c r="C113" s="97">
        <v>92</v>
      </c>
      <c r="D113" s="97">
        <v>5</v>
      </c>
      <c r="E113" s="97">
        <v>150</v>
      </c>
      <c r="F113" s="160">
        <v>3.1705770450221937E-2</v>
      </c>
      <c r="G113" s="11"/>
    </row>
    <row r="114" spans="1:7">
      <c r="A114" s="100" t="s">
        <v>733</v>
      </c>
      <c r="B114" s="97">
        <v>85</v>
      </c>
      <c r="C114" s="97">
        <v>108</v>
      </c>
      <c r="D114" s="97">
        <v>7</v>
      </c>
      <c r="E114" s="97">
        <v>200</v>
      </c>
      <c r="F114" s="160">
        <v>4.2274360600295921E-2</v>
      </c>
      <c r="G114" s="11"/>
    </row>
    <row r="115" spans="1:7">
      <c r="A115" s="100" t="s">
        <v>734</v>
      </c>
      <c r="B115" s="97">
        <v>114</v>
      </c>
      <c r="C115" s="97">
        <v>155</v>
      </c>
      <c r="D115" s="97">
        <v>19</v>
      </c>
      <c r="E115" s="97">
        <v>288</v>
      </c>
      <c r="F115" s="160">
        <v>6.0875079264426125E-2</v>
      </c>
      <c r="G115" s="11"/>
    </row>
    <row r="116" spans="1:7">
      <c r="A116" s="100" t="s">
        <v>735</v>
      </c>
      <c r="B116" s="97">
        <v>112</v>
      </c>
      <c r="C116" s="97">
        <v>124</v>
      </c>
      <c r="D116" s="97">
        <v>16</v>
      </c>
      <c r="E116" s="97">
        <v>252</v>
      </c>
      <c r="F116" s="160">
        <v>5.3265694356372857E-2</v>
      </c>
      <c r="G116" s="11"/>
    </row>
    <row r="117" spans="1:7">
      <c r="A117" s="100" t="s">
        <v>736</v>
      </c>
      <c r="B117" s="97">
        <v>245</v>
      </c>
      <c r="C117" s="97">
        <v>292</v>
      </c>
      <c r="D117" s="97">
        <v>44</v>
      </c>
      <c r="E117" s="97">
        <v>581</v>
      </c>
      <c r="F117" s="160">
        <v>0.12280701754385964</v>
      </c>
      <c r="G117" s="11"/>
    </row>
    <row r="118" spans="1:7">
      <c r="A118" s="100" t="s">
        <v>737</v>
      </c>
      <c r="B118" s="97">
        <v>402</v>
      </c>
      <c r="C118" s="97">
        <v>464</v>
      </c>
      <c r="D118" s="97">
        <v>98</v>
      </c>
      <c r="E118" s="97">
        <v>964</v>
      </c>
      <c r="F118" s="160">
        <v>0.20376241809342635</v>
      </c>
      <c r="G118" s="11"/>
    </row>
    <row r="119" spans="1:7">
      <c r="A119" s="100" t="s">
        <v>738</v>
      </c>
      <c r="B119" s="97">
        <v>604</v>
      </c>
      <c r="C119" s="97">
        <v>900</v>
      </c>
      <c r="D119" s="97">
        <v>139</v>
      </c>
      <c r="E119" s="97">
        <v>1643</v>
      </c>
      <c r="F119" s="160">
        <v>0.34728387233143099</v>
      </c>
      <c r="G119" s="11"/>
    </row>
    <row r="120" spans="1:7">
      <c r="A120" s="100" t="s">
        <v>739</v>
      </c>
      <c r="B120" s="97">
        <v>103</v>
      </c>
      <c r="C120" s="97">
        <v>283</v>
      </c>
      <c r="D120" s="97">
        <v>38</v>
      </c>
      <c r="E120" s="97">
        <v>424</v>
      </c>
      <c r="F120" s="160">
        <v>8.9621644472627354E-2</v>
      </c>
      <c r="G120" s="11"/>
    </row>
    <row r="121" spans="1:7">
      <c r="A121" s="100" t="s">
        <v>740</v>
      </c>
      <c r="B121" s="97">
        <v>98</v>
      </c>
      <c r="C121" s="97">
        <v>6</v>
      </c>
      <c r="D121" s="97">
        <v>0</v>
      </c>
      <c r="E121" s="97">
        <v>104</v>
      </c>
      <c r="F121" s="160">
        <v>2.1982667512153879E-2</v>
      </c>
      <c r="G121" s="11"/>
    </row>
    <row r="122" spans="1:7">
      <c r="A122" s="72" t="s">
        <v>160</v>
      </c>
      <c r="B122" s="158">
        <v>1830</v>
      </c>
      <c r="C122" s="158">
        <v>2533</v>
      </c>
      <c r="D122" s="158">
        <v>368</v>
      </c>
      <c r="E122" s="158">
        <v>4731</v>
      </c>
      <c r="F122" s="161">
        <v>1</v>
      </c>
      <c r="G122" s="11"/>
    </row>
    <row r="123" spans="1:7">
      <c r="A123" s="54" t="s">
        <v>741</v>
      </c>
      <c r="B123" s="160">
        <v>0.38681039949270768</v>
      </c>
      <c r="C123" s="160">
        <v>0.5354047770027478</v>
      </c>
      <c r="D123" s="160">
        <v>7.7784823504544492E-2</v>
      </c>
      <c r="E123" s="160">
        <v>1</v>
      </c>
      <c r="F123" s="160"/>
      <c r="G123" s="11"/>
    </row>
    <row r="124" spans="1:7" ht="15.75" thickBot="1">
      <c r="A124" s="206"/>
      <c r="B124" s="207"/>
      <c r="C124" s="208"/>
      <c r="D124" s="208"/>
      <c r="E124" s="207"/>
      <c r="F124" s="207"/>
      <c r="G124" s="11"/>
    </row>
    <row r="125" spans="1:7" ht="15.75" customHeight="1" thickTop="1">
      <c r="A125" s="784" t="s">
        <v>1466</v>
      </c>
      <c r="B125" s="784"/>
      <c r="C125" s="784"/>
      <c r="D125" s="784"/>
      <c r="E125" s="784"/>
      <c r="F125" s="784"/>
      <c r="G125" s="11"/>
    </row>
    <row r="126" spans="1:7">
      <c r="A126" s="190"/>
      <c r="B126" s="11"/>
      <c r="C126" s="96"/>
      <c r="D126" s="96"/>
      <c r="E126" s="11"/>
      <c r="F126" s="211"/>
      <c r="G126" s="11"/>
    </row>
    <row r="127" spans="1:7" ht="30" customHeight="1">
      <c r="A127" s="734" t="s">
        <v>444</v>
      </c>
      <c r="B127" s="734"/>
      <c r="C127" s="734"/>
      <c r="D127" s="734"/>
      <c r="E127" s="734"/>
      <c r="F127" s="734"/>
      <c r="G127" s="11"/>
    </row>
    <row r="128" spans="1:7" ht="18">
      <c r="A128" s="735" t="s">
        <v>746</v>
      </c>
      <c r="B128" s="735"/>
      <c r="C128" s="735"/>
      <c r="D128" s="735"/>
      <c r="E128" s="735"/>
      <c r="F128" s="735"/>
      <c r="G128" s="11"/>
    </row>
    <row r="129" spans="1:7" ht="18">
      <c r="A129" s="735" t="s">
        <v>1483</v>
      </c>
      <c r="B129" s="735"/>
      <c r="C129" s="735"/>
      <c r="D129" s="735"/>
      <c r="E129" s="735"/>
      <c r="F129" s="735"/>
      <c r="G129" s="11"/>
    </row>
    <row r="130" spans="1:7" ht="30" customHeight="1">
      <c r="A130" s="739" t="s">
        <v>512</v>
      </c>
      <c r="B130" s="739"/>
      <c r="C130" s="739"/>
      <c r="D130" s="739"/>
      <c r="E130" s="739"/>
      <c r="F130" s="739"/>
      <c r="G130" s="11"/>
    </row>
    <row r="131" spans="1:7">
      <c r="A131" s="99"/>
      <c r="B131" s="205"/>
      <c r="C131" s="205"/>
      <c r="D131" s="101"/>
      <c r="E131" s="184"/>
      <c r="F131" s="205"/>
      <c r="G131" s="11"/>
    </row>
    <row r="132" spans="1:7" ht="30" customHeight="1">
      <c r="A132" s="72" t="s">
        <v>725</v>
      </c>
      <c r="B132" s="73" t="s">
        <v>63</v>
      </c>
      <c r="C132" s="73" t="s">
        <v>65</v>
      </c>
      <c r="D132" s="73" t="s">
        <v>67</v>
      </c>
      <c r="E132" s="176" t="s">
        <v>519</v>
      </c>
      <c r="F132" s="73" t="s">
        <v>683</v>
      </c>
      <c r="G132" s="440"/>
    </row>
    <row r="133" spans="1:7">
      <c r="A133" s="100" t="s">
        <v>727</v>
      </c>
      <c r="B133" s="97">
        <v>0</v>
      </c>
      <c r="C133" s="97">
        <v>0</v>
      </c>
      <c r="D133" s="97">
        <v>0</v>
      </c>
      <c r="E133" s="97">
        <v>0</v>
      </c>
      <c r="F133" s="160">
        <v>0</v>
      </c>
      <c r="G133" s="11"/>
    </row>
    <row r="134" spans="1:7">
      <c r="A134" s="100" t="s">
        <v>728</v>
      </c>
      <c r="B134" s="97">
        <v>0</v>
      </c>
      <c r="C134" s="97">
        <v>0</v>
      </c>
      <c r="D134" s="97">
        <v>0</v>
      </c>
      <c r="E134" s="97">
        <v>0</v>
      </c>
      <c r="F134" s="160">
        <v>0</v>
      </c>
      <c r="G134" s="11"/>
    </row>
    <row r="135" spans="1:7">
      <c r="A135" s="100" t="s">
        <v>729</v>
      </c>
      <c r="B135" s="97">
        <v>0</v>
      </c>
      <c r="C135" s="97">
        <v>0</v>
      </c>
      <c r="D135" s="97">
        <v>0</v>
      </c>
      <c r="E135" s="97">
        <v>0</v>
      </c>
      <c r="F135" s="160">
        <v>0</v>
      </c>
      <c r="G135" s="11"/>
    </row>
    <row r="136" spans="1:7">
      <c r="A136" s="100" t="s">
        <v>730</v>
      </c>
      <c r="B136" s="97">
        <v>0</v>
      </c>
      <c r="C136" s="97">
        <v>6130</v>
      </c>
      <c r="D136" s="97">
        <v>0</v>
      </c>
      <c r="E136" s="97">
        <v>6130</v>
      </c>
      <c r="F136" s="160">
        <v>0.39595838059370586</v>
      </c>
      <c r="G136" s="11"/>
    </row>
    <row r="137" spans="1:7">
      <c r="A137" s="100" t="s">
        <v>731</v>
      </c>
      <c r="B137" s="97">
        <v>0</v>
      </c>
      <c r="C137" s="97">
        <v>744.38493000000005</v>
      </c>
      <c r="D137" s="97">
        <v>0</v>
      </c>
      <c r="E137" s="97">
        <v>744.38493000000005</v>
      </c>
      <c r="F137" s="160">
        <v>4.8082455370499044E-2</v>
      </c>
      <c r="G137" s="11"/>
    </row>
    <row r="138" spans="1:7">
      <c r="A138" s="100" t="s">
        <v>732</v>
      </c>
      <c r="B138" s="97">
        <v>378.89077000000003</v>
      </c>
      <c r="C138" s="97">
        <v>3006.07836</v>
      </c>
      <c r="D138" s="97">
        <v>0</v>
      </c>
      <c r="E138" s="97">
        <v>3384.96913</v>
      </c>
      <c r="F138" s="160">
        <v>0.21864712807087855</v>
      </c>
      <c r="G138" s="11"/>
    </row>
    <row r="139" spans="1:7">
      <c r="A139" s="100" t="s">
        <v>733</v>
      </c>
      <c r="B139" s="97">
        <v>0</v>
      </c>
      <c r="C139" s="97">
        <v>972.1</v>
      </c>
      <c r="D139" s="97">
        <v>0</v>
      </c>
      <c r="E139" s="97">
        <v>972.1</v>
      </c>
      <c r="F139" s="160">
        <v>6.2791377124819164E-2</v>
      </c>
      <c r="G139" s="11"/>
    </row>
    <row r="140" spans="1:7">
      <c r="A140" s="100" t="s">
        <v>734</v>
      </c>
      <c r="B140" s="97">
        <v>173.78781000000001</v>
      </c>
      <c r="C140" s="97">
        <v>1081.17769</v>
      </c>
      <c r="D140" s="97">
        <v>0</v>
      </c>
      <c r="E140" s="97">
        <v>1254.9655</v>
      </c>
      <c r="F140" s="160">
        <v>8.1062660208967435E-2</v>
      </c>
      <c r="G140" s="11"/>
    </row>
    <row r="141" spans="1:7">
      <c r="A141" s="100" t="s">
        <v>735</v>
      </c>
      <c r="B141" s="97">
        <v>0</v>
      </c>
      <c r="C141" s="97">
        <v>791.64949000000001</v>
      </c>
      <c r="D141" s="97">
        <v>0</v>
      </c>
      <c r="E141" s="97">
        <v>791.64949000000001</v>
      </c>
      <c r="F141" s="160">
        <v>5.113544046626968E-2</v>
      </c>
      <c r="G141" s="11"/>
    </row>
    <row r="142" spans="1:7">
      <c r="A142" s="100" t="s">
        <v>736</v>
      </c>
      <c r="B142" s="97">
        <v>70</v>
      </c>
      <c r="C142" s="97">
        <v>100</v>
      </c>
      <c r="D142" s="97">
        <v>0</v>
      </c>
      <c r="E142" s="97">
        <v>170</v>
      </c>
      <c r="F142" s="160">
        <v>1.0980901256269167E-2</v>
      </c>
      <c r="G142" s="11"/>
    </row>
    <row r="143" spans="1:7">
      <c r="A143" s="100" t="s">
        <v>737</v>
      </c>
      <c r="B143" s="97">
        <v>361.00641999999999</v>
      </c>
      <c r="C143" s="97">
        <v>503.05955</v>
      </c>
      <c r="D143" s="97">
        <v>0</v>
      </c>
      <c r="E143" s="97">
        <v>864.06596999999999</v>
      </c>
      <c r="F143" s="160">
        <v>5.5813077032190808E-2</v>
      </c>
      <c r="G143" s="11"/>
    </row>
    <row r="144" spans="1:7">
      <c r="A144" s="100" t="s">
        <v>738</v>
      </c>
      <c r="B144" s="97">
        <v>914.95826</v>
      </c>
      <c r="C144" s="97">
        <v>135.96245999999999</v>
      </c>
      <c r="D144" s="97">
        <v>0</v>
      </c>
      <c r="E144" s="97">
        <v>1050.9207200000001</v>
      </c>
      <c r="F144" s="160">
        <v>6.7882686202866471E-2</v>
      </c>
      <c r="G144" s="11"/>
    </row>
    <row r="145" spans="1:7">
      <c r="A145" s="100" t="s">
        <v>739</v>
      </c>
      <c r="B145" s="97">
        <v>83.801320000000004</v>
      </c>
      <c r="C145" s="97">
        <v>6.86</v>
      </c>
      <c r="D145" s="97">
        <v>0</v>
      </c>
      <c r="E145" s="97">
        <v>90.661320000000003</v>
      </c>
      <c r="F145" s="160">
        <v>5.856135309900124E-3</v>
      </c>
      <c r="G145" s="11"/>
    </row>
    <row r="146" spans="1:7">
      <c r="A146" s="100" t="s">
        <v>740</v>
      </c>
      <c r="B146" s="97">
        <v>27.225009999999997</v>
      </c>
      <c r="C146" s="97">
        <v>0.48299999999999998</v>
      </c>
      <c r="D146" s="97">
        <v>0</v>
      </c>
      <c r="E146" s="97">
        <v>27.708009999999998</v>
      </c>
      <c r="F146" s="160">
        <v>1.7897583636336391E-3</v>
      </c>
      <c r="G146" s="11"/>
    </row>
    <row r="147" spans="1:7">
      <c r="A147" s="72" t="s">
        <v>160</v>
      </c>
      <c r="B147" s="158">
        <v>2009.66959</v>
      </c>
      <c r="C147" s="158">
        <v>13471.755480000002</v>
      </c>
      <c r="D147" s="158">
        <v>0</v>
      </c>
      <c r="E147" s="158">
        <v>15481.425070000001</v>
      </c>
      <c r="F147" s="161">
        <v>1</v>
      </c>
      <c r="G147" s="11"/>
    </row>
    <row r="148" spans="1:7">
      <c r="A148" s="54" t="s">
        <v>741</v>
      </c>
      <c r="B148" s="160">
        <v>0.12981166662068791</v>
      </c>
      <c r="C148" s="160">
        <v>0.87018833337931212</v>
      </c>
      <c r="D148" s="160">
        <v>0</v>
      </c>
      <c r="E148" s="160">
        <v>1</v>
      </c>
      <c r="F148" s="160"/>
      <c r="G148" s="11"/>
    </row>
    <row r="149" spans="1:7" ht="30" customHeight="1">
      <c r="A149" s="435" t="s">
        <v>1010</v>
      </c>
      <c r="B149" s="73" t="s">
        <v>63</v>
      </c>
      <c r="C149" s="73" t="s">
        <v>65</v>
      </c>
      <c r="D149" s="73" t="s">
        <v>67</v>
      </c>
      <c r="E149" s="176" t="s">
        <v>519</v>
      </c>
      <c r="F149" s="73" t="s">
        <v>683</v>
      </c>
      <c r="G149" s="441"/>
    </row>
    <row r="150" spans="1:7">
      <c r="A150" s="100" t="s">
        <v>727</v>
      </c>
      <c r="B150" s="97">
        <v>0</v>
      </c>
      <c r="C150" s="97">
        <v>0</v>
      </c>
      <c r="D150" s="97">
        <v>0</v>
      </c>
      <c r="E150" s="97">
        <v>0</v>
      </c>
      <c r="F150" s="160">
        <v>0</v>
      </c>
      <c r="G150" s="11"/>
    </row>
    <row r="151" spans="1:7">
      <c r="A151" s="100" t="s">
        <v>728</v>
      </c>
      <c r="B151" s="97">
        <v>0</v>
      </c>
      <c r="C151" s="97">
        <v>0</v>
      </c>
      <c r="D151" s="97">
        <v>0</v>
      </c>
      <c r="E151" s="97">
        <v>0</v>
      </c>
      <c r="F151" s="160">
        <v>0</v>
      </c>
      <c r="G151" s="11"/>
    </row>
    <row r="152" spans="1:7">
      <c r="A152" s="100" t="s">
        <v>729</v>
      </c>
      <c r="B152" s="97">
        <v>0</v>
      </c>
      <c r="C152" s="97">
        <v>0</v>
      </c>
      <c r="D152" s="97">
        <v>0</v>
      </c>
      <c r="E152" s="97">
        <v>0</v>
      </c>
      <c r="F152" s="160">
        <v>0</v>
      </c>
      <c r="G152" s="11"/>
    </row>
    <row r="153" spans="1:7">
      <c r="A153" s="100" t="s">
        <v>730</v>
      </c>
      <c r="B153" s="97">
        <v>0</v>
      </c>
      <c r="C153" s="97">
        <v>2</v>
      </c>
      <c r="D153" s="97">
        <v>0</v>
      </c>
      <c r="E153" s="97">
        <v>2</v>
      </c>
      <c r="F153" s="160">
        <v>1.3157894736842105E-2</v>
      </c>
      <c r="G153" s="11"/>
    </row>
    <row r="154" spans="1:7">
      <c r="A154" s="100" t="s">
        <v>731</v>
      </c>
      <c r="B154" s="97">
        <v>0</v>
      </c>
      <c r="C154" s="97">
        <v>1</v>
      </c>
      <c r="D154" s="97">
        <v>0</v>
      </c>
      <c r="E154" s="97">
        <v>1</v>
      </c>
      <c r="F154" s="160">
        <v>6.5789473684210523E-3</v>
      </c>
      <c r="G154" s="11"/>
    </row>
    <row r="155" spans="1:7">
      <c r="A155" s="100" t="s">
        <v>732</v>
      </c>
      <c r="B155" s="97">
        <v>1</v>
      </c>
      <c r="C155" s="97">
        <v>7</v>
      </c>
      <c r="D155" s="97">
        <v>0</v>
      </c>
      <c r="E155" s="97">
        <v>8</v>
      </c>
      <c r="F155" s="160">
        <v>5.2631578947368418E-2</v>
      </c>
      <c r="G155" s="11"/>
    </row>
    <row r="156" spans="1:7">
      <c r="A156" s="100" t="s">
        <v>733</v>
      </c>
      <c r="B156" s="97">
        <v>0</v>
      </c>
      <c r="C156" s="97">
        <v>4</v>
      </c>
      <c r="D156" s="97">
        <v>0</v>
      </c>
      <c r="E156" s="97">
        <v>4</v>
      </c>
      <c r="F156" s="160">
        <v>2.6315789473684209E-2</v>
      </c>
      <c r="G156" s="11"/>
    </row>
    <row r="157" spans="1:7">
      <c r="A157" s="100" t="s">
        <v>734</v>
      </c>
      <c r="B157" s="97">
        <v>1</v>
      </c>
      <c r="C157" s="97">
        <v>7</v>
      </c>
      <c r="D157" s="97">
        <v>0</v>
      </c>
      <c r="E157" s="97">
        <v>8</v>
      </c>
      <c r="F157" s="160">
        <v>5.2631578947368418E-2</v>
      </c>
      <c r="G157" s="11"/>
    </row>
    <row r="158" spans="1:7">
      <c r="A158" s="100" t="s">
        <v>735</v>
      </c>
      <c r="B158" s="97">
        <v>0</v>
      </c>
      <c r="C158" s="97">
        <v>7</v>
      </c>
      <c r="D158" s="97">
        <v>0</v>
      </c>
      <c r="E158" s="97">
        <v>7</v>
      </c>
      <c r="F158" s="160">
        <v>4.6052631578947366E-2</v>
      </c>
      <c r="G158" s="11"/>
    </row>
    <row r="159" spans="1:7">
      <c r="A159" s="100" t="s">
        <v>736</v>
      </c>
      <c r="B159" s="97">
        <v>1</v>
      </c>
      <c r="C159" s="97">
        <v>1</v>
      </c>
      <c r="D159" s="97">
        <v>0</v>
      </c>
      <c r="E159" s="97">
        <v>2</v>
      </c>
      <c r="F159" s="160">
        <v>1.3157894736842105E-2</v>
      </c>
      <c r="G159" s="11"/>
    </row>
    <row r="160" spans="1:7">
      <c r="A160" s="100" t="s">
        <v>737</v>
      </c>
      <c r="B160" s="97">
        <v>8</v>
      </c>
      <c r="C160" s="97">
        <v>9</v>
      </c>
      <c r="D160" s="97">
        <v>0</v>
      </c>
      <c r="E160" s="97">
        <v>17</v>
      </c>
      <c r="F160" s="160">
        <v>0.1118421052631579</v>
      </c>
      <c r="G160" s="11"/>
    </row>
    <row r="161" spans="1:7">
      <c r="A161" s="100" t="s">
        <v>738</v>
      </c>
      <c r="B161" s="97">
        <v>66</v>
      </c>
      <c r="C161" s="97">
        <v>6</v>
      </c>
      <c r="D161" s="97">
        <v>0</v>
      </c>
      <c r="E161" s="97">
        <v>72</v>
      </c>
      <c r="F161" s="160">
        <v>0.47368421052631576</v>
      </c>
      <c r="G161" s="11"/>
    </row>
    <row r="162" spans="1:7">
      <c r="A162" s="100" t="s">
        <v>739</v>
      </c>
      <c r="B162" s="97">
        <v>19</v>
      </c>
      <c r="C162" s="97">
        <v>1</v>
      </c>
      <c r="D162" s="97">
        <v>0</v>
      </c>
      <c r="E162" s="97">
        <v>20</v>
      </c>
      <c r="F162" s="160">
        <v>0.13157894736842105</v>
      </c>
      <c r="G162" s="11"/>
    </row>
    <row r="163" spans="1:7">
      <c r="A163" s="100" t="s">
        <v>740</v>
      </c>
      <c r="B163" s="97">
        <v>10</v>
      </c>
      <c r="C163" s="97">
        <v>1</v>
      </c>
      <c r="D163" s="97">
        <v>0</v>
      </c>
      <c r="E163" s="97">
        <v>11</v>
      </c>
      <c r="F163" s="160">
        <v>7.2368421052631582E-2</v>
      </c>
      <c r="G163" s="11"/>
    </row>
    <row r="164" spans="1:7">
      <c r="A164" s="72" t="s">
        <v>160</v>
      </c>
      <c r="B164" s="158">
        <v>106</v>
      </c>
      <c r="C164" s="158">
        <v>46</v>
      </c>
      <c r="D164" s="158">
        <v>0</v>
      </c>
      <c r="E164" s="158">
        <v>152</v>
      </c>
      <c r="F164" s="161">
        <v>1</v>
      </c>
      <c r="G164" s="11"/>
    </row>
    <row r="165" spans="1:7">
      <c r="A165" s="54" t="s">
        <v>741</v>
      </c>
      <c r="B165" s="160">
        <v>0.69736842105263153</v>
      </c>
      <c r="C165" s="160">
        <v>0.30263157894736842</v>
      </c>
      <c r="D165" s="160">
        <v>0</v>
      </c>
      <c r="E165" s="160">
        <v>1</v>
      </c>
      <c r="F165" s="160"/>
      <c r="G165" s="11"/>
    </row>
    <row r="166" spans="1:7" ht="15.75" thickBot="1">
      <c r="A166" s="206"/>
      <c r="B166" s="207"/>
      <c r="C166" s="208"/>
      <c r="D166" s="208"/>
      <c r="E166" s="207"/>
      <c r="F166" s="207"/>
      <c r="G166" s="11"/>
    </row>
    <row r="167" spans="1:7" ht="15.75" customHeight="1" thickTop="1">
      <c r="A167" s="784" t="s">
        <v>1467</v>
      </c>
      <c r="B167" s="784"/>
      <c r="C167" s="784"/>
      <c r="D167" s="784"/>
      <c r="E167" s="784"/>
      <c r="F167" s="784"/>
      <c r="G167" s="11"/>
    </row>
    <row r="168" spans="1:7">
      <c r="A168" s="214"/>
      <c r="B168" s="11"/>
      <c r="C168" s="96"/>
      <c r="D168" s="96"/>
      <c r="E168" s="11"/>
      <c r="F168" s="211"/>
      <c r="G168" s="11"/>
    </row>
  </sheetData>
  <mergeCells count="20">
    <mergeCell ref="A86:F86"/>
    <mergeCell ref="A1:F1"/>
    <mergeCell ref="A2:F2"/>
    <mergeCell ref="A3:F3"/>
    <mergeCell ref="A4:F4"/>
    <mergeCell ref="A41:F41"/>
    <mergeCell ref="A43:F43"/>
    <mergeCell ref="A44:F44"/>
    <mergeCell ref="A45:F45"/>
    <mergeCell ref="A46:F46"/>
    <mergeCell ref="A83:F83"/>
    <mergeCell ref="A85:F85"/>
    <mergeCell ref="A130:F130"/>
    <mergeCell ref="A167:F167"/>
    <mergeCell ref="A87:F87"/>
    <mergeCell ref="A88:F88"/>
    <mergeCell ref="A125:F125"/>
    <mergeCell ref="A127:F127"/>
    <mergeCell ref="A128:F128"/>
    <mergeCell ref="A129:F129"/>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F1"/>
    </sheetView>
  </sheetViews>
  <sheetFormatPr defaultRowHeight="15"/>
  <cols>
    <col min="1" max="1" width="104.42578125" style="5" bestFit="1" customWidth="1"/>
    <col min="2" max="6" width="15.7109375" style="5" customWidth="1"/>
    <col min="7" max="16384" width="9.140625" style="5"/>
  </cols>
  <sheetData>
    <row r="1" spans="1:6" ht="30" customHeight="1">
      <c r="A1" s="772" t="s">
        <v>963</v>
      </c>
      <c r="B1" s="772"/>
      <c r="C1" s="772"/>
      <c r="D1" s="772"/>
      <c r="E1" s="772"/>
      <c r="F1" s="772"/>
    </row>
    <row r="2" spans="1:6" ht="18">
      <c r="A2" s="773" t="s">
        <v>488</v>
      </c>
      <c r="B2" s="773"/>
      <c r="C2" s="773"/>
      <c r="D2" s="773"/>
      <c r="E2" s="773"/>
      <c r="F2" s="773"/>
    </row>
    <row r="3" spans="1:6" ht="18">
      <c r="A3" s="773" t="s">
        <v>1483</v>
      </c>
      <c r="B3" s="773"/>
      <c r="C3" s="773"/>
      <c r="D3" s="773"/>
      <c r="E3" s="773"/>
      <c r="F3" s="773"/>
    </row>
    <row r="4" spans="1:6" ht="30" customHeight="1">
      <c r="A4" s="774" t="s">
        <v>512</v>
      </c>
      <c r="B4" s="774"/>
      <c r="C4" s="774"/>
      <c r="D4" s="774"/>
      <c r="E4" s="774"/>
      <c r="F4" s="774"/>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7847762.9102700008</v>
      </c>
      <c r="C7" s="386">
        <v>1813414.3643399999</v>
      </c>
      <c r="D7" s="386">
        <v>0</v>
      </c>
      <c r="E7" s="386">
        <v>213.45705999999998</v>
      </c>
      <c r="F7" s="386">
        <v>9661390.7316699997</v>
      </c>
    </row>
    <row r="8" spans="1:6">
      <c r="A8" s="187" t="s">
        <v>162</v>
      </c>
      <c r="B8" s="57">
        <v>725823.53948000004</v>
      </c>
      <c r="C8" s="57">
        <v>317317.09979000001</v>
      </c>
      <c r="D8" s="57">
        <v>0</v>
      </c>
      <c r="E8" s="57">
        <v>209.34682000000001</v>
      </c>
      <c r="F8" s="57">
        <v>1043349.98609</v>
      </c>
    </row>
    <row r="9" spans="1:6">
      <c r="A9" s="58" t="s">
        <v>163</v>
      </c>
      <c r="B9" s="95">
        <v>278992.55430999998</v>
      </c>
      <c r="C9" s="95">
        <v>136672.43559000001</v>
      </c>
      <c r="D9" s="95">
        <v>0</v>
      </c>
      <c r="E9" s="95">
        <v>0</v>
      </c>
      <c r="F9" s="95">
        <v>415664.98989999999</v>
      </c>
    </row>
    <row r="10" spans="1:6">
      <c r="A10" s="58" t="s">
        <v>164</v>
      </c>
      <c r="B10" s="95">
        <v>198632.15289</v>
      </c>
      <c r="C10" s="95">
        <v>97400.852019999991</v>
      </c>
      <c r="D10" s="95">
        <v>0</v>
      </c>
      <c r="E10" s="95">
        <v>209.34682000000001</v>
      </c>
      <c r="F10" s="95">
        <v>296242.35172999999</v>
      </c>
    </row>
    <row r="11" spans="1:6">
      <c r="A11" s="58" t="s">
        <v>165</v>
      </c>
      <c r="B11" s="95">
        <v>248141.48027</v>
      </c>
      <c r="C11" s="95">
        <v>82557.811279999994</v>
      </c>
      <c r="D11" s="95">
        <v>0</v>
      </c>
      <c r="E11" s="95">
        <v>0</v>
      </c>
      <c r="F11" s="95">
        <v>330699.29155000002</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1496</v>
      </c>
      <c r="B14" s="95">
        <v>78.017070000000004</v>
      </c>
      <c r="C14" s="95">
        <v>686</v>
      </c>
      <c r="D14" s="95">
        <v>0</v>
      </c>
      <c r="E14" s="95">
        <v>0</v>
      </c>
      <c r="F14" s="95">
        <v>764.01706999999999</v>
      </c>
    </row>
    <row r="15" spans="1:6">
      <c r="A15" s="58" t="s">
        <v>169</v>
      </c>
      <c r="B15" s="95">
        <v>1.07E-3</v>
      </c>
      <c r="C15" s="95">
        <v>8.9999999999999998E-4</v>
      </c>
      <c r="D15" s="95">
        <v>0</v>
      </c>
      <c r="E15" s="95">
        <v>0</v>
      </c>
      <c r="F15" s="95">
        <v>1.97E-3</v>
      </c>
    </row>
    <row r="16" spans="1:6">
      <c r="A16" s="58" t="s">
        <v>170</v>
      </c>
      <c r="B16" s="95">
        <v>-20.666130000000003</v>
      </c>
      <c r="C16" s="95">
        <v>0</v>
      </c>
      <c r="D16" s="95">
        <v>0</v>
      </c>
      <c r="E16" s="95">
        <v>0</v>
      </c>
      <c r="F16" s="95">
        <v>-20.666130000000003</v>
      </c>
    </row>
    <row r="17" spans="1:6">
      <c r="A17" s="187" t="s">
        <v>171</v>
      </c>
      <c r="B17" s="57">
        <v>479132.58782999997</v>
      </c>
      <c r="C17" s="57">
        <v>252626.32644999999</v>
      </c>
      <c r="D17" s="57">
        <v>0</v>
      </c>
      <c r="E17" s="57">
        <v>4.0460200000000004</v>
      </c>
      <c r="F17" s="57">
        <v>731762.96029999992</v>
      </c>
    </row>
    <row r="18" spans="1:6">
      <c r="A18" s="58" t="s">
        <v>172</v>
      </c>
      <c r="B18" s="95">
        <v>0</v>
      </c>
      <c r="C18" s="95">
        <v>0</v>
      </c>
      <c r="D18" s="95">
        <v>0</v>
      </c>
      <c r="E18" s="95">
        <v>0</v>
      </c>
      <c r="F18" s="95">
        <v>0</v>
      </c>
    </row>
    <row r="19" spans="1:6">
      <c r="A19" s="58" t="s">
        <v>173</v>
      </c>
      <c r="B19" s="95">
        <v>323158.76327999996</v>
      </c>
      <c r="C19" s="95">
        <v>68145.992019999991</v>
      </c>
      <c r="D19" s="95">
        <v>0</v>
      </c>
      <c r="E19" s="95">
        <v>3.96475</v>
      </c>
      <c r="F19" s="95">
        <v>391308.72005</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65384.478350000005</v>
      </c>
      <c r="C22" s="95">
        <v>36920.365359999996</v>
      </c>
      <c r="D22" s="95">
        <v>0</v>
      </c>
      <c r="E22" s="95">
        <v>0</v>
      </c>
      <c r="F22" s="95">
        <v>102304.84370999999</v>
      </c>
    </row>
    <row r="23" spans="1:6">
      <c r="A23" s="58" t="s">
        <v>177</v>
      </c>
      <c r="B23" s="95">
        <v>90568.481290000011</v>
      </c>
      <c r="C23" s="95">
        <v>147485.17799</v>
      </c>
      <c r="D23" s="95">
        <v>0</v>
      </c>
      <c r="E23" s="95">
        <v>8.1269999999999995E-2</v>
      </c>
      <c r="F23" s="95">
        <v>238053.74055000002</v>
      </c>
    </row>
    <row r="24" spans="1:6">
      <c r="A24" s="58" t="s">
        <v>178</v>
      </c>
      <c r="B24" s="95">
        <v>20.864909999999998</v>
      </c>
      <c r="C24" s="95">
        <v>74.791080000000008</v>
      </c>
      <c r="D24" s="95">
        <v>0</v>
      </c>
      <c r="E24" s="95">
        <v>0</v>
      </c>
      <c r="F24" s="95">
        <v>95.655990000000003</v>
      </c>
    </row>
    <row r="25" spans="1:6">
      <c r="A25" s="58" t="s">
        <v>179</v>
      </c>
      <c r="B25" s="95">
        <v>0</v>
      </c>
      <c r="C25" s="95">
        <v>0</v>
      </c>
      <c r="D25" s="95">
        <v>0</v>
      </c>
      <c r="E25" s="95">
        <v>0</v>
      </c>
      <c r="F25" s="95">
        <v>0</v>
      </c>
    </row>
    <row r="26" spans="1:6">
      <c r="A26" s="187" t="s">
        <v>180</v>
      </c>
      <c r="B26" s="57">
        <v>6252056.0281699998</v>
      </c>
      <c r="C26" s="57">
        <v>873712.62008000002</v>
      </c>
      <c r="D26" s="57">
        <v>0</v>
      </c>
      <c r="E26" s="57">
        <v>0</v>
      </c>
      <c r="F26" s="57">
        <v>7125768.6482499996</v>
      </c>
    </row>
    <row r="27" spans="1:6">
      <c r="A27" s="60" t="s">
        <v>181</v>
      </c>
      <c r="B27" s="95">
        <v>5760694.0835299995</v>
      </c>
      <c r="C27" s="95">
        <v>862981.02710000006</v>
      </c>
      <c r="D27" s="95">
        <v>0</v>
      </c>
      <c r="E27" s="95">
        <v>0</v>
      </c>
      <c r="F27" s="95">
        <v>6623675.11063</v>
      </c>
    </row>
    <row r="28" spans="1:6">
      <c r="A28" s="58" t="s">
        <v>182</v>
      </c>
      <c r="B28" s="95">
        <v>4016447.88472</v>
      </c>
      <c r="C28" s="95">
        <v>574269.6703</v>
      </c>
      <c r="D28" s="95">
        <v>0</v>
      </c>
      <c r="E28" s="95">
        <v>0</v>
      </c>
      <c r="F28" s="95">
        <v>4590717.5550200008</v>
      </c>
    </row>
    <row r="29" spans="1:6">
      <c r="A29" s="58" t="s">
        <v>183</v>
      </c>
      <c r="B29" s="95">
        <v>1547329.4221099999</v>
      </c>
      <c r="C29" s="95">
        <v>269229.44082999998</v>
      </c>
      <c r="D29" s="95">
        <v>0</v>
      </c>
      <c r="E29" s="95">
        <v>0</v>
      </c>
      <c r="F29" s="95">
        <v>1816558.8629400001</v>
      </c>
    </row>
    <row r="30" spans="1:6">
      <c r="A30" s="58" t="s">
        <v>184</v>
      </c>
      <c r="B30" s="95">
        <v>196916.77669999999</v>
      </c>
      <c r="C30" s="95">
        <v>19481.915969999998</v>
      </c>
      <c r="D30" s="95">
        <v>0</v>
      </c>
      <c r="E30" s="95">
        <v>0</v>
      </c>
      <c r="F30" s="95">
        <v>216398.69266999999</v>
      </c>
    </row>
    <row r="31" spans="1:6">
      <c r="A31" s="60" t="s">
        <v>185</v>
      </c>
      <c r="B31" s="95">
        <v>50433.556219999999</v>
      </c>
      <c r="C31" s="95">
        <v>16736.764220000001</v>
      </c>
      <c r="D31" s="95">
        <v>0</v>
      </c>
      <c r="E31" s="95">
        <v>0</v>
      </c>
      <c r="F31" s="95">
        <v>67170.320439999996</v>
      </c>
    </row>
    <row r="32" spans="1:6">
      <c r="A32" s="58" t="s">
        <v>186</v>
      </c>
      <c r="B32" s="95">
        <v>17856.679190000003</v>
      </c>
      <c r="C32" s="95">
        <v>4144.30159</v>
      </c>
      <c r="D32" s="95">
        <v>0</v>
      </c>
      <c r="E32" s="95">
        <v>0</v>
      </c>
      <c r="F32" s="95">
        <v>22000.980780000002</v>
      </c>
    </row>
    <row r="33" spans="1:6">
      <c r="A33" s="58" t="s">
        <v>187</v>
      </c>
      <c r="B33" s="95">
        <v>29852.144850000001</v>
      </c>
      <c r="C33" s="95">
        <v>11612.64408</v>
      </c>
      <c r="D33" s="95">
        <v>0</v>
      </c>
      <c r="E33" s="95">
        <v>0</v>
      </c>
      <c r="F33" s="95">
        <v>41464.788930000002</v>
      </c>
    </row>
    <row r="34" spans="1:6">
      <c r="A34" s="58" t="s">
        <v>188</v>
      </c>
      <c r="B34" s="95">
        <v>2724.73218</v>
      </c>
      <c r="C34" s="95">
        <v>979.81855000000007</v>
      </c>
      <c r="D34" s="95">
        <v>0</v>
      </c>
      <c r="E34" s="95">
        <v>0</v>
      </c>
      <c r="F34" s="95">
        <v>3704.5507299999999</v>
      </c>
    </row>
    <row r="35" spans="1:6">
      <c r="A35" s="60" t="s">
        <v>189</v>
      </c>
      <c r="B35" s="95">
        <v>116202.99847000001</v>
      </c>
      <c r="C35" s="95">
        <v>25840.645230000002</v>
      </c>
      <c r="D35" s="95">
        <v>0</v>
      </c>
      <c r="E35" s="95">
        <v>0</v>
      </c>
      <c r="F35" s="95">
        <v>142043.64369999999</v>
      </c>
    </row>
    <row r="36" spans="1:6">
      <c r="A36" s="58" t="s">
        <v>190</v>
      </c>
      <c r="B36" s="95">
        <v>91097.09865</v>
      </c>
      <c r="C36" s="95">
        <v>12003.391820000001</v>
      </c>
      <c r="D36" s="95">
        <v>0</v>
      </c>
      <c r="E36" s="95">
        <v>0</v>
      </c>
      <c r="F36" s="95">
        <v>103100.49047</v>
      </c>
    </row>
    <row r="37" spans="1:6">
      <c r="A37" s="58" t="s">
        <v>191</v>
      </c>
      <c r="B37" s="95">
        <v>24539.881430000001</v>
      </c>
      <c r="C37" s="95">
        <v>13625.813380000001</v>
      </c>
      <c r="D37" s="95">
        <v>0</v>
      </c>
      <c r="E37" s="95">
        <v>0</v>
      </c>
      <c r="F37" s="95">
        <v>38165.694810000001</v>
      </c>
    </row>
    <row r="38" spans="1:6">
      <c r="A38" s="58" t="s">
        <v>192</v>
      </c>
      <c r="B38" s="95">
        <v>566.01839000000007</v>
      </c>
      <c r="C38" s="95">
        <v>211.44003000000001</v>
      </c>
      <c r="D38" s="95">
        <v>0</v>
      </c>
      <c r="E38" s="95">
        <v>0</v>
      </c>
      <c r="F38" s="95">
        <v>777.45842000000005</v>
      </c>
    </row>
    <row r="39" spans="1:6">
      <c r="A39" s="60" t="s">
        <v>193</v>
      </c>
      <c r="B39" s="95">
        <v>731266.35022000002</v>
      </c>
      <c r="C39" s="95">
        <v>92336.67886</v>
      </c>
      <c r="D39" s="95">
        <v>0</v>
      </c>
      <c r="E39" s="95">
        <v>0</v>
      </c>
      <c r="F39" s="95">
        <v>823603.02908000001</v>
      </c>
    </row>
    <row r="40" spans="1:6">
      <c r="A40" s="58" t="s">
        <v>194</v>
      </c>
      <c r="B40" s="95">
        <v>107869.96692000001</v>
      </c>
      <c r="C40" s="95">
        <v>10326.260420000001</v>
      </c>
      <c r="D40" s="95">
        <v>0</v>
      </c>
      <c r="E40" s="95">
        <v>0</v>
      </c>
      <c r="F40" s="95">
        <v>118196.22734</v>
      </c>
    </row>
    <row r="41" spans="1:6">
      <c r="A41" s="58" t="s">
        <v>195</v>
      </c>
      <c r="B41" s="95">
        <v>213945.08598</v>
      </c>
      <c r="C41" s="95">
        <v>31243.370329999998</v>
      </c>
      <c r="D41" s="95">
        <v>0</v>
      </c>
      <c r="E41" s="95">
        <v>0</v>
      </c>
      <c r="F41" s="95">
        <v>245188.45631000001</v>
      </c>
    </row>
    <row r="42" spans="1:6">
      <c r="A42" s="58" t="s">
        <v>196</v>
      </c>
      <c r="B42" s="95">
        <v>298.77838000000003</v>
      </c>
      <c r="C42" s="95">
        <v>25.70675</v>
      </c>
      <c r="D42" s="95">
        <v>0</v>
      </c>
      <c r="E42" s="95">
        <v>0</v>
      </c>
      <c r="F42" s="95">
        <v>324.48513000000003</v>
      </c>
    </row>
    <row r="43" spans="1:6">
      <c r="A43" s="58" t="s">
        <v>197</v>
      </c>
      <c r="B43" s="95">
        <v>2955.5138999999999</v>
      </c>
      <c r="C43" s="95">
        <v>792.97784000000001</v>
      </c>
      <c r="D43" s="95">
        <v>0</v>
      </c>
      <c r="E43" s="95">
        <v>0</v>
      </c>
      <c r="F43" s="95">
        <v>3748.4917400000004</v>
      </c>
    </row>
    <row r="44" spans="1:6">
      <c r="A44" s="58" t="s">
        <v>198</v>
      </c>
      <c r="B44" s="95">
        <v>29.707529999999998</v>
      </c>
      <c r="C44" s="95">
        <v>1.83985</v>
      </c>
      <c r="D44" s="95">
        <v>0</v>
      </c>
      <c r="E44" s="95">
        <v>0</v>
      </c>
      <c r="F44" s="95">
        <v>31.54738</v>
      </c>
    </row>
    <row r="45" spans="1:6">
      <c r="A45" s="58" t="s">
        <v>199</v>
      </c>
      <c r="B45" s="95">
        <v>28.01304</v>
      </c>
      <c r="C45" s="95">
        <v>5.8084399999999992</v>
      </c>
      <c r="D45" s="95">
        <v>0</v>
      </c>
      <c r="E45" s="95">
        <v>0</v>
      </c>
      <c r="F45" s="95">
        <v>33.821480000000001</v>
      </c>
    </row>
    <row r="46" spans="1:6">
      <c r="A46" s="58" t="s">
        <v>1196</v>
      </c>
      <c r="B46" s="95">
        <v>212072.46461000002</v>
      </c>
      <c r="C46" s="95">
        <v>22103.306940000002</v>
      </c>
      <c r="D46" s="95">
        <v>0</v>
      </c>
      <c r="E46" s="95">
        <v>0</v>
      </c>
      <c r="F46" s="95">
        <v>234175.77155</v>
      </c>
    </row>
    <row r="47" spans="1:6">
      <c r="A47" s="58" t="s">
        <v>1197</v>
      </c>
      <c r="B47" s="95">
        <v>191190.03256999998</v>
      </c>
      <c r="C47" s="95">
        <v>27086.056909999999</v>
      </c>
      <c r="D47" s="95">
        <v>0</v>
      </c>
      <c r="E47" s="95">
        <v>0</v>
      </c>
      <c r="F47" s="95">
        <v>218276.08948</v>
      </c>
    </row>
    <row r="48" spans="1:6">
      <c r="A48" s="58" t="s">
        <v>1202</v>
      </c>
      <c r="B48" s="95">
        <v>693.33056999999997</v>
      </c>
      <c r="C48" s="95">
        <v>80.559579999999997</v>
      </c>
      <c r="D48" s="95">
        <v>0</v>
      </c>
      <c r="E48" s="95">
        <v>0</v>
      </c>
      <c r="F48" s="95">
        <v>773.89015000000006</v>
      </c>
    </row>
    <row r="49" spans="1:6">
      <c r="A49" s="58" t="s">
        <v>1203</v>
      </c>
      <c r="B49" s="95">
        <v>1909.2835299999999</v>
      </c>
      <c r="C49" s="95">
        <v>635.41296999999997</v>
      </c>
      <c r="D49" s="95">
        <v>0</v>
      </c>
      <c r="E49" s="95">
        <v>0</v>
      </c>
      <c r="F49" s="95">
        <v>2544.6965</v>
      </c>
    </row>
    <row r="50" spans="1:6">
      <c r="A50" s="58" t="s">
        <v>1221</v>
      </c>
      <c r="B50" s="95">
        <v>132.70089999999999</v>
      </c>
      <c r="C50" s="95">
        <v>34.199249999999999</v>
      </c>
      <c r="D50" s="95">
        <v>0</v>
      </c>
      <c r="E50" s="95">
        <v>0</v>
      </c>
      <c r="F50" s="95">
        <v>166.90015</v>
      </c>
    </row>
    <row r="51" spans="1:6">
      <c r="A51" s="58" t="s">
        <v>1241</v>
      </c>
      <c r="B51" s="95">
        <v>141.47229000000002</v>
      </c>
      <c r="C51" s="95">
        <v>1.1795799999999999</v>
      </c>
      <c r="D51" s="95">
        <v>0</v>
      </c>
      <c r="E51" s="95">
        <v>0</v>
      </c>
      <c r="F51" s="95">
        <v>142.65187</v>
      </c>
    </row>
    <row r="52" spans="1:6">
      <c r="A52" s="60" t="s">
        <v>200</v>
      </c>
      <c r="B52" s="95">
        <v>-406540.96026999998</v>
      </c>
      <c r="C52" s="95">
        <v>-124182.49533000001</v>
      </c>
      <c r="D52" s="95">
        <v>0</v>
      </c>
      <c r="E52" s="95">
        <v>0</v>
      </c>
      <c r="F52" s="95">
        <v>-530723.45559999999</v>
      </c>
    </row>
    <row r="53" spans="1:6">
      <c r="A53" s="61" t="s">
        <v>1276</v>
      </c>
      <c r="B53" s="95">
        <v>-55119.489659999999</v>
      </c>
      <c r="C53" s="95">
        <v>-17090.740659999999</v>
      </c>
      <c r="D53" s="95">
        <v>0</v>
      </c>
      <c r="E53" s="95">
        <v>0</v>
      </c>
      <c r="F53" s="95">
        <v>-72210.230319999988</v>
      </c>
    </row>
    <row r="54" spans="1:6">
      <c r="A54" s="58" t="s">
        <v>1303</v>
      </c>
      <c r="B54" s="95">
        <v>-20488.830239999999</v>
      </c>
      <c r="C54" s="95">
        <v>-18512.2094</v>
      </c>
      <c r="D54" s="95">
        <v>0</v>
      </c>
      <c r="E54" s="95">
        <v>0</v>
      </c>
      <c r="F54" s="95">
        <v>-39001.039640000003</v>
      </c>
    </row>
    <row r="55" spans="1:6">
      <c r="A55" s="58" t="s">
        <v>1277</v>
      </c>
      <c r="B55" s="95">
        <v>-10325.364890000001</v>
      </c>
      <c r="C55" s="95">
        <v>-2262.94886</v>
      </c>
      <c r="D55" s="95">
        <v>0</v>
      </c>
      <c r="E55" s="95">
        <v>0</v>
      </c>
      <c r="F55" s="95">
        <v>-12588.313749999999</v>
      </c>
    </row>
    <row r="56" spans="1:6">
      <c r="A56" s="58" t="s">
        <v>1304</v>
      </c>
      <c r="B56" s="95">
        <v>-10245.382539999999</v>
      </c>
      <c r="C56" s="95">
        <v>-3630.21578</v>
      </c>
      <c r="D56" s="95">
        <v>0</v>
      </c>
      <c r="E56" s="95">
        <v>0</v>
      </c>
      <c r="F56" s="95">
        <v>-13875.598320000001</v>
      </c>
    </row>
    <row r="57" spans="1:6">
      <c r="A57" s="58" t="s">
        <v>1278</v>
      </c>
      <c r="B57" s="95">
        <v>-68519.663140000004</v>
      </c>
      <c r="C57" s="95">
        <v>-7117.2712999999994</v>
      </c>
      <c r="D57" s="95">
        <v>0</v>
      </c>
      <c r="E57" s="95">
        <v>0</v>
      </c>
      <c r="F57" s="95">
        <v>-75636.934439999997</v>
      </c>
    </row>
    <row r="58" spans="1:6">
      <c r="A58" s="58" t="s">
        <v>201</v>
      </c>
      <c r="B58" s="95">
        <v>-15914.764160000001</v>
      </c>
      <c r="C58" s="95">
        <v>-6564.0139600000002</v>
      </c>
      <c r="D58" s="95">
        <v>0</v>
      </c>
      <c r="E58" s="95">
        <v>0</v>
      </c>
      <c r="F58" s="95">
        <v>-22478.778120000003</v>
      </c>
    </row>
    <row r="59" spans="1:6">
      <c r="A59" s="61" t="s">
        <v>202</v>
      </c>
      <c r="B59" s="95">
        <v>-121653.72668000001</v>
      </c>
      <c r="C59" s="95">
        <v>-38865.615290000002</v>
      </c>
      <c r="D59" s="95">
        <v>0</v>
      </c>
      <c r="E59" s="95">
        <v>0</v>
      </c>
      <c r="F59" s="95">
        <v>-160519.34197000001</v>
      </c>
    </row>
    <row r="60" spans="1:6">
      <c r="A60" s="58" t="s">
        <v>203</v>
      </c>
      <c r="B60" s="95">
        <v>-95730.984290000008</v>
      </c>
      <c r="C60" s="95">
        <v>-24821.832910000001</v>
      </c>
      <c r="D60" s="95">
        <v>0</v>
      </c>
      <c r="E60" s="95">
        <v>0</v>
      </c>
      <c r="F60" s="95">
        <v>-120552.8172</v>
      </c>
    </row>
    <row r="61" spans="1:6">
      <c r="A61" s="58" t="s">
        <v>204</v>
      </c>
      <c r="B61" s="95">
        <v>-102.74474000000001</v>
      </c>
      <c r="C61" s="95">
        <v>-2858.4079200000001</v>
      </c>
      <c r="D61" s="95">
        <v>0</v>
      </c>
      <c r="E61" s="95">
        <v>0</v>
      </c>
      <c r="F61" s="95">
        <v>-2961.1526600000002</v>
      </c>
    </row>
    <row r="62" spans="1:6">
      <c r="A62" s="58" t="s">
        <v>205</v>
      </c>
      <c r="B62" s="95">
        <v>0</v>
      </c>
      <c r="C62" s="95">
        <v>0</v>
      </c>
      <c r="D62" s="95">
        <v>0</v>
      </c>
      <c r="E62" s="95">
        <v>0</v>
      </c>
      <c r="F62" s="95">
        <v>0</v>
      </c>
    </row>
    <row r="63" spans="1:6">
      <c r="A63" s="58" t="s">
        <v>1005</v>
      </c>
      <c r="B63" s="95">
        <v>-2723.0122200000001</v>
      </c>
      <c r="C63" s="95">
        <v>-759.91643999999997</v>
      </c>
      <c r="D63" s="95">
        <v>0</v>
      </c>
      <c r="E63" s="95">
        <v>0</v>
      </c>
      <c r="F63" s="95">
        <v>-3482.92866</v>
      </c>
    </row>
    <row r="64" spans="1:6">
      <c r="A64" s="58" t="s">
        <v>1006</v>
      </c>
      <c r="B64" s="95">
        <v>-1879.98125</v>
      </c>
      <c r="C64" s="95">
        <v>-1054.4853799999999</v>
      </c>
      <c r="D64" s="95">
        <v>0</v>
      </c>
      <c r="E64" s="95">
        <v>0</v>
      </c>
      <c r="F64" s="95">
        <v>-2934.4666299999999</v>
      </c>
    </row>
    <row r="65" spans="1:6">
      <c r="A65" s="61" t="s">
        <v>1204</v>
      </c>
      <c r="B65" s="95">
        <v>-878.12456999999995</v>
      </c>
      <c r="C65" s="95">
        <v>-48.860949999999995</v>
      </c>
      <c r="D65" s="95">
        <v>0</v>
      </c>
      <c r="E65" s="95">
        <v>0</v>
      </c>
      <c r="F65" s="95">
        <v>-926.98552000000007</v>
      </c>
    </row>
    <row r="66" spans="1:6">
      <c r="A66" s="58" t="s">
        <v>1205</v>
      </c>
      <c r="B66" s="95">
        <v>-852.57024999999999</v>
      </c>
      <c r="C66" s="95">
        <v>-325.07558</v>
      </c>
      <c r="D66" s="95">
        <v>0</v>
      </c>
      <c r="E66" s="95">
        <v>0</v>
      </c>
      <c r="F66" s="95">
        <v>-1177.6458300000002</v>
      </c>
    </row>
    <row r="67" spans="1:6">
      <c r="A67" s="58" t="s">
        <v>1206</v>
      </c>
      <c r="B67" s="95">
        <v>-1682.7100399999999</v>
      </c>
      <c r="C67" s="95">
        <v>-158.57998000000001</v>
      </c>
      <c r="D67" s="95">
        <v>0</v>
      </c>
      <c r="E67" s="95">
        <v>0</v>
      </c>
      <c r="F67" s="95">
        <v>-1841.2900199999999</v>
      </c>
    </row>
    <row r="68" spans="1:6">
      <c r="A68" s="58" t="s">
        <v>1207</v>
      </c>
      <c r="B68" s="95">
        <v>-423.61159999999995</v>
      </c>
      <c r="C68" s="95">
        <v>-112.32092</v>
      </c>
      <c r="D68" s="95">
        <v>0</v>
      </c>
      <c r="E68" s="95">
        <v>0</v>
      </c>
      <c r="F68" s="95">
        <v>-535.93252000000007</v>
      </c>
    </row>
    <row r="69" spans="1:6">
      <c r="A69" s="187" t="s">
        <v>206</v>
      </c>
      <c r="B69" s="57">
        <v>67467.40823999999</v>
      </c>
      <c r="C69" s="57">
        <v>20522.103780000001</v>
      </c>
      <c r="D69" s="57">
        <v>0</v>
      </c>
      <c r="E69" s="57">
        <v>0</v>
      </c>
      <c r="F69" s="57">
        <v>87989.512019999995</v>
      </c>
    </row>
    <row r="70" spans="1:6">
      <c r="A70" s="58" t="s">
        <v>207</v>
      </c>
      <c r="B70" s="95">
        <v>481.50746000000004</v>
      </c>
      <c r="C70" s="95">
        <v>363.00322999999997</v>
      </c>
      <c r="D70" s="95">
        <v>711.49381000000005</v>
      </c>
      <c r="E70" s="95">
        <v>0</v>
      </c>
      <c r="F70" s="95">
        <v>1556.0045</v>
      </c>
    </row>
    <row r="71" spans="1:6">
      <c r="A71" s="61" t="s">
        <v>208</v>
      </c>
      <c r="B71" s="95">
        <v>24038.75331</v>
      </c>
      <c r="C71" s="95">
        <v>6041.7830700000004</v>
      </c>
      <c r="D71" s="95">
        <v>0</v>
      </c>
      <c r="E71" s="95">
        <v>0</v>
      </c>
      <c r="F71" s="95">
        <v>30080.536379999998</v>
      </c>
    </row>
    <row r="72" spans="1:6">
      <c r="A72" s="58" t="s">
        <v>209</v>
      </c>
      <c r="B72" s="95">
        <v>51754.11952</v>
      </c>
      <c r="C72" s="95">
        <v>24264.6764</v>
      </c>
      <c r="D72" s="95">
        <v>0</v>
      </c>
      <c r="E72" s="95">
        <v>0</v>
      </c>
      <c r="F72" s="95">
        <v>76018.795920000004</v>
      </c>
    </row>
    <row r="73" spans="1:6">
      <c r="A73" s="58" t="s">
        <v>210</v>
      </c>
      <c r="B73" s="95">
        <v>0</v>
      </c>
      <c r="C73" s="95">
        <v>0</v>
      </c>
      <c r="D73" s="95">
        <v>0</v>
      </c>
      <c r="E73" s="95">
        <v>0</v>
      </c>
      <c r="F73" s="95">
        <v>0</v>
      </c>
    </row>
    <row r="74" spans="1:6">
      <c r="A74" s="58" t="s">
        <v>211</v>
      </c>
      <c r="B74" s="95">
        <v>-8806.9720500000003</v>
      </c>
      <c r="C74" s="95">
        <v>-10147.358920000001</v>
      </c>
      <c r="D74" s="95">
        <v>-711.49381000000005</v>
      </c>
      <c r="E74" s="95">
        <v>0</v>
      </c>
      <c r="F74" s="95">
        <v>-19665.824780000003</v>
      </c>
    </row>
    <row r="75" spans="1:6">
      <c r="A75" s="187" t="s">
        <v>212</v>
      </c>
      <c r="B75" s="57">
        <v>6584.1662500000002</v>
      </c>
      <c r="C75" s="57">
        <v>0</v>
      </c>
      <c r="D75" s="57">
        <v>0</v>
      </c>
      <c r="E75" s="57">
        <v>0</v>
      </c>
      <c r="F75" s="57">
        <v>6584.1662500000002</v>
      </c>
    </row>
    <row r="76" spans="1:6">
      <c r="A76" s="58" t="s">
        <v>213</v>
      </c>
      <c r="B76" s="95">
        <v>2516.3833500000001</v>
      </c>
      <c r="C76" s="95">
        <v>0</v>
      </c>
      <c r="D76" s="95">
        <v>0</v>
      </c>
      <c r="E76" s="95">
        <v>0</v>
      </c>
      <c r="F76" s="95">
        <v>2516.3833500000001</v>
      </c>
    </row>
    <row r="77" spans="1:6">
      <c r="A77" s="58" t="s">
        <v>214</v>
      </c>
      <c r="B77" s="95">
        <v>26232.755690000002</v>
      </c>
      <c r="C77" s="95">
        <v>0</v>
      </c>
      <c r="D77" s="95">
        <v>0</v>
      </c>
      <c r="E77" s="95">
        <v>0</v>
      </c>
      <c r="F77" s="95">
        <v>26232.755690000002</v>
      </c>
    </row>
    <row r="78" spans="1:6">
      <c r="A78" s="58" t="s">
        <v>215</v>
      </c>
      <c r="B78" s="95">
        <v>3950.3017300000001</v>
      </c>
      <c r="C78" s="95">
        <v>0</v>
      </c>
      <c r="D78" s="95">
        <v>0</v>
      </c>
      <c r="E78" s="95">
        <v>0</v>
      </c>
      <c r="F78" s="95">
        <v>3950.3017300000001</v>
      </c>
    </row>
    <row r="79" spans="1:6">
      <c r="A79" s="58" t="s">
        <v>216</v>
      </c>
      <c r="B79" s="95">
        <v>3483.9238399999999</v>
      </c>
      <c r="C79" s="95">
        <v>0</v>
      </c>
      <c r="D79" s="95">
        <v>0</v>
      </c>
      <c r="E79" s="95">
        <v>0</v>
      </c>
      <c r="F79" s="95">
        <v>3483.9238399999999</v>
      </c>
    </row>
    <row r="80" spans="1:6">
      <c r="A80" s="58" t="s">
        <v>217</v>
      </c>
      <c r="B80" s="95">
        <v>-29599.198359999999</v>
      </c>
      <c r="C80" s="95">
        <v>0</v>
      </c>
      <c r="D80" s="95">
        <v>0</v>
      </c>
      <c r="E80" s="95">
        <v>0</v>
      </c>
      <c r="F80" s="95">
        <v>-29599.198359999999</v>
      </c>
    </row>
    <row r="81" spans="1:6">
      <c r="A81" s="187" t="s">
        <v>218</v>
      </c>
      <c r="B81" s="57">
        <v>105470.38278</v>
      </c>
      <c r="C81" s="57">
        <v>347042.77551000001</v>
      </c>
      <c r="D81" s="57">
        <v>0</v>
      </c>
      <c r="E81" s="57">
        <v>6.4219999999999999E-2</v>
      </c>
      <c r="F81" s="57">
        <v>452513.22250999999</v>
      </c>
    </row>
    <row r="82" spans="1:6">
      <c r="A82" s="58" t="s">
        <v>172</v>
      </c>
      <c r="B82" s="95">
        <v>0</v>
      </c>
      <c r="C82" s="95">
        <v>0</v>
      </c>
      <c r="D82" s="95">
        <v>0</v>
      </c>
      <c r="E82" s="95">
        <v>0</v>
      </c>
      <c r="F82" s="95">
        <v>0</v>
      </c>
    </row>
    <row r="83" spans="1:6">
      <c r="A83" s="58" t="s">
        <v>173</v>
      </c>
      <c r="B83" s="95">
        <v>48025.301460000002</v>
      </c>
      <c r="C83" s="95">
        <v>27297.441510000001</v>
      </c>
      <c r="D83" s="95">
        <v>0</v>
      </c>
      <c r="E83" s="95">
        <v>0</v>
      </c>
      <c r="F83" s="95">
        <v>75322.742969999992</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97.821880000000007</v>
      </c>
      <c r="C86" s="95">
        <v>34.139890000000001</v>
      </c>
      <c r="D86" s="95">
        <v>0</v>
      </c>
      <c r="E86" s="95">
        <v>0</v>
      </c>
      <c r="F86" s="95">
        <v>131.96177</v>
      </c>
    </row>
    <row r="87" spans="1:6">
      <c r="A87" s="58" t="s">
        <v>220</v>
      </c>
      <c r="B87" s="95">
        <v>451.84343000000001</v>
      </c>
      <c r="C87" s="95">
        <v>2805.7500599999998</v>
      </c>
      <c r="D87" s="95">
        <v>0</v>
      </c>
      <c r="E87" s="95">
        <v>0</v>
      </c>
      <c r="F87" s="95">
        <v>3257.5934900000002</v>
      </c>
    </row>
    <row r="88" spans="1:6">
      <c r="A88" s="58" t="s">
        <v>177</v>
      </c>
      <c r="B88" s="95">
        <v>56138.506450000001</v>
      </c>
      <c r="C88" s="95">
        <v>318714.71030999999</v>
      </c>
      <c r="D88" s="95">
        <v>0</v>
      </c>
      <c r="E88" s="95">
        <v>6.4219999999999999E-2</v>
      </c>
      <c r="F88" s="95">
        <v>374853.28098000004</v>
      </c>
    </row>
    <row r="89" spans="1:6">
      <c r="A89" s="58" t="s">
        <v>221</v>
      </c>
      <c r="B89" s="95">
        <v>1221.2198799999999</v>
      </c>
      <c r="C89" s="95">
        <v>178.58991</v>
      </c>
      <c r="D89" s="95">
        <v>0</v>
      </c>
      <c r="E89" s="95">
        <v>0</v>
      </c>
      <c r="F89" s="95">
        <v>1399.80979</v>
      </c>
    </row>
    <row r="90" spans="1:6">
      <c r="A90" s="58" t="s">
        <v>222</v>
      </c>
      <c r="B90" s="95">
        <v>-464.31031999999999</v>
      </c>
      <c r="C90" s="95">
        <v>-1987.85617</v>
      </c>
      <c r="D90" s="95">
        <v>0</v>
      </c>
      <c r="E90" s="95">
        <v>0</v>
      </c>
      <c r="F90" s="95">
        <v>-2452.1664900000001</v>
      </c>
    </row>
    <row r="91" spans="1:6">
      <c r="A91" s="187" t="s">
        <v>223</v>
      </c>
      <c r="B91" s="57">
        <v>193005.91636</v>
      </c>
      <c r="C91" s="57">
        <v>0</v>
      </c>
      <c r="D91" s="57">
        <v>0</v>
      </c>
      <c r="E91" s="57">
        <v>0</v>
      </c>
      <c r="F91" s="57">
        <v>193005.91636</v>
      </c>
    </row>
    <row r="92" spans="1:6">
      <c r="A92" s="58" t="s">
        <v>224</v>
      </c>
      <c r="B92" s="95">
        <v>51428.056899999996</v>
      </c>
      <c r="C92" s="95">
        <v>0</v>
      </c>
      <c r="D92" s="95">
        <v>0</v>
      </c>
      <c r="E92" s="95">
        <v>0</v>
      </c>
      <c r="F92" s="95">
        <v>51428.056899999996</v>
      </c>
    </row>
    <row r="93" spans="1:6">
      <c r="A93" s="58" t="s">
        <v>225</v>
      </c>
      <c r="B93" s="95">
        <v>97385.225319999998</v>
      </c>
      <c r="C93" s="95">
        <v>0</v>
      </c>
      <c r="D93" s="95">
        <v>0</v>
      </c>
      <c r="E93" s="95">
        <v>0</v>
      </c>
      <c r="F93" s="95">
        <v>97385.225319999998</v>
      </c>
    </row>
    <row r="94" spans="1:6">
      <c r="A94" s="58" t="s">
        <v>226</v>
      </c>
      <c r="B94" s="95">
        <v>12060.146000000001</v>
      </c>
      <c r="C94" s="95">
        <v>0</v>
      </c>
      <c r="D94" s="95">
        <v>0</v>
      </c>
      <c r="E94" s="95">
        <v>0</v>
      </c>
      <c r="F94" s="95">
        <v>12060.146000000001</v>
      </c>
    </row>
    <row r="95" spans="1:6">
      <c r="A95" s="58" t="s">
        <v>227</v>
      </c>
      <c r="B95" s="95">
        <v>15470.10252</v>
      </c>
      <c r="C95" s="95">
        <v>0</v>
      </c>
      <c r="D95" s="95">
        <v>0</v>
      </c>
      <c r="E95" s="95">
        <v>0</v>
      </c>
      <c r="F95" s="95">
        <v>15470.10252</v>
      </c>
    </row>
    <row r="96" spans="1:6">
      <c r="A96" s="58" t="s">
        <v>228</v>
      </c>
      <c r="B96" s="95">
        <v>12358.544689999999</v>
      </c>
      <c r="C96" s="95">
        <v>0</v>
      </c>
      <c r="D96" s="95">
        <v>0</v>
      </c>
      <c r="E96" s="95">
        <v>0</v>
      </c>
      <c r="F96" s="95">
        <v>12358.544689999999</v>
      </c>
    </row>
    <row r="97" spans="1:6">
      <c r="A97" s="58" t="s">
        <v>229</v>
      </c>
      <c r="B97" s="95">
        <v>1250.7935500000001</v>
      </c>
      <c r="C97" s="95">
        <v>0</v>
      </c>
      <c r="D97" s="95">
        <v>0</v>
      </c>
      <c r="E97" s="95">
        <v>0</v>
      </c>
      <c r="F97" s="95">
        <v>1250.7935500000001</v>
      </c>
    </row>
    <row r="98" spans="1:6">
      <c r="A98" s="58" t="s">
        <v>230</v>
      </c>
      <c r="B98" s="95">
        <v>169.12998000000002</v>
      </c>
      <c r="C98" s="95">
        <v>0</v>
      </c>
      <c r="D98" s="95">
        <v>0</v>
      </c>
      <c r="E98" s="95">
        <v>0</v>
      </c>
      <c r="F98" s="95">
        <v>169.12998000000002</v>
      </c>
    </row>
    <row r="99" spans="1:6">
      <c r="A99" s="58" t="s">
        <v>231</v>
      </c>
      <c r="B99" s="95">
        <v>38.256800000000005</v>
      </c>
      <c r="C99" s="95">
        <v>0</v>
      </c>
      <c r="D99" s="95">
        <v>0</v>
      </c>
      <c r="E99" s="95">
        <v>0</v>
      </c>
      <c r="F99" s="95">
        <v>38.256800000000005</v>
      </c>
    </row>
    <row r="100" spans="1:6">
      <c r="A100" s="58" t="s">
        <v>232</v>
      </c>
      <c r="B100" s="95">
        <v>2845.6606000000002</v>
      </c>
      <c r="C100" s="95">
        <v>0</v>
      </c>
      <c r="D100" s="95">
        <v>0</v>
      </c>
      <c r="E100" s="95">
        <v>0</v>
      </c>
      <c r="F100" s="95">
        <v>2845.6606000000002</v>
      </c>
    </row>
    <row r="101" spans="1:6">
      <c r="A101" s="187" t="s">
        <v>233</v>
      </c>
      <c r="B101" s="57">
        <v>18222.881160000001</v>
      </c>
      <c r="C101" s="57">
        <v>2193.4387299999999</v>
      </c>
      <c r="D101" s="57">
        <v>0</v>
      </c>
      <c r="E101" s="57">
        <v>0</v>
      </c>
      <c r="F101" s="57">
        <v>20416.319889999999</v>
      </c>
    </row>
    <row r="102" spans="1:6">
      <c r="A102" s="58" t="s">
        <v>234</v>
      </c>
      <c r="B102" s="95">
        <v>7116.7021299999997</v>
      </c>
      <c r="C102" s="95">
        <v>0</v>
      </c>
      <c r="D102" s="95">
        <v>0</v>
      </c>
      <c r="E102" s="95">
        <v>0</v>
      </c>
      <c r="F102" s="95">
        <v>7116.7021299999997</v>
      </c>
    </row>
    <row r="103" spans="1:6">
      <c r="A103" s="58" t="s">
        <v>235</v>
      </c>
      <c r="B103" s="95">
        <v>1688.7690400000001</v>
      </c>
      <c r="C103" s="95">
        <v>2.13429</v>
      </c>
      <c r="D103" s="95">
        <v>0</v>
      </c>
      <c r="E103" s="95">
        <v>0</v>
      </c>
      <c r="F103" s="95">
        <v>1690.9033300000001</v>
      </c>
    </row>
    <row r="104" spans="1:6">
      <c r="A104" s="58" t="s">
        <v>236</v>
      </c>
      <c r="B104" s="95">
        <v>3688.9376099999999</v>
      </c>
      <c r="C104" s="95">
        <v>876.79701999999997</v>
      </c>
      <c r="D104" s="95">
        <v>0</v>
      </c>
      <c r="E104" s="95">
        <v>0</v>
      </c>
      <c r="F104" s="95">
        <v>4565.7346299999999</v>
      </c>
    </row>
    <row r="105" spans="1:6">
      <c r="A105" s="58" t="s">
        <v>237</v>
      </c>
      <c r="B105" s="95">
        <v>6402.6196500000005</v>
      </c>
      <c r="C105" s="95">
        <v>1640.5104699999999</v>
      </c>
      <c r="D105" s="95">
        <v>0</v>
      </c>
      <c r="E105" s="95">
        <v>0</v>
      </c>
      <c r="F105" s="95">
        <v>8043.1301199999998</v>
      </c>
    </row>
    <row r="106" spans="1:6">
      <c r="A106" s="58" t="s">
        <v>238</v>
      </c>
      <c r="B106" s="95">
        <v>-674.14727000000005</v>
      </c>
      <c r="C106" s="95">
        <v>-326.00304999999997</v>
      </c>
      <c r="D106" s="95">
        <v>0</v>
      </c>
      <c r="E106" s="95">
        <v>0</v>
      </c>
      <c r="F106" s="95">
        <v>-1000.15032</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6556028.97126</v>
      </c>
      <c r="C114" s="57">
        <v>1807843.63995</v>
      </c>
      <c r="D114" s="57">
        <v>208.95726000000002</v>
      </c>
      <c r="E114" s="57">
        <v>0.88585999999999998</v>
      </c>
      <c r="F114" s="57">
        <v>8364082.4543300001</v>
      </c>
    </row>
    <row r="115" spans="1:6">
      <c r="A115" s="177" t="s">
        <v>247</v>
      </c>
      <c r="B115" s="57">
        <v>5312391.4962900002</v>
      </c>
      <c r="C115" s="57">
        <v>1563156.4847000001</v>
      </c>
      <c r="D115" s="57">
        <v>0</v>
      </c>
      <c r="E115" s="57">
        <v>0.88585999999999998</v>
      </c>
      <c r="F115" s="57">
        <v>6875548.8668500008</v>
      </c>
    </row>
    <row r="116" spans="1:6">
      <c r="A116" s="64" t="s">
        <v>248</v>
      </c>
      <c r="B116" s="95">
        <v>4109.6017700000002</v>
      </c>
      <c r="C116" s="95">
        <v>1415.2203300000001</v>
      </c>
      <c r="D116" s="95">
        <v>0</v>
      </c>
      <c r="E116" s="95">
        <v>0</v>
      </c>
      <c r="F116" s="95">
        <v>5524.8220999999994</v>
      </c>
    </row>
    <row r="117" spans="1:6">
      <c r="A117" s="64" t="s">
        <v>249</v>
      </c>
      <c r="B117" s="95">
        <v>566.43898000000002</v>
      </c>
      <c r="C117" s="95">
        <v>560.89979000000005</v>
      </c>
      <c r="D117" s="95">
        <v>0</v>
      </c>
      <c r="E117" s="95">
        <v>0</v>
      </c>
      <c r="F117" s="95">
        <v>1127.3387700000001</v>
      </c>
    </row>
    <row r="118" spans="1:6">
      <c r="A118" s="64" t="s">
        <v>250</v>
      </c>
      <c r="B118" s="95">
        <v>3543.1627899999999</v>
      </c>
      <c r="C118" s="95">
        <v>854.32054000000005</v>
      </c>
      <c r="D118" s="95">
        <v>0</v>
      </c>
      <c r="E118" s="95">
        <v>0</v>
      </c>
      <c r="F118" s="95">
        <v>4397.48333</v>
      </c>
    </row>
    <row r="119" spans="1:6">
      <c r="A119" s="64" t="s">
        <v>251</v>
      </c>
      <c r="B119" s="95">
        <v>1751374.9740899999</v>
      </c>
      <c r="C119" s="95">
        <v>395390.77354000002</v>
      </c>
      <c r="D119" s="95">
        <v>0</v>
      </c>
      <c r="E119" s="95">
        <v>0.87741999999999998</v>
      </c>
      <c r="F119" s="95">
        <v>2146766.6250499999</v>
      </c>
    </row>
    <row r="120" spans="1:6">
      <c r="A120" s="64" t="s">
        <v>252</v>
      </c>
      <c r="B120" s="95">
        <v>3049975.3809499997</v>
      </c>
      <c r="C120" s="95">
        <v>756459.89401000005</v>
      </c>
      <c r="D120" s="95">
        <v>0</v>
      </c>
      <c r="E120" s="95">
        <v>0</v>
      </c>
      <c r="F120" s="95">
        <v>3806435.2749600001</v>
      </c>
    </row>
    <row r="121" spans="1:6">
      <c r="A121" s="65" t="s">
        <v>253</v>
      </c>
      <c r="B121" s="95">
        <v>111073.75652</v>
      </c>
      <c r="C121" s="95">
        <v>39829.994789999997</v>
      </c>
      <c r="D121" s="95">
        <v>0</v>
      </c>
      <c r="E121" s="95">
        <v>0</v>
      </c>
      <c r="F121" s="95">
        <v>150903.75130999999</v>
      </c>
    </row>
    <row r="122" spans="1:6">
      <c r="A122" s="65" t="s">
        <v>254</v>
      </c>
      <c r="B122" s="95">
        <v>1210.0162399999999</v>
      </c>
      <c r="C122" s="95">
        <v>28.473119999999998</v>
      </c>
      <c r="D122" s="95">
        <v>0</v>
      </c>
      <c r="E122" s="95">
        <v>0</v>
      </c>
      <c r="F122" s="95">
        <v>1238.48936</v>
      </c>
    </row>
    <row r="123" spans="1:6">
      <c r="A123" s="99" t="s">
        <v>255</v>
      </c>
      <c r="B123" s="95">
        <v>20421.195230000001</v>
      </c>
      <c r="C123" s="95">
        <v>6977.78809</v>
      </c>
      <c r="D123" s="95">
        <v>0</v>
      </c>
      <c r="E123" s="95">
        <v>0</v>
      </c>
      <c r="F123" s="95">
        <v>27398.983319999999</v>
      </c>
    </row>
    <row r="124" spans="1:6">
      <c r="A124" s="99" t="s">
        <v>256</v>
      </c>
      <c r="B124" s="95">
        <v>152373.19454</v>
      </c>
      <c r="C124" s="95">
        <v>25538.353780000001</v>
      </c>
      <c r="D124" s="95">
        <v>0</v>
      </c>
      <c r="E124" s="95">
        <v>0</v>
      </c>
      <c r="F124" s="95">
        <v>177911.54832</v>
      </c>
    </row>
    <row r="125" spans="1:6">
      <c r="A125" s="99" t="s">
        <v>257</v>
      </c>
      <c r="B125" s="95">
        <v>409502.60522000003</v>
      </c>
      <c r="C125" s="95">
        <v>80142.681790000002</v>
      </c>
      <c r="D125" s="95">
        <v>0</v>
      </c>
      <c r="E125" s="95">
        <v>0</v>
      </c>
      <c r="F125" s="95">
        <v>489645.28700999997</v>
      </c>
    </row>
    <row r="126" spans="1:6">
      <c r="A126" s="99" t="s">
        <v>258</v>
      </c>
      <c r="B126" s="95">
        <v>1507525.5561300002</v>
      </c>
      <c r="C126" s="95">
        <v>226297.42473</v>
      </c>
      <c r="D126" s="95">
        <v>0</v>
      </c>
      <c r="E126" s="95">
        <v>0</v>
      </c>
      <c r="F126" s="95">
        <v>1733822.98086</v>
      </c>
    </row>
    <row r="127" spans="1:6">
      <c r="A127" s="99" t="s">
        <v>1497</v>
      </c>
      <c r="B127" s="95">
        <v>327932.05869999999</v>
      </c>
      <c r="C127" s="95">
        <v>178910.19768000001</v>
      </c>
      <c r="D127" s="95">
        <v>0</v>
      </c>
      <c r="E127" s="95">
        <v>0</v>
      </c>
      <c r="F127" s="95">
        <v>506842.25637999998</v>
      </c>
    </row>
    <row r="128" spans="1:6">
      <c r="A128" s="99" t="s">
        <v>1498</v>
      </c>
      <c r="B128" s="95">
        <v>519936.99836999999</v>
      </c>
      <c r="C128" s="95">
        <v>198734.98003000001</v>
      </c>
      <c r="D128" s="95">
        <v>0</v>
      </c>
      <c r="E128" s="95">
        <v>0</v>
      </c>
      <c r="F128" s="95">
        <v>718671.97840000002</v>
      </c>
    </row>
    <row r="129" spans="1:6">
      <c r="A129" s="156" t="s">
        <v>261</v>
      </c>
      <c r="B129" s="95">
        <v>221002.57350999999</v>
      </c>
      <c r="C129" s="95">
        <v>56504.283640000001</v>
      </c>
      <c r="D129" s="95">
        <v>0</v>
      </c>
      <c r="E129" s="95">
        <v>8.4399999999999996E-3</v>
      </c>
      <c r="F129" s="95">
        <v>277506.86559</v>
      </c>
    </row>
    <row r="130" spans="1:6">
      <c r="A130" s="156" t="s">
        <v>262</v>
      </c>
      <c r="B130" s="95">
        <v>201811.41668999998</v>
      </c>
      <c r="C130" s="95">
        <v>333434.19241000002</v>
      </c>
      <c r="D130" s="95">
        <v>0</v>
      </c>
      <c r="E130" s="95">
        <v>0</v>
      </c>
      <c r="F130" s="95">
        <v>535245.6091</v>
      </c>
    </row>
    <row r="131" spans="1:6">
      <c r="A131" s="64" t="s">
        <v>263</v>
      </c>
      <c r="B131" s="95">
        <v>84117.549280000007</v>
      </c>
      <c r="C131" s="95">
        <v>19952.120770000001</v>
      </c>
      <c r="D131" s="95">
        <v>0</v>
      </c>
      <c r="E131" s="95">
        <v>0</v>
      </c>
      <c r="F131" s="95">
        <v>104069.67005</v>
      </c>
    </row>
    <row r="132" spans="1:6">
      <c r="A132" s="177" t="s">
        <v>264</v>
      </c>
      <c r="B132" s="57">
        <v>126.00675</v>
      </c>
      <c r="C132" s="57">
        <v>170.61434</v>
      </c>
      <c r="D132" s="57">
        <v>0</v>
      </c>
      <c r="E132" s="57">
        <v>0</v>
      </c>
      <c r="F132" s="57">
        <v>296.62109000000004</v>
      </c>
    </row>
    <row r="133" spans="1:6">
      <c r="A133" s="177" t="s">
        <v>455</v>
      </c>
      <c r="B133" s="57">
        <v>2360.8576400000002</v>
      </c>
      <c r="C133" s="57">
        <v>0</v>
      </c>
      <c r="D133" s="57">
        <v>0</v>
      </c>
      <c r="E133" s="57">
        <v>0</v>
      </c>
      <c r="F133" s="57">
        <v>2360.8576400000002</v>
      </c>
    </row>
    <row r="134" spans="1:6">
      <c r="A134" s="64" t="s">
        <v>456</v>
      </c>
      <c r="B134" s="95">
        <v>0</v>
      </c>
      <c r="C134" s="95">
        <v>0</v>
      </c>
      <c r="D134" s="95">
        <v>0</v>
      </c>
      <c r="E134" s="95">
        <v>0</v>
      </c>
      <c r="F134" s="95">
        <v>0</v>
      </c>
    </row>
    <row r="135" spans="1:6">
      <c r="A135" s="64" t="s">
        <v>457</v>
      </c>
      <c r="B135" s="95">
        <v>2360.8576400000002</v>
      </c>
      <c r="C135" s="95">
        <v>0</v>
      </c>
      <c r="D135" s="95">
        <v>0</v>
      </c>
      <c r="E135" s="95">
        <v>0</v>
      </c>
      <c r="F135" s="95">
        <v>2360.8576400000002</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758591.82523000007</v>
      </c>
      <c r="C140" s="57">
        <v>78762.791530000002</v>
      </c>
      <c r="D140" s="57">
        <v>208.95726000000002</v>
      </c>
      <c r="E140" s="57">
        <v>0</v>
      </c>
      <c r="F140" s="57">
        <v>837563.57401999994</v>
      </c>
    </row>
    <row r="141" spans="1:6">
      <c r="A141" s="64" t="s">
        <v>266</v>
      </c>
      <c r="B141" s="95">
        <v>5547.4990299999999</v>
      </c>
      <c r="C141" s="95">
        <v>50.635779999999997</v>
      </c>
      <c r="D141" s="95">
        <v>0</v>
      </c>
      <c r="E141" s="95">
        <v>0</v>
      </c>
      <c r="F141" s="95">
        <v>5598.1348099999996</v>
      </c>
    </row>
    <row r="142" spans="1:6">
      <c r="A142" s="64" t="s">
        <v>1504</v>
      </c>
      <c r="B142" s="95">
        <v>209296.29913999999</v>
      </c>
      <c r="C142" s="95">
        <v>0</v>
      </c>
      <c r="D142" s="95">
        <v>0</v>
      </c>
      <c r="E142" s="95">
        <v>0</v>
      </c>
      <c r="F142" s="95">
        <v>209296.29913999999</v>
      </c>
    </row>
    <row r="143" spans="1:6">
      <c r="A143" s="64" t="s">
        <v>268</v>
      </c>
      <c r="B143" s="95">
        <v>0</v>
      </c>
      <c r="C143" s="95">
        <v>1189.2921299999998</v>
      </c>
      <c r="D143" s="95">
        <v>0</v>
      </c>
      <c r="E143" s="95">
        <v>0</v>
      </c>
      <c r="F143" s="95">
        <v>1189.2921299999998</v>
      </c>
    </row>
    <row r="144" spans="1:6">
      <c r="A144" s="64" t="s">
        <v>269</v>
      </c>
      <c r="B144" s="95">
        <v>116383.575</v>
      </c>
      <c r="C144" s="95">
        <v>923.19581999999991</v>
      </c>
      <c r="D144" s="95">
        <v>208.95726000000002</v>
      </c>
      <c r="E144" s="95">
        <v>0</v>
      </c>
      <c r="F144" s="95">
        <v>117515.72808</v>
      </c>
    </row>
    <row r="145" spans="1:6">
      <c r="A145" s="64" t="s">
        <v>1499</v>
      </c>
      <c r="B145" s="95">
        <v>395991.75861000002</v>
      </c>
      <c r="C145" s="95">
        <v>53512.229009999995</v>
      </c>
      <c r="D145" s="95">
        <v>0</v>
      </c>
      <c r="E145" s="95">
        <v>0</v>
      </c>
      <c r="F145" s="95">
        <v>449503.98762000003</v>
      </c>
    </row>
    <row r="146" spans="1:6">
      <c r="A146" s="64" t="s">
        <v>271</v>
      </c>
      <c r="B146" s="95">
        <v>4122.9275600000001</v>
      </c>
      <c r="C146" s="95">
        <v>0</v>
      </c>
      <c r="D146" s="95">
        <v>0</v>
      </c>
      <c r="E146" s="95">
        <v>0</v>
      </c>
      <c r="F146" s="95">
        <v>4122.9275600000001</v>
      </c>
    </row>
    <row r="147" spans="1:6">
      <c r="A147" s="64" t="s">
        <v>272</v>
      </c>
      <c r="B147" s="95">
        <v>17405.328229999999</v>
      </c>
      <c r="C147" s="95">
        <v>22540.0049</v>
      </c>
      <c r="D147" s="95">
        <v>0</v>
      </c>
      <c r="E147" s="95">
        <v>0</v>
      </c>
      <c r="F147" s="95">
        <v>39945.333129999999</v>
      </c>
    </row>
    <row r="148" spans="1:6">
      <c r="A148" s="64" t="s">
        <v>273</v>
      </c>
      <c r="B148" s="95">
        <v>9844.4376599999996</v>
      </c>
      <c r="C148" s="95">
        <v>547.43389000000002</v>
      </c>
      <c r="D148" s="95">
        <v>0</v>
      </c>
      <c r="E148" s="95">
        <v>0</v>
      </c>
      <c r="F148" s="95">
        <v>10391.87155</v>
      </c>
    </row>
    <row r="149" spans="1:6">
      <c r="A149" s="177" t="s">
        <v>274</v>
      </c>
      <c r="B149" s="57">
        <v>225440.72874000002</v>
      </c>
      <c r="C149" s="57">
        <v>71474.07329</v>
      </c>
      <c r="D149" s="57">
        <v>0</v>
      </c>
      <c r="E149" s="57">
        <v>0</v>
      </c>
      <c r="F149" s="57">
        <v>296914.80202999996</v>
      </c>
    </row>
    <row r="150" spans="1:6">
      <c r="A150" s="64" t="s">
        <v>207</v>
      </c>
      <c r="B150" s="95">
        <v>204.42385000000002</v>
      </c>
      <c r="C150" s="95">
        <v>401.23831000000001</v>
      </c>
      <c r="D150" s="95">
        <v>0</v>
      </c>
      <c r="E150" s="95">
        <v>0</v>
      </c>
      <c r="F150" s="95">
        <v>605.66216000000009</v>
      </c>
    </row>
    <row r="151" spans="1:6">
      <c r="A151" s="64" t="s">
        <v>209</v>
      </c>
      <c r="B151" s="95">
        <v>88623.836989999996</v>
      </c>
      <c r="C151" s="95">
        <v>53435.056259999998</v>
      </c>
      <c r="D151" s="95">
        <v>0</v>
      </c>
      <c r="E151" s="95">
        <v>0</v>
      </c>
      <c r="F151" s="95">
        <v>142058.89324999999</v>
      </c>
    </row>
    <row r="152" spans="1:6">
      <c r="A152" s="64" t="s">
        <v>275</v>
      </c>
      <c r="B152" s="95">
        <v>133619.42706000002</v>
      </c>
      <c r="C152" s="95">
        <v>16395.866279999998</v>
      </c>
      <c r="D152" s="95">
        <v>0</v>
      </c>
      <c r="E152" s="95">
        <v>0</v>
      </c>
      <c r="F152" s="95">
        <v>150015.29334</v>
      </c>
    </row>
    <row r="153" spans="1:6">
      <c r="A153" s="64" t="s">
        <v>236</v>
      </c>
      <c r="B153" s="95">
        <v>2993.0408399999997</v>
      </c>
      <c r="C153" s="95">
        <v>1241.9124399999998</v>
      </c>
      <c r="D153" s="95">
        <v>0</v>
      </c>
      <c r="E153" s="95">
        <v>0</v>
      </c>
      <c r="F153" s="95">
        <v>4234.9532800000006</v>
      </c>
    </row>
    <row r="154" spans="1:6">
      <c r="A154" s="64" t="s">
        <v>276</v>
      </c>
      <c r="B154" s="95">
        <v>0</v>
      </c>
      <c r="C154" s="95">
        <v>0</v>
      </c>
      <c r="D154" s="95">
        <v>0</v>
      </c>
      <c r="E154" s="95">
        <v>0</v>
      </c>
      <c r="F154" s="95">
        <v>0</v>
      </c>
    </row>
    <row r="155" spans="1:6">
      <c r="A155" s="177" t="s">
        <v>277</v>
      </c>
      <c r="B155" s="57">
        <v>120173.29862999999</v>
      </c>
      <c r="C155" s="57">
        <v>92255.748640000005</v>
      </c>
      <c r="D155" s="57">
        <v>0</v>
      </c>
      <c r="E155" s="57">
        <v>0</v>
      </c>
      <c r="F155" s="57">
        <v>212429.04727000001</v>
      </c>
    </row>
    <row r="156" spans="1:6">
      <c r="A156" s="64" t="s">
        <v>278</v>
      </c>
      <c r="B156" s="95">
        <v>483.80534999999998</v>
      </c>
      <c r="C156" s="95">
        <v>0</v>
      </c>
      <c r="D156" s="95">
        <v>0</v>
      </c>
      <c r="E156" s="95">
        <v>0</v>
      </c>
      <c r="F156" s="95">
        <v>483.80534999999998</v>
      </c>
    </row>
    <row r="157" spans="1:6">
      <c r="A157" s="64" t="s">
        <v>279</v>
      </c>
      <c r="B157" s="95">
        <v>0</v>
      </c>
      <c r="C157" s="95">
        <v>0</v>
      </c>
      <c r="D157" s="95">
        <v>0</v>
      </c>
      <c r="E157" s="95">
        <v>0</v>
      </c>
      <c r="F157" s="95">
        <v>0</v>
      </c>
    </row>
    <row r="158" spans="1:6">
      <c r="A158" s="64" t="s">
        <v>280</v>
      </c>
      <c r="B158" s="95">
        <v>62786.669990000002</v>
      </c>
      <c r="C158" s="95">
        <v>58182.211799999997</v>
      </c>
      <c r="D158" s="95">
        <v>0</v>
      </c>
      <c r="E158" s="95">
        <v>0</v>
      </c>
      <c r="F158" s="95">
        <v>120968.88179</v>
      </c>
    </row>
    <row r="159" spans="1:6">
      <c r="A159" s="64" t="s">
        <v>1305</v>
      </c>
      <c r="B159" s="95">
        <v>0</v>
      </c>
      <c r="C159" s="95">
        <v>0</v>
      </c>
      <c r="D159" s="95">
        <v>0</v>
      </c>
      <c r="E159" s="95">
        <v>0</v>
      </c>
      <c r="F159" s="95">
        <v>0</v>
      </c>
    </row>
    <row r="160" spans="1:6">
      <c r="A160" s="64" t="s">
        <v>281</v>
      </c>
      <c r="B160" s="95">
        <v>52118.99121</v>
      </c>
      <c r="C160" s="95">
        <v>16653.330720000002</v>
      </c>
      <c r="D160" s="95">
        <v>0</v>
      </c>
      <c r="E160" s="95">
        <v>0</v>
      </c>
      <c r="F160" s="95">
        <v>68772.321930000006</v>
      </c>
    </row>
    <row r="161" spans="1:6">
      <c r="A161" s="64" t="s">
        <v>282</v>
      </c>
      <c r="B161" s="95">
        <v>4783.8320800000001</v>
      </c>
      <c r="C161" s="95">
        <v>17420.206120000003</v>
      </c>
      <c r="D161" s="95">
        <v>0</v>
      </c>
      <c r="E161" s="95">
        <v>0</v>
      </c>
      <c r="F161" s="95">
        <v>22204.038199999999</v>
      </c>
    </row>
    <row r="162" spans="1:6">
      <c r="A162" s="177" t="s">
        <v>283</v>
      </c>
      <c r="B162" s="57">
        <v>136881.25863</v>
      </c>
      <c r="C162" s="57">
        <v>0</v>
      </c>
      <c r="D162" s="57">
        <v>0</v>
      </c>
      <c r="E162" s="57">
        <v>0</v>
      </c>
      <c r="F162" s="57">
        <v>136881.25863</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1500</v>
      </c>
      <c r="B165" s="95">
        <v>133513.02974999999</v>
      </c>
      <c r="C165" s="95">
        <v>0</v>
      </c>
      <c r="D165" s="95">
        <v>0</v>
      </c>
      <c r="E165" s="95">
        <v>0</v>
      </c>
      <c r="F165" s="95">
        <v>133513.02974999999</v>
      </c>
    </row>
    <row r="166" spans="1:6">
      <c r="A166" s="64" t="s">
        <v>287</v>
      </c>
      <c r="B166" s="95">
        <v>3368.2288799999997</v>
      </c>
      <c r="C166" s="95">
        <v>0</v>
      </c>
      <c r="D166" s="95">
        <v>0</v>
      </c>
      <c r="E166" s="95">
        <v>0</v>
      </c>
      <c r="F166" s="95">
        <v>3368.2288799999997</v>
      </c>
    </row>
    <row r="167" spans="1:6">
      <c r="A167" s="177" t="s">
        <v>288</v>
      </c>
      <c r="B167" s="57">
        <v>63.49935</v>
      </c>
      <c r="C167" s="57">
        <v>2023.9274499999999</v>
      </c>
      <c r="D167" s="57">
        <v>0</v>
      </c>
      <c r="E167" s="57">
        <v>0</v>
      </c>
      <c r="F167" s="57">
        <v>2087.4268000000002</v>
      </c>
    </row>
    <row r="168" spans="1:6">
      <c r="A168" s="64" t="s">
        <v>289</v>
      </c>
      <c r="B168" s="95">
        <v>63.49935</v>
      </c>
      <c r="C168" s="95">
        <v>2023.9274499999999</v>
      </c>
      <c r="D168" s="95">
        <v>0</v>
      </c>
      <c r="E168" s="95">
        <v>0</v>
      </c>
      <c r="F168" s="95">
        <v>2087.4268000000002</v>
      </c>
    </row>
    <row r="169" spans="1:6">
      <c r="A169" s="64" t="s">
        <v>290</v>
      </c>
      <c r="B169" s="95">
        <v>63.49935</v>
      </c>
      <c r="C169" s="95">
        <v>0</v>
      </c>
      <c r="D169" s="95">
        <v>0</v>
      </c>
      <c r="E169" s="95">
        <v>0</v>
      </c>
      <c r="F169" s="95">
        <v>63.49935</v>
      </c>
    </row>
    <row r="170" spans="1:6">
      <c r="A170" s="64" t="s">
        <v>291</v>
      </c>
      <c r="B170" s="95">
        <v>0</v>
      </c>
      <c r="C170" s="95">
        <v>1993.05745</v>
      </c>
      <c r="D170" s="95">
        <v>0</v>
      </c>
      <c r="E170" s="95">
        <v>0</v>
      </c>
      <c r="F170" s="95">
        <v>1993.05745</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30.87</v>
      </c>
      <c r="D173" s="95">
        <v>0</v>
      </c>
      <c r="E173" s="95">
        <v>0</v>
      </c>
      <c r="F173" s="95">
        <v>30.87</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1297308.27755</v>
      </c>
      <c r="C176" s="57">
        <v>0</v>
      </c>
      <c r="D176" s="57">
        <v>0</v>
      </c>
      <c r="E176" s="57">
        <v>0</v>
      </c>
      <c r="F176" s="57">
        <v>1297308.27755</v>
      </c>
    </row>
    <row r="177" spans="1:6">
      <c r="A177" s="63" t="s">
        <v>298</v>
      </c>
      <c r="B177" s="95">
        <v>479879.80598</v>
      </c>
      <c r="C177" s="95">
        <v>0</v>
      </c>
      <c r="D177" s="95">
        <v>0</v>
      </c>
      <c r="E177" s="95">
        <v>0</v>
      </c>
      <c r="F177" s="95">
        <v>479879.80598</v>
      </c>
    </row>
    <row r="178" spans="1:6">
      <c r="A178" s="64" t="s">
        <v>299</v>
      </c>
      <c r="B178" s="95">
        <v>479879.80598</v>
      </c>
      <c r="C178" s="95">
        <v>0</v>
      </c>
      <c r="D178" s="95">
        <v>0</v>
      </c>
      <c r="E178" s="95">
        <v>0</v>
      </c>
      <c r="F178" s="95">
        <v>479879.80598</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20588.354609999999</v>
      </c>
      <c r="C181" s="95">
        <v>0</v>
      </c>
      <c r="D181" s="95">
        <v>0</v>
      </c>
      <c r="E181" s="95">
        <v>0</v>
      </c>
      <c r="F181" s="95">
        <v>20588.354609999999</v>
      </c>
    </row>
    <row r="182" spans="1:6">
      <c r="A182" s="64" t="s">
        <v>303</v>
      </c>
      <c r="B182" s="95">
        <v>0</v>
      </c>
      <c r="C182" s="95">
        <v>0</v>
      </c>
      <c r="D182" s="95">
        <v>0</v>
      </c>
      <c r="E182" s="95">
        <v>0</v>
      </c>
      <c r="F182" s="95">
        <v>0</v>
      </c>
    </row>
    <row r="183" spans="1:6">
      <c r="A183" s="64" t="s">
        <v>304</v>
      </c>
      <c r="B183" s="95">
        <v>3158.4673399999997</v>
      </c>
      <c r="C183" s="95">
        <v>0</v>
      </c>
      <c r="D183" s="95">
        <v>0</v>
      </c>
      <c r="E183" s="95">
        <v>0</v>
      </c>
      <c r="F183" s="95">
        <v>3158.4673399999997</v>
      </c>
    </row>
    <row r="184" spans="1:6">
      <c r="A184" s="64" t="s">
        <v>305</v>
      </c>
      <c r="B184" s="95">
        <v>17429.887269999999</v>
      </c>
      <c r="C184" s="95">
        <v>0</v>
      </c>
      <c r="D184" s="95">
        <v>0</v>
      </c>
      <c r="E184" s="95">
        <v>0</v>
      </c>
      <c r="F184" s="95">
        <v>17429.887269999999</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781768.55504999997</v>
      </c>
      <c r="C187" s="95">
        <v>0</v>
      </c>
      <c r="D187" s="95">
        <v>0</v>
      </c>
      <c r="E187" s="95">
        <v>0</v>
      </c>
      <c r="F187" s="95">
        <v>781768.55504999997</v>
      </c>
    </row>
    <row r="188" spans="1:6">
      <c r="A188" s="64" t="s">
        <v>309</v>
      </c>
      <c r="B188" s="95">
        <v>329449.06550000003</v>
      </c>
      <c r="C188" s="95">
        <v>0</v>
      </c>
      <c r="D188" s="95">
        <v>0</v>
      </c>
      <c r="E188" s="95">
        <v>0</v>
      </c>
      <c r="F188" s="95">
        <v>329449.06550000003</v>
      </c>
    </row>
    <row r="189" spans="1:6">
      <c r="A189" s="64" t="s">
        <v>310</v>
      </c>
      <c r="B189" s="95">
        <v>259856.87755</v>
      </c>
      <c r="C189" s="95">
        <v>0</v>
      </c>
      <c r="D189" s="95">
        <v>0</v>
      </c>
      <c r="E189" s="95">
        <v>0</v>
      </c>
      <c r="F189" s="95">
        <v>259856.87755</v>
      </c>
    </row>
    <row r="190" spans="1:6">
      <c r="A190" s="64" t="s">
        <v>311</v>
      </c>
      <c r="B190" s="95">
        <v>192462.61199999999</v>
      </c>
      <c r="C190" s="95">
        <v>0</v>
      </c>
      <c r="D190" s="95">
        <v>0</v>
      </c>
      <c r="E190" s="95">
        <v>0</v>
      </c>
      <c r="F190" s="95">
        <v>192462.61199999999</v>
      </c>
    </row>
    <row r="191" spans="1:6">
      <c r="A191" s="63" t="s">
        <v>312</v>
      </c>
      <c r="B191" s="95">
        <v>15071.56191</v>
      </c>
      <c r="C191" s="95">
        <v>0</v>
      </c>
      <c r="D191" s="95">
        <v>0</v>
      </c>
      <c r="E191" s="95">
        <v>0</v>
      </c>
      <c r="F191" s="95">
        <v>15071.56191</v>
      </c>
    </row>
    <row r="192" spans="1:6">
      <c r="A192" s="64" t="s">
        <v>313</v>
      </c>
      <c r="B192" s="95">
        <v>19325.285889999999</v>
      </c>
      <c r="C192" s="95">
        <v>0</v>
      </c>
      <c r="D192" s="95">
        <v>0</v>
      </c>
      <c r="E192" s="95">
        <v>0</v>
      </c>
      <c r="F192" s="95">
        <v>19325.285889999999</v>
      </c>
    </row>
    <row r="193" spans="1:6">
      <c r="A193" s="64" t="s">
        <v>314</v>
      </c>
      <c r="B193" s="95">
        <v>-4253.7239800000007</v>
      </c>
      <c r="C193" s="95">
        <v>0</v>
      </c>
      <c r="D193" s="95">
        <v>0</v>
      </c>
      <c r="E193" s="95">
        <v>0</v>
      </c>
      <c r="F193" s="95">
        <v>-4253.7239800000007</v>
      </c>
    </row>
    <row r="194" spans="1:6">
      <c r="A194" s="72" t="s">
        <v>315</v>
      </c>
      <c r="B194" s="57">
        <v>7853337.2488100007</v>
      </c>
      <c r="C194" s="57">
        <v>1807843.63995</v>
      </c>
      <c r="D194" s="57">
        <v>208.95726000000002</v>
      </c>
      <c r="E194" s="57">
        <v>0.88585999999999998</v>
      </c>
      <c r="F194" s="57">
        <v>9661390.7318799999</v>
      </c>
    </row>
    <row r="195" spans="1:6">
      <c r="A195" s="72" t="s">
        <v>316</v>
      </c>
      <c r="B195" s="57">
        <v>14262.44923</v>
      </c>
      <c r="C195" s="57">
        <v>0</v>
      </c>
      <c r="D195" s="57">
        <v>0</v>
      </c>
      <c r="E195" s="57">
        <v>0</v>
      </c>
      <c r="F195" s="57">
        <v>14262.44923</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2480.9138199999998</v>
      </c>
      <c r="C202" s="95">
        <v>0</v>
      </c>
      <c r="D202" s="95">
        <v>0</v>
      </c>
      <c r="E202" s="95">
        <v>0</v>
      </c>
      <c r="F202" s="95">
        <v>2480.9138199999998</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1501</v>
      </c>
      <c r="B205" s="95">
        <v>16.41891</v>
      </c>
      <c r="C205" s="95">
        <v>0</v>
      </c>
      <c r="D205" s="95">
        <v>0</v>
      </c>
      <c r="E205" s="95">
        <v>0</v>
      </c>
      <c r="F205" s="95">
        <v>16.41891</v>
      </c>
    </row>
    <row r="206" spans="1:6">
      <c r="A206" s="64" t="s">
        <v>327</v>
      </c>
      <c r="B206" s="95">
        <v>0</v>
      </c>
      <c r="C206" s="95">
        <v>0</v>
      </c>
      <c r="D206" s="95">
        <v>0</v>
      </c>
      <c r="E206" s="95">
        <v>0</v>
      </c>
      <c r="F206" s="95">
        <v>0</v>
      </c>
    </row>
    <row r="207" spans="1:6">
      <c r="A207" s="64" t="s">
        <v>328</v>
      </c>
      <c r="B207" s="95">
        <v>2464.4949100000003</v>
      </c>
      <c r="C207" s="95">
        <v>0</v>
      </c>
      <c r="D207" s="95">
        <v>0</v>
      </c>
      <c r="E207" s="95">
        <v>0</v>
      </c>
      <c r="F207" s="95">
        <v>2464.4949100000003</v>
      </c>
    </row>
    <row r="208" spans="1:6">
      <c r="A208" s="63" t="s">
        <v>329</v>
      </c>
      <c r="B208" s="95">
        <v>0</v>
      </c>
      <c r="C208" s="95">
        <v>0</v>
      </c>
      <c r="D208" s="95">
        <v>0</v>
      </c>
      <c r="E208" s="95">
        <v>0</v>
      </c>
      <c r="F208" s="95">
        <v>0</v>
      </c>
    </row>
    <row r="209" spans="1:6">
      <c r="A209" s="63" t="s">
        <v>330</v>
      </c>
      <c r="B209" s="95">
        <v>11781.53541</v>
      </c>
      <c r="C209" s="95">
        <v>0</v>
      </c>
      <c r="D209" s="95">
        <v>0</v>
      </c>
      <c r="E209" s="95">
        <v>0</v>
      </c>
      <c r="F209" s="95">
        <v>11781.53541</v>
      </c>
    </row>
    <row r="210" spans="1:6">
      <c r="A210" s="64" t="s">
        <v>331</v>
      </c>
      <c r="B210" s="95">
        <v>0</v>
      </c>
      <c r="C210" s="95">
        <v>0</v>
      </c>
      <c r="D210" s="95">
        <v>0</v>
      </c>
      <c r="E210" s="95">
        <v>0</v>
      </c>
      <c r="F210" s="95">
        <v>0</v>
      </c>
    </row>
    <row r="211" spans="1:6">
      <c r="A211" s="64" t="s">
        <v>332</v>
      </c>
      <c r="B211" s="95">
        <v>11781.53541</v>
      </c>
      <c r="C211" s="95">
        <v>0</v>
      </c>
      <c r="D211" s="95">
        <v>0</v>
      </c>
      <c r="E211" s="95">
        <v>0</v>
      </c>
      <c r="F211" s="95">
        <v>11781.53541</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6526053.6020900002</v>
      </c>
      <c r="C215" s="57">
        <v>7707545.7917999998</v>
      </c>
      <c r="D215" s="57">
        <v>3941.6111700000001</v>
      </c>
      <c r="E215" s="57">
        <v>0</v>
      </c>
      <c r="F215" s="57">
        <v>14237541.00506</v>
      </c>
    </row>
    <row r="216" spans="1:6">
      <c r="A216" s="63" t="s">
        <v>337</v>
      </c>
      <c r="B216" s="95">
        <v>17465.384340000001</v>
      </c>
      <c r="C216" s="95">
        <v>7000.3750799999998</v>
      </c>
      <c r="D216" s="95">
        <v>0</v>
      </c>
      <c r="E216" s="95">
        <v>0</v>
      </c>
      <c r="F216" s="95">
        <v>24465.759420000002</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17465.384340000001</v>
      </c>
      <c r="C219" s="95">
        <v>7000.3750799999998</v>
      </c>
      <c r="D219" s="95">
        <v>0</v>
      </c>
      <c r="E219" s="95">
        <v>0</v>
      </c>
      <c r="F219" s="95">
        <v>24465.759420000002</v>
      </c>
    </row>
    <row r="220" spans="1:6">
      <c r="A220" s="63" t="s">
        <v>341</v>
      </c>
      <c r="B220" s="95">
        <v>3616.8949500000003</v>
      </c>
      <c r="C220" s="95">
        <v>0</v>
      </c>
      <c r="D220" s="95">
        <v>742.23801000000003</v>
      </c>
      <c r="E220" s="95">
        <v>0</v>
      </c>
      <c r="F220" s="95">
        <v>4359.1329599999999</v>
      </c>
    </row>
    <row r="221" spans="1:6">
      <c r="A221" s="64" t="s">
        <v>342</v>
      </c>
      <c r="B221" s="95">
        <v>0</v>
      </c>
      <c r="C221" s="95">
        <v>0</v>
      </c>
      <c r="D221" s="95">
        <v>0</v>
      </c>
      <c r="E221" s="95">
        <v>0</v>
      </c>
      <c r="F221" s="95">
        <v>0</v>
      </c>
    </row>
    <row r="222" spans="1:6">
      <c r="A222" s="64" t="s">
        <v>343</v>
      </c>
      <c r="B222" s="95">
        <v>3616.8949500000003</v>
      </c>
      <c r="C222" s="95">
        <v>0</v>
      </c>
      <c r="D222" s="95">
        <v>742.23801000000003</v>
      </c>
      <c r="E222" s="95">
        <v>0</v>
      </c>
      <c r="F222" s="95">
        <v>4359.1329599999999</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1504.0156999999999</v>
      </c>
      <c r="D226" s="95">
        <v>0</v>
      </c>
      <c r="E226" s="95">
        <v>0</v>
      </c>
      <c r="F226" s="95">
        <v>1504.0156999999999</v>
      </c>
    </row>
    <row r="227" spans="1:6">
      <c r="A227" s="64" t="s">
        <v>348</v>
      </c>
      <c r="B227" s="95">
        <v>0</v>
      </c>
      <c r="C227" s="95">
        <v>1504.0156999999999</v>
      </c>
      <c r="D227" s="95">
        <v>0</v>
      </c>
      <c r="E227" s="95">
        <v>0</v>
      </c>
      <c r="F227" s="95">
        <v>1504.0156999999999</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5673120.2410200005</v>
      </c>
      <c r="C232" s="95">
        <v>5408776.84767</v>
      </c>
      <c r="D232" s="95">
        <v>0</v>
      </c>
      <c r="E232" s="95">
        <v>0</v>
      </c>
      <c r="F232" s="95">
        <v>11081897.08869</v>
      </c>
    </row>
    <row r="233" spans="1:6">
      <c r="A233" s="64" t="s">
        <v>354</v>
      </c>
      <c r="B233" s="95">
        <v>4756277.5334599996</v>
      </c>
      <c r="C233" s="95">
        <v>5025676.5817799997</v>
      </c>
      <c r="D233" s="95">
        <v>0</v>
      </c>
      <c r="E233" s="95">
        <v>0</v>
      </c>
      <c r="F233" s="95">
        <v>9781954.1152400002</v>
      </c>
    </row>
    <row r="234" spans="1:6">
      <c r="A234" s="64" t="s">
        <v>355</v>
      </c>
      <c r="B234" s="95">
        <v>4.5999999999999999E-2</v>
      </c>
      <c r="C234" s="95">
        <v>0</v>
      </c>
      <c r="D234" s="95">
        <v>0</v>
      </c>
      <c r="E234" s="95">
        <v>0</v>
      </c>
      <c r="F234" s="95">
        <v>4.5999999999999999E-2</v>
      </c>
    </row>
    <row r="235" spans="1:6">
      <c r="A235" s="64" t="s">
        <v>356</v>
      </c>
      <c r="B235" s="95">
        <v>405705.88345999998</v>
      </c>
      <c r="C235" s="95">
        <v>114854.25273000001</v>
      </c>
      <c r="D235" s="95">
        <v>0</v>
      </c>
      <c r="E235" s="95">
        <v>0</v>
      </c>
      <c r="F235" s="95">
        <v>520560.13618999999</v>
      </c>
    </row>
    <row r="236" spans="1:6">
      <c r="A236" s="64" t="s">
        <v>357</v>
      </c>
      <c r="B236" s="95">
        <v>0</v>
      </c>
      <c r="C236" s="95">
        <v>0</v>
      </c>
      <c r="D236" s="95">
        <v>0</v>
      </c>
      <c r="E236" s="95">
        <v>0</v>
      </c>
      <c r="F236" s="95">
        <v>0</v>
      </c>
    </row>
    <row r="237" spans="1:6">
      <c r="A237" s="64" t="s">
        <v>358</v>
      </c>
      <c r="B237" s="95">
        <v>150122.33562</v>
      </c>
      <c r="C237" s="95">
        <v>45181.939780000001</v>
      </c>
      <c r="D237" s="95">
        <v>0</v>
      </c>
      <c r="E237" s="95">
        <v>0</v>
      </c>
      <c r="F237" s="95">
        <v>195304.27540000001</v>
      </c>
    </row>
    <row r="238" spans="1:6">
      <c r="A238" s="64" t="s">
        <v>359</v>
      </c>
      <c r="B238" s="95">
        <v>1005.51684</v>
      </c>
      <c r="C238" s="95">
        <v>102.9</v>
      </c>
      <c r="D238" s="95">
        <v>0</v>
      </c>
      <c r="E238" s="95">
        <v>0</v>
      </c>
      <c r="F238" s="95">
        <v>1108.4168400000001</v>
      </c>
    </row>
    <row r="239" spans="1:6">
      <c r="A239" s="64" t="s">
        <v>360</v>
      </c>
      <c r="B239" s="95">
        <v>7.6820000000000004</v>
      </c>
      <c r="C239" s="95">
        <v>1.7334499999999999</v>
      </c>
      <c r="D239" s="95">
        <v>0</v>
      </c>
      <c r="E239" s="95">
        <v>0</v>
      </c>
      <c r="F239" s="95">
        <v>9.4154499999999999</v>
      </c>
    </row>
    <row r="240" spans="1:6">
      <c r="A240" s="64" t="s">
        <v>361</v>
      </c>
      <c r="B240" s="95">
        <v>360001.24364</v>
      </c>
      <c r="C240" s="95">
        <v>222959.43992999999</v>
      </c>
      <c r="D240" s="95">
        <v>0</v>
      </c>
      <c r="E240" s="95">
        <v>0</v>
      </c>
      <c r="F240" s="95">
        <v>582960.68357000011</v>
      </c>
    </row>
    <row r="241" spans="1:6">
      <c r="A241" s="63" t="s">
        <v>362</v>
      </c>
      <c r="B241" s="95">
        <v>804884.31145000004</v>
      </c>
      <c r="C241" s="95">
        <v>2246490.46111</v>
      </c>
      <c r="D241" s="95">
        <v>3199.3731600000001</v>
      </c>
      <c r="E241" s="95">
        <v>0</v>
      </c>
      <c r="F241" s="95">
        <v>3054574.1457199999</v>
      </c>
    </row>
    <row r="242" spans="1:6">
      <c r="A242" s="64" t="s">
        <v>363</v>
      </c>
      <c r="B242" s="95">
        <v>254262.50740999999</v>
      </c>
      <c r="C242" s="95">
        <v>64857.448819999998</v>
      </c>
      <c r="D242" s="95">
        <v>0</v>
      </c>
      <c r="E242" s="95">
        <v>0</v>
      </c>
      <c r="F242" s="95">
        <v>319119.95623000001</v>
      </c>
    </row>
    <row r="243" spans="1:6">
      <c r="A243" s="64" t="s">
        <v>364</v>
      </c>
      <c r="B243" s="95">
        <v>17149.52</v>
      </c>
      <c r="C243" s="95">
        <v>46773.422559999999</v>
      </c>
      <c r="D243" s="95">
        <v>0</v>
      </c>
      <c r="E243" s="95">
        <v>0</v>
      </c>
      <c r="F243" s="95">
        <v>63922.942560000003</v>
      </c>
    </row>
    <row r="244" spans="1:6">
      <c r="A244" s="64" t="s">
        <v>365</v>
      </c>
      <c r="B244" s="95">
        <v>126916.37983000001</v>
      </c>
      <c r="C244" s="95">
        <v>87122.262730000002</v>
      </c>
      <c r="D244" s="95">
        <v>587.27693000000011</v>
      </c>
      <c r="E244" s="95">
        <v>0</v>
      </c>
      <c r="F244" s="95">
        <v>214625.91949</v>
      </c>
    </row>
    <row r="245" spans="1:6">
      <c r="A245" s="64" t="s">
        <v>366</v>
      </c>
      <c r="B245" s="95">
        <v>87988.516099999993</v>
      </c>
      <c r="C245" s="95">
        <v>36473.878250000002</v>
      </c>
      <c r="D245" s="95">
        <v>2400.9471699999999</v>
      </c>
      <c r="E245" s="95">
        <v>0</v>
      </c>
      <c r="F245" s="95">
        <v>126863.34152</v>
      </c>
    </row>
    <row r="246" spans="1:6">
      <c r="A246" s="64" t="s">
        <v>1502</v>
      </c>
      <c r="B246" s="95">
        <v>0</v>
      </c>
      <c r="C246" s="95">
        <v>0</v>
      </c>
      <c r="D246" s="95">
        <v>0</v>
      </c>
      <c r="E246" s="95">
        <v>0</v>
      </c>
      <c r="F246" s="95">
        <v>0</v>
      </c>
    </row>
    <row r="247" spans="1:6">
      <c r="A247" s="64" t="s">
        <v>367</v>
      </c>
      <c r="B247" s="95">
        <v>318567.38811</v>
      </c>
      <c r="C247" s="95">
        <v>2011263.44875</v>
      </c>
      <c r="D247" s="95">
        <v>211.14905999999999</v>
      </c>
      <c r="E247" s="95">
        <v>0</v>
      </c>
      <c r="F247" s="95">
        <v>2330041.9859199999</v>
      </c>
    </row>
    <row r="248" spans="1:6">
      <c r="A248" s="63" t="s">
        <v>368</v>
      </c>
      <c r="B248" s="95">
        <v>26966.770329999999</v>
      </c>
      <c r="C248" s="95">
        <v>43774.092240000005</v>
      </c>
      <c r="D248" s="95">
        <v>0</v>
      </c>
      <c r="E248" s="95">
        <v>0</v>
      </c>
      <c r="F248" s="95">
        <v>70740.862569999998</v>
      </c>
    </row>
    <row r="249" spans="1:6">
      <c r="A249" s="64" t="s">
        <v>369</v>
      </c>
      <c r="B249" s="95">
        <v>26966.770329999999</v>
      </c>
      <c r="C249" s="95">
        <v>43774.092240000005</v>
      </c>
      <c r="D249" s="95">
        <v>0</v>
      </c>
      <c r="E249" s="95">
        <v>0</v>
      </c>
      <c r="F249" s="95">
        <v>70740.862569999998</v>
      </c>
    </row>
    <row r="250" spans="1:6">
      <c r="A250" s="64" t="s">
        <v>370</v>
      </c>
      <c r="B250" s="95">
        <v>0</v>
      </c>
      <c r="C250" s="95">
        <v>0</v>
      </c>
      <c r="D250" s="95">
        <v>0</v>
      </c>
      <c r="E250" s="95">
        <v>0</v>
      </c>
      <c r="F250" s="95">
        <v>0</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ht="30" customHeight="1">
      <c r="A254" s="216" t="s">
        <v>372</v>
      </c>
      <c r="B254" s="57">
        <v>200955.70352000001</v>
      </c>
      <c r="C254" s="57">
        <v>29847.371850000003</v>
      </c>
      <c r="D254" s="57">
        <v>0</v>
      </c>
      <c r="E254" s="57">
        <v>0</v>
      </c>
      <c r="F254" s="57">
        <v>230803.07537000001</v>
      </c>
    </row>
    <row r="255" spans="1:6">
      <c r="A255" s="99" t="s">
        <v>373</v>
      </c>
      <c r="B255" s="95">
        <v>976.43024000000003</v>
      </c>
      <c r="C255" s="95">
        <v>28.811919999999997</v>
      </c>
      <c r="D255" s="95">
        <v>0</v>
      </c>
      <c r="E255" s="95">
        <v>0</v>
      </c>
      <c r="F255" s="95">
        <v>1005.24216</v>
      </c>
    </row>
    <row r="256" spans="1:6">
      <c r="A256" s="99" t="s">
        <v>374</v>
      </c>
      <c r="B256" s="95">
        <v>2504.62736</v>
      </c>
      <c r="C256" s="95">
        <v>328.06297999999998</v>
      </c>
      <c r="D256" s="95">
        <v>0</v>
      </c>
      <c r="E256" s="95">
        <v>0</v>
      </c>
      <c r="F256" s="95">
        <v>2832.6903399999997</v>
      </c>
    </row>
    <row r="257" spans="1:6">
      <c r="A257" s="99" t="s">
        <v>375</v>
      </c>
      <c r="B257" s="95">
        <v>153774.54141999999</v>
      </c>
      <c r="C257" s="95">
        <v>20078.12544</v>
      </c>
      <c r="D257" s="95">
        <v>0</v>
      </c>
      <c r="E257" s="95">
        <v>0</v>
      </c>
      <c r="F257" s="95">
        <v>173852.66686000003</v>
      </c>
    </row>
    <row r="258" spans="1:6">
      <c r="A258" s="99" t="s">
        <v>376</v>
      </c>
      <c r="B258" s="95">
        <v>39161.259520000007</v>
      </c>
      <c r="C258" s="95">
        <v>8347.3116699999991</v>
      </c>
      <c r="D258" s="95">
        <v>0</v>
      </c>
      <c r="E258" s="95">
        <v>0</v>
      </c>
      <c r="F258" s="95">
        <v>47508.571189999995</v>
      </c>
    </row>
    <row r="259" spans="1:6">
      <c r="A259" s="99" t="s">
        <v>377</v>
      </c>
      <c r="B259" s="95">
        <v>1018.5821999999999</v>
      </c>
      <c r="C259" s="95">
        <v>234.83699999999999</v>
      </c>
      <c r="D259" s="95">
        <v>0</v>
      </c>
      <c r="E259" s="95">
        <v>0</v>
      </c>
      <c r="F259" s="95">
        <v>1253.4192</v>
      </c>
    </row>
    <row r="260" spans="1:6">
      <c r="A260" s="99" t="s">
        <v>378</v>
      </c>
      <c r="B260" s="95">
        <v>919.69955000000004</v>
      </c>
      <c r="C260" s="95">
        <v>275.86718999999999</v>
      </c>
      <c r="D260" s="95">
        <v>0</v>
      </c>
      <c r="E260" s="95">
        <v>0</v>
      </c>
      <c r="F260" s="95">
        <v>1195.56674</v>
      </c>
    </row>
    <row r="261" spans="1:6">
      <c r="A261" s="99" t="s">
        <v>379</v>
      </c>
      <c r="B261" s="95">
        <v>1000.52481</v>
      </c>
      <c r="C261" s="95">
        <v>52.960730000000005</v>
      </c>
      <c r="D261" s="95">
        <v>0</v>
      </c>
      <c r="E261" s="95">
        <v>0</v>
      </c>
      <c r="F261" s="95">
        <v>1053.4855400000001</v>
      </c>
    </row>
    <row r="262" spans="1:6">
      <c r="A262" s="99" t="s">
        <v>380</v>
      </c>
      <c r="B262" s="95">
        <v>748.48009000000002</v>
      </c>
      <c r="C262" s="95">
        <v>324.00848999999999</v>
      </c>
      <c r="D262" s="95">
        <v>0</v>
      </c>
      <c r="E262" s="95">
        <v>0</v>
      </c>
      <c r="F262" s="95">
        <v>1072.4885800000002</v>
      </c>
    </row>
    <row r="263" spans="1:6">
      <c r="A263" s="99" t="s">
        <v>381</v>
      </c>
      <c r="B263" s="95">
        <v>0</v>
      </c>
      <c r="C263" s="95">
        <v>0</v>
      </c>
      <c r="D263" s="95">
        <v>0</v>
      </c>
      <c r="E263" s="95">
        <v>0</v>
      </c>
      <c r="F263" s="95">
        <v>0</v>
      </c>
    </row>
    <row r="264" spans="1:6">
      <c r="A264" s="99" t="s">
        <v>382</v>
      </c>
      <c r="B264" s="95">
        <v>825.05260999999996</v>
      </c>
      <c r="C264" s="95">
        <v>177.38642999999999</v>
      </c>
      <c r="D264" s="95">
        <v>0</v>
      </c>
      <c r="E264" s="95">
        <v>0</v>
      </c>
      <c r="F264" s="95">
        <v>1002.4390400000001</v>
      </c>
    </row>
    <row r="265" spans="1:6">
      <c r="A265" s="99" t="s">
        <v>383</v>
      </c>
      <c r="B265" s="95">
        <v>26.50572</v>
      </c>
      <c r="C265" s="95">
        <v>0</v>
      </c>
      <c r="D265" s="95">
        <v>0</v>
      </c>
      <c r="E265" s="95">
        <v>0</v>
      </c>
      <c r="F265" s="95">
        <v>26.50572</v>
      </c>
    </row>
    <row r="266" spans="1:6">
      <c r="A266" s="216" t="s">
        <v>384</v>
      </c>
      <c r="B266" s="57">
        <v>-70561.270529999994</v>
      </c>
      <c r="C266" s="57">
        <v>-11719.94526</v>
      </c>
      <c r="D266" s="57">
        <v>0</v>
      </c>
      <c r="E266" s="57">
        <v>0</v>
      </c>
      <c r="F266" s="57">
        <v>-82281.215790000002</v>
      </c>
    </row>
    <row r="267" spans="1:6">
      <c r="A267" s="99" t="s">
        <v>385</v>
      </c>
      <c r="B267" s="95">
        <v>-60599.247590000006</v>
      </c>
      <c r="C267" s="95">
        <v>-10327.01993</v>
      </c>
      <c r="D267" s="95">
        <v>0</v>
      </c>
      <c r="E267" s="95">
        <v>0</v>
      </c>
      <c r="F267" s="95">
        <v>-70926.267519999994</v>
      </c>
    </row>
    <row r="268" spans="1:6">
      <c r="A268" s="99" t="s">
        <v>386</v>
      </c>
      <c r="B268" s="95">
        <v>0</v>
      </c>
      <c r="C268" s="95">
        <v>0</v>
      </c>
      <c r="D268" s="95">
        <v>0</v>
      </c>
      <c r="E268" s="95">
        <v>0</v>
      </c>
      <c r="F268" s="95">
        <v>0</v>
      </c>
    </row>
    <row r="269" spans="1:6">
      <c r="A269" s="99" t="s">
        <v>387</v>
      </c>
      <c r="B269" s="95">
        <v>-6404.1292300000005</v>
      </c>
      <c r="C269" s="95">
        <v>-782.11577999999997</v>
      </c>
      <c r="D269" s="95">
        <v>0</v>
      </c>
      <c r="E269" s="95">
        <v>0</v>
      </c>
      <c r="F269" s="95">
        <v>-7186.2450099999996</v>
      </c>
    </row>
    <row r="270" spans="1:6">
      <c r="A270" s="99" t="s">
        <v>388</v>
      </c>
      <c r="B270" s="95">
        <v>-1539.41218</v>
      </c>
      <c r="C270" s="95">
        <v>-610.80955000000006</v>
      </c>
      <c r="D270" s="95">
        <v>0</v>
      </c>
      <c r="E270" s="95">
        <v>0</v>
      </c>
      <c r="F270" s="95">
        <v>-2150.2217300000002</v>
      </c>
    </row>
    <row r="271" spans="1:6">
      <c r="A271" s="99" t="s">
        <v>389</v>
      </c>
      <c r="B271" s="95">
        <v>-2016.03332</v>
      </c>
      <c r="C271" s="95">
        <v>0</v>
      </c>
      <c r="D271" s="95">
        <v>0</v>
      </c>
      <c r="E271" s="95">
        <v>0</v>
      </c>
      <c r="F271" s="95">
        <v>-2016.03332</v>
      </c>
    </row>
    <row r="272" spans="1:6">
      <c r="A272" s="156" t="s">
        <v>390</v>
      </c>
      <c r="B272" s="95">
        <v>0</v>
      </c>
      <c r="C272" s="95">
        <v>0</v>
      </c>
      <c r="D272" s="95">
        <v>0</v>
      </c>
      <c r="E272" s="95">
        <v>0</v>
      </c>
      <c r="F272" s="95">
        <v>0</v>
      </c>
    </row>
    <row r="273" spans="1:6">
      <c r="A273" s="99" t="s">
        <v>461</v>
      </c>
      <c r="B273" s="95">
        <v>-2.44821</v>
      </c>
      <c r="C273" s="95">
        <v>0</v>
      </c>
      <c r="D273" s="95">
        <v>0</v>
      </c>
      <c r="E273" s="95">
        <v>0</v>
      </c>
      <c r="F273" s="95">
        <v>-2.44821</v>
      </c>
    </row>
    <row r="274" spans="1:6">
      <c r="A274" s="216" t="s">
        <v>976</v>
      </c>
      <c r="B274" s="57">
        <v>130394.43299</v>
      </c>
      <c r="C274" s="57">
        <v>18127.426589999999</v>
      </c>
      <c r="D274" s="57">
        <v>0</v>
      </c>
      <c r="E274" s="57">
        <v>0</v>
      </c>
      <c r="F274" s="57">
        <v>148521.85958000002</v>
      </c>
    </row>
    <row r="275" spans="1:6">
      <c r="A275" s="69" t="s">
        <v>391</v>
      </c>
      <c r="B275" s="57">
        <v>7376.5332400000007</v>
      </c>
      <c r="C275" s="57">
        <v>3921.4743599999997</v>
      </c>
      <c r="D275" s="57">
        <v>0</v>
      </c>
      <c r="E275" s="57">
        <v>0</v>
      </c>
      <c r="F275" s="57">
        <v>11298.007599999999</v>
      </c>
    </row>
    <row r="276" spans="1:6">
      <c r="A276" s="99" t="s">
        <v>392</v>
      </c>
      <c r="B276" s="95">
        <v>4325.1907899999997</v>
      </c>
      <c r="C276" s="95">
        <v>919.75643000000002</v>
      </c>
      <c r="D276" s="95">
        <v>0</v>
      </c>
      <c r="E276" s="95">
        <v>0</v>
      </c>
      <c r="F276" s="95">
        <v>5244.94722</v>
      </c>
    </row>
    <row r="277" spans="1:6">
      <c r="A277" s="99" t="s">
        <v>393</v>
      </c>
      <c r="B277" s="95">
        <v>501.58540999999997</v>
      </c>
      <c r="C277" s="95">
        <v>524.27026999999998</v>
      </c>
      <c r="D277" s="95">
        <v>0</v>
      </c>
      <c r="E277" s="95">
        <v>0</v>
      </c>
      <c r="F277" s="95">
        <v>1025.8556800000001</v>
      </c>
    </row>
    <row r="278" spans="1:6">
      <c r="A278" s="99" t="s">
        <v>394</v>
      </c>
      <c r="B278" s="95">
        <v>1502.58997</v>
      </c>
      <c r="C278" s="95">
        <v>2218.0937400000003</v>
      </c>
      <c r="D278" s="95">
        <v>0</v>
      </c>
      <c r="E278" s="95">
        <v>0</v>
      </c>
      <c r="F278" s="95">
        <v>3720.6837099999998</v>
      </c>
    </row>
    <row r="279" spans="1:6">
      <c r="A279" s="99" t="s">
        <v>395</v>
      </c>
      <c r="B279" s="95">
        <v>0</v>
      </c>
      <c r="C279" s="95">
        <v>0</v>
      </c>
      <c r="D279" s="95">
        <v>0</v>
      </c>
      <c r="E279" s="95">
        <v>0</v>
      </c>
      <c r="F279" s="95">
        <v>0</v>
      </c>
    </row>
    <row r="280" spans="1:6">
      <c r="A280" s="99" t="s">
        <v>396</v>
      </c>
      <c r="B280" s="95">
        <v>1047.16707</v>
      </c>
      <c r="C280" s="95">
        <v>259.35392000000002</v>
      </c>
      <c r="D280" s="95">
        <v>0</v>
      </c>
      <c r="E280" s="95">
        <v>0</v>
      </c>
      <c r="F280" s="95">
        <v>1306.52099</v>
      </c>
    </row>
    <row r="281" spans="1:6">
      <c r="A281" s="99" t="s">
        <v>397</v>
      </c>
      <c r="B281" s="95">
        <v>0</v>
      </c>
      <c r="C281" s="95">
        <v>0</v>
      </c>
      <c r="D281" s="95">
        <v>0</v>
      </c>
      <c r="E281" s="95">
        <v>0</v>
      </c>
      <c r="F281" s="95">
        <v>0</v>
      </c>
    </row>
    <row r="282" spans="1:6">
      <c r="A282" s="157" t="s">
        <v>398</v>
      </c>
      <c r="B282" s="57">
        <v>-4501.5510999999997</v>
      </c>
      <c r="C282" s="57">
        <v>-617.24664000000007</v>
      </c>
      <c r="D282" s="57">
        <v>0</v>
      </c>
      <c r="E282" s="57">
        <v>0</v>
      </c>
      <c r="F282" s="57">
        <v>-5118.79774</v>
      </c>
    </row>
    <row r="283" spans="1:6">
      <c r="A283" s="99" t="s">
        <v>392</v>
      </c>
      <c r="B283" s="95">
        <v>-920.38548000000003</v>
      </c>
      <c r="C283" s="95">
        <v>-488.50375000000003</v>
      </c>
      <c r="D283" s="95">
        <v>0</v>
      </c>
      <c r="E283" s="95">
        <v>0</v>
      </c>
      <c r="F283" s="95">
        <v>-1408.88923</v>
      </c>
    </row>
    <row r="284" spans="1:6">
      <c r="A284" s="99" t="s">
        <v>399</v>
      </c>
      <c r="B284" s="95">
        <v>-2302.4294599999998</v>
      </c>
      <c r="C284" s="95">
        <v>-21.555349999999997</v>
      </c>
      <c r="D284" s="95">
        <v>0</v>
      </c>
      <c r="E284" s="95">
        <v>0</v>
      </c>
      <c r="F284" s="95">
        <v>-2323.9848099999999</v>
      </c>
    </row>
    <row r="285" spans="1:6">
      <c r="A285" s="99" t="s">
        <v>400</v>
      </c>
      <c r="B285" s="95">
        <v>-0.84675</v>
      </c>
      <c r="C285" s="95">
        <v>-0.16293000000000002</v>
      </c>
      <c r="D285" s="95">
        <v>0</v>
      </c>
      <c r="E285" s="95">
        <v>0</v>
      </c>
      <c r="F285" s="95">
        <v>-1.0096799999999999</v>
      </c>
    </row>
    <row r="286" spans="1:6">
      <c r="A286" s="99" t="s">
        <v>401</v>
      </c>
      <c r="B286" s="95">
        <v>-18.987069999999999</v>
      </c>
      <c r="C286" s="95">
        <v>0</v>
      </c>
      <c r="D286" s="95">
        <v>0</v>
      </c>
      <c r="E286" s="95">
        <v>0</v>
      </c>
      <c r="F286" s="95">
        <v>-18.987069999999999</v>
      </c>
    </row>
    <row r="287" spans="1:6">
      <c r="A287" s="99" t="s">
        <v>402</v>
      </c>
      <c r="B287" s="95">
        <v>-1258.9023400000001</v>
      </c>
      <c r="C287" s="95">
        <v>-107.02461</v>
      </c>
      <c r="D287" s="95">
        <v>0</v>
      </c>
      <c r="E287" s="95">
        <v>0</v>
      </c>
      <c r="F287" s="95">
        <v>-1365.92695</v>
      </c>
    </row>
    <row r="288" spans="1:6">
      <c r="A288" s="99" t="s">
        <v>403</v>
      </c>
      <c r="B288" s="95">
        <v>0</v>
      </c>
      <c r="C288" s="95">
        <v>0</v>
      </c>
      <c r="D288" s="95">
        <v>0</v>
      </c>
      <c r="E288" s="95">
        <v>0</v>
      </c>
      <c r="F288" s="95">
        <v>0</v>
      </c>
    </row>
    <row r="289" spans="1:6">
      <c r="A289" s="216" t="s">
        <v>975</v>
      </c>
      <c r="B289" s="57">
        <v>133269.41513000001</v>
      </c>
      <c r="C289" s="57">
        <v>21431.654309999998</v>
      </c>
      <c r="D289" s="57">
        <v>0</v>
      </c>
      <c r="E289" s="57">
        <v>0</v>
      </c>
      <c r="F289" s="57">
        <v>154701.06943999999</v>
      </c>
    </row>
    <row r="290" spans="1:6">
      <c r="A290" s="99" t="s">
        <v>404</v>
      </c>
      <c r="B290" s="95">
        <v>41559.702020000004</v>
      </c>
      <c r="C290" s="95">
        <v>9924.4813800000011</v>
      </c>
      <c r="D290" s="95">
        <v>0</v>
      </c>
      <c r="E290" s="95">
        <v>0</v>
      </c>
      <c r="F290" s="95">
        <v>51484.183400000002</v>
      </c>
    </row>
    <row r="291" spans="1:6">
      <c r="A291" s="99" t="s">
        <v>405</v>
      </c>
      <c r="B291" s="95">
        <v>5409.8110900000001</v>
      </c>
      <c r="C291" s="95">
        <v>2323.4710399999999</v>
      </c>
      <c r="D291" s="95">
        <v>0</v>
      </c>
      <c r="E291" s="95">
        <v>0</v>
      </c>
      <c r="F291" s="95">
        <v>7733.2821299999996</v>
      </c>
    </row>
    <row r="292" spans="1:6">
      <c r="A292" s="99" t="s">
        <v>406</v>
      </c>
      <c r="B292" s="95">
        <v>36149.890930000001</v>
      </c>
      <c r="C292" s="95">
        <v>7601.0103399999998</v>
      </c>
      <c r="D292" s="95">
        <v>0</v>
      </c>
      <c r="E292" s="95">
        <v>0</v>
      </c>
      <c r="F292" s="95">
        <v>43750.901270000002</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-58101.206189999997</v>
      </c>
      <c r="C298" s="95">
        <v>-21090.810670000003</v>
      </c>
      <c r="D298" s="95">
        <v>0</v>
      </c>
      <c r="E298" s="95">
        <v>0</v>
      </c>
      <c r="F298" s="95">
        <v>-79192.016860000003</v>
      </c>
    </row>
    <row r="299" spans="1:6">
      <c r="A299" s="99" t="s">
        <v>413</v>
      </c>
      <c r="B299" s="95">
        <v>-48550.027090000003</v>
      </c>
      <c r="C299" s="95">
        <v>-14352.41481</v>
      </c>
      <c r="D299" s="95">
        <v>0</v>
      </c>
      <c r="E299" s="95">
        <v>0</v>
      </c>
      <c r="F299" s="95">
        <v>-62902.441899999998</v>
      </c>
    </row>
    <row r="300" spans="1:6">
      <c r="A300" s="99" t="s">
        <v>414</v>
      </c>
      <c r="B300" s="95">
        <v>-15.848840000000001</v>
      </c>
      <c r="C300" s="95">
        <v>-44.758029999999998</v>
      </c>
      <c r="D300" s="95">
        <v>0</v>
      </c>
      <c r="E300" s="95">
        <v>0</v>
      </c>
      <c r="F300" s="95">
        <v>-60.606870000000001</v>
      </c>
    </row>
    <row r="301" spans="1:6">
      <c r="A301" s="99" t="s">
        <v>415</v>
      </c>
      <c r="B301" s="95">
        <v>0</v>
      </c>
      <c r="C301" s="95">
        <v>0</v>
      </c>
      <c r="D301" s="95">
        <v>0</v>
      </c>
      <c r="E301" s="95">
        <v>0</v>
      </c>
      <c r="F301" s="95">
        <v>0</v>
      </c>
    </row>
    <row r="302" spans="1:6">
      <c r="A302" s="156" t="s">
        <v>416</v>
      </c>
      <c r="B302" s="95">
        <v>-9535.3302600000006</v>
      </c>
      <c r="C302" s="95">
        <v>-6693.6378299999997</v>
      </c>
      <c r="D302" s="95">
        <v>0</v>
      </c>
      <c r="E302" s="95">
        <v>0</v>
      </c>
      <c r="F302" s="95">
        <v>-16228.96809</v>
      </c>
    </row>
    <row r="303" spans="1:6">
      <c r="A303" s="156" t="s">
        <v>1503</v>
      </c>
      <c r="B303" s="95">
        <v>0</v>
      </c>
      <c r="C303" s="95">
        <v>0</v>
      </c>
      <c r="D303" s="95">
        <v>0</v>
      </c>
      <c r="E303" s="95">
        <v>0</v>
      </c>
      <c r="F303" s="95">
        <v>0</v>
      </c>
    </row>
    <row r="304" spans="1:6">
      <c r="A304" s="156" t="s">
        <v>418</v>
      </c>
      <c r="B304" s="95">
        <v>0</v>
      </c>
      <c r="C304" s="95">
        <v>0</v>
      </c>
      <c r="D304" s="95">
        <v>0</v>
      </c>
      <c r="E304" s="95">
        <v>0</v>
      </c>
      <c r="F304" s="95">
        <v>0</v>
      </c>
    </row>
    <row r="305" spans="1:6">
      <c r="A305" s="216" t="s">
        <v>974</v>
      </c>
      <c r="B305" s="57">
        <v>116727.91095999999</v>
      </c>
      <c r="C305" s="57">
        <v>10265.32502</v>
      </c>
      <c r="D305" s="57">
        <v>0</v>
      </c>
      <c r="E305" s="57">
        <v>0</v>
      </c>
      <c r="F305" s="57">
        <v>126993.23598</v>
      </c>
    </row>
    <row r="306" spans="1:6">
      <c r="A306" s="216" t="s">
        <v>419</v>
      </c>
      <c r="B306" s="57">
        <v>-133118.01160999999</v>
      </c>
      <c r="C306" s="57">
        <v>-7717.5031200000003</v>
      </c>
      <c r="D306" s="57">
        <v>0</v>
      </c>
      <c r="E306" s="57">
        <v>0</v>
      </c>
      <c r="F306" s="57">
        <v>-140835.51473</v>
      </c>
    </row>
    <row r="307" spans="1:6">
      <c r="A307" s="99" t="s">
        <v>420</v>
      </c>
      <c r="B307" s="95">
        <v>-79382.202999999994</v>
      </c>
      <c r="C307" s="95">
        <v>-184.81097</v>
      </c>
      <c r="D307" s="95">
        <v>0</v>
      </c>
      <c r="E307" s="95">
        <v>0</v>
      </c>
      <c r="F307" s="95">
        <v>-79567.01397</v>
      </c>
    </row>
    <row r="308" spans="1:6">
      <c r="A308" s="99" t="s">
        <v>421</v>
      </c>
      <c r="B308" s="95">
        <v>-11952.210929999999</v>
      </c>
      <c r="C308" s="95">
        <v>-421.31191999999999</v>
      </c>
      <c r="D308" s="95">
        <v>0</v>
      </c>
      <c r="E308" s="95">
        <v>0</v>
      </c>
      <c r="F308" s="95">
        <v>-12373.522849999999</v>
      </c>
    </row>
    <row r="309" spans="1:6">
      <c r="A309" s="99" t="s">
        <v>422</v>
      </c>
      <c r="B309" s="95">
        <v>-2475.085</v>
      </c>
      <c r="C309" s="95">
        <v>-1020.3232800000001</v>
      </c>
      <c r="D309" s="95">
        <v>0</v>
      </c>
      <c r="E309" s="95">
        <v>0</v>
      </c>
      <c r="F309" s="95">
        <v>-3495.4082799999996</v>
      </c>
    </row>
    <row r="310" spans="1:6">
      <c r="A310" s="99" t="s">
        <v>423</v>
      </c>
      <c r="B310" s="95">
        <v>-3958.3077599999997</v>
      </c>
      <c r="C310" s="95">
        <v>-0.64400000000000002</v>
      </c>
      <c r="D310" s="95">
        <v>0</v>
      </c>
      <c r="E310" s="95">
        <v>0</v>
      </c>
      <c r="F310" s="95">
        <v>-3958.9517599999999</v>
      </c>
    </row>
    <row r="311" spans="1:6">
      <c r="A311" s="99" t="s">
        <v>424</v>
      </c>
      <c r="B311" s="95">
        <v>-7145.9525800000001</v>
      </c>
      <c r="C311" s="95">
        <v>-340.87089000000003</v>
      </c>
      <c r="D311" s="95">
        <v>0</v>
      </c>
      <c r="E311" s="95">
        <v>0</v>
      </c>
      <c r="F311" s="95">
        <v>-7486.8234699999994</v>
      </c>
    </row>
    <row r="312" spans="1:6">
      <c r="A312" s="99" t="s">
        <v>425</v>
      </c>
      <c r="B312" s="95">
        <v>-2581.1624700000002</v>
      </c>
      <c r="C312" s="95">
        <v>-168.39401999999998</v>
      </c>
      <c r="D312" s="95">
        <v>0</v>
      </c>
      <c r="E312" s="95">
        <v>0</v>
      </c>
      <c r="F312" s="95">
        <v>-2749.5564900000004</v>
      </c>
    </row>
    <row r="313" spans="1:6">
      <c r="A313" s="99" t="s">
        <v>426</v>
      </c>
      <c r="B313" s="95">
        <v>-4839.8872300000003</v>
      </c>
      <c r="C313" s="95">
        <v>0</v>
      </c>
      <c r="D313" s="95">
        <v>0</v>
      </c>
      <c r="E313" s="95">
        <v>0</v>
      </c>
      <c r="F313" s="95">
        <v>-4839.8872300000003</v>
      </c>
    </row>
    <row r="314" spans="1:6">
      <c r="A314" s="99" t="s">
        <v>427</v>
      </c>
      <c r="B314" s="95">
        <v>-1249.4242899999999</v>
      </c>
      <c r="C314" s="95">
        <v>-139.84485999999998</v>
      </c>
      <c r="D314" s="95">
        <v>0</v>
      </c>
      <c r="E314" s="95">
        <v>0</v>
      </c>
      <c r="F314" s="95">
        <v>-1389.2691499999999</v>
      </c>
    </row>
    <row r="315" spans="1:6">
      <c r="A315" s="99" t="s">
        <v>428</v>
      </c>
      <c r="B315" s="95">
        <v>-19533.778350000001</v>
      </c>
      <c r="C315" s="95">
        <v>-5441.3031799999999</v>
      </c>
      <c r="D315" s="95">
        <v>0</v>
      </c>
      <c r="E315" s="95">
        <v>0</v>
      </c>
      <c r="F315" s="95">
        <v>-24975.081529999999</v>
      </c>
    </row>
    <row r="316" spans="1:6">
      <c r="A316" s="69" t="s">
        <v>973</v>
      </c>
      <c r="B316" s="57">
        <v>-16390.10065</v>
      </c>
      <c r="C316" s="57">
        <v>2547.8218999999999</v>
      </c>
      <c r="D316" s="57">
        <v>0</v>
      </c>
      <c r="E316" s="57">
        <v>0</v>
      </c>
      <c r="F316" s="57">
        <v>-13842.278749999999</v>
      </c>
    </row>
    <row r="317" spans="1:6">
      <c r="A317" s="156" t="s">
        <v>429</v>
      </c>
      <c r="B317" s="95">
        <v>29.853459999999998</v>
      </c>
      <c r="C317" s="95">
        <v>44.028779999999998</v>
      </c>
      <c r="D317" s="95">
        <v>0</v>
      </c>
      <c r="E317" s="95">
        <v>1.763E-2</v>
      </c>
      <c r="F317" s="95">
        <v>73.899869999999993</v>
      </c>
    </row>
    <row r="318" spans="1:6">
      <c r="A318" s="156" t="s">
        <v>430</v>
      </c>
      <c r="B318" s="95">
        <v>29.457080000000001</v>
      </c>
      <c r="C318" s="95">
        <v>44.028779999999998</v>
      </c>
      <c r="D318" s="95">
        <v>0</v>
      </c>
      <c r="E318" s="95">
        <v>0</v>
      </c>
      <c r="F318" s="95">
        <v>73.485860000000002</v>
      </c>
    </row>
    <row r="319" spans="1:6">
      <c r="A319" s="156" t="s">
        <v>431</v>
      </c>
      <c r="B319" s="95">
        <v>0.39638000000000001</v>
      </c>
      <c r="C319" s="95">
        <v>0</v>
      </c>
      <c r="D319" s="95">
        <v>0</v>
      </c>
      <c r="E319" s="95">
        <v>1.763E-2</v>
      </c>
      <c r="F319" s="95">
        <v>0.41400999999999999</v>
      </c>
    </row>
    <row r="320" spans="1:6">
      <c r="A320" s="156" t="s">
        <v>432</v>
      </c>
      <c r="B320" s="95">
        <v>-6.30518</v>
      </c>
      <c r="C320" s="95">
        <v>-0.32072000000000001</v>
      </c>
      <c r="D320" s="95">
        <v>0</v>
      </c>
      <c r="E320" s="95">
        <v>-1.4199999999999998E-3</v>
      </c>
      <c r="F320" s="95">
        <v>-6.6273200000000001</v>
      </c>
    </row>
    <row r="321" spans="1:6">
      <c r="A321" s="156" t="s">
        <v>433</v>
      </c>
      <c r="B321" s="95">
        <v>-6.30518</v>
      </c>
      <c r="C321" s="95">
        <v>-0.32072000000000001</v>
      </c>
      <c r="D321" s="95">
        <v>0</v>
      </c>
      <c r="E321" s="95">
        <v>0</v>
      </c>
      <c r="F321" s="95">
        <v>-6.6258999999999997</v>
      </c>
    </row>
    <row r="322" spans="1:6">
      <c r="A322" s="156" t="s">
        <v>434</v>
      </c>
      <c r="B322" s="95">
        <v>0</v>
      </c>
      <c r="C322" s="95">
        <v>0</v>
      </c>
      <c r="D322" s="95">
        <v>0</v>
      </c>
      <c r="E322" s="95">
        <v>-1.4199999999999998E-3</v>
      </c>
      <c r="F322" s="95">
        <v>-1.4199999999999998E-3</v>
      </c>
    </row>
    <row r="323" spans="1:6">
      <c r="A323" s="155" t="s">
        <v>1242</v>
      </c>
      <c r="B323" s="57">
        <v>-16366.552369999999</v>
      </c>
      <c r="C323" s="57">
        <v>2591.5299599999998</v>
      </c>
      <c r="D323" s="57">
        <v>0</v>
      </c>
      <c r="E323" s="57">
        <v>1.6210000000000002E-2</v>
      </c>
      <c r="F323" s="57">
        <v>-13775.0062</v>
      </c>
    </row>
    <row r="324" spans="1:6">
      <c r="A324" s="99" t="s">
        <v>435</v>
      </c>
      <c r="B324" s="95">
        <v>-155.63517999999999</v>
      </c>
      <c r="C324" s="95">
        <v>-38.433489999999999</v>
      </c>
      <c r="D324" s="95">
        <v>0</v>
      </c>
      <c r="E324" s="95">
        <v>0</v>
      </c>
      <c r="F324" s="95">
        <v>-194.06867000000003</v>
      </c>
    </row>
    <row r="325" spans="1:6">
      <c r="A325" s="69" t="s">
        <v>972</v>
      </c>
      <c r="B325" s="57">
        <v>-16522.187550000002</v>
      </c>
      <c r="C325" s="57">
        <v>2553.0964700000004</v>
      </c>
      <c r="D325" s="57">
        <v>0</v>
      </c>
      <c r="E325" s="57">
        <v>1.6210000000000002E-2</v>
      </c>
      <c r="F325" s="57">
        <v>-13969.074869999999</v>
      </c>
    </row>
    <row r="326" spans="1:6">
      <c r="A326" s="156" t="s">
        <v>436</v>
      </c>
      <c r="B326" s="95">
        <v>10706.975210000001</v>
      </c>
      <c r="C326" s="95">
        <v>-92.188559999999995</v>
      </c>
      <c r="D326" s="95">
        <v>0</v>
      </c>
      <c r="E326" s="95">
        <v>0</v>
      </c>
      <c r="F326" s="95">
        <v>10614.78665</v>
      </c>
    </row>
    <row r="327" spans="1:6">
      <c r="A327" s="155" t="s">
        <v>1243</v>
      </c>
      <c r="B327" s="57">
        <v>-5815.21234</v>
      </c>
      <c r="C327" s="57">
        <v>2460.9079100000004</v>
      </c>
      <c r="D327" s="57">
        <v>0</v>
      </c>
      <c r="E327" s="57">
        <v>1.6210000000000002E-2</v>
      </c>
      <c r="F327" s="57">
        <v>-3354.2882200000004</v>
      </c>
    </row>
    <row r="328" spans="1:6">
      <c r="A328" s="156" t="s">
        <v>437</v>
      </c>
      <c r="B328" s="95">
        <v>0</v>
      </c>
      <c r="C328" s="95">
        <v>0</v>
      </c>
      <c r="D328" s="95">
        <v>0</v>
      </c>
      <c r="E328" s="95">
        <v>0</v>
      </c>
      <c r="F328" s="95">
        <v>0</v>
      </c>
    </row>
    <row r="329" spans="1:6">
      <c r="A329" s="69" t="s">
        <v>971</v>
      </c>
      <c r="B329" s="57">
        <v>-5815.21234</v>
      </c>
      <c r="C329" s="57">
        <v>2460.9079100000004</v>
      </c>
      <c r="D329" s="57">
        <v>0</v>
      </c>
      <c r="E329" s="57">
        <v>1.6210000000000002E-2</v>
      </c>
      <c r="F329" s="57">
        <v>-3354.2882200000004</v>
      </c>
    </row>
    <row r="330" spans="1:6">
      <c r="A330" s="156" t="s">
        <v>438</v>
      </c>
      <c r="B330" s="95">
        <v>-899.43577000000005</v>
      </c>
      <c r="C330" s="95">
        <v>0</v>
      </c>
      <c r="D330" s="95">
        <v>0</v>
      </c>
      <c r="E330" s="95">
        <v>0</v>
      </c>
      <c r="F330" s="95">
        <v>-899.43577000000005</v>
      </c>
    </row>
    <row r="331" spans="1:6">
      <c r="A331" s="69" t="s">
        <v>970</v>
      </c>
      <c r="B331" s="57">
        <v>-6714.6481100000001</v>
      </c>
      <c r="C331" s="158">
        <v>2460.9079100000004</v>
      </c>
      <c r="D331" s="158">
        <v>0</v>
      </c>
      <c r="E331" s="158">
        <v>1.6210000000000002E-2</v>
      </c>
      <c r="F331" s="57">
        <v>-4253.7239900000004</v>
      </c>
    </row>
    <row r="332" spans="1:6" ht="3.75" customHeight="1" thickBot="1">
      <c r="A332" s="145"/>
      <c r="B332" s="208"/>
      <c r="C332" s="208"/>
      <c r="D332" s="208"/>
      <c r="E332" s="208"/>
      <c r="F332" s="208"/>
    </row>
    <row r="333" spans="1:6" ht="15.75" thickTop="1">
      <c r="A333" s="64"/>
      <c r="B333" s="96"/>
      <c r="C333" s="96"/>
      <c r="D333" s="96"/>
      <c r="E333" s="96"/>
      <c r="F333" s="96"/>
    </row>
    <row r="334" spans="1:6">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33"/>
  <sheetViews>
    <sheetView zoomScale="70" zoomScaleNormal="70" workbookViewId="0">
      <selection sqref="A1:AM1"/>
    </sheetView>
  </sheetViews>
  <sheetFormatPr defaultRowHeight="15"/>
  <cols>
    <col min="1" max="1" width="104.42578125" style="5" bestFit="1" customWidth="1"/>
    <col min="2" max="34" width="15.7109375" style="5" customWidth="1"/>
    <col min="35" max="36" width="15.7109375" style="709" customWidth="1"/>
    <col min="37" max="37" width="15.7109375" style="724" customWidth="1"/>
    <col min="38" max="39" width="15.7109375" style="5" customWidth="1"/>
    <col min="40" max="16384" width="9.140625" style="5"/>
  </cols>
  <sheetData>
    <row r="1" spans="1:39" ht="30" customHeight="1">
      <c r="A1" s="734" t="s">
        <v>963</v>
      </c>
      <c r="B1" s="734"/>
      <c r="C1" s="734"/>
      <c r="D1" s="734"/>
      <c r="E1" s="734"/>
      <c r="F1" s="734"/>
      <c r="G1" s="734"/>
      <c r="H1" s="734"/>
      <c r="I1" s="734"/>
      <c r="J1" s="734"/>
      <c r="K1" s="734"/>
      <c r="L1" s="734"/>
      <c r="M1" s="734"/>
      <c r="N1" s="734"/>
      <c r="O1" s="734"/>
      <c r="P1" s="734"/>
      <c r="Q1" s="734"/>
      <c r="R1" s="734"/>
      <c r="S1" s="734"/>
      <c r="T1" s="734"/>
      <c r="U1" s="734"/>
      <c r="V1" s="734"/>
      <c r="W1" s="734"/>
      <c r="X1" s="734"/>
      <c r="Y1" s="734"/>
      <c r="Z1" s="734"/>
      <c r="AA1" s="734"/>
      <c r="AB1" s="734"/>
      <c r="AC1" s="734"/>
      <c r="AD1" s="734"/>
      <c r="AE1" s="734"/>
      <c r="AF1" s="734"/>
      <c r="AG1" s="734"/>
      <c r="AH1" s="734"/>
      <c r="AI1" s="734"/>
      <c r="AJ1" s="734"/>
      <c r="AK1" s="734"/>
      <c r="AL1" s="734"/>
      <c r="AM1" s="734"/>
    </row>
    <row r="2" spans="1:39" ht="18">
      <c r="A2" s="735" t="s">
        <v>520</v>
      </c>
      <c r="B2" s="735"/>
      <c r="C2" s="735"/>
      <c r="D2" s="735"/>
      <c r="E2" s="735"/>
      <c r="F2" s="735"/>
      <c r="G2" s="735"/>
      <c r="H2" s="735"/>
      <c r="I2" s="735"/>
      <c r="J2" s="735"/>
      <c r="K2" s="735"/>
      <c r="L2" s="735"/>
      <c r="M2" s="735"/>
      <c r="N2" s="735"/>
      <c r="O2" s="735"/>
      <c r="P2" s="735"/>
      <c r="Q2" s="735"/>
      <c r="R2" s="735"/>
      <c r="S2" s="735"/>
      <c r="T2" s="735"/>
      <c r="U2" s="735"/>
      <c r="V2" s="735"/>
      <c r="W2" s="735"/>
      <c r="X2" s="735"/>
      <c r="Y2" s="735"/>
      <c r="Z2" s="735"/>
      <c r="AA2" s="735"/>
      <c r="AB2" s="735"/>
      <c r="AC2" s="735"/>
      <c r="AD2" s="735"/>
      <c r="AE2" s="735"/>
      <c r="AF2" s="735"/>
      <c r="AG2" s="735"/>
      <c r="AH2" s="735"/>
      <c r="AI2" s="735"/>
      <c r="AJ2" s="735"/>
      <c r="AK2" s="735"/>
      <c r="AL2" s="735"/>
      <c r="AM2" s="735"/>
    </row>
    <row r="3" spans="1:39" ht="18">
      <c r="A3" s="735" t="s">
        <v>1483</v>
      </c>
      <c r="B3" s="735"/>
      <c r="C3" s="735"/>
      <c r="D3" s="735"/>
      <c r="E3" s="735"/>
      <c r="F3" s="735"/>
      <c r="G3" s="735"/>
      <c r="H3" s="735"/>
      <c r="I3" s="735"/>
      <c r="J3" s="735"/>
      <c r="K3" s="735"/>
      <c r="L3" s="735"/>
      <c r="M3" s="735"/>
      <c r="N3" s="735"/>
      <c r="O3" s="735"/>
      <c r="P3" s="735"/>
      <c r="Q3" s="735"/>
      <c r="R3" s="735"/>
      <c r="S3" s="735"/>
      <c r="T3" s="735"/>
      <c r="U3" s="735"/>
      <c r="V3" s="735"/>
      <c r="W3" s="735"/>
      <c r="X3" s="735"/>
      <c r="Y3" s="735"/>
      <c r="Z3" s="735"/>
      <c r="AA3" s="735"/>
      <c r="AB3" s="735"/>
      <c r="AC3" s="735"/>
      <c r="AD3" s="735"/>
      <c r="AE3" s="735"/>
      <c r="AF3" s="735"/>
      <c r="AG3" s="735"/>
      <c r="AH3" s="735"/>
      <c r="AI3" s="735"/>
      <c r="AJ3" s="735"/>
      <c r="AK3" s="735"/>
      <c r="AL3" s="735"/>
      <c r="AM3" s="735"/>
    </row>
    <row r="4" spans="1:39" ht="30" customHeight="1">
      <c r="A4" s="739" t="s">
        <v>512</v>
      </c>
      <c r="B4" s="739"/>
      <c r="C4" s="739"/>
      <c r="D4" s="739"/>
      <c r="E4" s="739"/>
      <c r="F4" s="739"/>
      <c r="G4" s="739"/>
      <c r="H4" s="739"/>
      <c r="I4" s="739"/>
      <c r="J4" s="739"/>
      <c r="K4" s="739"/>
      <c r="L4" s="739"/>
      <c r="M4" s="739"/>
      <c r="N4" s="739"/>
      <c r="O4" s="739"/>
      <c r="P4" s="739"/>
      <c r="Q4" s="739"/>
      <c r="R4" s="739"/>
      <c r="S4" s="739"/>
      <c r="T4" s="739"/>
      <c r="U4" s="739"/>
      <c r="V4" s="739"/>
      <c r="W4" s="739"/>
      <c r="X4" s="739"/>
      <c r="Y4" s="739"/>
      <c r="Z4" s="739"/>
      <c r="AA4" s="739"/>
      <c r="AB4" s="739"/>
      <c r="AC4" s="739"/>
      <c r="AD4" s="739"/>
      <c r="AE4" s="739"/>
      <c r="AF4" s="739"/>
      <c r="AG4" s="739"/>
      <c r="AH4" s="739"/>
      <c r="AI4" s="739"/>
      <c r="AJ4" s="739"/>
      <c r="AK4" s="739"/>
      <c r="AL4" s="739"/>
      <c r="AM4" s="739"/>
    </row>
    <row r="5" spans="1:39" ht="3.75" customHeight="1"/>
    <row r="6" spans="1:39" ht="30" customHeight="1" thickBot="1">
      <c r="A6" s="387"/>
      <c r="B6" s="526" t="s">
        <v>68</v>
      </c>
      <c r="C6" s="526" t="s">
        <v>70</v>
      </c>
      <c r="D6" s="526" t="s">
        <v>69</v>
      </c>
      <c r="E6" s="526" t="s">
        <v>73</v>
      </c>
      <c r="F6" s="526" t="s">
        <v>75</v>
      </c>
      <c r="G6" s="388" t="s">
        <v>76</v>
      </c>
      <c r="H6" s="526" t="s">
        <v>77</v>
      </c>
      <c r="I6" s="526" t="s">
        <v>72</v>
      </c>
      <c r="J6" s="526" t="s">
        <v>74</v>
      </c>
      <c r="K6" s="526" t="s">
        <v>80</v>
      </c>
      <c r="L6" s="388" t="s">
        <v>71</v>
      </c>
      <c r="M6" s="526" t="s">
        <v>88</v>
      </c>
      <c r="N6" s="526" t="s">
        <v>89</v>
      </c>
      <c r="O6" s="526" t="s">
        <v>90</v>
      </c>
      <c r="P6" s="526" t="s">
        <v>81</v>
      </c>
      <c r="Q6" s="388" t="s">
        <v>83</v>
      </c>
      <c r="R6" s="526" t="s">
        <v>79</v>
      </c>
      <c r="S6" s="526" t="s">
        <v>82</v>
      </c>
      <c r="T6" s="526" t="s">
        <v>78</v>
      </c>
      <c r="U6" s="526" t="s">
        <v>85</v>
      </c>
      <c r="V6" s="388" t="s">
        <v>87</v>
      </c>
      <c r="W6" s="526" t="s">
        <v>84</v>
      </c>
      <c r="X6" s="526" t="s">
        <v>91</v>
      </c>
      <c r="Y6" s="526" t="s">
        <v>92</v>
      </c>
      <c r="Z6" s="526" t="s">
        <v>93</v>
      </c>
      <c r="AA6" s="388" t="s">
        <v>94</v>
      </c>
      <c r="AB6" s="526" t="s">
        <v>95</v>
      </c>
      <c r="AC6" s="526" t="s">
        <v>96</v>
      </c>
      <c r="AD6" s="526" t="s">
        <v>97</v>
      </c>
      <c r="AE6" s="526" t="s">
        <v>98</v>
      </c>
      <c r="AF6" s="388" t="s">
        <v>518</v>
      </c>
      <c r="AG6" s="388" t="s">
        <v>1321</v>
      </c>
      <c r="AH6" s="388" t="s">
        <v>1336</v>
      </c>
      <c r="AI6" s="388" t="s">
        <v>1337</v>
      </c>
      <c r="AJ6" s="388" t="s">
        <v>1353</v>
      </c>
      <c r="AK6" s="526" t="s">
        <v>1354</v>
      </c>
      <c r="AL6" s="526" t="s">
        <v>1489</v>
      </c>
      <c r="AM6" s="527" t="s">
        <v>519</v>
      </c>
    </row>
    <row r="7" spans="1:39">
      <c r="A7" s="389" t="s">
        <v>161</v>
      </c>
      <c r="B7" s="390">
        <v>1794677.27204</v>
      </c>
      <c r="C7" s="390">
        <v>512580.72869999998</v>
      </c>
      <c r="D7" s="390">
        <v>1100765.9651400002</v>
      </c>
      <c r="E7" s="390">
        <v>409570.54826000001</v>
      </c>
      <c r="F7" s="390">
        <v>232231.12563999998</v>
      </c>
      <c r="G7" s="390">
        <v>210387.07846000002</v>
      </c>
      <c r="H7" s="390">
        <v>147227.18249000001</v>
      </c>
      <c r="I7" s="390">
        <v>285623.23518000002</v>
      </c>
      <c r="J7" s="390">
        <v>240784.91297</v>
      </c>
      <c r="K7" s="390">
        <v>308990.52727999998</v>
      </c>
      <c r="L7" s="390">
        <v>137563.76396000001</v>
      </c>
      <c r="M7" s="390">
        <v>341586.27863999997</v>
      </c>
      <c r="N7" s="390">
        <v>375760.63975999999</v>
      </c>
      <c r="O7" s="390">
        <v>153228.57621999999</v>
      </c>
      <c r="P7" s="390">
        <v>162442.96997000001</v>
      </c>
      <c r="Q7" s="390">
        <v>71863.237870000012</v>
      </c>
      <c r="R7" s="390">
        <v>86895.663610000003</v>
      </c>
      <c r="S7" s="390">
        <v>101298.49975</v>
      </c>
      <c r="T7" s="390">
        <v>127210.40454999999</v>
      </c>
      <c r="U7" s="390">
        <v>211706.77197999999</v>
      </c>
      <c r="V7" s="390">
        <v>83258.051619999998</v>
      </c>
      <c r="W7" s="390">
        <v>121425.86656000001</v>
      </c>
      <c r="X7" s="390">
        <v>308794.90760999999</v>
      </c>
      <c r="Y7" s="390">
        <v>131854.40482999998</v>
      </c>
      <c r="Z7" s="390">
        <v>316202.78739999997</v>
      </c>
      <c r="AA7" s="390">
        <v>144569.36259</v>
      </c>
      <c r="AB7" s="390">
        <v>373091.97023000004</v>
      </c>
      <c r="AC7" s="390">
        <v>304008.46951999998</v>
      </c>
      <c r="AD7" s="390">
        <v>82942.854489999998</v>
      </c>
      <c r="AE7" s="390">
        <v>329978.78268</v>
      </c>
      <c r="AF7" s="390">
        <v>73652.77665</v>
      </c>
      <c r="AG7" s="390">
        <v>72008.452959999995</v>
      </c>
      <c r="AH7" s="390">
        <v>73291.096529999995</v>
      </c>
      <c r="AI7" s="390">
        <v>28975.302480000002</v>
      </c>
      <c r="AJ7" s="390">
        <v>49003.129639999999</v>
      </c>
      <c r="AK7" s="390">
        <v>21174.534940000001</v>
      </c>
      <c r="AL7" s="390">
        <v>134762.59847</v>
      </c>
      <c r="AM7" s="390">
        <v>9661390.7316699997</v>
      </c>
    </row>
    <row r="8" spans="1:39">
      <c r="A8" s="391" t="s">
        <v>162</v>
      </c>
      <c r="B8" s="442">
        <v>348356.12774000003</v>
      </c>
      <c r="C8" s="442">
        <v>42889.909899999999</v>
      </c>
      <c r="D8" s="442">
        <v>139087.58521000002</v>
      </c>
      <c r="E8" s="442">
        <v>18796.702519999999</v>
      </c>
      <c r="F8" s="442">
        <v>19959.00374</v>
      </c>
      <c r="G8" s="442">
        <v>12360.453539999999</v>
      </c>
      <c r="H8" s="442">
        <v>7267.1983799999998</v>
      </c>
      <c r="I8" s="442">
        <v>28300.395789999999</v>
      </c>
      <c r="J8" s="442">
        <v>25676.133089999999</v>
      </c>
      <c r="K8" s="442">
        <v>31702.907449999999</v>
      </c>
      <c r="L8" s="442">
        <v>11948.532949999999</v>
      </c>
      <c r="M8" s="442">
        <v>39127.44786</v>
      </c>
      <c r="N8" s="442">
        <v>22735.252120000001</v>
      </c>
      <c r="O8" s="442">
        <v>9429.2700399999994</v>
      </c>
      <c r="P8" s="442">
        <v>20279.72566</v>
      </c>
      <c r="Q8" s="442">
        <v>6177.8386600000003</v>
      </c>
      <c r="R8" s="442">
        <v>10952.511</v>
      </c>
      <c r="S8" s="442">
        <v>10712.02456</v>
      </c>
      <c r="T8" s="442">
        <v>6460.6006799999996</v>
      </c>
      <c r="U8" s="442">
        <v>11620.11505</v>
      </c>
      <c r="V8" s="442">
        <v>7629.4350199999999</v>
      </c>
      <c r="W8" s="442">
        <v>6083.6049400000002</v>
      </c>
      <c r="X8" s="442">
        <v>35932.602829999996</v>
      </c>
      <c r="Y8" s="442">
        <v>8792.2804600000018</v>
      </c>
      <c r="Z8" s="442">
        <v>28955.53573</v>
      </c>
      <c r="AA8" s="442">
        <v>5319.5921100000005</v>
      </c>
      <c r="AB8" s="442">
        <v>24680.643929999998</v>
      </c>
      <c r="AC8" s="442">
        <v>44951.094090000006</v>
      </c>
      <c r="AD8" s="442">
        <v>4129.067</v>
      </c>
      <c r="AE8" s="442">
        <v>23266.063610000001</v>
      </c>
      <c r="AF8" s="442">
        <v>9442.5529600000009</v>
      </c>
      <c r="AG8" s="442">
        <v>5082.79673</v>
      </c>
      <c r="AH8" s="442">
        <v>3558.7943100000002</v>
      </c>
      <c r="AI8" s="442">
        <v>1198.1373000000001</v>
      </c>
      <c r="AJ8" s="442">
        <v>4207.0549299999993</v>
      </c>
      <c r="AK8" s="442">
        <v>1236.8073300000001</v>
      </c>
      <c r="AL8" s="442">
        <v>5044.1868700000005</v>
      </c>
      <c r="AM8" s="442">
        <v>1043349.98609</v>
      </c>
    </row>
    <row r="9" spans="1:39">
      <c r="A9" s="64" t="s">
        <v>163</v>
      </c>
      <c r="B9" s="59">
        <v>197941.85119999998</v>
      </c>
      <c r="C9" s="59">
        <v>10424.58344</v>
      </c>
      <c r="D9" s="59">
        <v>37549.143909999999</v>
      </c>
      <c r="E9" s="59">
        <v>6590.6633600000005</v>
      </c>
      <c r="F9" s="59">
        <v>4139.6745799999999</v>
      </c>
      <c r="G9" s="59">
        <v>5123.0815999999995</v>
      </c>
      <c r="H9" s="59">
        <v>4142.46792</v>
      </c>
      <c r="I9" s="59">
        <v>5171.8630199999998</v>
      </c>
      <c r="J9" s="59">
        <v>9956.1433000000015</v>
      </c>
      <c r="K9" s="59">
        <v>14128.68759</v>
      </c>
      <c r="L9" s="59">
        <v>5044.5710899999995</v>
      </c>
      <c r="M9" s="59">
        <v>11903.12722</v>
      </c>
      <c r="N9" s="59">
        <v>10565.73913</v>
      </c>
      <c r="O9" s="59">
        <v>4035.7933900000003</v>
      </c>
      <c r="P9" s="59">
        <v>8348.2405300000009</v>
      </c>
      <c r="Q9" s="59">
        <v>1903.3584799999999</v>
      </c>
      <c r="R9" s="59">
        <v>2123.9363399999997</v>
      </c>
      <c r="S9" s="59">
        <v>3941.4666499999998</v>
      </c>
      <c r="T9" s="59">
        <v>2907.1768199999997</v>
      </c>
      <c r="U9" s="59">
        <v>1649.58114</v>
      </c>
      <c r="V9" s="59">
        <v>3626.0784700000004</v>
      </c>
      <c r="W9" s="59">
        <v>2037.7358899999999</v>
      </c>
      <c r="X9" s="59">
        <v>4600.1212800000003</v>
      </c>
      <c r="Y9" s="59">
        <v>2563.5471000000002</v>
      </c>
      <c r="Z9" s="59">
        <v>5656.3712699999996</v>
      </c>
      <c r="AA9" s="59">
        <v>2425.7657300000001</v>
      </c>
      <c r="AB9" s="59">
        <v>10968.2214</v>
      </c>
      <c r="AC9" s="59">
        <v>15677.577150000001</v>
      </c>
      <c r="AD9" s="59">
        <v>997.55968999999993</v>
      </c>
      <c r="AE9" s="59">
        <v>10787.32201</v>
      </c>
      <c r="AF9" s="59">
        <v>1633.9880000000001</v>
      </c>
      <c r="AG9" s="59">
        <v>1671.7302</v>
      </c>
      <c r="AH9" s="59">
        <v>1037.3217299999999</v>
      </c>
      <c r="AI9" s="59">
        <v>738.58374000000003</v>
      </c>
      <c r="AJ9" s="59">
        <v>2138.3867999999998</v>
      </c>
      <c r="AK9" s="59">
        <v>155.29798000000002</v>
      </c>
      <c r="AL9" s="59">
        <v>1358.2307499999999</v>
      </c>
      <c r="AM9" s="59">
        <v>415664.98989999999</v>
      </c>
    </row>
    <row r="10" spans="1:39">
      <c r="A10" s="64" t="s">
        <v>164</v>
      </c>
      <c r="B10" s="59">
        <v>65883.890570000003</v>
      </c>
      <c r="C10" s="59">
        <v>22190.698519999998</v>
      </c>
      <c r="D10" s="59">
        <v>30254.478920000001</v>
      </c>
      <c r="E10" s="59">
        <v>9559.1273499999988</v>
      </c>
      <c r="F10" s="59">
        <v>5576.7048500000001</v>
      </c>
      <c r="G10" s="59">
        <v>2498.3857200000002</v>
      </c>
      <c r="H10" s="59">
        <v>1984.6130800000001</v>
      </c>
      <c r="I10" s="59">
        <v>5213.8311399999993</v>
      </c>
      <c r="J10" s="59">
        <v>6951.5085199999994</v>
      </c>
      <c r="K10" s="59">
        <v>6457.3114400000004</v>
      </c>
      <c r="L10" s="59">
        <v>3515.0052700000001</v>
      </c>
      <c r="M10" s="59">
        <v>23149.441429999999</v>
      </c>
      <c r="N10" s="59">
        <v>6667.3134400000008</v>
      </c>
      <c r="O10" s="59">
        <v>3184.6257300000002</v>
      </c>
      <c r="P10" s="59">
        <v>5457.9503399999994</v>
      </c>
      <c r="Q10" s="59">
        <v>2219.3691200000003</v>
      </c>
      <c r="R10" s="59">
        <v>8610.0832300000002</v>
      </c>
      <c r="S10" s="59">
        <v>4391.2779900000005</v>
      </c>
      <c r="T10" s="59">
        <v>3553.0998199999999</v>
      </c>
      <c r="U10" s="59">
        <v>3714.8724200000001</v>
      </c>
      <c r="V10" s="59">
        <v>3458.2785699999999</v>
      </c>
      <c r="W10" s="59">
        <v>1922.932</v>
      </c>
      <c r="X10" s="59">
        <v>13322.151449999999</v>
      </c>
      <c r="Y10" s="59">
        <v>5288.8837800000001</v>
      </c>
      <c r="Z10" s="59">
        <v>15245.89263</v>
      </c>
      <c r="AA10" s="59">
        <v>2735.00713</v>
      </c>
      <c r="AB10" s="59">
        <v>4930.3480999999992</v>
      </c>
      <c r="AC10" s="59">
        <v>15412.513130000001</v>
      </c>
      <c r="AD10" s="59">
        <v>919.00774999999999</v>
      </c>
      <c r="AE10" s="59">
        <v>3955.1382400000002</v>
      </c>
      <c r="AF10" s="59">
        <v>987.35179000000005</v>
      </c>
      <c r="AG10" s="59">
        <v>1612.8036999999999</v>
      </c>
      <c r="AH10" s="59">
        <v>1761.2447400000001</v>
      </c>
      <c r="AI10" s="59">
        <v>385.26261</v>
      </c>
      <c r="AJ10" s="59">
        <v>1376.9302600000001</v>
      </c>
      <c r="AK10" s="59">
        <v>255.42087000000001</v>
      </c>
      <c r="AL10" s="59">
        <v>1639.59608</v>
      </c>
      <c r="AM10" s="59">
        <v>296242.35172999999</v>
      </c>
    </row>
    <row r="11" spans="1:39">
      <c r="A11" s="64" t="s">
        <v>165</v>
      </c>
      <c r="B11" s="59">
        <v>83773.08597</v>
      </c>
      <c r="C11" s="59">
        <v>10274.625970000001</v>
      </c>
      <c r="D11" s="59">
        <v>71283.962379999997</v>
      </c>
      <c r="E11" s="59">
        <v>2646.9118100000001</v>
      </c>
      <c r="F11" s="59">
        <v>10242.624310000001</v>
      </c>
      <c r="G11" s="59">
        <v>4738.9862199999998</v>
      </c>
      <c r="H11" s="59">
        <v>1140.1173799999999</v>
      </c>
      <c r="I11" s="59">
        <v>17914.70163</v>
      </c>
      <c r="J11" s="59">
        <v>8768.4812700000002</v>
      </c>
      <c r="K11" s="59">
        <v>11116.90842</v>
      </c>
      <c r="L11" s="59">
        <v>3386.4745200000002</v>
      </c>
      <c r="M11" s="59">
        <v>4074.8792100000001</v>
      </c>
      <c r="N11" s="59">
        <v>5502.1995499999994</v>
      </c>
      <c r="O11" s="59">
        <v>2229.5170499999999</v>
      </c>
      <c r="P11" s="59">
        <v>6473.5347899999997</v>
      </c>
      <c r="Q11" s="59">
        <v>2055.1110600000002</v>
      </c>
      <c r="R11" s="59">
        <v>218.49142999999998</v>
      </c>
      <c r="S11" s="59">
        <v>2379.2799199999999</v>
      </c>
      <c r="T11" s="59">
        <v>0.32403999999999999</v>
      </c>
      <c r="U11" s="59">
        <v>6255.6614900000004</v>
      </c>
      <c r="V11" s="59">
        <v>545.07798000000003</v>
      </c>
      <c r="W11" s="59">
        <v>2122.93705</v>
      </c>
      <c r="X11" s="59">
        <v>18010.330100000003</v>
      </c>
      <c r="Y11" s="59">
        <v>939.84957999999995</v>
      </c>
      <c r="Z11" s="59">
        <v>8049.03683</v>
      </c>
      <c r="AA11" s="59">
        <v>158.81925000000001</v>
      </c>
      <c r="AB11" s="59">
        <v>8782.0744300000006</v>
      </c>
      <c r="AC11" s="59">
        <v>13861.00381</v>
      </c>
      <c r="AD11" s="59">
        <v>2212.4995600000002</v>
      </c>
      <c r="AE11" s="59">
        <v>8523.6033599999992</v>
      </c>
      <c r="AF11" s="59">
        <v>6821.21317</v>
      </c>
      <c r="AG11" s="59">
        <v>1798.2628300000001</v>
      </c>
      <c r="AH11" s="59">
        <v>760.22784000000001</v>
      </c>
      <c r="AI11" s="59">
        <v>74.290949999999995</v>
      </c>
      <c r="AJ11" s="59">
        <v>691.73787000000004</v>
      </c>
      <c r="AK11" s="59">
        <v>826.08848</v>
      </c>
      <c r="AL11" s="59">
        <v>2046.36004</v>
      </c>
      <c r="AM11" s="59">
        <v>330699.29155000002</v>
      </c>
    </row>
    <row r="12" spans="1:39">
      <c r="A12" s="64" t="s">
        <v>166</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c r="AM12" s="59">
        <v>0</v>
      </c>
    </row>
    <row r="13" spans="1:39">
      <c r="A13" s="64" t="s">
        <v>167</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c r="AM13" s="59">
        <v>0</v>
      </c>
    </row>
    <row r="14" spans="1:39">
      <c r="A14" s="64" t="s">
        <v>1496</v>
      </c>
      <c r="B14" s="59">
        <v>757.3</v>
      </c>
      <c r="C14" s="59">
        <v>0</v>
      </c>
      <c r="D14" s="59">
        <v>0</v>
      </c>
      <c r="E14" s="59">
        <v>0</v>
      </c>
      <c r="F14" s="59">
        <v>0</v>
      </c>
      <c r="G14" s="59">
        <v>0</v>
      </c>
      <c r="H14" s="59">
        <v>0</v>
      </c>
      <c r="I14" s="59">
        <v>0</v>
      </c>
      <c r="J14" s="59">
        <v>0</v>
      </c>
      <c r="K14" s="59">
        <v>0</v>
      </c>
      <c r="L14" s="59">
        <v>2.4820700000000002</v>
      </c>
      <c r="M14" s="59">
        <v>0</v>
      </c>
      <c r="N14" s="59">
        <v>0</v>
      </c>
      <c r="O14" s="59">
        <v>0</v>
      </c>
      <c r="P14" s="59">
        <v>0</v>
      </c>
      <c r="Q14" s="59">
        <v>0</v>
      </c>
      <c r="R14" s="59">
        <v>0</v>
      </c>
      <c r="S14" s="59">
        <v>0</v>
      </c>
      <c r="T14" s="59">
        <v>0</v>
      </c>
      <c r="U14" s="59">
        <v>0</v>
      </c>
      <c r="V14" s="59">
        <v>0</v>
      </c>
      <c r="W14" s="59">
        <v>0</v>
      </c>
      <c r="X14" s="59">
        <v>0</v>
      </c>
      <c r="Y14" s="59">
        <v>0</v>
      </c>
      <c r="Z14" s="59">
        <v>4.2350000000000003</v>
      </c>
      <c r="AA14" s="59">
        <v>0</v>
      </c>
      <c r="AB14" s="59">
        <v>0</v>
      </c>
      <c r="AC14" s="59">
        <v>0</v>
      </c>
      <c r="AD14" s="59">
        <v>0</v>
      </c>
      <c r="AE14" s="59">
        <v>0</v>
      </c>
      <c r="AF14" s="59">
        <v>0</v>
      </c>
      <c r="AG14" s="59">
        <v>0</v>
      </c>
      <c r="AH14" s="59">
        <v>0</v>
      </c>
      <c r="AI14" s="59">
        <v>0</v>
      </c>
      <c r="AJ14" s="59">
        <v>0</v>
      </c>
      <c r="AK14" s="59">
        <v>0</v>
      </c>
      <c r="AL14" s="59">
        <v>0</v>
      </c>
      <c r="AM14" s="59">
        <v>764.01706999999999</v>
      </c>
    </row>
    <row r="15" spans="1:39">
      <c r="A15" s="64" t="s">
        <v>169</v>
      </c>
      <c r="B15" s="59">
        <v>0</v>
      </c>
      <c r="C15" s="59">
        <v>1.97E-3</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0</v>
      </c>
      <c r="AM15" s="59">
        <v>1.97E-3</v>
      </c>
    </row>
    <row r="16" spans="1:39">
      <c r="A16" s="64" t="s">
        <v>170</v>
      </c>
      <c r="B16" s="59">
        <v>0</v>
      </c>
      <c r="C16" s="59">
        <v>0</v>
      </c>
      <c r="D16" s="59">
        <v>0</v>
      </c>
      <c r="E16" s="59">
        <v>0</v>
      </c>
      <c r="F16" s="59">
        <v>0</v>
      </c>
      <c r="G16" s="59">
        <v>0</v>
      </c>
      <c r="H16" s="59">
        <v>0</v>
      </c>
      <c r="I16" s="59">
        <v>0</v>
      </c>
      <c r="J16" s="59">
        <v>0</v>
      </c>
      <c r="K16" s="59">
        <v>0</v>
      </c>
      <c r="L16" s="59">
        <v>0</v>
      </c>
      <c r="M16" s="59">
        <v>0</v>
      </c>
      <c r="N16" s="59">
        <v>0</v>
      </c>
      <c r="O16" s="59">
        <v>-20.666130000000003</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0</v>
      </c>
      <c r="AM16" s="59">
        <v>-20.666130000000003</v>
      </c>
    </row>
    <row r="17" spans="1:39">
      <c r="A17" s="391" t="s">
        <v>171</v>
      </c>
      <c r="B17" s="442">
        <v>115851.59453</v>
      </c>
      <c r="C17" s="442">
        <v>28183.000510000002</v>
      </c>
      <c r="D17" s="442">
        <v>40108.024170000004</v>
      </c>
      <c r="E17" s="442">
        <v>29873.294489999997</v>
      </c>
      <c r="F17" s="442">
        <v>20530.719120000002</v>
      </c>
      <c r="G17" s="442">
        <v>26175.06063</v>
      </c>
      <c r="H17" s="442">
        <v>11299.12233</v>
      </c>
      <c r="I17" s="442">
        <v>25530.603360000001</v>
      </c>
      <c r="J17" s="442">
        <v>18164.886670000004</v>
      </c>
      <c r="K17" s="442">
        <v>18339.945110000001</v>
      </c>
      <c r="L17" s="442">
        <v>15877.522570000001</v>
      </c>
      <c r="M17" s="442">
        <v>17902.783440000003</v>
      </c>
      <c r="N17" s="442">
        <v>71427.38149</v>
      </c>
      <c r="O17" s="442">
        <v>16238.639140000001</v>
      </c>
      <c r="P17" s="442">
        <v>6342.0230499999998</v>
      </c>
      <c r="Q17" s="442">
        <v>3565.1958799999998</v>
      </c>
      <c r="R17" s="442">
        <v>2481.9769300000003</v>
      </c>
      <c r="S17" s="442">
        <v>2437.4587299999998</v>
      </c>
      <c r="T17" s="442">
        <v>9741.9329600000001</v>
      </c>
      <c r="U17" s="442">
        <v>18154.573250000001</v>
      </c>
      <c r="V17" s="442">
        <v>3814.9329400000001</v>
      </c>
      <c r="W17" s="442">
        <v>12762.77059</v>
      </c>
      <c r="X17" s="442">
        <v>35415.015579999999</v>
      </c>
      <c r="Y17" s="442">
        <v>14983.458980000001</v>
      </c>
      <c r="Z17" s="442">
        <v>9804.7271799999999</v>
      </c>
      <c r="AA17" s="442">
        <v>17641.85181</v>
      </c>
      <c r="AB17" s="442">
        <v>40818.140619999998</v>
      </c>
      <c r="AC17" s="442">
        <v>7343.5462800000005</v>
      </c>
      <c r="AD17" s="442">
        <v>4885.8967400000001</v>
      </c>
      <c r="AE17" s="442">
        <v>55967.38493</v>
      </c>
      <c r="AF17" s="442">
        <v>4779.6437000000005</v>
      </c>
      <c r="AG17" s="442">
        <v>7018.5949400000009</v>
      </c>
      <c r="AH17" s="442">
        <v>4409.6938899999996</v>
      </c>
      <c r="AI17" s="442">
        <v>2579.0848999999998</v>
      </c>
      <c r="AJ17" s="442">
        <v>6440.1544999999996</v>
      </c>
      <c r="AK17" s="442">
        <v>706.92759999999998</v>
      </c>
      <c r="AL17" s="442">
        <v>4165.3967599999996</v>
      </c>
      <c r="AM17" s="442">
        <v>731762.96029999992</v>
      </c>
    </row>
    <row r="18" spans="1:39">
      <c r="A18" s="64" t="s">
        <v>172</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c r="AM18" s="59">
        <v>0</v>
      </c>
    </row>
    <row r="19" spans="1:39">
      <c r="A19" s="64" t="s">
        <v>173</v>
      </c>
      <c r="B19" s="59">
        <v>50236.97898</v>
      </c>
      <c r="C19" s="59">
        <v>2527.5373999999997</v>
      </c>
      <c r="D19" s="59">
        <v>9765.5713599999999</v>
      </c>
      <c r="E19" s="59">
        <v>20888.857980000001</v>
      </c>
      <c r="F19" s="59">
        <v>15910.23929</v>
      </c>
      <c r="G19" s="59">
        <v>18890.338370000001</v>
      </c>
      <c r="H19" s="59">
        <v>4705.43851</v>
      </c>
      <c r="I19" s="59">
        <v>17335.149440000001</v>
      </c>
      <c r="J19" s="59">
        <v>14786.793699999998</v>
      </c>
      <c r="K19" s="59">
        <v>1983.1505400000001</v>
      </c>
      <c r="L19" s="59">
        <v>8896.3450399999983</v>
      </c>
      <c r="M19" s="59">
        <v>10722.787630000001</v>
      </c>
      <c r="N19" s="59">
        <v>60252.635320000001</v>
      </c>
      <c r="O19" s="59">
        <v>7016.6728200000007</v>
      </c>
      <c r="P19" s="59">
        <v>3570.6073799999999</v>
      </c>
      <c r="Q19" s="59">
        <v>2763.6948199999997</v>
      </c>
      <c r="R19" s="59">
        <v>1205.86455</v>
      </c>
      <c r="S19" s="59">
        <v>320.48498000000001</v>
      </c>
      <c r="T19" s="59">
        <v>8040.3492900000001</v>
      </c>
      <c r="U19" s="59">
        <v>9056.9591</v>
      </c>
      <c r="V19" s="59">
        <v>1763.89401</v>
      </c>
      <c r="W19" s="59">
        <v>9510.67821</v>
      </c>
      <c r="X19" s="59">
        <v>21139.47003</v>
      </c>
      <c r="Y19" s="59">
        <v>7315.0272300000006</v>
      </c>
      <c r="Z19" s="59">
        <v>2.0943499999999999</v>
      </c>
      <c r="AA19" s="59">
        <v>16264.017679999999</v>
      </c>
      <c r="AB19" s="59">
        <v>21060.215090000002</v>
      </c>
      <c r="AC19" s="59">
        <v>1318.54376</v>
      </c>
      <c r="AD19" s="59">
        <v>3915.5889200000001</v>
      </c>
      <c r="AE19" s="59">
        <v>21681.798010000002</v>
      </c>
      <c r="AF19" s="59">
        <v>3661.317</v>
      </c>
      <c r="AG19" s="59">
        <v>5599.4742000000006</v>
      </c>
      <c r="AH19" s="59">
        <v>2479.7058099999999</v>
      </c>
      <c r="AI19" s="59">
        <v>2050.8304800000001</v>
      </c>
      <c r="AJ19" s="59">
        <v>3667.4737799999998</v>
      </c>
      <c r="AK19" s="59">
        <v>616.04676000000006</v>
      </c>
      <c r="AL19" s="59">
        <v>386.08822999999995</v>
      </c>
      <c r="AM19" s="59">
        <v>391308.72005</v>
      </c>
    </row>
    <row r="20" spans="1:39">
      <c r="A20" s="64" t="s">
        <v>174</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c r="AM20" s="59">
        <v>0</v>
      </c>
    </row>
    <row r="21" spans="1:39">
      <c r="A21" s="64" t="s">
        <v>175</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c r="AM21" s="59">
        <v>0</v>
      </c>
    </row>
    <row r="22" spans="1:39">
      <c r="A22" s="64" t="s">
        <v>220</v>
      </c>
      <c r="B22" s="59">
        <v>10079.055990000001</v>
      </c>
      <c r="C22" s="59">
        <v>0</v>
      </c>
      <c r="D22" s="59">
        <v>662.84609</v>
      </c>
      <c r="E22" s="59">
        <v>628.01873999999998</v>
      </c>
      <c r="F22" s="59">
        <v>582.45425999999998</v>
      </c>
      <c r="G22" s="59">
        <v>4848.2734400000008</v>
      </c>
      <c r="H22" s="59">
        <v>3496.9369999999999</v>
      </c>
      <c r="I22" s="59">
        <v>37.750410000000002</v>
      </c>
      <c r="J22" s="59">
        <v>0</v>
      </c>
      <c r="K22" s="59">
        <v>11188.97654</v>
      </c>
      <c r="L22" s="59">
        <v>1.85368</v>
      </c>
      <c r="M22" s="59">
        <v>2408.3090000000002</v>
      </c>
      <c r="N22" s="59">
        <v>3527.8913600000001</v>
      </c>
      <c r="O22" s="59">
        <v>5588.5883600000006</v>
      </c>
      <c r="P22" s="59">
        <v>1.6687400000000001</v>
      </c>
      <c r="Q22" s="59">
        <v>0</v>
      </c>
      <c r="R22" s="59">
        <v>0</v>
      </c>
      <c r="S22" s="59">
        <v>300.80471999999997</v>
      </c>
      <c r="T22" s="59">
        <v>0</v>
      </c>
      <c r="U22" s="59">
        <v>5696.2135799999996</v>
      </c>
      <c r="V22" s="59">
        <v>181.14636999999999</v>
      </c>
      <c r="W22" s="59">
        <v>3.66472</v>
      </c>
      <c r="X22" s="59">
        <v>6011.3820700000006</v>
      </c>
      <c r="Y22" s="59">
        <v>4662.8191100000004</v>
      </c>
      <c r="Z22" s="59">
        <v>0</v>
      </c>
      <c r="AA22" s="59">
        <v>0</v>
      </c>
      <c r="AB22" s="59">
        <v>13099.374740000001</v>
      </c>
      <c r="AC22" s="59">
        <v>128.23575</v>
      </c>
      <c r="AD22" s="59">
        <v>7.73909</v>
      </c>
      <c r="AE22" s="59">
        <v>27683.347890000001</v>
      </c>
      <c r="AF22" s="59">
        <v>25.939599999999999</v>
      </c>
      <c r="AG22" s="59">
        <v>0</v>
      </c>
      <c r="AH22" s="59">
        <v>167.52952999999999</v>
      </c>
      <c r="AI22" s="59">
        <v>0</v>
      </c>
      <c r="AJ22" s="59">
        <v>1239.77676</v>
      </c>
      <c r="AK22" s="59">
        <v>0</v>
      </c>
      <c r="AL22" s="59">
        <v>44.246169999999999</v>
      </c>
      <c r="AM22" s="59">
        <v>102304.84370999999</v>
      </c>
    </row>
    <row r="23" spans="1:39">
      <c r="A23" s="64" t="s">
        <v>177</v>
      </c>
      <c r="B23" s="59">
        <v>55535.559560000002</v>
      </c>
      <c r="C23" s="59">
        <v>25655.200420000001</v>
      </c>
      <c r="D23" s="59">
        <v>29612.721719999998</v>
      </c>
      <c r="E23" s="59">
        <v>8356.41777</v>
      </c>
      <c r="F23" s="59">
        <v>4038.0255699999998</v>
      </c>
      <c r="G23" s="59">
        <v>2436.4488199999996</v>
      </c>
      <c r="H23" s="59">
        <v>3096.7468199999998</v>
      </c>
      <c r="I23" s="59">
        <v>8137.0785099999994</v>
      </c>
      <c r="J23" s="59">
        <v>3378.0929700000002</v>
      </c>
      <c r="K23" s="59">
        <v>5167.8180300000004</v>
      </c>
      <c r="L23" s="59">
        <v>6979.3238499999998</v>
      </c>
      <c r="M23" s="59">
        <v>4771.6868099999992</v>
      </c>
      <c r="N23" s="59">
        <v>7646.8548099999998</v>
      </c>
      <c r="O23" s="59">
        <v>3633.3779599999998</v>
      </c>
      <c r="P23" s="59">
        <v>2769.7469300000002</v>
      </c>
      <c r="Q23" s="59">
        <v>801.50106000000005</v>
      </c>
      <c r="R23" s="59">
        <v>1276.1123799999998</v>
      </c>
      <c r="S23" s="59">
        <v>1816.16903</v>
      </c>
      <c r="T23" s="59">
        <v>1701.58367</v>
      </c>
      <c r="U23" s="59">
        <v>3401.4005699999998</v>
      </c>
      <c r="V23" s="59">
        <v>1869.89256</v>
      </c>
      <c r="W23" s="59">
        <v>3248.4276600000003</v>
      </c>
      <c r="X23" s="59">
        <v>8260.9060800000007</v>
      </c>
      <c r="Y23" s="59">
        <v>3005.6126400000003</v>
      </c>
      <c r="Z23" s="59">
        <v>9802.6328300000005</v>
      </c>
      <c r="AA23" s="59">
        <v>1377.83413</v>
      </c>
      <c r="AB23" s="59">
        <v>6656.7500399999999</v>
      </c>
      <c r="AC23" s="59">
        <v>5896.7667699999993</v>
      </c>
      <c r="AD23" s="59">
        <v>962.56872999999996</v>
      </c>
      <c r="AE23" s="59">
        <v>6599.4138800000001</v>
      </c>
      <c r="AF23" s="59">
        <v>1092.3871000000001</v>
      </c>
      <c r="AG23" s="59">
        <v>1419.1207400000001</v>
      </c>
      <c r="AH23" s="59">
        <v>1762.4585500000001</v>
      </c>
      <c r="AI23" s="59">
        <v>528.2544200000001</v>
      </c>
      <c r="AJ23" s="59">
        <v>1532.9039599999999</v>
      </c>
      <c r="AK23" s="59">
        <v>90.880839999999992</v>
      </c>
      <c r="AL23" s="59">
        <v>3735.0623599999999</v>
      </c>
      <c r="AM23" s="59">
        <v>238053.74055000002</v>
      </c>
    </row>
    <row r="24" spans="1:39">
      <c r="A24" s="64" t="s">
        <v>178</v>
      </c>
      <c r="B24" s="59">
        <v>0</v>
      </c>
      <c r="C24" s="59">
        <v>0.26268999999999998</v>
      </c>
      <c r="D24" s="59">
        <v>66.885000000000005</v>
      </c>
      <c r="E24" s="59">
        <v>0</v>
      </c>
      <c r="F24" s="59">
        <v>0</v>
      </c>
      <c r="G24" s="59">
        <v>0</v>
      </c>
      <c r="H24" s="59">
        <v>0</v>
      </c>
      <c r="I24" s="59">
        <v>20.625</v>
      </c>
      <c r="J24" s="59">
        <v>0</v>
      </c>
      <c r="K24" s="59">
        <v>0</v>
      </c>
      <c r="L24" s="59">
        <v>0</v>
      </c>
      <c r="M24" s="59">
        <v>0</v>
      </c>
      <c r="N24" s="59">
        <v>0</v>
      </c>
      <c r="O24" s="59">
        <v>0</v>
      </c>
      <c r="P24" s="59">
        <v>0</v>
      </c>
      <c r="Q24" s="59">
        <v>0</v>
      </c>
      <c r="R24" s="59">
        <v>0</v>
      </c>
      <c r="S24" s="59">
        <v>0</v>
      </c>
      <c r="T24" s="59">
        <v>0</v>
      </c>
      <c r="U24" s="59">
        <v>0</v>
      </c>
      <c r="V24" s="59">
        <v>0</v>
      </c>
      <c r="W24" s="59">
        <v>0</v>
      </c>
      <c r="X24" s="59">
        <v>3.2574000000000001</v>
      </c>
      <c r="Y24" s="59">
        <v>0</v>
      </c>
      <c r="Z24" s="59">
        <v>0</v>
      </c>
      <c r="AA24" s="59">
        <v>0</v>
      </c>
      <c r="AB24" s="59">
        <v>1.8007500000000001</v>
      </c>
      <c r="AC24" s="59">
        <v>0</v>
      </c>
      <c r="AD24" s="59">
        <v>0</v>
      </c>
      <c r="AE24" s="59">
        <v>2.8251500000000003</v>
      </c>
      <c r="AF24" s="59">
        <v>0</v>
      </c>
      <c r="AG24" s="59">
        <v>0</v>
      </c>
      <c r="AH24" s="59">
        <v>0</v>
      </c>
      <c r="AI24" s="59">
        <v>0</v>
      </c>
      <c r="AJ24" s="59">
        <v>0</v>
      </c>
      <c r="AK24" s="59">
        <v>0</v>
      </c>
      <c r="AL24" s="59">
        <v>0</v>
      </c>
      <c r="AM24" s="59">
        <v>95.655990000000003</v>
      </c>
    </row>
    <row r="25" spans="1:39">
      <c r="A25" s="64" t="s">
        <v>179</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c r="AM25" s="59">
        <v>0</v>
      </c>
    </row>
    <row r="26" spans="1:39">
      <c r="A26" s="391" t="s">
        <v>180</v>
      </c>
      <c r="B26" s="442">
        <v>1171441.6216500001</v>
      </c>
      <c r="C26" s="442">
        <v>365227.16308999999</v>
      </c>
      <c r="D26" s="442">
        <v>816491.22713000001</v>
      </c>
      <c r="E26" s="442">
        <v>340427.28933999996</v>
      </c>
      <c r="F26" s="442">
        <v>178570.10009999998</v>
      </c>
      <c r="G26" s="442">
        <v>160370.71205999999</v>
      </c>
      <c r="H26" s="442">
        <v>122113.13913</v>
      </c>
      <c r="I26" s="442">
        <v>198688.50943999999</v>
      </c>
      <c r="J26" s="442">
        <v>186356.64259</v>
      </c>
      <c r="K26" s="442">
        <v>248129.22459999999</v>
      </c>
      <c r="L26" s="442">
        <v>83369.714989999993</v>
      </c>
      <c r="M26" s="442">
        <v>275697.68612999999</v>
      </c>
      <c r="N26" s="442">
        <v>248209.00336999999</v>
      </c>
      <c r="O26" s="442">
        <v>116567.28602</v>
      </c>
      <c r="P26" s="442">
        <v>128891.55055</v>
      </c>
      <c r="Q26" s="442">
        <v>59001.460729999999</v>
      </c>
      <c r="R26" s="442">
        <v>68959.452189999996</v>
      </c>
      <c r="S26" s="442">
        <v>80025.775370000003</v>
      </c>
      <c r="T26" s="442">
        <v>103058.98648000001</v>
      </c>
      <c r="U26" s="442">
        <v>172165.65788999997</v>
      </c>
      <c r="V26" s="442">
        <v>62472.746520000001</v>
      </c>
      <c r="W26" s="442">
        <v>93973.548060000001</v>
      </c>
      <c r="X26" s="442">
        <v>205212.61433000001</v>
      </c>
      <c r="Y26" s="442">
        <v>102022.48736</v>
      </c>
      <c r="Z26" s="442">
        <v>242525.93261000002</v>
      </c>
      <c r="AA26" s="442">
        <v>116241.18326000001</v>
      </c>
      <c r="AB26" s="442">
        <v>286842.72425999999</v>
      </c>
      <c r="AC26" s="442">
        <v>224416.68732</v>
      </c>
      <c r="AD26" s="442">
        <v>70994.100160000002</v>
      </c>
      <c r="AE26" s="442">
        <v>233696.07217</v>
      </c>
      <c r="AF26" s="442">
        <v>55059.951430000001</v>
      </c>
      <c r="AG26" s="442">
        <v>57343.96271</v>
      </c>
      <c r="AH26" s="442">
        <v>61764.074000000001</v>
      </c>
      <c r="AI26" s="442">
        <v>21079.669180000001</v>
      </c>
      <c r="AJ26" s="442">
        <v>35927.555130000001</v>
      </c>
      <c r="AK26" s="442">
        <v>18721.062809999999</v>
      </c>
      <c r="AL26" s="442">
        <v>113712.07409000001</v>
      </c>
      <c r="AM26" s="442">
        <v>7125768.6482499996</v>
      </c>
    </row>
    <row r="27" spans="1:39">
      <c r="A27" s="63" t="s">
        <v>181</v>
      </c>
      <c r="B27" s="59">
        <v>1120753.4675199999</v>
      </c>
      <c r="C27" s="59">
        <v>324133.93227999995</v>
      </c>
      <c r="D27" s="59">
        <v>733902.01896000002</v>
      </c>
      <c r="E27" s="59">
        <v>315620.83757999999</v>
      </c>
      <c r="F27" s="59">
        <v>166064.86543000001</v>
      </c>
      <c r="G27" s="59">
        <v>147014.25619999997</v>
      </c>
      <c r="H27" s="59">
        <v>121462.47845000001</v>
      </c>
      <c r="I27" s="59">
        <v>176146.04765999998</v>
      </c>
      <c r="J27" s="59">
        <v>169446.55145</v>
      </c>
      <c r="K27" s="59">
        <v>239491.51947999999</v>
      </c>
      <c r="L27" s="59">
        <v>83079.119630000001</v>
      </c>
      <c r="M27" s="59">
        <v>261213.63383999999</v>
      </c>
      <c r="N27" s="59">
        <v>253702.32978999999</v>
      </c>
      <c r="O27" s="59">
        <v>110997.04392</v>
      </c>
      <c r="P27" s="59">
        <v>119960.97885</v>
      </c>
      <c r="Q27" s="59">
        <v>53061.625439999996</v>
      </c>
      <c r="R27" s="59">
        <v>59662.92209</v>
      </c>
      <c r="S27" s="59">
        <v>69771.833140000002</v>
      </c>
      <c r="T27" s="59">
        <v>92022.80412999999</v>
      </c>
      <c r="U27" s="59">
        <v>162916.75068999999</v>
      </c>
      <c r="V27" s="59">
        <v>56503.12545</v>
      </c>
      <c r="W27" s="59">
        <v>84940.761700000003</v>
      </c>
      <c r="X27" s="59">
        <v>180472.34443999999</v>
      </c>
      <c r="Y27" s="59">
        <v>99653.680349999995</v>
      </c>
      <c r="Z27" s="59">
        <v>204880.27350000001</v>
      </c>
      <c r="AA27" s="59">
        <v>103821.52190000001</v>
      </c>
      <c r="AB27" s="59">
        <v>272142.0343</v>
      </c>
      <c r="AC27" s="59">
        <v>210714.72083999999</v>
      </c>
      <c r="AD27" s="59">
        <v>61992.368539999996</v>
      </c>
      <c r="AE27" s="59">
        <v>225242.26896000002</v>
      </c>
      <c r="AF27" s="59">
        <v>55125.761709999999</v>
      </c>
      <c r="AG27" s="59">
        <v>55909.797399999996</v>
      </c>
      <c r="AH27" s="59">
        <v>55159.737090000002</v>
      </c>
      <c r="AI27" s="59">
        <v>19513.513370000001</v>
      </c>
      <c r="AJ27" s="59">
        <v>32233.125210000002</v>
      </c>
      <c r="AK27" s="59">
        <v>17197.103589999999</v>
      </c>
      <c r="AL27" s="59">
        <v>107747.95574999999</v>
      </c>
      <c r="AM27" s="59">
        <v>6623675.11063</v>
      </c>
    </row>
    <row r="28" spans="1:39">
      <c r="A28" s="64" t="s">
        <v>182</v>
      </c>
      <c r="B28" s="59">
        <v>830290.97716999997</v>
      </c>
      <c r="C28" s="59">
        <v>164923.33369</v>
      </c>
      <c r="D28" s="59">
        <v>377105.11650999996</v>
      </c>
      <c r="E28" s="59">
        <v>225270.07381999999</v>
      </c>
      <c r="F28" s="59">
        <v>123630.11168</v>
      </c>
      <c r="G28" s="59">
        <v>82976.200030000007</v>
      </c>
      <c r="H28" s="59">
        <v>103564.33601</v>
      </c>
      <c r="I28" s="59">
        <v>116457.43745999999</v>
      </c>
      <c r="J28" s="59">
        <v>81896.890499999994</v>
      </c>
      <c r="K28" s="59">
        <v>210976.46362999998</v>
      </c>
      <c r="L28" s="59">
        <v>58847.968209999999</v>
      </c>
      <c r="M28" s="59">
        <v>189568.94086</v>
      </c>
      <c r="N28" s="59">
        <v>241338.02277000001</v>
      </c>
      <c r="O28" s="59">
        <v>78485.274409999998</v>
      </c>
      <c r="P28" s="59">
        <v>85691.444170000002</v>
      </c>
      <c r="Q28" s="59">
        <v>41021.08986</v>
      </c>
      <c r="R28" s="59">
        <v>37156.63581</v>
      </c>
      <c r="S28" s="59">
        <v>41378.184950000003</v>
      </c>
      <c r="T28" s="59">
        <v>84931.802479999998</v>
      </c>
      <c r="U28" s="59">
        <v>123924.97290000001</v>
      </c>
      <c r="V28" s="59">
        <v>32612.2464</v>
      </c>
      <c r="W28" s="59">
        <v>73578.167849999998</v>
      </c>
      <c r="X28" s="59">
        <v>101584.16847</v>
      </c>
      <c r="Y28" s="59">
        <v>76497.552830000001</v>
      </c>
      <c r="Z28" s="59">
        <v>89978.514249999993</v>
      </c>
      <c r="AA28" s="59">
        <v>52792.521840000001</v>
      </c>
      <c r="AB28" s="59">
        <v>209149.64478</v>
      </c>
      <c r="AC28" s="59">
        <v>156357.45017</v>
      </c>
      <c r="AD28" s="59">
        <v>41380.586659999994</v>
      </c>
      <c r="AE28" s="59">
        <v>205757.83463999999</v>
      </c>
      <c r="AF28" s="59">
        <v>33920.652999999998</v>
      </c>
      <c r="AG28" s="59">
        <v>42471.922030000002</v>
      </c>
      <c r="AH28" s="59">
        <v>34195.53069</v>
      </c>
      <c r="AI28" s="59">
        <v>12388.36881</v>
      </c>
      <c r="AJ28" s="59">
        <v>30511.25434</v>
      </c>
      <c r="AK28" s="59">
        <v>14525.843720000001</v>
      </c>
      <c r="AL28" s="59">
        <v>83580.017619999999</v>
      </c>
      <c r="AM28" s="59">
        <v>4590717.5550200008</v>
      </c>
    </row>
    <row r="29" spans="1:39">
      <c r="A29" s="64" t="s">
        <v>183</v>
      </c>
      <c r="B29" s="59">
        <v>265489.88354000001</v>
      </c>
      <c r="C29" s="59">
        <v>144369.08213999998</v>
      </c>
      <c r="D29" s="59">
        <v>318957.21568999998</v>
      </c>
      <c r="E29" s="59">
        <v>81074.215500000006</v>
      </c>
      <c r="F29" s="59">
        <v>37168.219709999998</v>
      </c>
      <c r="G29" s="59">
        <v>55433.218919999999</v>
      </c>
      <c r="H29" s="59">
        <v>14421.792390000001</v>
      </c>
      <c r="I29" s="59">
        <v>53779.905939999997</v>
      </c>
      <c r="J29" s="59">
        <v>77648.143549999993</v>
      </c>
      <c r="K29" s="59">
        <v>25715.704699999998</v>
      </c>
      <c r="L29" s="59">
        <v>22670.576989999998</v>
      </c>
      <c r="M29" s="59">
        <v>63341.897340000003</v>
      </c>
      <c r="N29" s="59">
        <v>10289.591630000001</v>
      </c>
      <c r="O29" s="59">
        <v>28839.246370000001</v>
      </c>
      <c r="P29" s="59">
        <v>29735.691489999997</v>
      </c>
      <c r="Q29" s="59">
        <v>10624.39165</v>
      </c>
      <c r="R29" s="59">
        <v>20533.907859999999</v>
      </c>
      <c r="S29" s="59">
        <v>25617.711719999999</v>
      </c>
      <c r="T29" s="59">
        <v>6505.0232500000002</v>
      </c>
      <c r="U29" s="59">
        <v>38991.77779</v>
      </c>
      <c r="V29" s="59">
        <v>19100.506590000001</v>
      </c>
      <c r="W29" s="59">
        <v>9421.8768600000003</v>
      </c>
      <c r="X29" s="59">
        <v>72785.138790000012</v>
      </c>
      <c r="Y29" s="59">
        <v>19919.955579999998</v>
      </c>
      <c r="Z29" s="59">
        <v>104383.84886</v>
      </c>
      <c r="AA29" s="59">
        <v>45193.076030000004</v>
      </c>
      <c r="AB29" s="59">
        <v>54444.73848</v>
      </c>
      <c r="AC29" s="59">
        <v>49489.768630000006</v>
      </c>
      <c r="AD29" s="59">
        <v>13231.290210000001</v>
      </c>
      <c r="AE29" s="59">
        <v>17197.021579999997</v>
      </c>
      <c r="AF29" s="59">
        <v>19112.008750000001</v>
      </c>
      <c r="AG29" s="59">
        <v>11285.302669999999</v>
      </c>
      <c r="AH29" s="59">
        <v>18338.902010000002</v>
      </c>
      <c r="AI29" s="59">
        <v>5978.8526400000001</v>
      </c>
      <c r="AJ29" s="59">
        <v>1422.25792</v>
      </c>
      <c r="AK29" s="59">
        <v>2304.2702999999997</v>
      </c>
      <c r="AL29" s="59">
        <v>21742.848870000002</v>
      </c>
      <c r="AM29" s="59">
        <v>1816558.8629400001</v>
      </c>
    </row>
    <row r="30" spans="1:39">
      <c r="A30" s="64" t="s">
        <v>184</v>
      </c>
      <c r="B30" s="59">
        <v>24972.606809999997</v>
      </c>
      <c r="C30" s="59">
        <v>14841.516449999999</v>
      </c>
      <c r="D30" s="59">
        <v>37839.686759999997</v>
      </c>
      <c r="E30" s="59">
        <v>9276.5482599999996</v>
      </c>
      <c r="F30" s="59">
        <v>5266.5340400000005</v>
      </c>
      <c r="G30" s="59">
        <v>8604.8372500000005</v>
      </c>
      <c r="H30" s="59">
        <v>3476.35005</v>
      </c>
      <c r="I30" s="59">
        <v>5908.7042599999995</v>
      </c>
      <c r="J30" s="59">
        <v>9901.5174000000006</v>
      </c>
      <c r="K30" s="59">
        <v>2799.35115</v>
      </c>
      <c r="L30" s="59">
        <v>1560.5744299999999</v>
      </c>
      <c r="M30" s="59">
        <v>8302.7956400000003</v>
      </c>
      <c r="N30" s="59">
        <v>2074.7153899999998</v>
      </c>
      <c r="O30" s="59">
        <v>3672.5231400000002</v>
      </c>
      <c r="P30" s="59">
        <v>4533.8431900000005</v>
      </c>
      <c r="Q30" s="59">
        <v>1416.14393</v>
      </c>
      <c r="R30" s="59">
        <v>1972.37842</v>
      </c>
      <c r="S30" s="59">
        <v>2775.9364700000001</v>
      </c>
      <c r="T30" s="59">
        <v>585.97840000000008</v>
      </c>
      <c r="U30" s="59">
        <v>0</v>
      </c>
      <c r="V30" s="59">
        <v>4790.3724599999996</v>
      </c>
      <c r="W30" s="59">
        <v>1940.7169899999999</v>
      </c>
      <c r="X30" s="59">
        <v>6103.0371799999994</v>
      </c>
      <c r="Y30" s="59">
        <v>3236.1719399999997</v>
      </c>
      <c r="Z30" s="59">
        <v>10517.910390000001</v>
      </c>
      <c r="AA30" s="59">
        <v>5835.9240300000001</v>
      </c>
      <c r="AB30" s="59">
        <v>8547.6510399999988</v>
      </c>
      <c r="AC30" s="59">
        <v>4867.5020400000003</v>
      </c>
      <c r="AD30" s="59">
        <v>7380.4916700000003</v>
      </c>
      <c r="AE30" s="59">
        <v>2287.4127400000002</v>
      </c>
      <c r="AF30" s="59">
        <v>2093.09996</v>
      </c>
      <c r="AG30" s="59">
        <v>2152.5727000000002</v>
      </c>
      <c r="AH30" s="59">
        <v>2625.3043900000002</v>
      </c>
      <c r="AI30" s="59">
        <v>1146.2919199999999</v>
      </c>
      <c r="AJ30" s="59">
        <v>299.61295000000001</v>
      </c>
      <c r="AK30" s="59">
        <v>366.98957000000001</v>
      </c>
      <c r="AL30" s="59">
        <v>2425.0892599999997</v>
      </c>
      <c r="AM30" s="59">
        <v>216398.69266999999</v>
      </c>
    </row>
    <row r="31" spans="1:39">
      <c r="A31" s="63" t="s">
        <v>185</v>
      </c>
      <c r="B31" s="59">
        <v>5092.1911100000007</v>
      </c>
      <c r="C31" s="59">
        <v>21722.491020000001</v>
      </c>
      <c r="D31" s="59">
        <v>15821.952869999999</v>
      </c>
      <c r="E31" s="59">
        <v>1282.4385300000001</v>
      </c>
      <c r="F31" s="59">
        <v>602.34087</v>
      </c>
      <c r="G31" s="59">
        <v>124.33107000000001</v>
      </c>
      <c r="H31" s="59">
        <v>321.12252000000001</v>
      </c>
      <c r="I31" s="59">
        <v>5203.2547599999998</v>
      </c>
      <c r="J31" s="59">
        <v>53.90849</v>
      </c>
      <c r="K31" s="59">
        <v>1472.07188</v>
      </c>
      <c r="L31" s="59">
        <v>911.56282999999996</v>
      </c>
      <c r="M31" s="59">
        <v>5.69686</v>
      </c>
      <c r="N31" s="59">
        <v>392.76678000000004</v>
      </c>
      <c r="O31" s="59">
        <v>559.92516000000001</v>
      </c>
      <c r="P31" s="59">
        <v>59.055169999999997</v>
      </c>
      <c r="Q31" s="59">
        <v>1608.0470800000001</v>
      </c>
      <c r="R31" s="59">
        <v>1240.2836399999999</v>
      </c>
      <c r="S31" s="59">
        <v>5.0164</v>
      </c>
      <c r="T31" s="59">
        <v>546.47559000000001</v>
      </c>
      <c r="U31" s="59">
        <v>403.22534999999999</v>
      </c>
      <c r="V31" s="59">
        <v>647.59481999999991</v>
      </c>
      <c r="W31" s="59">
        <v>53.570800000000006</v>
      </c>
      <c r="X31" s="59">
        <v>1517.54132</v>
      </c>
      <c r="Y31" s="59">
        <v>247.44268</v>
      </c>
      <c r="Z31" s="59">
        <v>2023.1952099999999</v>
      </c>
      <c r="AA31" s="59">
        <v>166.16764999999998</v>
      </c>
      <c r="AB31" s="59">
        <v>244.49418</v>
      </c>
      <c r="AC31" s="59">
        <v>1353.4141299999999</v>
      </c>
      <c r="AD31" s="59">
        <v>309.92503000000005</v>
      </c>
      <c r="AE31" s="59">
        <v>344.39121</v>
      </c>
      <c r="AF31" s="59">
        <v>780.92529999999999</v>
      </c>
      <c r="AG31" s="59">
        <v>244.10073</v>
      </c>
      <c r="AH31" s="59">
        <v>703.89981999999998</v>
      </c>
      <c r="AI31" s="59">
        <v>79.88297</v>
      </c>
      <c r="AJ31" s="59">
        <v>141.29703000000001</v>
      </c>
      <c r="AK31" s="59">
        <v>25.731300000000001</v>
      </c>
      <c r="AL31" s="59">
        <v>858.58828000000005</v>
      </c>
      <c r="AM31" s="59">
        <v>67170.320439999996</v>
      </c>
    </row>
    <row r="32" spans="1:39">
      <c r="A32" s="64" t="s">
        <v>186</v>
      </c>
      <c r="B32" s="59">
        <v>1493.86852</v>
      </c>
      <c r="C32" s="59">
        <v>1764.8721599999999</v>
      </c>
      <c r="D32" s="59">
        <v>8680.3840999999993</v>
      </c>
      <c r="E32" s="59">
        <v>1282.4385300000001</v>
      </c>
      <c r="F32" s="59">
        <v>602.34087</v>
      </c>
      <c r="G32" s="59">
        <v>77.960220000000007</v>
      </c>
      <c r="H32" s="59">
        <v>316.49154999999996</v>
      </c>
      <c r="I32" s="59">
        <v>800.85941000000003</v>
      </c>
      <c r="J32" s="59">
        <v>9.7692999999999994</v>
      </c>
      <c r="K32" s="59">
        <v>1192.57223</v>
      </c>
      <c r="L32" s="59">
        <v>563.42495999999994</v>
      </c>
      <c r="M32" s="59">
        <v>5.69686</v>
      </c>
      <c r="N32" s="59">
        <v>343.59161999999998</v>
      </c>
      <c r="O32" s="59">
        <v>83.582419999999999</v>
      </c>
      <c r="P32" s="59">
        <v>17.70665</v>
      </c>
      <c r="Q32" s="59">
        <v>1033.4818600000001</v>
      </c>
      <c r="R32" s="59">
        <v>0</v>
      </c>
      <c r="S32" s="59">
        <v>0</v>
      </c>
      <c r="T32" s="59">
        <v>546.47559000000001</v>
      </c>
      <c r="U32" s="59">
        <v>82.670789999999997</v>
      </c>
      <c r="V32" s="59">
        <v>32.288419999999995</v>
      </c>
      <c r="W32" s="59">
        <v>29.964980000000001</v>
      </c>
      <c r="X32" s="59">
        <v>381.94412</v>
      </c>
      <c r="Y32" s="59">
        <v>37.510300000000001</v>
      </c>
      <c r="Z32" s="59">
        <v>438.93036999999998</v>
      </c>
      <c r="AA32" s="59">
        <v>26.90259</v>
      </c>
      <c r="AB32" s="59">
        <v>244.49418</v>
      </c>
      <c r="AC32" s="59">
        <v>825.71213</v>
      </c>
      <c r="AD32" s="59">
        <v>173.85541000000001</v>
      </c>
      <c r="AE32" s="59">
        <v>3.74783</v>
      </c>
      <c r="AF32" s="59">
        <v>185.75143</v>
      </c>
      <c r="AG32" s="59">
        <v>135.42292999999998</v>
      </c>
      <c r="AH32" s="59">
        <v>0</v>
      </c>
      <c r="AI32" s="59">
        <v>0</v>
      </c>
      <c r="AJ32" s="59">
        <v>141.29703000000001</v>
      </c>
      <c r="AK32" s="59">
        <v>19.555439999999997</v>
      </c>
      <c r="AL32" s="59">
        <v>425.41597999999999</v>
      </c>
      <c r="AM32" s="59">
        <v>22000.980780000002</v>
      </c>
    </row>
    <row r="33" spans="1:39">
      <c r="A33" s="64" t="s">
        <v>187</v>
      </c>
      <c r="B33" s="59">
        <v>3202.17931</v>
      </c>
      <c r="C33" s="59">
        <v>18307.969649999999</v>
      </c>
      <c r="D33" s="59">
        <v>6957.0160099999994</v>
      </c>
      <c r="E33" s="59">
        <v>0</v>
      </c>
      <c r="F33" s="59">
        <v>0</v>
      </c>
      <c r="G33" s="59">
        <v>35.772760000000005</v>
      </c>
      <c r="H33" s="59">
        <v>1.0000000000000001E-5</v>
      </c>
      <c r="I33" s="59">
        <v>4090.1084100000003</v>
      </c>
      <c r="J33" s="59">
        <v>44.139189999999999</v>
      </c>
      <c r="K33" s="59">
        <v>229.81611999999998</v>
      </c>
      <c r="L33" s="59">
        <v>313.17190000000005</v>
      </c>
      <c r="M33" s="59">
        <v>0</v>
      </c>
      <c r="N33" s="59">
        <v>34.435400000000001</v>
      </c>
      <c r="O33" s="59">
        <v>440.13302000000004</v>
      </c>
      <c r="P33" s="59">
        <v>31.720099999999999</v>
      </c>
      <c r="Q33" s="59">
        <v>486.11045000000001</v>
      </c>
      <c r="R33" s="59">
        <v>1182.3001899999999</v>
      </c>
      <c r="S33" s="59">
        <v>5.0164</v>
      </c>
      <c r="T33" s="59">
        <v>0</v>
      </c>
      <c r="U33" s="59">
        <v>310.12347</v>
      </c>
      <c r="V33" s="59">
        <v>615.30640000000005</v>
      </c>
      <c r="W33" s="59">
        <v>23.605820000000001</v>
      </c>
      <c r="X33" s="59">
        <v>982.91669999999999</v>
      </c>
      <c r="Y33" s="59">
        <v>153.62664000000001</v>
      </c>
      <c r="Z33" s="59">
        <v>1466.7253400000002</v>
      </c>
      <c r="AA33" s="59">
        <v>108.76925999999999</v>
      </c>
      <c r="AB33" s="59">
        <v>0</v>
      </c>
      <c r="AC33" s="59">
        <v>527.702</v>
      </c>
      <c r="AD33" s="59">
        <v>64.700159999999997</v>
      </c>
      <c r="AE33" s="59">
        <v>181.97364000000002</v>
      </c>
      <c r="AF33" s="59">
        <v>457.81016999999997</v>
      </c>
      <c r="AG33" s="59">
        <v>84.805530000000005</v>
      </c>
      <c r="AH33" s="59">
        <v>685.03703000000007</v>
      </c>
      <c r="AI33" s="59">
        <v>54.59093</v>
      </c>
      <c r="AJ33" s="59">
        <v>0</v>
      </c>
      <c r="AK33" s="59">
        <v>0.75134000000000001</v>
      </c>
      <c r="AL33" s="59">
        <v>386.45558</v>
      </c>
      <c r="AM33" s="59">
        <v>41464.788930000002</v>
      </c>
    </row>
    <row r="34" spans="1:39">
      <c r="A34" s="65" t="s">
        <v>188</v>
      </c>
      <c r="B34" s="59">
        <v>396.14328</v>
      </c>
      <c r="C34" s="59">
        <v>1649.64921</v>
      </c>
      <c r="D34" s="59">
        <v>184.55276000000001</v>
      </c>
      <c r="E34" s="59">
        <v>0</v>
      </c>
      <c r="F34" s="59">
        <v>0</v>
      </c>
      <c r="G34" s="59">
        <v>10.598090000000001</v>
      </c>
      <c r="H34" s="59">
        <v>4.63096</v>
      </c>
      <c r="I34" s="59">
        <v>312.28694000000002</v>
      </c>
      <c r="J34" s="59">
        <v>0</v>
      </c>
      <c r="K34" s="59">
        <v>49.683529999999998</v>
      </c>
      <c r="L34" s="59">
        <v>34.965969999999999</v>
      </c>
      <c r="M34" s="59">
        <v>0</v>
      </c>
      <c r="N34" s="59">
        <v>14.73976</v>
      </c>
      <c r="O34" s="59">
        <v>36.209720000000004</v>
      </c>
      <c r="P34" s="59">
        <v>9.6284200000000002</v>
      </c>
      <c r="Q34" s="59">
        <v>88.454770000000011</v>
      </c>
      <c r="R34" s="59">
        <v>57.983449999999998</v>
      </c>
      <c r="S34" s="59">
        <v>0</v>
      </c>
      <c r="T34" s="59">
        <v>0</v>
      </c>
      <c r="U34" s="59">
        <v>10.431089999999999</v>
      </c>
      <c r="V34" s="59">
        <v>0</v>
      </c>
      <c r="W34" s="59">
        <v>0</v>
      </c>
      <c r="X34" s="59">
        <v>152.68049999999999</v>
      </c>
      <c r="Y34" s="59">
        <v>56.30574</v>
      </c>
      <c r="Z34" s="59">
        <v>117.5395</v>
      </c>
      <c r="AA34" s="59">
        <v>30.495799999999999</v>
      </c>
      <c r="AB34" s="59">
        <v>0</v>
      </c>
      <c r="AC34" s="59">
        <v>0</v>
      </c>
      <c r="AD34" s="59">
        <v>71.369460000000004</v>
      </c>
      <c r="AE34" s="59">
        <v>158.66973999999999</v>
      </c>
      <c r="AF34" s="59">
        <v>137.36370000000002</v>
      </c>
      <c r="AG34" s="59">
        <v>23.87227</v>
      </c>
      <c r="AH34" s="59">
        <v>18.86279</v>
      </c>
      <c r="AI34" s="59">
        <v>25.29204</v>
      </c>
      <c r="AJ34" s="59">
        <v>0</v>
      </c>
      <c r="AK34" s="59">
        <v>5.4245200000000002</v>
      </c>
      <c r="AL34" s="59">
        <v>46.716720000000002</v>
      </c>
      <c r="AM34" s="59">
        <v>3704.5507299999999</v>
      </c>
    </row>
    <row r="35" spans="1:39">
      <c r="A35" s="63" t="s">
        <v>189</v>
      </c>
      <c r="B35" s="59">
        <v>23789.317600000002</v>
      </c>
      <c r="C35" s="59">
        <v>12578.10792</v>
      </c>
      <c r="D35" s="59">
        <v>8161.9906200000005</v>
      </c>
      <c r="E35" s="59">
        <v>14498.878460000002</v>
      </c>
      <c r="F35" s="59">
        <v>6023.9938200000006</v>
      </c>
      <c r="G35" s="59">
        <v>6132.49712</v>
      </c>
      <c r="H35" s="59">
        <v>1644.4103400000001</v>
      </c>
      <c r="I35" s="59">
        <v>4521.0272599999998</v>
      </c>
      <c r="J35" s="59">
        <v>7191.0014099999999</v>
      </c>
      <c r="K35" s="59">
        <v>2553.1476499999999</v>
      </c>
      <c r="L35" s="59">
        <v>7028.5913799999998</v>
      </c>
      <c r="M35" s="59">
        <v>2319.3643299999999</v>
      </c>
      <c r="N35" s="59">
        <v>3316.0090399999999</v>
      </c>
      <c r="O35" s="59">
        <v>1844.1021000000001</v>
      </c>
      <c r="P35" s="59">
        <v>1479.8903400000002</v>
      </c>
      <c r="Q35" s="59">
        <v>437.07848999999999</v>
      </c>
      <c r="R35" s="59">
        <v>380.92490000000004</v>
      </c>
      <c r="S35" s="59">
        <v>1794.69335</v>
      </c>
      <c r="T35" s="59">
        <v>3122.80998</v>
      </c>
      <c r="U35" s="59">
        <v>2065.7006900000001</v>
      </c>
      <c r="V35" s="59">
        <v>968.48842000000002</v>
      </c>
      <c r="W35" s="59">
        <v>3490.6690400000002</v>
      </c>
      <c r="X35" s="59">
        <v>3869.48758</v>
      </c>
      <c r="Y35" s="59">
        <v>869.00037999999995</v>
      </c>
      <c r="Z35" s="59">
        <v>4707.1581999999999</v>
      </c>
      <c r="AA35" s="59">
        <v>2424.1894400000001</v>
      </c>
      <c r="AB35" s="59">
        <v>2333.9985899999997</v>
      </c>
      <c r="AC35" s="59">
        <v>6700.8735399999996</v>
      </c>
      <c r="AD35" s="59">
        <v>181.90234000000001</v>
      </c>
      <c r="AE35" s="59">
        <v>405.62852000000004</v>
      </c>
      <c r="AF35" s="59">
        <v>305.69309000000004</v>
      </c>
      <c r="AG35" s="59">
        <v>508.12306000000001</v>
      </c>
      <c r="AH35" s="59">
        <v>1710.4029399999999</v>
      </c>
      <c r="AI35" s="59">
        <v>295.30669</v>
      </c>
      <c r="AJ35" s="59">
        <v>395.55707000000001</v>
      </c>
      <c r="AK35" s="59">
        <v>0</v>
      </c>
      <c r="AL35" s="59">
        <v>1993.6279999999999</v>
      </c>
      <c r="AM35" s="59">
        <v>142043.64369999999</v>
      </c>
    </row>
    <row r="36" spans="1:39">
      <c r="A36" s="64" t="s">
        <v>190</v>
      </c>
      <c r="B36" s="59">
        <v>8603.220949999999</v>
      </c>
      <c r="C36" s="59">
        <v>7819.3670899999997</v>
      </c>
      <c r="D36" s="59">
        <v>4001.1350000000002</v>
      </c>
      <c r="E36" s="59">
        <v>14498.878460000002</v>
      </c>
      <c r="F36" s="59">
        <v>6023.9938200000006</v>
      </c>
      <c r="G36" s="59">
        <v>5710.4713200000006</v>
      </c>
      <c r="H36" s="59">
        <v>1644.4103400000001</v>
      </c>
      <c r="I36" s="59">
        <v>2191.5780199999999</v>
      </c>
      <c r="J36" s="59">
        <v>5424.9190799999997</v>
      </c>
      <c r="K36" s="59">
        <v>1374.67299</v>
      </c>
      <c r="L36" s="59">
        <v>6858.7830999999996</v>
      </c>
      <c r="M36" s="59">
        <v>2319.3643299999999</v>
      </c>
      <c r="N36" s="59">
        <v>3296.15688</v>
      </c>
      <c r="O36" s="59">
        <v>1591.5716399999999</v>
      </c>
      <c r="P36" s="59">
        <v>1455.42516</v>
      </c>
      <c r="Q36" s="59">
        <v>346.81615999999997</v>
      </c>
      <c r="R36" s="59">
        <v>310.90765000000005</v>
      </c>
      <c r="S36" s="59">
        <v>1451.9067299999999</v>
      </c>
      <c r="T36" s="59">
        <v>3122.80998</v>
      </c>
      <c r="U36" s="59">
        <v>1601.70605</v>
      </c>
      <c r="V36" s="59">
        <v>968.48842000000002</v>
      </c>
      <c r="W36" s="59">
        <v>3489.1217000000001</v>
      </c>
      <c r="X36" s="59">
        <v>1090.1957299999999</v>
      </c>
      <c r="Y36" s="59">
        <v>839.06222000000002</v>
      </c>
      <c r="Z36" s="59">
        <v>2466.9936699999998</v>
      </c>
      <c r="AA36" s="59">
        <v>1960.4238700000001</v>
      </c>
      <c r="AB36" s="59">
        <v>2223.3686699999998</v>
      </c>
      <c r="AC36" s="59">
        <v>5954.8977400000003</v>
      </c>
      <c r="AD36" s="59">
        <v>154.63224</v>
      </c>
      <c r="AE36" s="59">
        <v>405.62852000000004</v>
      </c>
      <c r="AF36" s="59">
        <v>184.89165</v>
      </c>
      <c r="AG36" s="59">
        <v>468.72634000000005</v>
      </c>
      <c r="AH36" s="59">
        <v>1392.2447099999999</v>
      </c>
      <c r="AI36" s="59">
        <v>180.82746</v>
      </c>
      <c r="AJ36" s="59">
        <v>395.55707000000001</v>
      </c>
      <c r="AK36" s="59">
        <v>0</v>
      </c>
      <c r="AL36" s="59">
        <v>1277.3357100000001</v>
      </c>
      <c r="AM36" s="59">
        <v>103100.49047</v>
      </c>
    </row>
    <row r="37" spans="1:39">
      <c r="A37" s="64" t="s">
        <v>191</v>
      </c>
      <c r="B37" s="59">
        <v>14853.32483</v>
      </c>
      <c r="C37" s="59">
        <v>4632.6546799999996</v>
      </c>
      <c r="D37" s="59">
        <v>4110.9163500000004</v>
      </c>
      <c r="E37" s="59">
        <v>0</v>
      </c>
      <c r="F37" s="59">
        <v>0</v>
      </c>
      <c r="G37" s="59">
        <v>422.0258</v>
      </c>
      <c r="H37" s="59">
        <v>0</v>
      </c>
      <c r="I37" s="59">
        <v>2264.0454100000002</v>
      </c>
      <c r="J37" s="59">
        <v>1766.0823300000002</v>
      </c>
      <c r="K37" s="59">
        <v>1178.4746599999999</v>
      </c>
      <c r="L37" s="59">
        <v>162.81461999999999</v>
      </c>
      <c r="M37" s="59">
        <v>0</v>
      </c>
      <c r="N37" s="59">
        <v>11.350340000000001</v>
      </c>
      <c r="O37" s="59">
        <v>249.30261999999999</v>
      </c>
      <c r="P37" s="59">
        <v>19.097770000000001</v>
      </c>
      <c r="Q37" s="59">
        <v>90.262330000000006</v>
      </c>
      <c r="R37" s="59">
        <v>66.320970000000003</v>
      </c>
      <c r="S37" s="59">
        <v>342.78661999999997</v>
      </c>
      <c r="T37" s="59">
        <v>0</v>
      </c>
      <c r="U37" s="59">
        <v>459.40568000000002</v>
      </c>
      <c r="V37" s="59">
        <v>0</v>
      </c>
      <c r="W37" s="59">
        <v>1.5473399999999999</v>
      </c>
      <c r="X37" s="59">
        <v>2681.45588</v>
      </c>
      <c r="Y37" s="59">
        <v>13.375999999999999</v>
      </c>
      <c r="Z37" s="59">
        <v>2231.8791200000001</v>
      </c>
      <c r="AA37" s="59">
        <v>463.76557000000003</v>
      </c>
      <c r="AB37" s="59">
        <v>110.62992</v>
      </c>
      <c r="AC37" s="59">
        <v>745.97580000000005</v>
      </c>
      <c r="AD37" s="59">
        <v>27.270099999999999</v>
      </c>
      <c r="AE37" s="59">
        <v>0</v>
      </c>
      <c r="AF37" s="59">
        <v>98.719740000000002</v>
      </c>
      <c r="AG37" s="59">
        <v>20.569029999999998</v>
      </c>
      <c r="AH37" s="59">
        <v>312.05458000000004</v>
      </c>
      <c r="AI37" s="59">
        <v>114.47923</v>
      </c>
      <c r="AJ37" s="59">
        <v>0</v>
      </c>
      <c r="AK37" s="59">
        <v>0</v>
      </c>
      <c r="AL37" s="59">
        <v>715.10748999999998</v>
      </c>
      <c r="AM37" s="59">
        <v>38165.694810000001</v>
      </c>
    </row>
    <row r="38" spans="1:39">
      <c r="A38" s="64" t="s">
        <v>192</v>
      </c>
      <c r="B38" s="59">
        <v>332.77181999999999</v>
      </c>
      <c r="C38" s="59">
        <v>126.08614999999999</v>
      </c>
      <c r="D38" s="59">
        <v>49.939269999999993</v>
      </c>
      <c r="E38" s="59">
        <v>0</v>
      </c>
      <c r="F38" s="59">
        <v>0</v>
      </c>
      <c r="G38" s="59">
        <v>0</v>
      </c>
      <c r="H38" s="59">
        <v>0</v>
      </c>
      <c r="I38" s="59">
        <v>65.403829999999999</v>
      </c>
      <c r="J38" s="59">
        <v>0</v>
      </c>
      <c r="K38" s="59">
        <v>0</v>
      </c>
      <c r="L38" s="59">
        <v>6.9936600000000002</v>
      </c>
      <c r="M38" s="59">
        <v>0</v>
      </c>
      <c r="N38" s="59">
        <v>8.5018200000000004</v>
      </c>
      <c r="O38" s="59">
        <v>3.22784</v>
      </c>
      <c r="P38" s="59">
        <v>5.3674099999999996</v>
      </c>
      <c r="Q38" s="59">
        <v>0</v>
      </c>
      <c r="R38" s="59">
        <v>3.6962800000000002</v>
      </c>
      <c r="S38" s="59">
        <v>0</v>
      </c>
      <c r="T38" s="59">
        <v>0</v>
      </c>
      <c r="U38" s="59">
        <v>4.5889600000000002</v>
      </c>
      <c r="V38" s="59">
        <v>0</v>
      </c>
      <c r="W38" s="59">
        <v>0</v>
      </c>
      <c r="X38" s="59">
        <v>97.835970000000003</v>
      </c>
      <c r="Y38" s="59">
        <v>16.562159999999999</v>
      </c>
      <c r="Z38" s="59">
        <v>8.2854100000000006</v>
      </c>
      <c r="AA38" s="59">
        <v>0</v>
      </c>
      <c r="AB38" s="59">
        <v>0</v>
      </c>
      <c r="AC38" s="59">
        <v>0</v>
      </c>
      <c r="AD38" s="59">
        <v>0</v>
      </c>
      <c r="AE38" s="59">
        <v>0</v>
      </c>
      <c r="AF38" s="59">
        <v>22.081700000000001</v>
      </c>
      <c r="AG38" s="59">
        <v>18.827689999999997</v>
      </c>
      <c r="AH38" s="59">
        <v>6.10365</v>
      </c>
      <c r="AI38" s="59">
        <v>0</v>
      </c>
      <c r="AJ38" s="59">
        <v>0</v>
      </c>
      <c r="AK38" s="59">
        <v>0</v>
      </c>
      <c r="AL38" s="59">
        <v>1.1847999999999999</v>
      </c>
      <c r="AM38" s="59">
        <v>777.45842000000005</v>
      </c>
    </row>
    <row r="39" spans="1:39">
      <c r="A39" s="63" t="s">
        <v>193</v>
      </c>
      <c r="B39" s="59">
        <v>112031.28934</v>
      </c>
      <c r="C39" s="59">
        <v>42744.32387</v>
      </c>
      <c r="D39" s="59">
        <v>114491.8175</v>
      </c>
      <c r="E39" s="59">
        <v>38055.480659999994</v>
      </c>
      <c r="F39" s="59">
        <v>18875.938109999999</v>
      </c>
      <c r="G39" s="59">
        <v>20743.33627</v>
      </c>
      <c r="H39" s="59">
        <v>7658.4474600000003</v>
      </c>
      <c r="I39" s="59">
        <v>23581.14963</v>
      </c>
      <c r="J39" s="59">
        <v>26094.758839999999</v>
      </c>
      <c r="K39" s="59">
        <v>22005.816480000001</v>
      </c>
      <c r="L39" s="59">
        <v>8337.2556999999997</v>
      </c>
      <c r="M39" s="59">
        <v>26097.941289999999</v>
      </c>
      <c r="N39" s="59">
        <v>18172.922350000001</v>
      </c>
      <c r="O39" s="59">
        <v>14383.79919</v>
      </c>
      <c r="P39" s="59">
        <v>16069.537550000001</v>
      </c>
      <c r="Q39" s="59">
        <v>7576.6718300000002</v>
      </c>
      <c r="R39" s="59">
        <v>10779.137429999999</v>
      </c>
      <c r="S39" s="59">
        <v>13042.03882</v>
      </c>
      <c r="T39" s="59">
        <v>18960.86521</v>
      </c>
      <c r="U39" s="59">
        <v>21357.99094</v>
      </c>
      <c r="V39" s="59">
        <v>9061.8659200000002</v>
      </c>
      <c r="W39" s="59">
        <v>12152.35016</v>
      </c>
      <c r="X39" s="59">
        <v>31665.34762</v>
      </c>
      <c r="Y39" s="59">
        <v>9707.2616300000009</v>
      </c>
      <c r="Z39" s="59">
        <v>39488.785479999999</v>
      </c>
      <c r="AA39" s="59">
        <v>17284.384600000001</v>
      </c>
      <c r="AB39" s="59">
        <v>25608.879270000001</v>
      </c>
      <c r="AC39" s="59">
        <v>27816.310100000002</v>
      </c>
      <c r="AD39" s="59">
        <v>10029.695019999999</v>
      </c>
      <c r="AE39" s="59">
        <v>21014.787550000001</v>
      </c>
      <c r="AF39" s="59">
        <v>4979.3686799999996</v>
      </c>
      <c r="AG39" s="59">
        <v>4016.7262599999999</v>
      </c>
      <c r="AH39" s="59">
        <v>9094.5952600000001</v>
      </c>
      <c r="AI39" s="59">
        <v>2754.2498399999999</v>
      </c>
      <c r="AJ39" s="59">
        <v>4377.2553399999997</v>
      </c>
      <c r="AK39" s="59">
        <v>1849.1918000000001</v>
      </c>
      <c r="AL39" s="59">
        <v>11641.45608</v>
      </c>
      <c r="AM39" s="59">
        <v>823603.02908000001</v>
      </c>
    </row>
    <row r="40" spans="1:39">
      <c r="A40" s="65" t="s">
        <v>194</v>
      </c>
      <c r="B40" s="59">
        <v>19045.61003</v>
      </c>
      <c r="C40" s="59">
        <v>1054.58743</v>
      </c>
      <c r="D40" s="59">
        <v>5836.4724999999999</v>
      </c>
      <c r="E40" s="59">
        <v>5677.4191799999999</v>
      </c>
      <c r="F40" s="59">
        <v>2825.4469599999998</v>
      </c>
      <c r="G40" s="59">
        <v>1268.20589</v>
      </c>
      <c r="H40" s="59">
        <v>879.66091000000006</v>
      </c>
      <c r="I40" s="59">
        <v>4126.8082000000004</v>
      </c>
      <c r="J40" s="59">
        <v>1844.9931000000001</v>
      </c>
      <c r="K40" s="59">
        <v>3420.0864999999999</v>
      </c>
      <c r="L40" s="59">
        <v>495.18215000000004</v>
      </c>
      <c r="M40" s="59">
        <v>3510.9794500000003</v>
      </c>
      <c r="N40" s="59">
        <v>4402.7754599999998</v>
      </c>
      <c r="O40" s="59">
        <v>1343.29233</v>
      </c>
      <c r="P40" s="59">
        <v>2565.5772599999996</v>
      </c>
      <c r="Q40" s="59">
        <v>1500.9391000000001</v>
      </c>
      <c r="R40" s="59">
        <v>1667.02376</v>
      </c>
      <c r="S40" s="59">
        <v>3351.1640299999999</v>
      </c>
      <c r="T40" s="59">
        <v>7520.2627300000004</v>
      </c>
      <c r="U40" s="59">
        <v>3539.0745499999998</v>
      </c>
      <c r="V40" s="59">
        <v>1173.7322799999999</v>
      </c>
      <c r="W40" s="59">
        <v>4214.0465599999998</v>
      </c>
      <c r="X40" s="59">
        <v>8692.5683200000003</v>
      </c>
      <c r="Y40" s="59">
        <v>688.24946</v>
      </c>
      <c r="Z40" s="59">
        <v>1117.0035500000001</v>
      </c>
      <c r="AA40" s="59">
        <v>1702.71767</v>
      </c>
      <c r="AB40" s="59">
        <v>5182.5248000000001</v>
      </c>
      <c r="AC40" s="59">
        <v>3779.99467</v>
      </c>
      <c r="AD40" s="59">
        <v>527.01688000000001</v>
      </c>
      <c r="AE40" s="59">
        <v>7746.7005599999993</v>
      </c>
      <c r="AF40" s="59">
        <v>237.69042000000002</v>
      </c>
      <c r="AG40" s="59">
        <v>449.59791999999999</v>
      </c>
      <c r="AH40" s="59">
        <v>1795.4023</v>
      </c>
      <c r="AI40" s="59">
        <v>365.91206</v>
      </c>
      <c r="AJ40" s="59">
        <v>1903.59184</v>
      </c>
      <c r="AK40" s="59">
        <v>272.42768999999998</v>
      </c>
      <c r="AL40" s="59">
        <v>2471.48884</v>
      </c>
      <c r="AM40" s="59">
        <v>118196.22734</v>
      </c>
    </row>
    <row r="41" spans="1:39">
      <c r="A41" s="64" t="s">
        <v>195</v>
      </c>
      <c r="B41" s="59">
        <v>28032.811000000002</v>
      </c>
      <c r="C41" s="59">
        <v>17010.208269999999</v>
      </c>
      <c r="D41" s="59">
        <v>49664.754130000001</v>
      </c>
      <c r="E41" s="59">
        <v>11232.540550000002</v>
      </c>
      <c r="F41" s="59">
        <v>5326.9617800000005</v>
      </c>
      <c r="G41" s="59">
        <v>8609.201140000001</v>
      </c>
      <c r="H41" s="59">
        <v>1190.15815</v>
      </c>
      <c r="I41" s="59">
        <v>6572.2476799999995</v>
      </c>
      <c r="J41" s="59">
        <v>9727.7274499999985</v>
      </c>
      <c r="K41" s="59">
        <v>741.54514000000006</v>
      </c>
      <c r="L41" s="59">
        <v>3026.4624199999998</v>
      </c>
      <c r="M41" s="59">
        <v>8536.94794</v>
      </c>
      <c r="N41" s="59">
        <v>1334.71696</v>
      </c>
      <c r="O41" s="59">
        <v>5219.58536</v>
      </c>
      <c r="P41" s="59">
        <v>5850.0139900000004</v>
      </c>
      <c r="Q41" s="59">
        <v>1741.11859</v>
      </c>
      <c r="R41" s="59">
        <v>2897.7757700000002</v>
      </c>
      <c r="S41" s="59">
        <v>4064.8294000000001</v>
      </c>
      <c r="T41" s="59">
        <v>1201.2844</v>
      </c>
      <c r="U41" s="59">
        <v>4588.7380800000001</v>
      </c>
      <c r="V41" s="59">
        <v>2474.4868300000003</v>
      </c>
      <c r="W41" s="59">
        <v>1555.2961599999999</v>
      </c>
      <c r="X41" s="59">
        <v>6427.3585800000001</v>
      </c>
      <c r="Y41" s="59">
        <v>2923.8609500000002</v>
      </c>
      <c r="Z41" s="59">
        <v>17979.099200000001</v>
      </c>
      <c r="AA41" s="59">
        <v>7165.8713299999999</v>
      </c>
      <c r="AB41" s="59">
        <v>6722.2155300000004</v>
      </c>
      <c r="AC41" s="59">
        <v>6249.1486100000002</v>
      </c>
      <c r="AD41" s="59">
        <v>4477.6788699999997</v>
      </c>
      <c r="AE41" s="59">
        <v>2510.93246</v>
      </c>
      <c r="AF41" s="59">
        <v>1597.9132199999999</v>
      </c>
      <c r="AG41" s="59">
        <v>941.63022000000001</v>
      </c>
      <c r="AH41" s="59">
        <v>2881.4065699999996</v>
      </c>
      <c r="AI41" s="59">
        <v>859.52746000000002</v>
      </c>
      <c r="AJ41" s="59">
        <v>271.90604999999999</v>
      </c>
      <c r="AK41" s="59">
        <v>526.33806000000004</v>
      </c>
      <c r="AL41" s="59">
        <v>3054.1580099999996</v>
      </c>
      <c r="AM41" s="59">
        <v>245188.45631000001</v>
      </c>
    </row>
    <row r="42" spans="1:39">
      <c r="A42" s="64" t="s">
        <v>196</v>
      </c>
      <c r="B42" s="59">
        <v>14.589979999999999</v>
      </c>
      <c r="C42" s="59">
        <v>21.165290000000002</v>
      </c>
      <c r="D42" s="59">
        <v>0</v>
      </c>
      <c r="E42" s="59">
        <v>45.254339999999999</v>
      </c>
      <c r="F42" s="59">
        <v>7.7383699999999997</v>
      </c>
      <c r="G42" s="59">
        <v>0.63348000000000004</v>
      </c>
      <c r="H42" s="59">
        <v>5.4148999999999994</v>
      </c>
      <c r="I42" s="59">
        <v>6.01579</v>
      </c>
      <c r="J42" s="59">
        <v>9.5489999999999992E-2</v>
      </c>
      <c r="K42" s="59">
        <v>13.62833</v>
      </c>
      <c r="L42" s="59">
        <v>4.3479299999999999</v>
      </c>
      <c r="M42" s="59">
        <v>0</v>
      </c>
      <c r="N42" s="59">
        <v>4.5604700000000005</v>
      </c>
      <c r="O42" s="59">
        <v>0.61990000000000001</v>
      </c>
      <c r="P42" s="59">
        <v>1.35137</v>
      </c>
      <c r="Q42" s="59">
        <v>2.2084600000000001</v>
      </c>
      <c r="R42" s="59">
        <v>0</v>
      </c>
      <c r="S42" s="59">
        <v>0</v>
      </c>
      <c r="T42" s="59">
        <v>7.9172500000000001</v>
      </c>
      <c r="U42" s="59">
        <v>0</v>
      </c>
      <c r="V42" s="59">
        <v>0</v>
      </c>
      <c r="W42" s="59">
        <v>1.1711400000000001</v>
      </c>
      <c r="X42" s="59">
        <v>137.33235000000002</v>
      </c>
      <c r="Y42" s="59">
        <v>0</v>
      </c>
      <c r="Z42" s="59">
        <v>3.49038</v>
      </c>
      <c r="AA42" s="59">
        <v>0.12304999999999999</v>
      </c>
      <c r="AB42" s="59">
        <v>1.2489999999999999E-2</v>
      </c>
      <c r="AC42" s="59">
        <v>10.665010000000001</v>
      </c>
      <c r="AD42" s="59">
        <v>0</v>
      </c>
      <c r="AE42" s="59">
        <v>22.289200000000001</v>
      </c>
      <c r="AF42" s="59">
        <v>2.3194599999999999</v>
      </c>
      <c r="AG42" s="59">
        <v>1.31368</v>
      </c>
      <c r="AH42" s="59">
        <v>0</v>
      </c>
      <c r="AI42" s="59">
        <v>0</v>
      </c>
      <c r="AJ42" s="59">
        <v>0</v>
      </c>
      <c r="AK42" s="59">
        <v>0.94301000000000001</v>
      </c>
      <c r="AL42" s="59">
        <v>9.2840100000000003</v>
      </c>
      <c r="AM42" s="59">
        <v>324.48513000000003</v>
      </c>
    </row>
    <row r="43" spans="1:39">
      <c r="A43" s="64" t="s">
        <v>197</v>
      </c>
      <c r="B43" s="59">
        <v>213.11156</v>
      </c>
      <c r="C43" s="59">
        <v>1138.0418200000001</v>
      </c>
      <c r="D43" s="59">
        <v>340.24460999999997</v>
      </c>
      <c r="E43" s="59">
        <v>0</v>
      </c>
      <c r="F43" s="59">
        <v>0</v>
      </c>
      <c r="G43" s="59">
        <v>5.4803800000000003</v>
      </c>
      <c r="H43" s="59">
        <v>0</v>
      </c>
      <c r="I43" s="59">
        <v>86.566079999999999</v>
      </c>
      <c r="J43" s="59">
        <v>0.77070000000000005</v>
      </c>
      <c r="K43" s="59">
        <v>8.2170000000000007E-2</v>
      </c>
      <c r="L43" s="59">
        <v>2.7541700000000002</v>
      </c>
      <c r="M43" s="59">
        <v>0</v>
      </c>
      <c r="N43" s="59">
        <v>2.70377</v>
      </c>
      <c r="O43" s="59">
        <v>95.114170000000001</v>
      </c>
      <c r="P43" s="59">
        <v>6.3169300000000002</v>
      </c>
      <c r="Q43" s="59">
        <v>47.022449999999999</v>
      </c>
      <c r="R43" s="59">
        <v>126.95653</v>
      </c>
      <c r="S43" s="59">
        <v>0</v>
      </c>
      <c r="T43" s="59">
        <v>0</v>
      </c>
      <c r="U43" s="59">
        <v>0</v>
      </c>
      <c r="V43" s="59">
        <v>1.50299</v>
      </c>
      <c r="W43" s="59">
        <v>0.14607000000000001</v>
      </c>
      <c r="X43" s="59">
        <v>1255.47596</v>
      </c>
      <c r="Y43" s="59">
        <v>26.162110000000002</v>
      </c>
      <c r="Z43" s="59">
        <v>229.22363000000001</v>
      </c>
      <c r="AA43" s="59">
        <v>14.05598</v>
      </c>
      <c r="AB43" s="59">
        <v>0</v>
      </c>
      <c r="AC43" s="59">
        <v>72.300780000000003</v>
      </c>
      <c r="AD43" s="59">
        <v>0</v>
      </c>
      <c r="AE43" s="59">
        <v>3.8471700000000002</v>
      </c>
      <c r="AF43" s="59">
        <v>9.9464199999999998</v>
      </c>
      <c r="AG43" s="59">
        <v>8.8644500000000015</v>
      </c>
      <c r="AH43" s="59">
        <v>39.284959999999998</v>
      </c>
      <c r="AI43" s="59">
        <v>8.0365599999999997</v>
      </c>
      <c r="AJ43" s="59">
        <v>0</v>
      </c>
      <c r="AK43" s="59">
        <v>0.30387000000000003</v>
      </c>
      <c r="AL43" s="59">
        <v>14.175450000000001</v>
      </c>
      <c r="AM43" s="59">
        <v>3748.4917400000004</v>
      </c>
    </row>
    <row r="44" spans="1:39">
      <c r="A44" s="64" t="s">
        <v>198</v>
      </c>
      <c r="B44" s="59">
        <v>0</v>
      </c>
      <c r="C44" s="59">
        <v>0</v>
      </c>
      <c r="D44" s="59">
        <v>0</v>
      </c>
      <c r="E44" s="59">
        <v>0</v>
      </c>
      <c r="F44" s="59">
        <v>0</v>
      </c>
      <c r="G44" s="59">
        <v>0</v>
      </c>
      <c r="H44" s="59">
        <v>0</v>
      </c>
      <c r="I44" s="59">
        <v>0</v>
      </c>
      <c r="J44" s="59">
        <v>0</v>
      </c>
      <c r="K44" s="59">
        <v>0</v>
      </c>
      <c r="L44" s="59">
        <v>0</v>
      </c>
      <c r="M44" s="59">
        <v>0</v>
      </c>
      <c r="N44" s="59">
        <v>0</v>
      </c>
      <c r="O44" s="59">
        <v>0</v>
      </c>
      <c r="P44" s="59">
        <v>0</v>
      </c>
      <c r="Q44" s="59">
        <v>0</v>
      </c>
      <c r="R44" s="59">
        <v>0</v>
      </c>
      <c r="S44" s="59">
        <v>0</v>
      </c>
      <c r="T44" s="59">
        <v>0</v>
      </c>
      <c r="U44" s="59">
        <v>0</v>
      </c>
      <c r="V44" s="59">
        <v>0</v>
      </c>
      <c r="W44" s="59">
        <v>0</v>
      </c>
      <c r="X44" s="59">
        <v>31.54738</v>
      </c>
      <c r="Y44" s="59">
        <v>0</v>
      </c>
      <c r="Z44" s="59">
        <v>0</v>
      </c>
      <c r="AA44" s="59">
        <v>0</v>
      </c>
      <c r="AB44" s="59">
        <v>0</v>
      </c>
      <c r="AC44" s="59">
        <v>0</v>
      </c>
      <c r="AD44" s="59">
        <v>0</v>
      </c>
      <c r="AE44" s="59">
        <v>0</v>
      </c>
      <c r="AF44" s="59">
        <v>0</v>
      </c>
      <c r="AG44" s="59">
        <v>0</v>
      </c>
      <c r="AH44" s="59">
        <v>0</v>
      </c>
      <c r="AI44" s="59">
        <v>0</v>
      </c>
      <c r="AJ44" s="59">
        <v>0</v>
      </c>
      <c r="AK44" s="59">
        <v>0</v>
      </c>
      <c r="AL44" s="59">
        <v>0</v>
      </c>
      <c r="AM44" s="59">
        <v>31.54738</v>
      </c>
    </row>
    <row r="45" spans="1:39">
      <c r="A45" s="11" t="s">
        <v>199</v>
      </c>
      <c r="B45" s="59">
        <v>0</v>
      </c>
      <c r="C45" s="59">
        <v>5.8084300000000004</v>
      </c>
      <c r="D45" s="59">
        <v>23.241679999999999</v>
      </c>
      <c r="E45" s="59">
        <v>0</v>
      </c>
      <c r="F45" s="59">
        <v>0</v>
      </c>
      <c r="G45" s="59">
        <v>0</v>
      </c>
      <c r="H45" s="59">
        <v>0</v>
      </c>
      <c r="I45" s="59">
        <v>0</v>
      </c>
      <c r="J45" s="59">
        <v>0</v>
      </c>
      <c r="K45" s="59">
        <v>0</v>
      </c>
      <c r="L45" s="59">
        <v>0</v>
      </c>
      <c r="M45" s="59">
        <v>0</v>
      </c>
      <c r="N45" s="59">
        <v>0</v>
      </c>
      <c r="O45" s="59">
        <v>0</v>
      </c>
      <c r="P45" s="59">
        <v>0</v>
      </c>
      <c r="Q45" s="59">
        <v>0</v>
      </c>
      <c r="R45" s="59">
        <v>0</v>
      </c>
      <c r="S45" s="59">
        <v>0</v>
      </c>
      <c r="T45" s="59">
        <v>0</v>
      </c>
      <c r="U45" s="59">
        <v>0</v>
      </c>
      <c r="V45" s="59">
        <v>0</v>
      </c>
      <c r="W45" s="59">
        <v>0</v>
      </c>
      <c r="X45" s="59">
        <v>0</v>
      </c>
      <c r="Y45" s="59">
        <v>0</v>
      </c>
      <c r="Z45" s="59">
        <v>0</v>
      </c>
      <c r="AA45" s="59">
        <v>0</v>
      </c>
      <c r="AB45" s="59">
        <v>0</v>
      </c>
      <c r="AC45" s="59">
        <v>0</v>
      </c>
      <c r="AD45" s="59">
        <v>0</v>
      </c>
      <c r="AE45" s="59">
        <v>0</v>
      </c>
      <c r="AF45" s="59">
        <v>0</v>
      </c>
      <c r="AG45" s="59">
        <v>2.3397899999999998</v>
      </c>
      <c r="AH45" s="59">
        <v>0</v>
      </c>
      <c r="AI45" s="59">
        <v>0</v>
      </c>
      <c r="AJ45" s="59">
        <v>0</v>
      </c>
      <c r="AK45" s="59">
        <v>0</v>
      </c>
      <c r="AL45" s="59">
        <v>2.4315799999999999</v>
      </c>
      <c r="AM45" s="59">
        <v>33.821480000000001</v>
      </c>
    </row>
    <row r="46" spans="1:39">
      <c r="A46" s="65" t="s">
        <v>1196</v>
      </c>
      <c r="B46" s="59">
        <v>36507.486079999995</v>
      </c>
      <c r="C46" s="59">
        <v>7009.1234400000003</v>
      </c>
      <c r="D46" s="59">
        <v>17549.770049999999</v>
      </c>
      <c r="E46" s="59">
        <v>12640.205089999999</v>
      </c>
      <c r="F46" s="59">
        <v>6813.28359</v>
      </c>
      <c r="G46" s="59">
        <v>4515.2815000000001</v>
      </c>
      <c r="H46" s="59">
        <v>3837.6178300000001</v>
      </c>
      <c r="I46" s="59">
        <v>6898.2388300000002</v>
      </c>
      <c r="J46" s="59">
        <v>5024.25803</v>
      </c>
      <c r="K46" s="59">
        <v>10501.966339999999</v>
      </c>
      <c r="L46" s="59">
        <v>2504.1923199999997</v>
      </c>
      <c r="M46" s="59">
        <v>7046.2386900000001</v>
      </c>
      <c r="N46" s="59">
        <v>11282.351349999999</v>
      </c>
      <c r="O46" s="59">
        <v>3912.5821499999997</v>
      </c>
      <c r="P46" s="59">
        <v>3685.2719500000003</v>
      </c>
      <c r="Q46" s="59">
        <v>2563.9382599999999</v>
      </c>
      <c r="R46" s="59">
        <v>3012.0848700000001</v>
      </c>
      <c r="S46" s="59">
        <v>2908.4585200000001</v>
      </c>
      <c r="T46" s="59">
        <v>9257.5202499999996</v>
      </c>
      <c r="U46" s="59">
        <v>10726.300660000001</v>
      </c>
      <c r="V46" s="59">
        <v>2703.64608</v>
      </c>
      <c r="W46" s="59">
        <v>5255.9390800000001</v>
      </c>
      <c r="X46" s="59">
        <v>6003.4167600000001</v>
      </c>
      <c r="Y46" s="59">
        <v>3209.6733599999998</v>
      </c>
      <c r="Z46" s="59">
        <v>4869.9318800000001</v>
      </c>
      <c r="AA46" s="59">
        <v>3029.51719</v>
      </c>
      <c r="AB46" s="59">
        <v>8016.3690900000001</v>
      </c>
      <c r="AC46" s="59">
        <v>11378.584449999998</v>
      </c>
      <c r="AD46" s="59">
        <v>1469.43001</v>
      </c>
      <c r="AE46" s="59">
        <v>8690.8924999999999</v>
      </c>
      <c r="AF46" s="59">
        <v>970.01652999999999</v>
      </c>
      <c r="AG46" s="59">
        <v>1280.4036100000001</v>
      </c>
      <c r="AH46" s="59">
        <v>1955.9379099999999</v>
      </c>
      <c r="AI46" s="59">
        <v>594.34700999999995</v>
      </c>
      <c r="AJ46" s="59">
        <v>1990.2468899999999</v>
      </c>
      <c r="AK46" s="59">
        <v>627.39443000000006</v>
      </c>
      <c r="AL46" s="59">
        <v>3933.8549700000003</v>
      </c>
      <c r="AM46" s="59">
        <v>234175.77155</v>
      </c>
    </row>
    <row r="47" spans="1:39">
      <c r="A47" s="64" t="s">
        <v>1197</v>
      </c>
      <c r="B47" s="59">
        <v>27916.816289999999</v>
      </c>
      <c r="C47" s="59">
        <v>15495.746519999999</v>
      </c>
      <c r="D47" s="59">
        <v>40746.415130000001</v>
      </c>
      <c r="E47" s="59">
        <v>8460.0614999999998</v>
      </c>
      <c r="F47" s="59">
        <v>3887.0995499999999</v>
      </c>
      <c r="G47" s="59">
        <v>6333.85149</v>
      </c>
      <c r="H47" s="59">
        <v>1633.2971399999999</v>
      </c>
      <c r="I47" s="59">
        <v>5458.1934600000004</v>
      </c>
      <c r="J47" s="59">
        <v>9496.9140700000007</v>
      </c>
      <c r="K47" s="59">
        <v>7159.4231</v>
      </c>
      <c r="L47" s="59">
        <v>2273.7798199999997</v>
      </c>
      <c r="M47" s="59">
        <v>7003.7752099999998</v>
      </c>
      <c r="N47" s="59">
        <v>1132.65742</v>
      </c>
      <c r="O47" s="59">
        <v>3748.97507</v>
      </c>
      <c r="P47" s="59">
        <v>3954.6474399999997</v>
      </c>
      <c r="Q47" s="59">
        <v>1666.16625</v>
      </c>
      <c r="R47" s="59">
        <v>2991.8531800000001</v>
      </c>
      <c r="S47" s="59">
        <v>2716.6569900000004</v>
      </c>
      <c r="T47" s="59">
        <v>934.51026999999999</v>
      </c>
      <c r="U47" s="59">
        <v>2503.66662</v>
      </c>
      <c r="V47" s="59">
        <v>2708.4977400000002</v>
      </c>
      <c r="W47" s="59">
        <v>1125.7511499999998</v>
      </c>
      <c r="X47" s="59">
        <v>8884.6805000000004</v>
      </c>
      <c r="Y47" s="59">
        <v>2832.0689300000004</v>
      </c>
      <c r="Z47" s="59">
        <v>15059.528550000001</v>
      </c>
      <c r="AA47" s="59">
        <v>5362.2308700000003</v>
      </c>
      <c r="AB47" s="59">
        <v>5682.0956399999995</v>
      </c>
      <c r="AC47" s="59">
        <v>6001.2169199999998</v>
      </c>
      <c r="AD47" s="59">
        <v>3555.5692599999998</v>
      </c>
      <c r="AE47" s="59">
        <v>2021.8373000000001</v>
      </c>
      <c r="AF47" s="59">
        <v>2145.9801400000001</v>
      </c>
      <c r="AG47" s="59">
        <v>1314.24181</v>
      </c>
      <c r="AH47" s="59">
        <v>2386.7031000000002</v>
      </c>
      <c r="AI47" s="59">
        <v>912.01481999999999</v>
      </c>
      <c r="AJ47" s="59">
        <v>211.51056</v>
      </c>
      <c r="AK47" s="59">
        <v>421.05309</v>
      </c>
      <c r="AL47" s="59">
        <v>2136.6025800000002</v>
      </c>
      <c r="AM47" s="59">
        <v>218276.08948</v>
      </c>
    </row>
    <row r="48" spans="1:39">
      <c r="A48" s="64" t="s">
        <v>1202</v>
      </c>
      <c r="B48" s="59">
        <v>64.799760000000006</v>
      </c>
      <c r="C48" s="59">
        <v>62.27787</v>
      </c>
      <c r="D48" s="59">
        <v>19.208919999999999</v>
      </c>
      <c r="E48" s="59">
        <v>0</v>
      </c>
      <c r="F48" s="59">
        <v>12.967840000000001</v>
      </c>
      <c r="G48" s="59">
        <v>3.9028700000000001</v>
      </c>
      <c r="H48" s="59">
        <v>84.633309999999994</v>
      </c>
      <c r="I48" s="59">
        <v>45.433540000000001</v>
      </c>
      <c r="J48" s="59">
        <v>0</v>
      </c>
      <c r="K48" s="59">
        <v>167.97132000000002</v>
      </c>
      <c r="L48" s="59">
        <v>14.97181</v>
      </c>
      <c r="M48" s="59">
        <v>0</v>
      </c>
      <c r="N48" s="59">
        <v>10.8155</v>
      </c>
      <c r="O48" s="59">
        <v>2.01973</v>
      </c>
      <c r="P48" s="59">
        <v>1.8975299999999999</v>
      </c>
      <c r="Q48" s="59">
        <v>0</v>
      </c>
      <c r="R48" s="59">
        <v>0</v>
      </c>
      <c r="S48" s="59">
        <v>0</v>
      </c>
      <c r="T48" s="59">
        <v>39.370309999999996</v>
      </c>
      <c r="U48" s="59">
        <v>0</v>
      </c>
      <c r="V48" s="59">
        <v>0</v>
      </c>
      <c r="W48" s="59">
        <v>0</v>
      </c>
      <c r="X48" s="59">
        <v>105.69347999999999</v>
      </c>
      <c r="Y48" s="59">
        <v>1.5399200000000002</v>
      </c>
      <c r="Z48" s="59">
        <v>12.703569999999999</v>
      </c>
      <c r="AA48" s="59">
        <v>4.0973500000000005</v>
      </c>
      <c r="AB48" s="59">
        <v>5.6617199999999999</v>
      </c>
      <c r="AC48" s="59">
        <v>103.30419000000001</v>
      </c>
      <c r="AD48" s="59">
        <v>0</v>
      </c>
      <c r="AE48" s="59">
        <v>0</v>
      </c>
      <c r="AF48" s="59">
        <v>0.10786</v>
      </c>
      <c r="AG48" s="59">
        <v>1.8806800000000001</v>
      </c>
      <c r="AH48" s="59">
        <v>0</v>
      </c>
      <c r="AI48" s="59">
        <v>0</v>
      </c>
      <c r="AJ48" s="59">
        <v>0</v>
      </c>
      <c r="AK48" s="59">
        <v>0</v>
      </c>
      <c r="AL48" s="59">
        <v>8.6310699999999994</v>
      </c>
      <c r="AM48" s="59">
        <v>773.89015000000006</v>
      </c>
    </row>
    <row r="49" spans="1:39">
      <c r="A49" s="64" t="s">
        <v>1203</v>
      </c>
      <c r="B49" s="59">
        <v>236.06464000000003</v>
      </c>
      <c r="C49" s="59">
        <v>946.18520000000001</v>
      </c>
      <c r="D49" s="59">
        <v>286.92144999999999</v>
      </c>
      <c r="E49" s="59">
        <v>0</v>
      </c>
      <c r="F49" s="59">
        <v>0</v>
      </c>
      <c r="G49" s="59">
        <v>6.7795200000000007</v>
      </c>
      <c r="H49" s="59">
        <v>10.261719999999999</v>
      </c>
      <c r="I49" s="59">
        <v>330.56189000000001</v>
      </c>
      <c r="J49" s="59">
        <v>0</v>
      </c>
      <c r="K49" s="59">
        <v>1.11358</v>
      </c>
      <c r="L49" s="59">
        <v>15.56508</v>
      </c>
      <c r="M49" s="59">
        <v>0</v>
      </c>
      <c r="N49" s="59">
        <v>2.3414200000000003</v>
      </c>
      <c r="O49" s="59">
        <v>61.610480000000003</v>
      </c>
      <c r="P49" s="59">
        <v>4.4610799999999999</v>
      </c>
      <c r="Q49" s="59">
        <v>55.27872</v>
      </c>
      <c r="R49" s="59">
        <v>83.44332</v>
      </c>
      <c r="S49" s="59">
        <v>0</v>
      </c>
      <c r="T49" s="59">
        <v>0</v>
      </c>
      <c r="U49" s="59">
        <v>0.21103</v>
      </c>
      <c r="V49" s="59">
        <v>0</v>
      </c>
      <c r="W49" s="59">
        <v>0</v>
      </c>
      <c r="X49" s="59">
        <v>71.858929999999987</v>
      </c>
      <c r="Y49" s="59">
        <v>25.706900000000001</v>
      </c>
      <c r="Z49" s="59">
        <v>217.80472</v>
      </c>
      <c r="AA49" s="59">
        <v>5.7711600000000001</v>
      </c>
      <c r="AB49" s="59">
        <v>0</v>
      </c>
      <c r="AC49" s="59">
        <v>74.785869999999989</v>
      </c>
      <c r="AD49" s="59">
        <v>0</v>
      </c>
      <c r="AE49" s="59">
        <v>18.288360000000001</v>
      </c>
      <c r="AF49" s="59">
        <v>15.394629999999999</v>
      </c>
      <c r="AG49" s="59">
        <v>12.45323</v>
      </c>
      <c r="AH49" s="59">
        <v>35.860419999999998</v>
      </c>
      <c r="AI49" s="59">
        <v>14.41193</v>
      </c>
      <c r="AJ49" s="59">
        <v>0</v>
      </c>
      <c r="AK49" s="59">
        <v>0.73165000000000002</v>
      </c>
      <c r="AL49" s="59">
        <v>10.82957</v>
      </c>
      <c r="AM49" s="59">
        <v>2544.6965</v>
      </c>
    </row>
    <row r="50" spans="1:39">
      <c r="A50" s="64" t="s">
        <v>1221</v>
      </c>
      <c r="B50" s="59">
        <v>0</v>
      </c>
      <c r="C50" s="59">
        <v>2.0000000000000002E-5</v>
      </c>
      <c r="D50" s="59">
        <v>0</v>
      </c>
      <c r="E50" s="59">
        <v>0</v>
      </c>
      <c r="F50" s="59">
        <v>2.4400200000000001</v>
      </c>
      <c r="G50" s="59">
        <v>0</v>
      </c>
      <c r="H50" s="59">
        <v>17.403500000000001</v>
      </c>
      <c r="I50" s="59">
        <v>34.19923</v>
      </c>
      <c r="J50" s="59">
        <v>0</v>
      </c>
      <c r="K50" s="59">
        <v>0</v>
      </c>
      <c r="L50" s="59">
        <v>0</v>
      </c>
      <c r="M50" s="59">
        <v>0</v>
      </c>
      <c r="N50" s="59">
        <v>0</v>
      </c>
      <c r="O50" s="59">
        <v>0</v>
      </c>
      <c r="P50" s="59">
        <v>0</v>
      </c>
      <c r="Q50" s="59">
        <v>0</v>
      </c>
      <c r="R50" s="59">
        <v>0</v>
      </c>
      <c r="S50" s="59">
        <v>0.92988000000000004</v>
      </c>
      <c r="T50" s="59">
        <v>0</v>
      </c>
      <c r="U50" s="59">
        <v>0</v>
      </c>
      <c r="V50" s="59">
        <v>0</v>
      </c>
      <c r="W50" s="59">
        <v>0</v>
      </c>
      <c r="X50" s="59">
        <v>8.6499699999999997</v>
      </c>
      <c r="Y50" s="59">
        <v>0</v>
      </c>
      <c r="Z50" s="59">
        <v>0</v>
      </c>
      <c r="AA50" s="59">
        <v>0</v>
      </c>
      <c r="AB50" s="59">
        <v>0</v>
      </c>
      <c r="AC50" s="59">
        <v>103.27753</v>
      </c>
      <c r="AD50" s="59">
        <v>0</v>
      </c>
      <c r="AE50" s="59">
        <v>0</v>
      </c>
      <c r="AF50" s="59">
        <v>0</v>
      </c>
      <c r="AG50" s="59">
        <v>0</v>
      </c>
      <c r="AH50" s="59">
        <v>0</v>
      </c>
      <c r="AI50" s="59">
        <v>0</v>
      </c>
      <c r="AJ50" s="59">
        <v>0</v>
      </c>
      <c r="AK50" s="59">
        <v>0</v>
      </c>
      <c r="AL50" s="59">
        <v>0</v>
      </c>
      <c r="AM50" s="59">
        <v>166.90015</v>
      </c>
    </row>
    <row r="51" spans="1:39">
      <c r="A51" s="11" t="s">
        <v>1241</v>
      </c>
      <c r="B51" s="59">
        <v>0</v>
      </c>
      <c r="C51" s="59">
        <v>1.1795799999999999</v>
      </c>
      <c r="D51" s="59">
        <v>24.78903</v>
      </c>
      <c r="E51" s="59">
        <v>0</v>
      </c>
      <c r="F51" s="59">
        <v>0</v>
      </c>
      <c r="G51" s="59">
        <v>0</v>
      </c>
      <c r="H51" s="59">
        <v>0</v>
      </c>
      <c r="I51" s="59">
        <v>22.884930000000001</v>
      </c>
      <c r="J51" s="59">
        <v>0</v>
      </c>
      <c r="K51" s="59">
        <v>0</v>
      </c>
      <c r="L51" s="59">
        <v>0</v>
      </c>
      <c r="M51" s="59">
        <v>0</v>
      </c>
      <c r="N51" s="59">
        <v>0</v>
      </c>
      <c r="O51" s="59">
        <v>0</v>
      </c>
      <c r="P51" s="59">
        <v>0</v>
      </c>
      <c r="Q51" s="59">
        <v>0</v>
      </c>
      <c r="R51" s="59">
        <v>0</v>
      </c>
      <c r="S51" s="59">
        <v>0</v>
      </c>
      <c r="T51" s="59">
        <v>0</v>
      </c>
      <c r="U51" s="59">
        <v>0</v>
      </c>
      <c r="V51" s="59">
        <v>0</v>
      </c>
      <c r="W51" s="59">
        <v>0</v>
      </c>
      <c r="X51" s="59">
        <v>46.765389999999996</v>
      </c>
      <c r="Y51" s="59">
        <v>0</v>
      </c>
      <c r="Z51" s="59">
        <v>0</v>
      </c>
      <c r="AA51" s="59">
        <v>0</v>
      </c>
      <c r="AB51" s="59">
        <v>0</v>
      </c>
      <c r="AC51" s="59">
        <v>43.032069999999997</v>
      </c>
      <c r="AD51" s="59">
        <v>0</v>
      </c>
      <c r="AE51" s="59">
        <v>0</v>
      </c>
      <c r="AF51" s="59">
        <v>0</v>
      </c>
      <c r="AG51" s="59">
        <v>4.0008699999999999</v>
      </c>
      <c r="AH51" s="59">
        <v>0</v>
      </c>
      <c r="AI51" s="59">
        <v>0</v>
      </c>
      <c r="AJ51" s="59">
        <v>0</v>
      </c>
      <c r="AK51" s="59">
        <v>0</v>
      </c>
      <c r="AL51" s="59">
        <v>0</v>
      </c>
      <c r="AM51" s="59">
        <v>142.65187</v>
      </c>
    </row>
    <row r="52" spans="1:39">
      <c r="A52" s="273" t="s">
        <v>200</v>
      </c>
      <c r="B52" s="59">
        <v>-90224.643920000002</v>
      </c>
      <c r="C52" s="59">
        <v>-35951.692000000003</v>
      </c>
      <c r="D52" s="59">
        <v>-55886.552819999997</v>
      </c>
      <c r="E52" s="59">
        <v>-29030.345890000001</v>
      </c>
      <c r="F52" s="59">
        <v>-12997.038130000001</v>
      </c>
      <c r="G52" s="59">
        <v>-13643.7086</v>
      </c>
      <c r="H52" s="59">
        <v>-8973.3196399999997</v>
      </c>
      <c r="I52" s="59">
        <v>-10762.969869999999</v>
      </c>
      <c r="J52" s="59">
        <v>-16429.577600000001</v>
      </c>
      <c r="K52" s="59">
        <v>-17393.330890000001</v>
      </c>
      <c r="L52" s="59">
        <v>-15986.814550000001</v>
      </c>
      <c r="M52" s="59">
        <v>-13938.95019</v>
      </c>
      <c r="N52" s="59">
        <v>-27375.024590000001</v>
      </c>
      <c r="O52" s="59">
        <v>-11217.584349999999</v>
      </c>
      <c r="P52" s="59">
        <v>-8677.9113600000001</v>
      </c>
      <c r="Q52" s="59">
        <v>-3681.9621099999999</v>
      </c>
      <c r="R52" s="59">
        <v>-3103.8158699999999</v>
      </c>
      <c r="S52" s="59">
        <v>-4587.8063400000001</v>
      </c>
      <c r="T52" s="59">
        <v>-11593.968429999999</v>
      </c>
      <c r="U52" s="59">
        <v>-14578.009779999998</v>
      </c>
      <c r="V52" s="59">
        <v>-4708.32809</v>
      </c>
      <c r="W52" s="59">
        <v>-6663.8036400000001</v>
      </c>
      <c r="X52" s="59">
        <v>-12312.10663</v>
      </c>
      <c r="Y52" s="59">
        <v>-8454.89768</v>
      </c>
      <c r="Z52" s="59">
        <v>-8573.4797799999997</v>
      </c>
      <c r="AA52" s="59">
        <v>-7455.0803299999998</v>
      </c>
      <c r="AB52" s="59">
        <v>-13486.68208</v>
      </c>
      <c r="AC52" s="59">
        <v>-22168.631289999998</v>
      </c>
      <c r="AD52" s="59">
        <v>-1519.7907700000001</v>
      </c>
      <c r="AE52" s="59">
        <v>-13311.004070000001</v>
      </c>
      <c r="AF52" s="59">
        <v>-6131.7973499999998</v>
      </c>
      <c r="AG52" s="59">
        <v>-3334.7847400000001</v>
      </c>
      <c r="AH52" s="59">
        <v>-4904.5611100000006</v>
      </c>
      <c r="AI52" s="59">
        <v>-1563.28369</v>
      </c>
      <c r="AJ52" s="59">
        <v>-1219.6795199999999</v>
      </c>
      <c r="AK52" s="59">
        <v>-350.96388000000002</v>
      </c>
      <c r="AL52" s="59">
        <v>-8529.5540199999996</v>
      </c>
      <c r="AM52" s="59">
        <v>-530723.45559999999</v>
      </c>
    </row>
    <row r="53" spans="1:39">
      <c r="A53" s="64" t="s">
        <v>1276</v>
      </c>
      <c r="B53" s="59">
        <v>-18214.16301</v>
      </c>
      <c r="C53" s="59">
        <v>-2256.1330600000001</v>
      </c>
      <c r="D53" s="59">
        <v>-6105.9529499999999</v>
      </c>
      <c r="E53" s="59">
        <v>-4710.3353499999994</v>
      </c>
      <c r="F53" s="59">
        <v>-1047.0416700000001</v>
      </c>
      <c r="G53" s="59">
        <v>-421.20621999999997</v>
      </c>
      <c r="H53" s="59">
        <v>-993.83793000000003</v>
      </c>
      <c r="I53" s="59">
        <v>-902.78469999999993</v>
      </c>
      <c r="J53" s="59">
        <v>-931.43432999999993</v>
      </c>
      <c r="K53" s="59">
        <v>-3215.9036800000003</v>
      </c>
      <c r="L53" s="59">
        <v>-1899.2812099999999</v>
      </c>
      <c r="M53" s="59">
        <v>-2187.6469200000001</v>
      </c>
      <c r="N53" s="59">
        <v>-3107.6395699999998</v>
      </c>
      <c r="O53" s="59">
        <v>-2112.88931</v>
      </c>
      <c r="P53" s="59">
        <v>-1064.95379</v>
      </c>
      <c r="Q53" s="59">
        <v>-659.35798</v>
      </c>
      <c r="R53" s="59">
        <v>-342.31542999999999</v>
      </c>
      <c r="S53" s="59">
        <v>-271.04426000000001</v>
      </c>
      <c r="T53" s="59">
        <v>-1486.5751499999999</v>
      </c>
      <c r="U53" s="59">
        <v>-2819.88868</v>
      </c>
      <c r="V53" s="59">
        <v>-328.72343999999998</v>
      </c>
      <c r="W53" s="59">
        <v>-498.31128999999999</v>
      </c>
      <c r="X53" s="59">
        <v>-1812.2902099999999</v>
      </c>
      <c r="Y53" s="59">
        <v>-1959.89373</v>
      </c>
      <c r="Z53" s="59">
        <v>-1007.6643</v>
      </c>
      <c r="AA53" s="59">
        <v>-509.42553999999996</v>
      </c>
      <c r="AB53" s="59">
        <v>-1905.1115199999999</v>
      </c>
      <c r="AC53" s="59">
        <v>-1908.588</v>
      </c>
      <c r="AD53" s="59">
        <v>-350.57812999999999</v>
      </c>
      <c r="AE53" s="59">
        <v>-4191.6377499999999</v>
      </c>
      <c r="AF53" s="59">
        <v>-793.73694999999998</v>
      </c>
      <c r="AG53" s="59">
        <v>-504.26765</v>
      </c>
      <c r="AH53" s="59">
        <v>-567.15311999999994</v>
      </c>
      <c r="AI53" s="59">
        <v>-151.17276999999999</v>
      </c>
      <c r="AJ53" s="59">
        <v>-100.33539</v>
      </c>
      <c r="AK53" s="59">
        <v>-77.095110000000005</v>
      </c>
      <c r="AL53" s="59">
        <v>-793.86022000000003</v>
      </c>
      <c r="AM53" s="59">
        <v>-72210.230319999988</v>
      </c>
    </row>
    <row r="54" spans="1:39">
      <c r="A54" s="64" t="s">
        <v>1303</v>
      </c>
      <c r="B54" s="59">
        <v>-20339.08383</v>
      </c>
      <c r="C54" s="59">
        <v>-2311.1016099999997</v>
      </c>
      <c r="D54" s="59">
        <v>-2645.8441499999999</v>
      </c>
      <c r="E54" s="59">
        <v>-811.04408000000001</v>
      </c>
      <c r="F54" s="59">
        <v>-232.23745000000002</v>
      </c>
      <c r="G54" s="59">
        <v>-216.82434000000001</v>
      </c>
      <c r="H54" s="59">
        <v>-158.09191000000001</v>
      </c>
      <c r="I54" s="59">
        <v>-672.37142000000006</v>
      </c>
      <c r="J54" s="59">
        <v>-897.65609999999992</v>
      </c>
      <c r="K54" s="59">
        <v>-229.9812</v>
      </c>
      <c r="L54" s="59">
        <v>-655.32015000000001</v>
      </c>
      <c r="M54" s="59">
        <v>-562.57868000000008</v>
      </c>
      <c r="N54" s="59">
        <v>-114.07552</v>
      </c>
      <c r="O54" s="59">
        <v>-715.76045999999997</v>
      </c>
      <c r="P54" s="59">
        <v>-291.09499</v>
      </c>
      <c r="Q54" s="59">
        <v>-103.91602</v>
      </c>
      <c r="R54" s="59">
        <v>-252.44692000000001</v>
      </c>
      <c r="S54" s="59">
        <v>-111.33009</v>
      </c>
      <c r="T54" s="59">
        <v>-58.934059999999995</v>
      </c>
      <c r="U54" s="59">
        <v>-978.36969999999997</v>
      </c>
      <c r="V54" s="59">
        <v>-236.57736</v>
      </c>
      <c r="W54" s="59">
        <v>-80.711860000000001</v>
      </c>
      <c r="X54" s="59">
        <v>-1124.1684499999999</v>
      </c>
      <c r="Y54" s="59">
        <v>-462.80788999999999</v>
      </c>
      <c r="Z54" s="59">
        <v>-1075.4880800000001</v>
      </c>
      <c r="AA54" s="59">
        <v>-392.79487999999998</v>
      </c>
      <c r="AB54" s="59">
        <v>-640.72991000000002</v>
      </c>
      <c r="AC54" s="59">
        <v>-410.01865000000004</v>
      </c>
      <c r="AD54" s="59">
        <v>-155.93970000000002</v>
      </c>
      <c r="AE54" s="59">
        <v>-267.90366</v>
      </c>
      <c r="AF54" s="59">
        <v>-1180.7465199999999</v>
      </c>
      <c r="AG54" s="59">
        <v>-125.75732000000001</v>
      </c>
      <c r="AH54" s="59">
        <v>-147.47015999999999</v>
      </c>
      <c r="AI54" s="59">
        <v>-82.108589999999992</v>
      </c>
      <c r="AJ54" s="59">
        <v>-5.4947700000000008</v>
      </c>
      <c r="AK54" s="59">
        <v>-12.773250000000001</v>
      </c>
      <c r="AL54" s="59">
        <v>-241.48590999999999</v>
      </c>
      <c r="AM54" s="59">
        <v>-39001.039640000003</v>
      </c>
    </row>
    <row r="55" spans="1:39">
      <c r="A55" s="64" t="s">
        <v>1277</v>
      </c>
      <c r="B55" s="59">
        <v>-548.84506999999996</v>
      </c>
      <c r="C55" s="59">
        <v>-574.52373</v>
      </c>
      <c r="D55" s="59">
        <v>-8144.8499400000001</v>
      </c>
      <c r="E55" s="59">
        <v>-179.24692000000002</v>
      </c>
      <c r="F55" s="59">
        <v>-193.57517000000001</v>
      </c>
      <c r="G55" s="59">
        <v>-60.309410000000007</v>
      </c>
      <c r="H55" s="59">
        <v>-121.35108</v>
      </c>
      <c r="I55" s="59">
        <v>-154.7912</v>
      </c>
      <c r="J55" s="59">
        <v>-1.9538599999999999</v>
      </c>
      <c r="K55" s="59">
        <v>-258.57544999999999</v>
      </c>
      <c r="L55" s="59">
        <v>-168.66455999999999</v>
      </c>
      <c r="M55" s="59">
        <v>0</v>
      </c>
      <c r="N55" s="59">
        <v>-96.511490000000009</v>
      </c>
      <c r="O55" s="59">
        <v>-36.910690000000002</v>
      </c>
      <c r="P55" s="59">
        <v>-4.1912900000000004</v>
      </c>
      <c r="Q55" s="59">
        <v>-737.69501000000002</v>
      </c>
      <c r="R55" s="59">
        <v>0</v>
      </c>
      <c r="S55" s="59">
        <v>0</v>
      </c>
      <c r="T55" s="59">
        <v>-115.00316000000001</v>
      </c>
      <c r="U55" s="59">
        <v>-80.112839999999991</v>
      </c>
      <c r="V55" s="59">
        <v>-4.4006600000000002</v>
      </c>
      <c r="W55" s="59">
        <v>-5.9930000000000003</v>
      </c>
      <c r="X55" s="59">
        <v>-111.82017</v>
      </c>
      <c r="Y55" s="59">
        <v>-11.64498</v>
      </c>
      <c r="Z55" s="59">
        <v>-136.23054999999999</v>
      </c>
      <c r="AA55" s="59">
        <v>-1.9259999999999999</v>
      </c>
      <c r="AB55" s="59">
        <v>-119.70228</v>
      </c>
      <c r="AC55" s="59">
        <v>-195.29598000000001</v>
      </c>
      <c r="AD55" s="59">
        <v>-100.19592</v>
      </c>
      <c r="AE55" s="59">
        <v>0</v>
      </c>
      <c r="AF55" s="59">
        <v>-92.269580000000005</v>
      </c>
      <c r="AG55" s="59">
        <v>-48.907069999999997</v>
      </c>
      <c r="AH55" s="59">
        <v>0</v>
      </c>
      <c r="AI55" s="59">
        <v>0</v>
      </c>
      <c r="AJ55" s="59">
        <v>-141.29703000000001</v>
      </c>
      <c r="AK55" s="59">
        <v>-3.9110900000000002</v>
      </c>
      <c r="AL55" s="59">
        <v>-137.60857000000001</v>
      </c>
      <c r="AM55" s="59">
        <v>-12588.313749999999</v>
      </c>
    </row>
    <row r="56" spans="1:39">
      <c r="A56" s="64" t="s">
        <v>1304</v>
      </c>
      <c r="B56" s="59">
        <v>-1365.5164199999999</v>
      </c>
      <c r="C56" s="59">
        <v>-4810.2967500000004</v>
      </c>
      <c r="D56" s="59">
        <v>-4839.0442999999996</v>
      </c>
      <c r="E56" s="59">
        <v>0</v>
      </c>
      <c r="F56" s="59">
        <v>0</v>
      </c>
      <c r="G56" s="59">
        <v>-26.985529999999997</v>
      </c>
      <c r="H56" s="59">
        <v>0</v>
      </c>
      <c r="I56" s="59">
        <v>-300.94754999999998</v>
      </c>
      <c r="J56" s="59">
        <v>-12.88749</v>
      </c>
      <c r="K56" s="59">
        <v>-86.585270000000008</v>
      </c>
      <c r="L56" s="59">
        <v>-110.84639</v>
      </c>
      <c r="M56" s="59">
        <v>0</v>
      </c>
      <c r="N56" s="59">
        <v>-14.237080000000001</v>
      </c>
      <c r="O56" s="59">
        <v>-44.682949999999998</v>
      </c>
      <c r="P56" s="59">
        <v>-6.3440200000000004</v>
      </c>
      <c r="Q56" s="59">
        <v>-151.35492000000002</v>
      </c>
      <c r="R56" s="59">
        <v>-233.06124</v>
      </c>
      <c r="S56" s="59">
        <v>-4.0131199999999998</v>
      </c>
      <c r="T56" s="59">
        <v>0</v>
      </c>
      <c r="U56" s="59">
        <v>-234.98895999999999</v>
      </c>
      <c r="V56" s="59">
        <v>-142.6361</v>
      </c>
      <c r="W56" s="59">
        <v>-14.957559999999999</v>
      </c>
      <c r="X56" s="59">
        <v>-359.01253000000003</v>
      </c>
      <c r="Y56" s="59">
        <v>-31.297319999999999</v>
      </c>
      <c r="Z56" s="59">
        <v>-165.18298999999999</v>
      </c>
      <c r="AA56" s="59">
        <v>-36.695970000000003</v>
      </c>
      <c r="AB56" s="59">
        <v>0</v>
      </c>
      <c r="AC56" s="59">
        <v>-169.31560000000002</v>
      </c>
      <c r="AD56" s="59">
        <v>-17.025580000000001</v>
      </c>
      <c r="AE56" s="59">
        <v>-100.20586</v>
      </c>
      <c r="AF56" s="59">
        <v>-294.69994000000003</v>
      </c>
      <c r="AG56" s="59">
        <v>-24.839009999999998</v>
      </c>
      <c r="AH56" s="59">
        <v>-152.25342999999998</v>
      </c>
      <c r="AI56" s="59">
        <v>-21.365320000000001</v>
      </c>
      <c r="AJ56" s="59">
        <v>0</v>
      </c>
      <c r="AK56" s="59">
        <v>-0.15027000000000001</v>
      </c>
      <c r="AL56" s="59">
        <v>-104.16885000000001</v>
      </c>
      <c r="AM56" s="59">
        <v>-13875.598320000001</v>
      </c>
    </row>
    <row r="57" spans="1:39">
      <c r="A57" s="64" t="s">
        <v>1278</v>
      </c>
      <c r="B57" s="59">
        <v>-6604.4003400000001</v>
      </c>
      <c r="C57" s="59">
        <v>-4671.3793399999995</v>
      </c>
      <c r="D57" s="59">
        <v>-2737.1938100000002</v>
      </c>
      <c r="E57" s="59">
        <v>-8814.4487799999988</v>
      </c>
      <c r="F57" s="59">
        <v>-3853.4183199999998</v>
      </c>
      <c r="G57" s="59">
        <v>-5322.1177900000002</v>
      </c>
      <c r="H57" s="59">
        <v>-1461.19517</v>
      </c>
      <c r="I57" s="59">
        <v>-1301.6669999999999</v>
      </c>
      <c r="J57" s="59">
        <v>-3675.78134</v>
      </c>
      <c r="K57" s="59">
        <v>-1099.6924199999999</v>
      </c>
      <c r="L57" s="59">
        <v>-4961.1706199999999</v>
      </c>
      <c r="M57" s="59">
        <v>-2302.1941400000001</v>
      </c>
      <c r="N57" s="59">
        <v>-2954.9399100000001</v>
      </c>
      <c r="O57" s="59">
        <v>-1514.6407799999999</v>
      </c>
      <c r="P57" s="59">
        <v>-981.30137999999999</v>
      </c>
      <c r="Q57" s="59">
        <v>-330.79313999999999</v>
      </c>
      <c r="R57" s="59">
        <v>-310.90765000000005</v>
      </c>
      <c r="S57" s="59">
        <v>-1120.7552900000001</v>
      </c>
      <c r="T57" s="59">
        <v>-2313.8584500000002</v>
      </c>
      <c r="U57" s="59">
        <v>-1581.9651399999998</v>
      </c>
      <c r="V57" s="59">
        <v>-702.41917000000001</v>
      </c>
      <c r="W57" s="59">
        <v>-2549.3091600000002</v>
      </c>
      <c r="X57" s="59">
        <v>-1090.1957299999999</v>
      </c>
      <c r="Y57" s="59">
        <v>-827.23198000000002</v>
      </c>
      <c r="Z57" s="59">
        <v>-1561.8916899999999</v>
      </c>
      <c r="AA57" s="59">
        <v>-1603.20839</v>
      </c>
      <c r="AB57" s="59">
        <v>-1599.9419599999999</v>
      </c>
      <c r="AC57" s="59">
        <v>-4389.9499100000003</v>
      </c>
      <c r="AD57" s="59">
        <v>-154.63224</v>
      </c>
      <c r="AE57" s="59">
        <v>-202.81426000000002</v>
      </c>
      <c r="AF57" s="59">
        <v>-184.89165</v>
      </c>
      <c r="AG57" s="59">
        <v>-456.22838000000002</v>
      </c>
      <c r="AH57" s="59">
        <v>-1084.0143600000001</v>
      </c>
      <c r="AI57" s="59">
        <v>-114.20161999999999</v>
      </c>
      <c r="AJ57" s="59">
        <v>-197.77852999999999</v>
      </c>
      <c r="AK57" s="59">
        <v>0</v>
      </c>
      <c r="AL57" s="59">
        <v>-1004.4046</v>
      </c>
      <c r="AM57" s="59">
        <v>-75636.934439999997</v>
      </c>
    </row>
    <row r="58" spans="1:39">
      <c r="A58" s="64" t="s">
        <v>201</v>
      </c>
      <c r="B58" s="59">
        <v>-8090.4540399999996</v>
      </c>
      <c r="C58" s="59">
        <v>-2292.9649800000002</v>
      </c>
      <c r="D58" s="59">
        <v>-2646.9502699999998</v>
      </c>
      <c r="E58" s="59">
        <v>0</v>
      </c>
      <c r="F58" s="59">
        <v>0</v>
      </c>
      <c r="G58" s="59">
        <v>-234.21089999999998</v>
      </c>
      <c r="H58" s="59">
        <v>0</v>
      </c>
      <c r="I58" s="59">
        <v>-1094.49153</v>
      </c>
      <c r="J58" s="59">
        <v>-1179.38318</v>
      </c>
      <c r="K58" s="59">
        <v>-679.67479000000003</v>
      </c>
      <c r="L58" s="59">
        <v>-162.81461999999999</v>
      </c>
      <c r="M58" s="59">
        <v>0</v>
      </c>
      <c r="N58" s="59">
        <v>-11.350340000000001</v>
      </c>
      <c r="O58" s="59">
        <v>-249.30261999999999</v>
      </c>
      <c r="P58" s="59">
        <v>-19.097759999999997</v>
      </c>
      <c r="Q58" s="59">
        <v>-45.131169999999997</v>
      </c>
      <c r="R58" s="59">
        <v>-70.017259999999993</v>
      </c>
      <c r="S58" s="59">
        <v>-287.60667000000001</v>
      </c>
      <c r="T58" s="59">
        <v>0</v>
      </c>
      <c r="U58" s="59">
        <v>-451.11207000000002</v>
      </c>
      <c r="V58" s="59">
        <v>0</v>
      </c>
      <c r="W58" s="59">
        <v>-1.5473399999999999</v>
      </c>
      <c r="X58" s="59">
        <v>-1389.37003</v>
      </c>
      <c r="Y58" s="59">
        <v>-12.646409999999999</v>
      </c>
      <c r="Z58" s="59">
        <v>-1419.58052</v>
      </c>
      <c r="AA58" s="59">
        <v>-463.76557000000003</v>
      </c>
      <c r="AB58" s="59">
        <v>-27.65748</v>
      </c>
      <c r="AC58" s="59">
        <v>-514.89134000000001</v>
      </c>
      <c r="AD58" s="59">
        <v>-27.270099999999999</v>
      </c>
      <c r="AE58" s="59">
        <v>0</v>
      </c>
      <c r="AF58" s="59">
        <v>-98.719740000000002</v>
      </c>
      <c r="AG58" s="59">
        <v>-20.569029999999998</v>
      </c>
      <c r="AH58" s="59">
        <v>-307.15446000000003</v>
      </c>
      <c r="AI58" s="59">
        <v>-80.200159999999997</v>
      </c>
      <c r="AJ58" s="59">
        <v>0</v>
      </c>
      <c r="AK58" s="59">
        <v>0</v>
      </c>
      <c r="AL58" s="59">
        <v>-600.84374000000003</v>
      </c>
      <c r="AM58" s="59">
        <v>-22478.778120000003</v>
      </c>
    </row>
    <row r="59" spans="1:39">
      <c r="A59" s="64" t="s">
        <v>202</v>
      </c>
      <c r="B59" s="59">
        <v>-10489.179830000001</v>
      </c>
      <c r="C59" s="59">
        <v>-11986.100699999999</v>
      </c>
      <c r="D59" s="59">
        <v>-8450.3318199999994</v>
      </c>
      <c r="E59" s="59">
        <v>-5481.35952</v>
      </c>
      <c r="F59" s="59">
        <v>-4152.9539999999997</v>
      </c>
      <c r="G59" s="59">
        <v>-4903.643</v>
      </c>
      <c r="H59" s="59">
        <v>-2530.7053799999999</v>
      </c>
      <c r="I59" s="59">
        <v>-6152.82006</v>
      </c>
      <c r="J59" s="59">
        <v>-4539.1822999999995</v>
      </c>
      <c r="K59" s="59">
        <v>-4950.78</v>
      </c>
      <c r="L59" s="59">
        <v>-4750.3989700000002</v>
      </c>
      <c r="M59" s="59">
        <v>-7451.3040799999999</v>
      </c>
      <c r="N59" s="59">
        <v>-10359.40206</v>
      </c>
      <c r="O59" s="59">
        <v>-4495.26</v>
      </c>
      <c r="P59" s="59">
        <v>-3782.2088599999997</v>
      </c>
      <c r="Q59" s="59">
        <v>-1410.57367</v>
      </c>
      <c r="R59" s="59">
        <v>-1371.6981599999999</v>
      </c>
      <c r="S59" s="59">
        <v>-2789.38868</v>
      </c>
      <c r="T59" s="59">
        <v>-2485.0900699999997</v>
      </c>
      <c r="U59" s="59">
        <v>-4173.8729999999996</v>
      </c>
      <c r="V59" s="59">
        <v>-2894.2757000000001</v>
      </c>
      <c r="W59" s="59">
        <v>-1606.63257</v>
      </c>
      <c r="X59" s="59">
        <v>-5376.7172399999999</v>
      </c>
      <c r="Y59" s="59">
        <v>-2849.1950099999999</v>
      </c>
      <c r="Z59" s="59">
        <v>-2925.5259999999998</v>
      </c>
      <c r="AA59" s="59">
        <v>-3541.0294800000001</v>
      </c>
      <c r="AB59" s="59">
        <v>-8745.56</v>
      </c>
      <c r="AC59" s="59">
        <v>-8506.9889999999996</v>
      </c>
      <c r="AD59" s="59">
        <v>-687.303</v>
      </c>
      <c r="AE59" s="59">
        <v>-5722.1009999999997</v>
      </c>
      <c r="AF59" s="59">
        <v>-317.75799999999998</v>
      </c>
      <c r="AG59" s="59">
        <v>-1938.4449999999999</v>
      </c>
      <c r="AH59" s="59">
        <v>-1976.2587900000001</v>
      </c>
      <c r="AI59" s="59">
        <v>-715.96600000000001</v>
      </c>
      <c r="AJ59" s="59">
        <v>-759.09500000000003</v>
      </c>
      <c r="AK59" s="59">
        <v>0</v>
      </c>
      <c r="AL59" s="59">
        <v>-5250.2360199999994</v>
      </c>
      <c r="AM59" s="59">
        <v>-160519.34197000001</v>
      </c>
    </row>
    <row r="60" spans="1:39">
      <c r="A60" s="64" t="s">
        <v>203</v>
      </c>
      <c r="B60" s="59">
        <v>-20040.539479999999</v>
      </c>
      <c r="C60" s="59">
        <v>-5775.4757800000007</v>
      </c>
      <c r="D60" s="59">
        <v>-19542.541699999998</v>
      </c>
      <c r="E60" s="59">
        <v>-9033.9112399999995</v>
      </c>
      <c r="F60" s="59">
        <v>-3374.6925699999997</v>
      </c>
      <c r="G60" s="59">
        <v>-2374.0210899999997</v>
      </c>
      <c r="H60" s="59">
        <v>-3507.2867900000001</v>
      </c>
      <c r="I60" s="59">
        <v>0</v>
      </c>
      <c r="J60" s="59">
        <v>-4984.4009000000005</v>
      </c>
      <c r="K60" s="59">
        <v>-6401.0680999999995</v>
      </c>
      <c r="L60" s="59">
        <v>-66.72</v>
      </c>
      <c r="M60" s="59">
        <v>-1210.08403</v>
      </c>
      <c r="N60" s="59">
        <v>-10182.63027</v>
      </c>
      <c r="O60" s="59">
        <v>-2023.3830500000001</v>
      </c>
      <c r="P60" s="59">
        <v>-2493.8208799999998</v>
      </c>
      <c r="Q60" s="59">
        <v>-161.09522000000001</v>
      </c>
      <c r="R60" s="59">
        <v>-523.36921000000007</v>
      </c>
      <c r="S60" s="59">
        <v>0</v>
      </c>
      <c r="T60" s="59">
        <v>-4759.3567499999999</v>
      </c>
      <c r="U60" s="59">
        <v>-4226.0300199999992</v>
      </c>
      <c r="V60" s="59">
        <v>-399.29566</v>
      </c>
      <c r="W60" s="59">
        <v>-1906.34086</v>
      </c>
      <c r="X60" s="59">
        <v>-1048.5322699999999</v>
      </c>
      <c r="Y60" s="59">
        <v>-2092.4559599999998</v>
      </c>
      <c r="Z60" s="59">
        <v>-213.18244000000001</v>
      </c>
      <c r="AA60" s="59">
        <v>-763.95134999999993</v>
      </c>
      <c r="AB60" s="59">
        <v>-422.54016999999999</v>
      </c>
      <c r="AC60" s="59">
        <v>-5658.2330000000002</v>
      </c>
      <c r="AD60" s="59">
        <v>0</v>
      </c>
      <c r="AE60" s="59">
        <v>-2690.4204399999999</v>
      </c>
      <c r="AF60" s="59">
        <v>-3058.1104599999999</v>
      </c>
      <c r="AG60" s="59">
        <v>-126.82597</v>
      </c>
      <c r="AH60" s="59">
        <v>-525.83487000000002</v>
      </c>
      <c r="AI60" s="59">
        <v>-390.71740999999997</v>
      </c>
      <c r="AJ60" s="59">
        <v>0</v>
      </c>
      <c r="AK60" s="59">
        <v>-255.94926000000001</v>
      </c>
      <c r="AL60" s="59">
        <v>-320</v>
      </c>
      <c r="AM60" s="59">
        <v>-120552.8172</v>
      </c>
    </row>
    <row r="61" spans="1:39">
      <c r="A61" s="64" t="s">
        <v>204</v>
      </c>
      <c r="B61" s="59">
        <v>0</v>
      </c>
      <c r="C61" s="59">
        <v>0</v>
      </c>
      <c r="D61" s="59">
        <v>0</v>
      </c>
      <c r="E61" s="59">
        <v>0</v>
      </c>
      <c r="F61" s="59">
        <v>0</v>
      </c>
      <c r="G61" s="59">
        <v>0</v>
      </c>
      <c r="H61" s="59">
        <v>0</v>
      </c>
      <c r="I61" s="59">
        <v>0</v>
      </c>
      <c r="J61" s="59">
        <v>0</v>
      </c>
      <c r="K61" s="59">
        <v>0</v>
      </c>
      <c r="L61" s="59">
        <v>-2961.1526600000002</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0</v>
      </c>
      <c r="AM61" s="59">
        <v>-2961.1526600000002</v>
      </c>
    </row>
    <row r="62" spans="1:39">
      <c r="A62" s="64" t="s">
        <v>205</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c r="AM62" s="59">
        <v>0</v>
      </c>
    </row>
    <row r="63" spans="1:39">
      <c r="A63" s="64" t="s">
        <v>1005</v>
      </c>
      <c r="B63" s="59">
        <v>-1407.6293799999999</v>
      </c>
      <c r="C63" s="59">
        <v>-157.28207</v>
      </c>
      <c r="D63" s="59">
        <v>-223.07676999999998</v>
      </c>
      <c r="E63" s="59">
        <v>0</v>
      </c>
      <c r="F63" s="59">
        <v>-77.452429999999993</v>
      </c>
      <c r="G63" s="59">
        <v>-26.738949999999999</v>
      </c>
      <c r="H63" s="59">
        <v>-75.12312</v>
      </c>
      <c r="I63" s="59">
        <v>0</v>
      </c>
      <c r="J63" s="59">
        <v>-87.749339999999989</v>
      </c>
      <c r="K63" s="59">
        <v>-244.55146999999999</v>
      </c>
      <c r="L63" s="59">
        <v>-70.800049999999999</v>
      </c>
      <c r="M63" s="59">
        <v>-99.325789999999998</v>
      </c>
      <c r="N63" s="59">
        <v>-421.07057000000003</v>
      </c>
      <c r="O63" s="59">
        <v>0</v>
      </c>
      <c r="P63" s="59">
        <v>0</v>
      </c>
      <c r="Q63" s="59">
        <v>-48.038050000000005</v>
      </c>
      <c r="R63" s="59">
        <v>0</v>
      </c>
      <c r="S63" s="59">
        <v>0</v>
      </c>
      <c r="T63" s="59">
        <v>-178.50264000000001</v>
      </c>
      <c r="U63" s="59">
        <v>0</v>
      </c>
      <c r="V63" s="59">
        <v>0</v>
      </c>
      <c r="W63" s="59">
        <v>0</v>
      </c>
      <c r="X63" s="59">
        <v>0</v>
      </c>
      <c r="Y63" s="59">
        <v>-80.338800000000006</v>
      </c>
      <c r="Z63" s="59">
        <v>0</v>
      </c>
      <c r="AA63" s="59">
        <v>-34.728259999999999</v>
      </c>
      <c r="AB63" s="59">
        <v>0</v>
      </c>
      <c r="AC63" s="59">
        <v>0</v>
      </c>
      <c r="AD63" s="59">
        <v>0</v>
      </c>
      <c r="AE63" s="59">
        <v>-111.46849</v>
      </c>
      <c r="AF63" s="59">
        <v>0</v>
      </c>
      <c r="AG63" s="59">
        <v>-29.603060000000003</v>
      </c>
      <c r="AH63" s="59">
        <v>-95.223210000000009</v>
      </c>
      <c r="AI63" s="59">
        <v>0</v>
      </c>
      <c r="AJ63" s="59">
        <v>-14.226209999999998</v>
      </c>
      <c r="AK63" s="59">
        <v>0</v>
      </c>
      <c r="AL63" s="59">
        <v>0</v>
      </c>
      <c r="AM63" s="59">
        <v>-3482.92866</v>
      </c>
    </row>
    <row r="64" spans="1:39">
      <c r="A64" s="64" t="s">
        <v>1006</v>
      </c>
      <c r="B64" s="59">
        <v>-1481.53298</v>
      </c>
      <c r="C64" s="59">
        <v>-329.03528999999997</v>
      </c>
      <c r="D64" s="59">
        <v>-402.24601000000001</v>
      </c>
      <c r="E64" s="59">
        <v>0</v>
      </c>
      <c r="F64" s="59">
        <v>-43.778730000000003</v>
      </c>
      <c r="G64" s="59">
        <v>-49.499949999999998</v>
      </c>
      <c r="H64" s="59">
        <v>-33.668150000000004</v>
      </c>
      <c r="I64" s="59">
        <v>0</v>
      </c>
      <c r="J64" s="59">
        <v>-119.14876</v>
      </c>
      <c r="K64" s="59">
        <v>-33.182910000000007</v>
      </c>
      <c r="L64" s="59">
        <v>-51.880890000000001</v>
      </c>
      <c r="M64" s="59">
        <v>-105.79792999999999</v>
      </c>
      <c r="N64" s="59">
        <v>-28.147659999999998</v>
      </c>
      <c r="O64" s="59">
        <v>0</v>
      </c>
      <c r="P64" s="59">
        <v>0</v>
      </c>
      <c r="Q64" s="59">
        <v>-23.411189999999998</v>
      </c>
      <c r="R64" s="59">
        <v>0</v>
      </c>
      <c r="S64" s="59">
        <v>0</v>
      </c>
      <c r="T64" s="59">
        <v>-10.080690000000001</v>
      </c>
      <c r="U64" s="59">
        <v>0</v>
      </c>
      <c r="V64" s="59">
        <v>0</v>
      </c>
      <c r="W64" s="59">
        <v>0</v>
      </c>
      <c r="X64" s="59">
        <v>0</v>
      </c>
      <c r="Y64" s="59">
        <v>-78.289210000000011</v>
      </c>
      <c r="Z64" s="59">
        <v>0</v>
      </c>
      <c r="AA64" s="59">
        <v>-54.433610000000002</v>
      </c>
      <c r="AB64" s="59">
        <v>0</v>
      </c>
      <c r="AC64" s="59">
        <v>0</v>
      </c>
      <c r="AD64" s="59">
        <v>0</v>
      </c>
      <c r="AE64" s="59">
        <v>-18.667009999999998</v>
      </c>
      <c r="AF64" s="59">
        <v>0</v>
      </c>
      <c r="AG64" s="59">
        <v>-31.000700000000002</v>
      </c>
      <c r="AH64" s="59">
        <v>-39.21237</v>
      </c>
      <c r="AI64" s="59">
        <v>0</v>
      </c>
      <c r="AJ64" s="59">
        <v>-1.4525899999999998</v>
      </c>
      <c r="AK64" s="59">
        <v>0</v>
      </c>
      <c r="AL64" s="59">
        <v>0</v>
      </c>
      <c r="AM64" s="59">
        <v>-2934.4666299999999</v>
      </c>
    </row>
    <row r="65" spans="1:39">
      <c r="A65" s="64" t="s">
        <v>1204</v>
      </c>
      <c r="B65" s="59">
        <v>-123.17277</v>
      </c>
      <c r="C65" s="59">
        <v>-72.294080000000008</v>
      </c>
      <c r="D65" s="59">
        <v>-76.03192</v>
      </c>
      <c r="E65" s="59">
        <v>0</v>
      </c>
      <c r="F65" s="59">
        <v>-10.820469999999998</v>
      </c>
      <c r="G65" s="59">
        <v>-0.76124999999999998</v>
      </c>
      <c r="H65" s="59">
        <v>-69.213979999999992</v>
      </c>
      <c r="I65" s="59">
        <v>-57.250989999999994</v>
      </c>
      <c r="J65" s="59">
        <v>0</v>
      </c>
      <c r="K65" s="59">
        <v>-163.08945</v>
      </c>
      <c r="L65" s="59">
        <v>-7.2279</v>
      </c>
      <c r="M65" s="59">
        <v>-2.84843</v>
      </c>
      <c r="N65" s="59">
        <v>-37.466629999999995</v>
      </c>
      <c r="O65" s="59">
        <v>-11.557799999999999</v>
      </c>
      <c r="P65" s="59">
        <v>-0.80428999999999995</v>
      </c>
      <c r="Q65" s="59">
        <v>0</v>
      </c>
      <c r="R65" s="59">
        <v>0</v>
      </c>
      <c r="S65" s="59">
        <v>0</v>
      </c>
      <c r="T65" s="59">
        <v>-134.45678000000001</v>
      </c>
      <c r="U65" s="59">
        <v>-2.5579499999999999</v>
      </c>
      <c r="V65" s="59">
        <v>0</v>
      </c>
      <c r="W65" s="59">
        <v>0</v>
      </c>
      <c r="X65" s="59">
        <v>0</v>
      </c>
      <c r="Y65" s="59">
        <v>-8.0364799999999992</v>
      </c>
      <c r="Z65" s="59">
        <v>-6.2343299999999999</v>
      </c>
      <c r="AA65" s="59">
        <v>-2.63809</v>
      </c>
      <c r="AB65" s="59">
        <v>-25.438759999999998</v>
      </c>
      <c r="AC65" s="59">
        <v>-90.807079999999999</v>
      </c>
      <c r="AD65" s="59">
        <v>-6.9055499999999999</v>
      </c>
      <c r="AE65" s="59">
        <v>-0.74955999999999989</v>
      </c>
      <c r="AF65" s="59">
        <v>-0.22613</v>
      </c>
      <c r="AG65" s="59">
        <v>-1.53525</v>
      </c>
      <c r="AH65" s="59">
        <v>0</v>
      </c>
      <c r="AI65" s="59">
        <v>0</v>
      </c>
      <c r="AJ65" s="59">
        <v>0</v>
      </c>
      <c r="AK65" s="59">
        <v>0</v>
      </c>
      <c r="AL65" s="59">
        <v>-14.8596</v>
      </c>
      <c r="AM65" s="59">
        <v>-926.98552000000007</v>
      </c>
    </row>
    <row r="66" spans="1:39">
      <c r="A66" s="64" t="s">
        <v>1205</v>
      </c>
      <c r="B66" s="59">
        <v>-196.34610999999998</v>
      </c>
      <c r="C66" s="59">
        <v>-561.14819999999997</v>
      </c>
      <c r="D66" s="59">
        <v>-36.642129999999995</v>
      </c>
      <c r="E66" s="59">
        <v>0</v>
      </c>
      <c r="F66" s="59">
        <v>0</v>
      </c>
      <c r="G66" s="59">
        <v>-7.3901700000000003</v>
      </c>
      <c r="H66" s="59">
        <v>-4.63096</v>
      </c>
      <c r="I66" s="59">
        <v>-44.131830000000001</v>
      </c>
      <c r="J66" s="59">
        <v>0</v>
      </c>
      <c r="K66" s="59">
        <v>-19.75431</v>
      </c>
      <c r="L66" s="59">
        <v>-11.955080000000001</v>
      </c>
      <c r="M66" s="59">
        <v>0</v>
      </c>
      <c r="N66" s="59">
        <v>-4.3895799999999996</v>
      </c>
      <c r="O66" s="59">
        <v>-4.4180799999999998</v>
      </c>
      <c r="P66" s="59">
        <v>-3.4980300000000004</v>
      </c>
      <c r="Q66" s="59">
        <v>-10.595739999999999</v>
      </c>
      <c r="R66" s="59">
        <v>0</v>
      </c>
      <c r="S66" s="59">
        <v>0</v>
      </c>
      <c r="T66" s="59">
        <v>0</v>
      </c>
      <c r="U66" s="59">
        <v>-4.7815500000000002</v>
      </c>
      <c r="V66" s="59">
        <v>0</v>
      </c>
      <c r="W66" s="59">
        <v>0</v>
      </c>
      <c r="X66" s="59">
        <v>0</v>
      </c>
      <c r="Y66" s="59">
        <v>-15.11056</v>
      </c>
      <c r="Z66" s="59">
        <v>-19.791740000000001</v>
      </c>
      <c r="AA66" s="59">
        <v>-22.37191</v>
      </c>
      <c r="AB66" s="59">
        <v>0</v>
      </c>
      <c r="AC66" s="59">
        <v>-37.567050000000002</v>
      </c>
      <c r="AD66" s="59">
        <v>-19.940549999999998</v>
      </c>
      <c r="AE66" s="59">
        <v>-5.0360399999999998</v>
      </c>
      <c r="AF66" s="59">
        <v>-88.55668</v>
      </c>
      <c r="AG66" s="59">
        <v>-7.9786099999999998</v>
      </c>
      <c r="AH66" s="59">
        <v>-5.1034199999999998</v>
      </c>
      <c r="AI66" s="59">
        <v>-7.5518199999999993</v>
      </c>
      <c r="AJ66" s="59">
        <v>0</v>
      </c>
      <c r="AK66" s="59">
        <v>-1.0849000000000002</v>
      </c>
      <c r="AL66" s="59">
        <v>-37.870779999999996</v>
      </c>
      <c r="AM66" s="59">
        <v>-1177.6458300000002</v>
      </c>
    </row>
    <row r="67" spans="1:39">
      <c r="A67" s="64" t="s">
        <v>1206</v>
      </c>
      <c r="B67" s="59">
        <v>-1076.7169099999999</v>
      </c>
      <c r="C67" s="59">
        <v>-79.984809999999996</v>
      </c>
      <c r="D67" s="59">
        <v>-17.345410000000001</v>
      </c>
      <c r="E67" s="59">
        <v>0</v>
      </c>
      <c r="F67" s="59">
        <v>-11.06732</v>
      </c>
      <c r="G67" s="59">
        <v>0</v>
      </c>
      <c r="H67" s="59">
        <v>-18.215169999999997</v>
      </c>
      <c r="I67" s="59">
        <v>-31.286720000000003</v>
      </c>
      <c r="J67" s="59">
        <v>0</v>
      </c>
      <c r="K67" s="59">
        <v>-10.49184</v>
      </c>
      <c r="L67" s="59">
        <v>-101.58779</v>
      </c>
      <c r="M67" s="59">
        <v>-17.170189999999998</v>
      </c>
      <c r="N67" s="59">
        <v>-34.662089999999999</v>
      </c>
      <c r="O67" s="59">
        <v>-5.5507700000000009</v>
      </c>
      <c r="P67" s="59">
        <v>-25.228660000000001</v>
      </c>
      <c r="Q67" s="59">
        <v>0</v>
      </c>
      <c r="R67" s="59">
        <v>0</v>
      </c>
      <c r="S67" s="59">
        <v>-3.6682299999999999</v>
      </c>
      <c r="T67" s="59">
        <v>-52.110680000000002</v>
      </c>
      <c r="U67" s="59">
        <v>-19.74091</v>
      </c>
      <c r="V67" s="59">
        <v>0</v>
      </c>
      <c r="W67" s="59">
        <v>0</v>
      </c>
      <c r="X67" s="59">
        <v>0</v>
      </c>
      <c r="Y67" s="59">
        <v>-11.83024</v>
      </c>
      <c r="Z67" s="59">
        <v>-34.421730000000004</v>
      </c>
      <c r="AA67" s="59">
        <v>-28.111279999999997</v>
      </c>
      <c r="AB67" s="59">
        <v>0</v>
      </c>
      <c r="AC67" s="59">
        <v>-238.47594000000001</v>
      </c>
      <c r="AD67" s="59">
        <v>0</v>
      </c>
      <c r="AE67" s="59">
        <v>0</v>
      </c>
      <c r="AF67" s="59">
        <v>0</v>
      </c>
      <c r="AG67" s="59">
        <v>0</v>
      </c>
      <c r="AH67" s="59">
        <v>0</v>
      </c>
      <c r="AI67" s="59">
        <v>0</v>
      </c>
      <c r="AJ67" s="59">
        <v>0</v>
      </c>
      <c r="AK67" s="59">
        <v>0</v>
      </c>
      <c r="AL67" s="59">
        <v>-23.623330000000003</v>
      </c>
      <c r="AM67" s="59">
        <v>-1841.2900199999999</v>
      </c>
    </row>
    <row r="68" spans="1:39">
      <c r="A68" s="64" t="s">
        <v>1207</v>
      </c>
      <c r="B68" s="59">
        <v>-247.06375</v>
      </c>
      <c r="C68" s="59">
        <v>-73.971600000000009</v>
      </c>
      <c r="D68" s="59">
        <v>-18.501639999999998</v>
      </c>
      <c r="E68" s="59">
        <v>0</v>
      </c>
      <c r="F68" s="59">
        <v>0</v>
      </c>
      <c r="G68" s="59">
        <v>0</v>
      </c>
      <c r="H68" s="59">
        <v>0</v>
      </c>
      <c r="I68" s="59">
        <v>-50.426870000000001</v>
      </c>
      <c r="J68" s="59">
        <v>0</v>
      </c>
      <c r="K68" s="59">
        <v>0</v>
      </c>
      <c r="L68" s="59">
        <v>-6.9936600000000002</v>
      </c>
      <c r="M68" s="59">
        <v>0</v>
      </c>
      <c r="N68" s="59">
        <v>-8.5018200000000004</v>
      </c>
      <c r="O68" s="59">
        <v>-3.22784</v>
      </c>
      <c r="P68" s="59">
        <v>-5.3674099999999996</v>
      </c>
      <c r="Q68" s="59">
        <v>0</v>
      </c>
      <c r="R68" s="59">
        <v>0</v>
      </c>
      <c r="S68" s="59">
        <v>0</v>
      </c>
      <c r="T68" s="59">
        <v>0</v>
      </c>
      <c r="U68" s="59">
        <v>-4.5889600000000002</v>
      </c>
      <c r="V68" s="59">
        <v>0</v>
      </c>
      <c r="W68" s="59">
        <v>0</v>
      </c>
      <c r="X68" s="59">
        <v>0</v>
      </c>
      <c r="Y68" s="59">
        <v>-14.119110000000001</v>
      </c>
      <c r="Z68" s="59">
        <v>-8.2854100000000006</v>
      </c>
      <c r="AA68" s="59">
        <v>0</v>
      </c>
      <c r="AB68" s="59">
        <v>0</v>
      </c>
      <c r="AC68" s="59">
        <v>-48.499739999999996</v>
      </c>
      <c r="AD68" s="59">
        <v>0</v>
      </c>
      <c r="AE68" s="59">
        <v>0</v>
      </c>
      <c r="AF68" s="59">
        <v>-22.081700000000001</v>
      </c>
      <c r="AG68" s="59">
        <v>-18.827689999999997</v>
      </c>
      <c r="AH68" s="59">
        <v>-4.8829200000000004</v>
      </c>
      <c r="AI68" s="59">
        <v>0</v>
      </c>
      <c r="AJ68" s="59">
        <v>0</v>
      </c>
      <c r="AK68" s="59">
        <v>0</v>
      </c>
      <c r="AL68" s="59">
        <v>-0.59239999999999993</v>
      </c>
      <c r="AM68" s="59">
        <v>-535.93252000000007</v>
      </c>
    </row>
    <row r="69" spans="1:39">
      <c r="A69" s="391" t="s">
        <v>206</v>
      </c>
      <c r="B69" s="442">
        <v>11126.43103</v>
      </c>
      <c r="C69" s="442">
        <v>3543.0962300000001</v>
      </c>
      <c r="D69" s="442">
        <v>25249.07963</v>
      </c>
      <c r="E69" s="442">
        <v>1948.7163999999998</v>
      </c>
      <c r="F69" s="442">
        <v>1516.8337300000001</v>
      </c>
      <c r="G69" s="442">
        <v>1301.31756</v>
      </c>
      <c r="H69" s="442">
        <v>757.37329</v>
      </c>
      <c r="I69" s="442">
        <v>2741.2131600000002</v>
      </c>
      <c r="J69" s="442">
        <v>1955.25315</v>
      </c>
      <c r="K69" s="442">
        <v>1386.3922700000001</v>
      </c>
      <c r="L69" s="442">
        <v>694.44603000000006</v>
      </c>
      <c r="M69" s="442">
        <v>440.16219999999998</v>
      </c>
      <c r="N69" s="442">
        <v>689.59501</v>
      </c>
      <c r="O69" s="442">
        <v>940.59124999999995</v>
      </c>
      <c r="P69" s="442">
        <v>1452.7255299999999</v>
      </c>
      <c r="Q69" s="442">
        <v>744.87338999999997</v>
      </c>
      <c r="R69" s="442">
        <v>1345.6477500000001</v>
      </c>
      <c r="S69" s="442">
        <v>1306.67247</v>
      </c>
      <c r="T69" s="442">
        <v>2138.0794500000002</v>
      </c>
      <c r="U69" s="442">
        <v>2170.4325600000002</v>
      </c>
      <c r="V69" s="442">
        <v>1688.4952499999999</v>
      </c>
      <c r="W69" s="442">
        <v>1078.9400800000001</v>
      </c>
      <c r="X69" s="442">
        <v>1724.6465499999999</v>
      </c>
      <c r="Y69" s="442">
        <v>570.73861999999997</v>
      </c>
      <c r="Z69" s="442">
        <v>3949.7267700000002</v>
      </c>
      <c r="AA69" s="442">
        <v>491.27709000000004</v>
      </c>
      <c r="AB69" s="442">
        <v>1686.7580600000001</v>
      </c>
      <c r="AC69" s="442">
        <v>4077.15515</v>
      </c>
      <c r="AD69" s="442">
        <v>579.62067000000002</v>
      </c>
      <c r="AE69" s="442">
        <v>1910.63328</v>
      </c>
      <c r="AF69" s="442">
        <v>2050.4723799999997</v>
      </c>
      <c r="AG69" s="442">
        <v>1101.9316299999998</v>
      </c>
      <c r="AH69" s="442">
        <v>692.16910999999993</v>
      </c>
      <c r="AI69" s="442">
        <v>190.34522000000001</v>
      </c>
      <c r="AJ69" s="442">
        <v>661.92378000000008</v>
      </c>
      <c r="AK69" s="442">
        <v>339.39843000000002</v>
      </c>
      <c r="AL69" s="442">
        <v>1746.3478600000001</v>
      </c>
      <c r="AM69" s="442">
        <v>87989.512019999995</v>
      </c>
    </row>
    <row r="70" spans="1:39">
      <c r="A70" s="64" t="s">
        <v>207</v>
      </c>
      <c r="B70" s="59">
        <v>0</v>
      </c>
      <c r="C70" s="59">
        <v>0</v>
      </c>
      <c r="D70" s="59">
        <v>0</v>
      </c>
      <c r="E70" s="59">
        <v>0</v>
      </c>
      <c r="F70" s="59">
        <v>0</v>
      </c>
      <c r="G70" s="59">
        <v>0</v>
      </c>
      <c r="H70" s="59">
        <v>0</v>
      </c>
      <c r="I70" s="59">
        <v>0</v>
      </c>
      <c r="J70" s="59">
        <v>280.03287999999998</v>
      </c>
      <c r="K70" s="59">
        <v>0</v>
      </c>
      <c r="L70" s="59">
        <v>0</v>
      </c>
      <c r="M70" s="59">
        <v>0</v>
      </c>
      <c r="N70" s="59">
        <v>148.69121999999999</v>
      </c>
      <c r="O70" s="59">
        <v>711.49381000000005</v>
      </c>
      <c r="P70" s="59">
        <v>0</v>
      </c>
      <c r="Q70" s="59">
        <v>60.932449999999996</v>
      </c>
      <c r="R70" s="59">
        <v>0</v>
      </c>
      <c r="S70" s="59">
        <v>85.635100000000008</v>
      </c>
      <c r="T70" s="59">
        <v>0</v>
      </c>
      <c r="U70" s="59">
        <v>0</v>
      </c>
      <c r="V70" s="59">
        <v>253.38273000000001</v>
      </c>
      <c r="W70" s="59">
        <v>15.836309999999999</v>
      </c>
      <c r="X70" s="59">
        <v>0</v>
      </c>
      <c r="Y70" s="59">
        <v>0</v>
      </c>
      <c r="Z70" s="59">
        <v>0</v>
      </c>
      <c r="AA70" s="59">
        <v>0</v>
      </c>
      <c r="AB70" s="59">
        <v>0</v>
      </c>
      <c r="AC70" s="59">
        <v>0</v>
      </c>
      <c r="AD70" s="59">
        <v>0</v>
      </c>
      <c r="AE70" s="59">
        <v>0</v>
      </c>
      <c r="AF70" s="59">
        <v>0</v>
      </c>
      <c r="AG70" s="59">
        <v>0</v>
      </c>
      <c r="AH70" s="59">
        <v>0</v>
      </c>
      <c r="AI70" s="59">
        <v>0</v>
      </c>
      <c r="AJ70" s="59">
        <v>0</v>
      </c>
      <c r="AK70" s="59">
        <v>0</v>
      </c>
      <c r="AL70" s="59">
        <v>0</v>
      </c>
      <c r="AM70" s="59">
        <v>1556.0045</v>
      </c>
    </row>
    <row r="71" spans="1:39">
      <c r="A71" s="64" t="s">
        <v>208</v>
      </c>
      <c r="B71" s="59">
        <v>4665.0153700000001</v>
      </c>
      <c r="C71" s="59">
        <v>1745.7351899999999</v>
      </c>
      <c r="D71" s="59">
        <v>2900.75054</v>
      </c>
      <c r="E71" s="59">
        <v>612.01846</v>
      </c>
      <c r="F71" s="59">
        <v>575.66171999999995</v>
      </c>
      <c r="G71" s="59">
        <v>575.92354</v>
      </c>
      <c r="H71" s="59">
        <v>115.98594</v>
      </c>
      <c r="I71" s="59">
        <v>1165.38213</v>
      </c>
      <c r="J71" s="59">
        <v>940.08179000000007</v>
      </c>
      <c r="K71" s="59">
        <v>1249.8140800000001</v>
      </c>
      <c r="L71" s="59">
        <v>454.48072999999999</v>
      </c>
      <c r="M71" s="59">
        <v>281.24917999999997</v>
      </c>
      <c r="N71" s="59">
        <v>100.88345</v>
      </c>
      <c r="O71" s="59">
        <v>636.74343999999996</v>
      </c>
      <c r="P71" s="59">
        <v>291.07936999999998</v>
      </c>
      <c r="Q71" s="59">
        <v>34.878080000000004</v>
      </c>
      <c r="R71" s="59">
        <v>28.014040000000001</v>
      </c>
      <c r="S71" s="59">
        <v>256.19051000000002</v>
      </c>
      <c r="T71" s="59">
        <v>2039.65967</v>
      </c>
      <c r="U71" s="59">
        <v>2082.59933</v>
      </c>
      <c r="V71" s="59">
        <v>258.63168999999999</v>
      </c>
      <c r="W71" s="59">
        <v>363.16946000000002</v>
      </c>
      <c r="X71" s="59">
        <v>472.37148999999999</v>
      </c>
      <c r="Y71" s="59">
        <v>312.42344000000003</v>
      </c>
      <c r="Z71" s="59">
        <v>160.89416</v>
      </c>
      <c r="AA71" s="59">
        <v>149.26367000000002</v>
      </c>
      <c r="AB71" s="59">
        <v>937.47493000000009</v>
      </c>
      <c r="AC71" s="59">
        <v>2147.81079</v>
      </c>
      <c r="AD71" s="59">
        <v>93.142320000000012</v>
      </c>
      <c r="AE71" s="59">
        <v>1607.1605400000001</v>
      </c>
      <c r="AF71" s="59">
        <v>1617.5819099999999</v>
      </c>
      <c r="AG71" s="59">
        <v>368.17190999999997</v>
      </c>
      <c r="AH71" s="59">
        <v>179.01129999999998</v>
      </c>
      <c r="AI71" s="59">
        <v>104.18841999999999</v>
      </c>
      <c r="AJ71" s="59">
        <v>60.716029999999996</v>
      </c>
      <c r="AK71" s="59">
        <v>164.78489999999999</v>
      </c>
      <c r="AL71" s="59">
        <v>331.59285999999997</v>
      </c>
      <c r="AM71" s="59">
        <v>30080.536379999998</v>
      </c>
    </row>
    <row r="72" spans="1:39">
      <c r="A72" s="64" t="s">
        <v>209</v>
      </c>
      <c r="B72" s="59">
        <v>12815.729039999998</v>
      </c>
      <c r="C72" s="59">
        <v>1860.36149</v>
      </c>
      <c r="D72" s="59">
        <v>23838.71254</v>
      </c>
      <c r="E72" s="59">
        <v>2405.5260200000002</v>
      </c>
      <c r="F72" s="59">
        <v>1102.4723100000001</v>
      </c>
      <c r="G72" s="59">
        <v>853.39482999999996</v>
      </c>
      <c r="H72" s="59">
        <v>748.28144999999995</v>
      </c>
      <c r="I72" s="59">
        <v>1814.7183400000001</v>
      </c>
      <c r="J72" s="59">
        <v>899.65273000000002</v>
      </c>
      <c r="K72" s="59">
        <v>206.17819</v>
      </c>
      <c r="L72" s="59">
        <v>4224.0359600000002</v>
      </c>
      <c r="M72" s="59">
        <v>266.77062999999998</v>
      </c>
      <c r="N72" s="59">
        <v>792.83875</v>
      </c>
      <c r="O72" s="59">
        <v>802.46897000000001</v>
      </c>
      <c r="P72" s="59">
        <v>1283.3333700000001</v>
      </c>
      <c r="Q72" s="59">
        <v>921.93601999999998</v>
      </c>
      <c r="R72" s="59">
        <v>1317.6337100000001</v>
      </c>
      <c r="S72" s="59">
        <v>964.84685999999999</v>
      </c>
      <c r="T72" s="59">
        <v>172.20140000000001</v>
      </c>
      <c r="U72" s="59">
        <v>87.83323</v>
      </c>
      <c r="V72" s="59">
        <v>1192.8457900000001</v>
      </c>
      <c r="W72" s="59">
        <v>965.40523999999994</v>
      </c>
      <c r="X72" s="59">
        <v>1918.5328100000002</v>
      </c>
      <c r="Y72" s="59">
        <v>551.21593000000007</v>
      </c>
      <c r="Z72" s="59">
        <v>4727.64581</v>
      </c>
      <c r="AA72" s="59">
        <v>810.87569999999994</v>
      </c>
      <c r="AB72" s="59">
        <v>856.90492000000006</v>
      </c>
      <c r="AC72" s="59">
        <v>2203.0915599999998</v>
      </c>
      <c r="AD72" s="59">
        <v>571.68509999999992</v>
      </c>
      <c r="AE72" s="59">
        <v>328.48241999999999</v>
      </c>
      <c r="AF72" s="59">
        <v>570.77882</v>
      </c>
      <c r="AG72" s="59">
        <v>767.75581999999997</v>
      </c>
      <c r="AH72" s="59">
        <v>755.4230500000001</v>
      </c>
      <c r="AI72" s="59">
        <v>102.5127</v>
      </c>
      <c r="AJ72" s="59">
        <v>664.28413</v>
      </c>
      <c r="AK72" s="59">
        <v>174.61353</v>
      </c>
      <c r="AL72" s="59">
        <v>1477.81675</v>
      </c>
      <c r="AM72" s="59">
        <v>76018.795920000004</v>
      </c>
    </row>
    <row r="73" spans="1:39">
      <c r="A73" s="64" t="s">
        <v>210</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c r="AM73" s="59">
        <v>0</v>
      </c>
    </row>
    <row r="74" spans="1:39">
      <c r="A74" s="64" t="s">
        <v>211</v>
      </c>
      <c r="B74" s="59">
        <v>-6354.3133799999996</v>
      </c>
      <c r="C74" s="59">
        <v>-63.000449999999994</v>
      </c>
      <c r="D74" s="59">
        <v>-1490.38345</v>
      </c>
      <c r="E74" s="59">
        <v>-1068.82808</v>
      </c>
      <c r="F74" s="59">
        <v>-161.30029999999999</v>
      </c>
      <c r="G74" s="59">
        <v>-128.00081</v>
      </c>
      <c r="H74" s="59">
        <v>-106.89410000000001</v>
      </c>
      <c r="I74" s="59">
        <v>-238.88730999999999</v>
      </c>
      <c r="J74" s="59">
        <v>-164.51425</v>
      </c>
      <c r="K74" s="59">
        <v>-69.599999999999994</v>
      </c>
      <c r="L74" s="59">
        <v>-3984.0706600000003</v>
      </c>
      <c r="M74" s="59">
        <v>-107.85760999999999</v>
      </c>
      <c r="N74" s="59">
        <v>-352.81840999999997</v>
      </c>
      <c r="O74" s="59">
        <v>-1210.1149700000001</v>
      </c>
      <c r="P74" s="59">
        <v>-121.68721000000001</v>
      </c>
      <c r="Q74" s="59">
        <v>-272.87315999999998</v>
      </c>
      <c r="R74" s="59">
        <v>0</v>
      </c>
      <c r="S74" s="59">
        <v>0</v>
      </c>
      <c r="T74" s="59">
        <v>-73.78161999999999</v>
      </c>
      <c r="U74" s="59">
        <v>0</v>
      </c>
      <c r="V74" s="59">
        <v>-16.36496</v>
      </c>
      <c r="W74" s="59">
        <v>-265.47093000000001</v>
      </c>
      <c r="X74" s="59">
        <v>-666.25774999999999</v>
      </c>
      <c r="Y74" s="59">
        <v>-292.90075000000002</v>
      </c>
      <c r="Z74" s="59">
        <v>-938.81319999999994</v>
      </c>
      <c r="AA74" s="59">
        <v>-468.86228000000006</v>
      </c>
      <c r="AB74" s="59">
        <v>-107.62178999999999</v>
      </c>
      <c r="AC74" s="59">
        <v>-273.74720000000002</v>
      </c>
      <c r="AD74" s="59">
        <v>-85.20675</v>
      </c>
      <c r="AE74" s="59">
        <v>-25.009679999999999</v>
      </c>
      <c r="AF74" s="59">
        <v>-137.88835</v>
      </c>
      <c r="AG74" s="59">
        <v>-33.996099999999998</v>
      </c>
      <c r="AH74" s="59">
        <v>-242.26523999999998</v>
      </c>
      <c r="AI74" s="59">
        <v>-16.355899999999998</v>
      </c>
      <c r="AJ74" s="59">
        <v>-63.07638</v>
      </c>
      <c r="AK74" s="59">
        <v>0</v>
      </c>
      <c r="AL74" s="59">
        <v>-63.061750000000004</v>
      </c>
      <c r="AM74" s="59">
        <v>-19665.824780000003</v>
      </c>
    </row>
    <row r="75" spans="1:39">
      <c r="A75" s="391" t="s">
        <v>212</v>
      </c>
      <c r="B75" s="442">
        <v>1372.99722</v>
      </c>
      <c r="C75" s="442">
        <v>814.20418999999993</v>
      </c>
      <c r="D75" s="442">
        <v>487.85665999999998</v>
      </c>
      <c r="E75" s="442">
        <v>346.06916999999999</v>
      </c>
      <c r="F75" s="442">
        <v>0</v>
      </c>
      <c r="G75" s="442">
        <v>1E-3</v>
      </c>
      <c r="H75" s="442">
        <v>1E-3</v>
      </c>
      <c r="I75" s="442">
        <v>0.01</v>
      </c>
      <c r="J75" s="442">
        <v>644.22231999999997</v>
      </c>
      <c r="K75" s="442">
        <v>2.99E-3</v>
      </c>
      <c r="L75" s="442">
        <v>68.125339999999994</v>
      </c>
      <c r="M75" s="442">
        <v>0</v>
      </c>
      <c r="N75" s="442">
        <v>0</v>
      </c>
      <c r="O75" s="442">
        <v>283.60599999999999</v>
      </c>
      <c r="P75" s="442">
        <v>296.65540000000004</v>
      </c>
      <c r="Q75" s="442">
        <v>15.436950000000001</v>
      </c>
      <c r="R75" s="442">
        <v>128.33331000000001</v>
      </c>
      <c r="S75" s="442">
        <v>8.599590000000001</v>
      </c>
      <c r="T75" s="442">
        <v>0</v>
      </c>
      <c r="U75" s="442">
        <v>0.13200000000000001</v>
      </c>
      <c r="V75" s="442">
        <v>1E-3</v>
      </c>
      <c r="W75" s="442">
        <v>2E-3</v>
      </c>
      <c r="X75" s="442">
        <v>630.52094999999997</v>
      </c>
      <c r="Y75" s="442">
        <v>3.0000000000000001E-3</v>
      </c>
      <c r="Z75" s="442">
        <v>942.18717000000004</v>
      </c>
      <c r="AA75" s="442">
        <v>128.0446</v>
      </c>
      <c r="AB75" s="442">
        <v>2E-3</v>
      </c>
      <c r="AC75" s="442">
        <v>105.84500999999999</v>
      </c>
      <c r="AD75" s="442">
        <v>0</v>
      </c>
      <c r="AE75" s="442">
        <v>0</v>
      </c>
      <c r="AF75" s="442">
        <v>145.69641000000001</v>
      </c>
      <c r="AG75" s="442">
        <v>0</v>
      </c>
      <c r="AH75" s="442">
        <v>165.60696999999999</v>
      </c>
      <c r="AI75" s="442">
        <v>2E-3</v>
      </c>
      <c r="AJ75" s="442">
        <v>1E-3</v>
      </c>
      <c r="AK75" s="442">
        <v>0</v>
      </c>
      <c r="AL75" s="442">
        <v>1E-3</v>
      </c>
      <c r="AM75" s="442">
        <v>6584.1662500000002</v>
      </c>
    </row>
    <row r="76" spans="1:39">
      <c r="A76" s="64" t="s">
        <v>213</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0</v>
      </c>
      <c r="AM76" s="59">
        <v>2516.3833500000001</v>
      </c>
    </row>
    <row r="77" spans="1:39">
      <c r="A77" s="64" t="s">
        <v>214</v>
      </c>
      <c r="B77" s="59">
        <v>5043.1297000000004</v>
      </c>
      <c r="C77" s="59">
        <v>5352.0458600000002</v>
      </c>
      <c r="D77" s="59">
        <v>3746.9679100000003</v>
      </c>
      <c r="E77" s="59">
        <v>570.47834</v>
      </c>
      <c r="F77" s="59">
        <v>0</v>
      </c>
      <c r="G77" s="59">
        <v>1E-3</v>
      </c>
      <c r="H77" s="59">
        <v>0</v>
      </c>
      <c r="I77" s="59">
        <v>2000.46949</v>
      </c>
      <c r="J77" s="59">
        <v>2216.2757000000001</v>
      </c>
      <c r="K77" s="59">
        <v>56.380890000000001</v>
      </c>
      <c r="L77" s="59">
        <v>846.48275000000001</v>
      </c>
      <c r="M77" s="59">
        <v>0</v>
      </c>
      <c r="N77" s="59">
        <v>415.05635999999998</v>
      </c>
      <c r="O77" s="59">
        <v>576.03902000000005</v>
      </c>
      <c r="P77" s="59">
        <v>395.54053000000005</v>
      </c>
      <c r="Q77" s="59">
        <v>20.582599999999999</v>
      </c>
      <c r="R77" s="59">
        <v>307.77696000000003</v>
      </c>
      <c r="S77" s="59">
        <v>1E-3</v>
      </c>
      <c r="T77" s="59">
        <v>0</v>
      </c>
      <c r="U77" s="59">
        <v>4.1120000000000001</v>
      </c>
      <c r="V77" s="59">
        <v>0</v>
      </c>
      <c r="W77" s="59">
        <v>2E-3</v>
      </c>
      <c r="X77" s="59">
        <v>867.2180699999999</v>
      </c>
      <c r="Y77" s="59">
        <v>0</v>
      </c>
      <c r="Z77" s="59">
        <v>1808.4324799999999</v>
      </c>
      <c r="AA77" s="59">
        <v>334.36718000000002</v>
      </c>
      <c r="AB77" s="59">
        <v>115.248</v>
      </c>
      <c r="AC77" s="59">
        <v>672.02996999999993</v>
      </c>
      <c r="AD77" s="59">
        <v>85.73</v>
      </c>
      <c r="AE77" s="59">
        <v>171.0145</v>
      </c>
      <c r="AF77" s="59">
        <v>192.14490000000001</v>
      </c>
      <c r="AG77" s="59">
        <v>0</v>
      </c>
      <c r="AH77" s="59">
        <v>276.46938</v>
      </c>
      <c r="AI77" s="59">
        <v>0</v>
      </c>
      <c r="AJ77" s="59">
        <v>0</v>
      </c>
      <c r="AK77" s="59">
        <v>0</v>
      </c>
      <c r="AL77" s="59">
        <v>158.75910000000002</v>
      </c>
      <c r="AM77" s="59">
        <v>26232.755690000002</v>
      </c>
    </row>
    <row r="78" spans="1:39">
      <c r="A78" s="64" t="s">
        <v>215</v>
      </c>
      <c r="B78" s="59">
        <v>1970.5373300000001</v>
      </c>
      <c r="C78" s="59">
        <v>0.87387000000000004</v>
      </c>
      <c r="D78" s="59">
        <v>197.91410999999999</v>
      </c>
      <c r="E78" s="59">
        <v>4.7E-2</v>
      </c>
      <c r="F78" s="59">
        <v>0</v>
      </c>
      <c r="G78" s="59">
        <v>0</v>
      </c>
      <c r="H78" s="59">
        <v>1E-3</v>
      </c>
      <c r="I78" s="59">
        <v>0</v>
      </c>
      <c r="J78" s="59">
        <v>0</v>
      </c>
      <c r="K78" s="59">
        <v>7.3658799999999998</v>
      </c>
      <c r="L78" s="59">
        <v>5.9721000000000002</v>
      </c>
      <c r="M78" s="59">
        <v>55.32526</v>
      </c>
      <c r="N78" s="59">
        <v>0</v>
      </c>
      <c r="O78" s="59">
        <v>0.114</v>
      </c>
      <c r="P78" s="59">
        <v>0</v>
      </c>
      <c r="Q78" s="59">
        <v>0</v>
      </c>
      <c r="R78" s="59">
        <v>182.39176999999998</v>
      </c>
      <c r="S78" s="59">
        <v>8.5985899999999997</v>
      </c>
      <c r="T78" s="59">
        <v>18.439409999999999</v>
      </c>
      <c r="U78" s="59">
        <v>356.58453000000003</v>
      </c>
      <c r="V78" s="59">
        <v>41.98133</v>
      </c>
      <c r="W78" s="59">
        <v>2E-3</v>
      </c>
      <c r="X78" s="59">
        <v>0</v>
      </c>
      <c r="Y78" s="59">
        <v>0</v>
      </c>
      <c r="Z78" s="59">
        <v>139.29281</v>
      </c>
      <c r="AA78" s="59">
        <v>0.27200000000000002</v>
      </c>
      <c r="AB78" s="59">
        <v>945.76599999999996</v>
      </c>
      <c r="AC78" s="59">
        <v>17.233000000000001</v>
      </c>
      <c r="AD78" s="59">
        <v>0</v>
      </c>
      <c r="AE78" s="59">
        <v>0</v>
      </c>
      <c r="AF78" s="59">
        <v>1.58674</v>
      </c>
      <c r="AG78" s="59">
        <v>0</v>
      </c>
      <c r="AH78" s="59">
        <v>0</v>
      </c>
      <c r="AI78" s="59">
        <v>2E-3</v>
      </c>
      <c r="AJ78" s="59">
        <v>1E-3</v>
      </c>
      <c r="AK78" s="59">
        <v>0</v>
      </c>
      <c r="AL78" s="59">
        <v>0</v>
      </c>
      <c r="AM78" s="59">
        <v>3950.3017300000001</v>
      </c>
    </row>
    <row r="79" spans="1:39">
      <c r="A79" s="64" t="s">
        <v>216</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44.452800000000003</v>
      </c>
      <c r="AB79" s="59">
        <v>0</v>
      </c>
      <c r="AC79" s="59">
        <v>0</v>
      </c>
      <c r="AD79" s="59">
        <v>0</v>
      </c>
      <c r="AE79" s="59">
        <v>0</v>
      </c>
      <c r="AF79" s="59">
        <v>0</v>
      </c>
      <c r="AG79" s="59">
        <v>0</v>
      </c>
      <c r="AH79" s="59">
        <v>0</v>
      </c>
      <c r="AI79" s="59">
        <v>0</v>
      </c>
      <c r="AJ79" s="59">
        <v>0</v>
      </c>
      <c r="AK79" s="59">
        <v>0</v>
      </c>
      <c r="AL79" s="59">
        <v>0</v>
      </c>
      <c r="AM79" s="59">
        <v>3483.9238399999999</v>
      </c>
    </row>
    <row r="80" spans="1:39">
      <c r="A80" s="64" t="s">
        <v>217</v>
      </c>
      <c r="B80" s="59">
        <v>-5640.6698099999994</v>
      </c>
      <c r="C80" s="59">
        <v>-4538.7155400000001</v>
      </c>
      <c r="D80" s="59">
        <v>-3457.0253600000001</v>
      </c>
      <c r="E80" s="59">
        <v>-224.45617000000001</v>
      </c>
      <c r="F80" s="59">
        <v>0</v>
      </c>
      <c r="G80" s="59">
        <v>0</v>
      </c>
      <c r="H80" s="59">
        <v>0</v>
      </c>
      <c r="I80" s="59">
        <v>-2000.45949</v>
      </c>
      <c r="J80" s="59">
        <v>-1572.0533799999998</v>
      </c>
      <c r="K80" s="59">
        <v>-73.897050000000007</v>
      </c>
      <c r="L80" s="59">
        <v>-4213.6472800000001</v>
      </c>
      <c r="M80" s="59">
        <v>-55.32526</v>
      </c>
      <c r="N80" s="59">
        <v>-415.05635999999998</v>
      </c>
      <c r="O80" s="59">
        <v>-1838.8028200000001</v>
      </c>
      <c r="P80" s="59">
        <v>-98.885130000000004</v>
      </c>
      <c r="Q80" s="59">
        <v>-5.1456499999999998</v>
      </c>
      <c r="R80" s="59">
        <v>-361.83542</v>
      </c>
      <c r="S80" s="59">
        <v>0</v>
      </c>
      <c r="T80" s="59">
        <v>-18.439409999999999</v>
      </c>
      <c r="U80" s="59">
        <v>-360.56453000000005</v>
      </c>
      <c r="V80" s="59">
        <v>-41.980330000000002</v>
      </c>
      <c r="W80" s="59">
        <v>-2E-3</v>
      </c>
      <c r="X80" s="59">
        <v>-236.69711999999998</v>
      </c>
      <c r="Y80" s="59">
        <v>-970.12355000000002</v>
      </c>
      <c r="Z80" s="59">
        <v>-1005.53812</v>
      </c>
      <c r="AA80" s="59">
        <v>-251.04738</v>
      </c>
      <c r="AB80" s="59">
        <v>-1061.0119999999999</v>
      </c>
      <c r="AC80" s="59">
        <v>-583.41795999999999</v>
      </c>
      <c r="AD80" s="59">
        <v>-85.73</v>
      </c>
      <c r="AE80" s="59">
        <v>-171.0145</v>
      </c>
      <c r="AF80" s="59">
        <v>-48.036230000000003</v>
      </c>
      <c r="AG80" s="59">
        <v>0</v>
      </c>
      <c r="AH80" s="59">
        <v>-110.86241</v>
      </c>
      <c r="AI80" s="59">
        <v>0</v>
      </c>
      <c r="AJ80" s="59">
        <v>0</v>
      </c>
      <c r="AK80" s="59">
        <v>0</v>
      </c>
      <c r="AL80" s="59">
        <v>-158.75810000000001</v>
      </c>
      <c r="AM80" s="59">
        <v>-29599.198359999999</v>
      </c>
    </row>
    <row r="81" spans="1:39">
      <c r="A81" s="391" t="s">
        <v>218</v>
      </c>
      <c r="B81" s="442">
        <v>87420.334419999999</v>
      </c>
      <c r="C81" s="442">
        <v>54264.049659999997</v>
      </c>
      <c r="D81" s="442">
        <v>58105.912969999998</v>
      </c>
      <c r="E81" s="442">
        <v>13372.87435</v>
      </c>
      <c r="F81" s="442">
        <v>9839.4747399999997</v>
      </c>
      <c r="G81" s="442">
        <v>7515.1343499999994</v>
      </c>
      <c r="H81" s="442">
        <v>3618.1770499999998</v>
      </c>
      <c r="I81" s="442">
        <v>25941.03487</v>
      </c>
      <c r="J81" s="442">
        <v>4307.5667199999998</v>
      </c>
      <c r="K81" s="442">
        <v>5124.8205199999993</v>
      </c>
      <c r="L81" s="442">
        <v>22251.47868</v>
      </c>
      <c r="M81" s="442">
        <v>5806.7685999999994</v>
      </c>
      <c r="N81" s="442">
        <v>27270.106989999997</v>
      </c>
      <c r="O81" s="442">
        <v>8347.9384000000009</v>
      </c>
      <c r="P81" s="442">
        <v>2605.1909500000002</v>
      </c>
      <c r="Q81" s="442">
        <v>756.18916000000002</v>
      </c>
      <c r="R81" s="442">
        <v>823.37512000000004</v>
      </c>
      <c r="S81" s="442">
        <v>4251.7097199999998</v>
      </c>
      <c r="T81" s="442">
        <v>1997.6498300000001</v>
      </c>
      <c r="U81" s="442">
        <v>5131.4580400000004</v>
      </c>
      <c r="V81" s="442">
        <v>2811.4446400000002</v>
      </c>
      <c r="W81" s="442">
        <v>5210.6994800000002</v>
      </c>
      <c r="X81" s="442">
        <v>26360.76584</v>
      </c>
      <c r="Y81" s="442">
        <v>4243.1550599999991</v>
      </c>
      <c r="Z81" s="442">
        <v>20813.882750000001</v>
      </c>
      <c r="AA81" s="442">
        <v>2827.2185899999999</v>
      </c>
      <c r="AB81" s="442">
        <v>15094.77123</v>
      </c>
      <c r="AC81" s="442">
        <v>8106.9764400000004</v>
      </c>
      <c r="AD81" s="442">
        <v>504.75549999999998</v>
      </c>
      <c r="AE81" s="442">
        <v>10441.309160000001</v>
      </c>
      <c r="AF81" s="442">
        <v>736.40028000000007</v>
      </c>
      <c r="AG81" s="442">
        <v>301.52785999999998</v>
      </c>
      <c r="AH81" s="442">
        <v>454.72427000000005</v>
      </c>
      <c r="AI81" s="442">
        <v>356.97816</v>
      </c>
      <c r="AJ81" s="442">
        <v>422.44226000000003</v>
      </c>
      <c r="AK81" s="442">
        <v>25.194200000000002</v>
      </c>
      <c r="AL81" s="442">
        <v>5049.7316500000006</v>
      </c>
      <c r="AM81" s="442">
        <v>452513.22250999999</v>
      </c>
    </row>
    <row r="82" spans="1:39">
      <c r="A82" s="64" t="s">
        <v>172</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c r="AM82" s="59">
        <v>0</v>
      </c>
    </row>
    <row r="83" spans="1:39">
      <c r="A83" s="64" t="s">
        <v>173</v>
      </c>
      <c r="B83" s="59">
        <v>0</v>
      </c>
      <c r="C83" s="59">
        <v>5000</v>
      </c>
      <c r="D83" s="59">
        <v>9878.4</v>
      </c>
      <c r="E83" s="59">
        <v>500</v>
      </c>
      <c r="F83" s="59">
        <v>1168.2</v>
      </c>
      <c r="G83" s="59">
        <v>5234.8</v>
      </c>
      <c r="H83" s="59">
        <v>500</v>
      </c>
      <c r="I83" s="59">
        <v>12004.1276</v>
      </c>
      <c r="J83" s="59">
        <v>0</v>
      </c>
      <c r="K83" s="59">
        <v>0</v>
      </c>
      <c r="L83" s="59">
        <v>254.04</v>
      </c>
      <c r="M83" s="59">
        <v>0</v>
      </c>
      <c r="N83" s="59">
        <v>20000</v>
      </c>
      <c r="O83" s="59">
        <v>0</v>
      </c>
      <c r="P83" s="59">
        <v>0</v>
      </c>
      <c r="Q83" s="59">
        <v>0</v>
      </c>
      <c r="R83" s="59">
        <v>0</v>
      </c>
      <c r="S83" s="59">
        <v>0</v>
      </c>
      <c r="T83" s="59">
        <v>0</v>
      </c>
      <c r="U83" s="59">
        <v>0</v>
      </c>
      <c r="V83" s="59">
        <v>0</v>
      </c>
      <c r="W83" s="59">
        <v>0</v>
      </c>
      <c r="X83" s="59">
        <v>11153.011460000002</v>
      </c>
      <c r="Y83" s="59">
        <v>0</v>
      </c>
      <c r="Z83" s="59">
        <v>3361.4</v>
      </c>
      <c r="AA83" s="59">
        <v>1248.47774</v>
      </c>
      <c r="AB83" s="59">
        <v>3570.2361700000001</v>
      </c>
      <c r="AC83" s="59">
        <v>1000</v>
      </c>
      <c r="AD83" s="59">
        <v>0</v>
      </c>
      <c r="AE83" s="59">
        <v>0</v>
      </c>
      <c r="AF83" s="59">
        <v>0</v>
      </c>
      <c r="AG83" s="59">
        <v>0.05</v>
      </c>
      <c r="AH83" s="59">
        <v>200</v>
      </c>
      <c r="AI83" s="59">
        <v>250</v>
      </c>
      <c r="AJ83" s="59">
        <v>0</v>
      </c>
      <c r="AK83" s="59">
        <v>0</v>
      </c>
      <c r="AL83" s="59">
        <v>0</v>
      </c>
      <c r="AM83" s="59">
        <v>75322.742969999992</v>
      </c>
    </row>
    <row r="84" spans="1:39">
      <c r="A84" s="64" t="s">
        <v>174</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c r="AM84" s="59">
        <v>0</v>
      </c>
    </row>
    <row r="85" spans="1:39">
      <c r="A85" s="64" t="s">
        <v>175</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c r="AM85" s="59">
        <v>0</v>
      </c>
    </row>
    <row r="86" spans="1:39">
      <c r="A86" s="64" t="s">
        <v>219</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30.461290000000002</v>
      </c>
      <c r="S86" s="59">
        <v>3.9591999999999996</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8.26</v>
      </c>
      <c r="AJ86" s="59">
        <v>0</v>
      </c>
      <c r="AK86" s="59">
        <v>0</v>
      </c>
      <c r="AL86" s="59">
        <v>0</v>
      </c>
      <c r="AM86" s="59">
        <v>131.96177</v>
      </c>
    </row>
    <row r="87" spans="1:39">
      <c r="A87" s="64" t="s">
        <v>220</v>
      </c>
      <c r="B87" s="59">
        <v>833.28419999999994</v>
      </c>
      <c r="C87" s="59">
        <v>130.47424000000001</v>
      </c>
      <c r="D87" s="59">
        <v>612.25337999999999</v>
      </c>
      <c r="E87" s="59">
        <v>150.26829999999998</v>
      </c>
      <c r="F87" s="59">
        <v>51.414459999999998</v>
      </c>
      <c r="G87" s="59">
        <v>41.16</v>
      </c>
      <c r="H87" s="59">
        <v>30.87</v>
      </c>
      <c r="I87" s="59">
        <v>133.77000000000001</v>
      </c>
      <c r="J87" s="59">
        <v>72.03</v>
      </c>
      <c r="K87" s="59">
        <v>22.064</v>
      </c>
      <c r="L87" s="59">
        <v>103.7</v>
      </c>
      <c r="M87" s="59">
        <v>27.200520000000001</v>
      </c>
      <c r="N87" s="59">
        <v>22.638000000000002</v>
      </c>
      <c r="O87" s="59">
        <v>75.716220000000007</v>
      </c>
      <c r="P87" s="59">
        <v>12.553799999999999</v>
      </c>
      <c r="Q87" s="59">
        <v>36.015000000000001</v>
      </c>
      <c r="R87" s="59">
        <v>0</v>
      </c>
      <c r="S87" s="59">
        <v>84.26682000000001</v>
      </c>
      <c r="T87" s="59">
        <v>26.754000000000001</v>
      </c>
      <c r="U87" s="59">
        <v>36.604959999999998</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59.984000000000002</v>
      </c>
      <c r="AM87" s="59">
        <v>3257.5934900000002</v>
      </c>
    </row>
    <row r="88" spans="1:39">
      <c r="A88" s="64" t="s">
        <v>177</v>
      </c>
      <c r="B88" s="59">
        <v>87420.334419999999</v>
      </c>
      <c r="C88" s="59">
        <v>49141.267639999998</v>
      </c>
      <c r="D88" s="59">
        <v>48029.209020000002</v>
      </c>
      <c r="E88" s="59">
        <v>12810.277199999999</v>
      </c>
      <c r="F88" s="59">
        <v>8628.8822200000013</v>
      </c>
      <c r="G88" s="59">
        <v>2201.1734000000001</v>
      </c>
      <c r="H88" s="59">
        <v>3105.6623799999998</v>
      </c>
      <c r="I88" s="59">
        <v>13809.77866</v>
      </c>
      <c r="J88" s="59">
        <v>4283.5567199999996</v>
      </c>
      <c r="K88" s="59">
        <v>5116.4765199999993</v>
      </c>
      <c r="L88" s="59">
        <v>21937.905280000003</v>
      </c>
      <c r="M88" s="59">
        <v>5795.1951600000002</v>
      </c>
      <c r="N88" s="59">
        <v>6355.4342200000001</v>
      </c>
      <c r="O88" s="59">
        <v>8318.3306400000001</v>
      </c>
      <c r="P88" s="59">
        <v>2604.6076200000002</v>
      </c>
      <c r="Q88" s="59">
        <v>752.18916000000002</v>
      </c>
      <c r="R88" s="59">
        <v>816.69511999999997</v>
      </c>
      <c r="S88" s="59">
        <v>4191.9329399999997</v>
      </c>
      <c r="T88" s="59">
        <v>1986.2887000000001</v>
      </c>
      <c r="U88" s="59">
        <v>5119.3810800000001</v>
      </c>
      <c r="V88" s="59">
        <v>2791.8446400000003</v>
      </c>
      <c r="W88" s="59">
        <v>5101.5692800000006</v>
      </c>
      <c r="X88" s="59">
        <v>15062.112279999999</v>
      </c>
      <c r="Y88" s="59">
        <v>4243.1490599999997</v>
      </c>
      <c r="Z88" s="59">
        <v>17430.009160000001</v>
      </c>
      <c r="AA88" s="59">
        <v>1563.31602</v>
      </c>
      <c r="AB88" s="59">
        <v>11489.286529999999</v>
      </c>
      <c r="AC88" s="59">
        <v>7024.76224</v>
      </c>
      <c r="AD88" s="59">
        <v>491.03550000000001</v>
      </c>
      <c r="AE88" s="59">
        <v>10435.82116</v>
      </c>
      <c r="AF88" s="59">
        <v>733.21723999999995</v>
      </c>
      <c r="AG88" s="59">
        <v>291.18786</v>
      </c>
      <c r="AH88" s="59">
        <v>252.23537999999999</v>
      </c>
      <c r="AI88" s="59">
        <v>96.859820000000013</v>
      </c>
      <c r="AJ88" s="59">
        <v>413.12986000000001</v>
      </c>
      <c r="AK88" s="59">
        <v>25.194200000000002</v>
      </c>
      <c r="AL88" s="59">
        <v>4983.9726500000006</v>
      </c>
      <c r="AM88" s="59">
        <v>374853.28098000004</v>
      </c>
    </row>
    <row r="89" spans="1:39">
      <c r="A89" s="64" t="s">
        <v>221</v>
      </c>
      <c r="B89" s="59">
        <v>0</v>
      </c>
      <c r="C89" s="59">
        <v>6.0277799999999999</v>
      </c>
      <c r="D89" s="59">
        <v>24.33436</v>
      </c>
      <c r="E89" s="59">
        <v>0</v>
      </c>
      <c r="F89" s="59">
        <v>27.641740000000002</v>
      </c>
      <c r="G89" s="59">
        <v>69.83135</v>
      </c>
      <c r="H89" s="59">
        <v>0.16666999999999998</v>
      </c>
      <c r="I89" s="59">
        <v>82.538610000000006</v>
      </c>
      <c r="J89" s="59">
        <v>0</v>
      </c>
      <c r="K89" s="59">
        <v>0</v>
      </c>
      <c r="L89" s="59">
        <v>0.4234</v>
      </c>
      <c r="M89" s="59">
        <v>0</v>
      </c>
      <c r="N89" s="59">
        <v>905.06876999999997</v>
      </c>
      <c r="O89" s="59">
        <v>0</v>
      </c>
      <c r="P89" s="59">
        <v>0.58333000000000002</v>
      </c>
      <c r="Q89" s="59">
        <v>0</v>
      </c>
      <c r="R89" s="59">
        <v>0</v>
      </c>
      <c r="S89" s="59">
        <v>0</v>
      </c>
      <c r="T89" s="59">
        <v>3.0329999999999999E-2</v>
      </c>
      <c r="U89" s="59">
        <v>0</v>
      </c>
      <c r="V89" s="59">
        <v>0</v>
      </c>
      <c r="W89" s="59">
        <v>101.6302</v>
      </c>
      <c r="X89" s="59">
        <v>107.19810000000001</v>
      </c>
      <c r="Y89" s="59">
        <v>0</v>
      </c>
      <c r="Z89" s="59">
        <v>22.473590000000002</v>
      </c>
      <c r="AA89" s="59">
        <v>0</v>
      </c>
      <c r="AB89" s="59">
        <v>11.05133</v>
      </c>
      <c r="AC89" s="59">
        <v>0</v>
      </c>
      <c r="AD89" s="59">
        <v>0</v>
      </c>
      <c r="AE89" s="59">
        <v>0</v>
      </c>
      <c r="AF89" s="59">
        <v>0</v>
      </c>
      <c r="AG89" s="59">
        <v>0</v>
      </c>
      <c r="AH89" s="59">
        <v>2.48889</v>
      </c>
      <c r="AI89" s="59">
        <v>2.9583400000000002</v>
      </c>
      <c r="AJ89" s="59">
        <v>0</v>
      </c>
      <c r="AK89" s="59">
        <v>0</v>
      </c>
      <c r="AL89" s="59">
        <v>35.363</v>
      </c>
      <c r="AM89" s="59">
        <v>1399.80979</v>
      </c>
    </row>
    <row r="90" spans="1:39">
      <c r="A90" s="64" t="s">
        <v>222</v>
      </c>
      <c r="B90" s="59">
        <v>-833.28419999999994</v>
      </c>
      <c r="C90" s="59">
        <v>-13.72</v>
      </c>
      <c r="D90" s="59">
        <v>-438.28378999999995</v>
      </c>
      <c r="E90" s="59">
        <v>-87.671149999999997</v>
      </c>
      <c r="F90" s="59">
        <v>-36.663679999999999</v>
      </c>
      <c r="G90" s="59">
        <v>-31.830400000000001</v>
      </c>
      <c r="H90" s="59">
        <v>-18.521999999999998</v>
      </c>
      <c r="I90" s="59">
        <v>-89.18</v>
      </c>
      <c r="J90" s="59">
        <v>-48.02</v>
      </c>
      <c r="K90" s="59">
        <v>-13.72</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-24.527999999999999</v>
      </c>
      <c r="V90" s="59">
        <v>-14.7</v>
      </c>
      <c r="W90" s="59">
        <v>-25.87</v>
      </c>
      <c r="X90" s="59">
        <v>-29.841000000000001</v>
      </c>
      <c r="Y90" s="59">
        <v>-22.494799999999998</v>
      </c>
      <c r="Z90" s="59">
        <v>-330.97208000000001</v>
      </c>
      <c r="AA90" s="59">
        <v>-36.025169999999996</v>
      </c>
      <c r="AB90" s="59">
        <v>-26.31</v>
      </c>
      <c r="AC90" s="59">
        <v>-8.1553500000000003</v>
      </c>
      <c r="AD90" s="59">
        <v>-7.3339999999999996</v>
      </c>
      <c r="AE90" s="59">
        <v>-15.452</v>
      </c>
      <c r="AF90" s="59">
        <v>-3.7730000000000001</v>
      </c>
      <c r="AG90" s="59">
        <v>-5.9681999999999995</v>
      </c>
      <c r="AH90" s="59">
        <v>0</v>
      </c>
      <c r="AI90" s="59">
        <v>-1.1000000000000001</v>
      </c>
      <c r="AJ90" s="59">
        <v>-20.717599999999997</v>
      </c>
      <c r="AK90" s="59">
        <v>0</v>
      </c>
      <c r="AL90" s="59">
        <v>-29.588000000000001</v>
      </c>
      <c r="AM90" s="59">
        <v>-2452.1664900000001</v>
      </c>
    </row>
    <row r="91" spans="1:39">
      <c r="A91" s="391" t="s">
        <v>223</v>
      </c>
      <c r="B91" s="442">
        <v>54923.119939999997</v>
      </c>
      <c r="C91" s="442">
        <v>16945.708079999997</v>
      </c>
      <c r="D91" s="442">
        <v>19140.89673</v>
      </c>
      <c r="E91" s="442">
        <v>3717.0747700000002</v>
      </c>
      <c r="F91" s="442">
        <v>1596.03325</v>
      </c>
      <c r="G91" s="442">
        <v>2126.42238</v>
      </c>
      <c r="H91" s="442">
        <v>1863.58043</v>
      </c>
      <c r="I91" s="442">
        <v>4026.5690800000002</v>
      </c>
      <c r="J91" s="442">
        <v>3632.0906800000002</v>
      </c>
      <c r="K91" s="442">
        <v>3681.3624799999998</v>
      </c>
      <c r="L91" s="442">
        <v>2888.3336200000003</v>
      </c>
      <c r="M91" s="442">
        <v>2352.9215099999997</v>
      </c>
      <c r="N91" s="442">
        <v>4176.1306000000004</v>
      </c>
      <c r="O91" s="442">
        <v>1239.2382</v>
      </c>
      <c r="P91" s="442">
        <v>2080.8731499999999</v>
      </c>
      <c r="Q91" s="442">
        <v>1586.7211000000002</v>
      </c>
      <c r="R91" s="442">
        <v>1690.5277599999999</v>
      </c>
      <c r="S91" s="442">
        <v>2046.10158</v>
      </c>
      <c r="T91" s="442">
        <v>2683.248</v>
      </c>
      <c r="U91" s="442">
        <v>2364.6487000000002</v>
      </c>
      <c r="V91" s="442">
        <v>4809.1118299999998</v>
      </c>
      <c r="W91" s="442">
        <v>2227.38796</v>
      </c>
      <c r="X91" s="442">
        <v>3214.2802200000001</v>
      </c>
      <c r="Y91" s="442">
        <v>1109.39002</v>
      </c>
      <c r="Z91" s="442">
        <v>8937.6259200000004</v>
      </c>
      <c r="AA91" s="442">
        <v>1314.0392099999999</v>
      </c>
      <c r="AB91" s="442">
        <v>3943.1158799999998</v>
      </c>
      <c r="AC91" s="442">
        <v>14273.39554</v>
      </c>
      <c r="AD91" s="442">
        <v>1075.15976</v>
      </c>
      <c r="AE91" s="442">
        <v>3957.6396800000002</v>
      </c>
      <c r="AF91" s="442">
        <v>1339.7373</v>
      </c>
      <c r="AG91" s="442">
        <v>980.42631999999992</v>
      </c>
      <c r="AH91" s="442">
        <v>2119.42335</v>
      </c>
      <c r="AI91" s="442">
        <v>3273.8684199999998</v>
      </c>
      <c r="AJ91" s="442">
        <v>1274.30456</v>
      </c>
      <c r="AK91" s="442">
        <v>142.91915</v>
      </c>
      <c r="AL91" s="442">
        <v>4252.4892</v>
      </c>
      <c r="AM91" s="442">
        <v>193005.91636</v>
      </c>
    </row>
    <row r="92" spans="1:39">
      <c r="A92" s="64" t="s">
        <v>224</v>
      </c>
      <c r="B92" s="59">
        <v>13540.961789999999</v>
      </c>
      <c r="C92" s="59">
        <v>7299.75882</v>
      </c>
      <c r="D92" s="59">
        <v>6590.1383900000001</v>
      </c>
      <c r="E92" s="59">
        <v>1044.6600000000001</v>
      </c>
      <c r="F92" s="59">
        <v>152.15700000000001</v>
      </c>
      <c r="G92" s="59">
        <v>78.427320000000009</v>
      </c>
      <c r="H92" s="59">
        <v>208.17500000000001</v>
      </c>
      <c r="I92" s="59">
        <v>1573.1992</v>
      </c>
      <c r="J92" s="59">
        <v>669.33334000000002</v>
      </c>
      <c r="K92" s="59">
        <v>128.77767</v>
      </c>
      <c r="L92" s="59">
        <v>300.18063000000001</v>
      </c>
      <c r="M92" s="59">
        <v>544.75503000000003</v>
      </c>
      <c r="N92" s="59">
        <v>681.03456000000006</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393.75599999999997</v>
      </c>
      <c r="AE92" s="59">
        <v>964.86245999999994</v>
      </c>
      <c r="AF92" s="59">
        <v>84.355770000000007</v>
      </c>
      <c r="AG92" s="59">
        <v>38.134730000000005</v>
      </c>
      <c r="AH92" s="59">
        <v>230.1</v>
      </c>
      <c r="AI92" s="59">
        <v>1539.384</v>
      </c>
      <c r="AJ92" s="59">
        <v>698.69362000000001</v>
      </c>
      <c r="AK92" s="59">
        <v>0</v>
      </c>
      <c r="AL92" s="59">
        <v>682.40700000000004</v>
      </c>
      <c r="AM92" s="59">
        <v>51428.056899999996</v>
      </c>
    </row>
    <row r="93" spans="1:39">
      <c r="A93" s="64" t="s">
        <v>225</v>
      </c>
      <c r="B93" s="59">
        <v>33675.985719999997</v>
      </c>
      <c r="C93" s="59">
        <v>8537.9029600000013</v>
      </c>
      <c r="D93" s="59">
        <v>7610.4736900000007</v>
      </c>
      <c r="E93" s="59">
        <v>592.04694999999992</v>
      </c>
      <c r="F93" s="59">
        <v>755.02707999999996</v>
      </c>
      <c r="G93" s="59">
        <v>1466.4286000000002</v>
      </c>
      <c r="H93" s="59">
        <v>963.35734000000002</v>
      </c>
      <c r="I93" s="59">
        <v>1617.91137</v>
      </c>
      <c r="J93" s="59">
        <v>1904.2625399999999</v>
      </c>
      <c r="K93" s="59">
        <v>1460.7062100000001</v>
      </c>
      <c r="L93" s="59">
        <v>2361.4013</v>
      </c>
      <c r="M93" s="59">
        <v>595.19432999999992</v>
      </c>
      <c r="N93" s="59">
        <v>1922.5586499999999</v>
      </c>
      <c r="O93" s="59">
        <v>397.50961999999998</v>
      </c>
      <c r="P93" s="59">
        <v>852.00019999999995</v>
      </c>
      <c r="Q93" s="59">
        <v>835.32386999999994</v>
      </c>
      <c r="R93" s="59">
        <v>843.3923299999999</v>
      </c>
      <c r="S93" s="59">
        <v>308.24208000000004</v>
      </c>
      <c r="T93" s="59">
        <v>683.89124000000004</v>
      </c>
      <c r="U93" s="59">
        <v>874.96398999999997</v>
      </c>
      <c r="V93" s="59">
        <v>4446.8852900000002</v>
      </c>
      <c r="W93" s="59">
        <v>1324.8595</v>
      </c>
      <c r="X93" s="59">
        <v>1610.0409500000001</v>
      </c>
      <c r="Y93" s="59">
        <v>170.49535999999998</v>
      </c>
      <c r="Z93" s="59">
        <v>5801.2355700000007</v>
      </c>
      <c r="AA93" s="59">
        <v>259.68646999999999</v>
      </c>
      <c r="AB93" s="59">
        <v>2162.7316299999998</v>
      </c>
      <c r="AC93" s="59">
        <v>4908.9625099999994</v>
      </c>
      <c r="AD93" s="59">
        <v>157.28980999999999</v>
      </c>
      <c r="AE93" s="59">
        <v>873.96430000000009</v>
      </c>
      <c r="AF93" s="59">
        <v>986.70263</v>
      </c>
      <c r="AG93" s="59">
        <v>566.97434999999996</v>
      </c>
      <c r="AH93" s="59">
        <v>1289.5784799999999</v>
      </c>
      <c r="AI93" s="59">
        <v>1397.9029599999999</v>
      </c>
      <c r="AJ93" s="59">
        <v>414.13562000000002</v>
      </c>
      <c r="AK93" s="59">
        <v>0</v>
      </c>
      <c r="AL93" s="59">
        <v>2755.1998199999998</v>
      </c>
      <c r="AM93" s="59">
        <v>97385.225319999998</v>
      </c>
    </row>
    <row r="94" spans="1:39">
      <c r="A94" s="64" t="s">
        <v>226</v>
      </c>
      <c r="B94" s="59">
        <v>2618.8402900000001</v>
      </c>
      <c r="C94" s="59">
        <v>216.30423999999999</v>
      </c>
      <c r="D94" s="59">
        <v>1391.20847</v>
      </c>
      <c r="E94" s="59">
        <v>510.83956999999998</v>
      </c>
      <c r="F94" s="59">
        <v>146.69295000000002</v>
      </c>
      <c r="G94" s="59">
        <v>90.948089999999993</v>
      </c>
      <c r="H94" s="59">
        <v>202.45039000000003</v>
      </c>
      <c r="I94" s="59">
        <v>307.37822999999997</v>
      </c>
      <c r="J94" s="59">
        <v>229.00993</v>
      </c>
      <c r="K94" s="59">
        <v>344.31137000000001</v>
      </c>
      <c r="L94" s="59">
        <v>45.533110000000001</v>
      </c>
      <c r="M94" s="59">
        <v>411.94963999999999</v>
      </c>
      <c r="N94" s="59">
        <v>471.06137000000001</v>
      </c>
      <c r="O94" s="59">
        <v>186.08923999999999</v>
      </c>
      <c r="P94" s="59">
        <v>140.47067000000001</v>
      </c>
      <c r="Q94" s="59">
        <v>75.078179999999989</v>
      </c>
      <c r="R94" s="59">
        <v>224.73881</v>
      </c>
      <c r="S94" s="59">
        <v>272.67579999999998</v>
      </c>
      <c r="T94" s="59">
        <v>617.49759999999992</v>
      </c>
      <c r="U94" s="59">
        <v>300.57236</v>
      </c>
      <c r="V94" s="59">
        <v>78.661749999999998</v>
      </c>
      <c r="W94" s="59">
        <v>106.47822000000001</v>
      </c>
      <c r="X94" s="59">
        <v>253.60632000000001</v>
      </c>
      <c r="Y94" s="59">
        <v>157.79931999999999</v>
      </c>
      <c r="Z94" s="59">
        <v>138.16901000000001</v>
      </c>
      <c r="AA94" s="59">
        <v>168.20975000000001</v>
      </c>
      <c r="AB94" s="59">
        <v>238.93698999999998</v>
      </c>
      <c r="AC94" s="59">
        <v>822.83622000000003</v>
      </c>
      <c r="AD94" s="59">
        <v>199.99244000000002</v>
      </c>
      <c r="AE94" s="59">
        <v>308.95158000000004</v>
      </c>
      <c r="AF94" s="59">
        <v>80.641899999999993</v>
      </c>
      <c r="AG94" s="59">
        <v>116.08091</v>
      </c>
      <c r="AH94" s="59">
        <v>142.12895</v>
      </c>
      <c r="AI94" s="59">
        <v>73.68171000000001</v>
      </c>
      <c r="AJ94" s="59">
        <v>40.749569999999999</v>
      </c>
      <c r="AK94" s="59">
        <v>72.144509999999997</v>
      </c>
      <c r="AL94" s="59">
        <v>257.42653999999999</v>
      </c>
      <c r="AM94" s="59">
        <v>12060.146000000001</v>
      </c>
    </row>
    <row r="95" spans="1:39">
      <c r="A95" s="64" t="s">
        <v>227</v>
      </c>
      <c r="B95" s="59">
        <v>1792.75902</v>
      </c>
      <c r="C95" s="59">
        <v>301.8426</v>
      </c>
      <c r="D95" s="59">
        <v>2111.9409900000001</v>
      </c>
      <c r="E95" s="59">
        <v>1128.3149699999999</v>
      </c>
      <c r="F95" s="59">
        <v>361.11887999999999</v>
      </c>
      <c r="G95" s="59">
        <v>288.02828999999997</v>
      </c>
      <c r="H95" s="59">
        <v>241.74521999999999</v>
      </c>
      <c r="I95" s="59">
        <v>426.59375</v>
      </c>
      <c r="J95" s="59">
        <v>288.17896000000002</v>
      </c>
      <c r="K95" s="59">
        <v>1413.6813400000001</v>
      </c>
      <c r="L95" s="59">
        <v>24.561610000000002</v>
      </c>
      <c r="M95" s="59">
        <v>359.19488000000001</v>
      </c>
      <c r="N95" s="59">
        <v>184.06801999999999</v>
      </c>
      <c r="O95" s="59">
        <v>62.311910000000005</v>
      </c>
      <c r="P95" s="59">
        <v>320.34041999999999</v>
      </c>
      <c r="Q95" s="59">
        <v>111.24478999999999</v>
      </c>
      <c r="R95" s="59">
        <v>184.78432999999998</v>
      </c>
      <c r="S95" s="59">
        <v>322.54882000000003</v>
      </c>
      <c r="T95" s="59">
        <v>827.61428999999998</v>
      </c>
      <c r="U95" s="59">
        <v>293.31726000000003</v>
      </c>
      <c r="V95" s="59">
        <v>74.069210000000012</v>
      </c>
      <c r="W95" s="59">
        <v>80.962770000000006</v>
      </c>
      <c r="X95" s="59">
        <v>177.03904999999997</v>
      </c>
      <c r="Y95" s="59">
        <v>81.762509999999992</v>
      </c>
      <c r="Z95" s="59">
        <v>247.67242999999999</v>
      </c>
      <c r="AA95" s="59">
        <v>156.75873000000001</v>
      </c>
      <c r="AB95" s="59">
        <v>173.36757</v>
      </c>
      <c r="AC95" s="59">
        <v>1147.7181499999999</v>
      </c>
      <c r="AD95" s="59">
        <v>96.769460000000009</v>
      </c>
      <c r="AE95" s="59">
        <v>1339.1377500000001</v>
      </c>
      <c r="AF95" s="59">
        <v>57.713500000000003</v>
      </c>
      <c r="AG95" s="59">
        <v>163.17507000000001</v>
      </c>
      <c r="AH95" s="59">
        <v>160.72807</v>
      </c>
      <c r="AI95" s="59">
        <v>147.37754000000001</v>
      </c>
      <c r="AJ95" s="59">
        <v>61.308250000000001</v>
      </c>
      <c r="AK95" s="59">
        <v>18.077900000000003</v>
      </c>
      <c r="AL95" s="59">
        <v>242.27420999999998</v>
      </c>
      <c r="AM95" s="59">
        <v>15470.10252</v>
      </c>
    </row>
    <row r="96" spans="1:39">
      <c r="A96" s="64" t="s">
        <v>228</v>
      </c>
      <c r="B96" s="59">
        <v>3294.5607099999997</v>
      </c>
      <c r="C96" s="59">
        <v>518.03101000000004</v>
      </c>
      <c r="D96" s="59">
        <v>1325.8836899999999</v>
      </c>
      <c r="E96" s="59">
        <v>383.31241</v>
      </c>
      <c r="F96" s="59">
        <v>181.03734</v>
      </c>
      <c r="G96" s="59">
        <v>194.22907999999998</v>
      </c>
      <c r="H96" s="59">
        <v>247.84748000000002</v>
      </c>
      <c r="I96" s="59">
        <v>101.48152999999999</v>
      </c>
      <c r="J96" s="59">
        <v>541.29791</v>
      </c>
      <c r="K96" s="59">
        <v>211.47392000000002</v>
      </c>
      <c r="L96" s="59">
        <v>87.508710000000008</v>
      </c>
      <c r="M96" s="59">
        <v>94.175690000000003</v>
      </c>
      <c r="N96" s="59">
        <v>880.47403000000008</v>
      </c>
      <c r="O96" s="59">
        <v>190.84345000000002</v>
      </c>
      <c r="P96" s="59">
        <v>161.86437000000001</v>
      </c>
      <c r="Q96" s="59">
        <v>68.290509999999998</v>
      </c>
      <c r="R96" s="59">
        <v>131.20803000000001</v>
      </c>
      <c r="S96" s="59">
        <v>81.172780000000003</v>
      </c>
      <c r="T96" s="59">
        <v>482.42930999999999</v>
      </c>
      <c r="U96" s="59">
        <v>215.04928000000001</v>
      </c>
      <c r="V96" s="59">
        <v>6.7835000000000001</v>
      </c>
      <c r="W96" s="59">
        <v>129.53733</v>
      </c>
      <c r="X96" s="59">
        <v>166.1138</v>
      </c>
      <c r="Y96" s="59">
        <v>291.32038</v>
      </c>
      <c r="Z96" s="59">
        <v>85.822460000000007</v>
      </c>
      <c r="AA96" s="59">
        <v>114.21587</v>
      </c>
      <c r="AB96" s="59">
        <v>200.80275</v>
      </c>
      <c r="AC96" s="59">
        <v>405.25865999999996</v>
      </c>
      <c r="AD96" s="59">
        <v>187.60529</v>
      </c>
      <c r="AE96" s="59">
        <v>470.70928999999995</v>
      </c>
      <c r="AF96" s="59">
        <v>130.32249999999999</v>
      </c>
      <c r="AG96" s="59">
        <v>96.05525999999999</v>
      </c>
      <c r="AH96" s="59">
        <v>296.87984999999998</v>
      </c>
      <c r="AI96" s="59">
        <v>75.003520000000009</v>
      </c>
      <c r="AJ96" s="59">
        <v>30.871259999999999</v>
      </c>
      <c r="AK96" s="59">
        <v>44.55254</v>
      </c>
      <c r="AL96" s="59">
        <v>234.51919000000001</v>
      </c>
      <c r="AM96" s="59">
        <v>12358.544689999999</v>
      </c>
    </row>
    <row r="97" spans="1:39">
      <c r="A97" s="64" t="s">
        <v>229</v>
      </c>
      <c r="B97" s="59">
        <v>1.2410000000000001E-2</v>
      </c>
      <c r="C97" s="59">
        <v>9.1703200000000002</v>
      </c>
      <c r="D97" s="59">
        <v>80.467939999999999</v>
      </c>
      <c r="E97" s="59">
        <v>54.980760000000004</v>
      </c>
      <c r="F97" s="59">
        <v>0</v>
      </c>
      <c r="G97" s="59">
        <v>8.3610000000000007</v>
      </c>
      <c r="H97" s="59">
        <v>5.0000000000000001E-3</v>
      </c>
      <c r="I97" s="59">
        <v>5.0000000000000001E-3</v>
      </c>
      <c r="J97" s="59">
        <v>8.0000000000000002E-3</v>
      </c>
      <c r="K97" s="59">
        <v>122.41197</v>
      </c>
      <c r="L97" s="59">
        <v>7.3951199999999995</v>
      </c>
      <c r="M97" s="59">
        <v>74.254639999999995</v>
      </c>
      <c r="N97" s="59">
        <v>35.287199999999999</v>
      </c>
      <c r="O97" s="59">
        <v>6.0000000000000001E-3</v>
      </c>
      <c r="P97" s="59">
        <v>341.89904999999999</v>
      </c>
      <c r="Q97" s="59">
        <v>3.633</v>
      </c>
      <c r="R97" s="59">
        <v>9.87805</v>
      </c>
      <c r="S97" s="59">
        <v>7.0000000000000001E-3</v>
      </c>
      <c r="T97" s="59">
        <v>2E-3</v>
      </c>
      <c r="U97" s="59">
        <v>9.8418099999999988</v>
      </c>
      <c r="V97" s="59">
        <v>2.5801999999999996</v>
      </c>
      <c r="W97" s="59">
        <v>6.0000000000000001E-3</v>
      </c>
      <c r="X97" s="59">
        <v>1.103E-2</v>
      </c>
      <c r="Y97" s="59">
        <v>8.2784399999999998</v>
      </c>
      <c r="Z97" s="59">
        <v>71.575720000000004</v>
      </c>
      <c r="AA97" s="59">
        <v>5.0000000000000001E-3</v>
      </c>
      <c r="AB97" s="59">
        <v>31.7486</v>
      </c>
      <c r="AC97" s="59">
        <v>219.57146</v>
      </c>
      <c r="AD97" s="59">
        <v>1.48996</v>
      </c>
      <c r="AE97" s="59">
        <v>1.43E-2</v>
      </c>
      <c r="AF97" s="59">
        <v>1E-3</v>
      </c>
      <c r="AG97" s="59">
        <v>6.0000000000000001E-3</v>
      </c>
      <c r="AH97" s="59">
        <v>8.0000000000000002E-3</v>
      </c>
      <c r="AI97" s="59">
        <v>40.518689999999999</v>
      </c>
      <c r="AJ97" s="59">
        <v>28.546240000000001</v>
      </c>
      <c r="AK97" s="59">
        <v>8.1441999999999997</v>
      </c>
      <c r="AL97" s="59">
        <v>80.662440000000004</v>
      </c>
      <c r="AM97" s="59">
        <v>1250.7935500000001</v>
      </c>
    </row>
    <row r="98" spans="1:39">
      <c r="A98" s="64" t="s">
        <v>230</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0</v>
      </c>
      <c r="AM98" s="59">
        <v>169.12998000000002</v>
      </c>
    </row>
    <row r="99" spans="1:39">
      <c r="A99" s="64" t="s">
        <v>231</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38.256800000000005</v>
      </c>
      <c r="AE99" s="59">
        <v>0</v>
      </c>
      <c r="AF99" s="59">
        <v>0</v>
      </c>
      <c r="AG99" s="59">
        <v>0</v>
      </c>
      <c r="AH99" s="59">
        <v>0</v>
      </c>
      <c r="AI99" s="59">
        <v>0</v>
      </c>
      <c r="AJ99" s="59">
        <v>0</v>
      </c>
      <c r="AK99" s="59">
        <v>0</v>
      </c>
      <c r="AL99" s="59">
        <v>0</v>
      </c>
      <c r="AM99" s="59">
        <v>38.256800000000005</v>
      </c>
    </row>
    <row r="100" spans="1:39">
      <c r="A100" s="64" t="s">
        <v>232</v>
      </c>
      <c r="B100" s="59">
        <v>0</v>
      </c>
      <c r="C100" s="59">
        <v>0</v>
      </c>
      <c r="D100" s="59">
        <v>0</v>
      </c>
      <c r="E100" s="59">
        <v>0</v>
      </c>
      <c r="F100" s="59">
        <v>0</v>
      </c>
      <c r="G100" s="59">
        <v>0</v>
      </c>
      <c r="H100" s="59">
        <v>0</v>
      </c>
      <c r="I100" s="59">
        <v>0</v>
      </c>
      <c r="J100" s="59">
        <v>0</v>
      </c>
      <c r="K100" s="59">
        <v>0</v>
      </c>
      <c r="L100" s="59">
        <v>0</v>
      </c>
      <c r="M100" s="59">
        <v>273.39729999999997</v>
      </c>
      <c r="N100" s="59">
        <v>0</v>
      </c>
      <c r="O100" s="59">
        <v>0</v>
      </c>
      <c r="P100" s="59">
        <v>0</v>
      </c>
      <c r="Q100" s="59">
        <v>0</v>
      </c>
      <c r="R100" s="59">
        <v>0</v>
      </c>
      <c r="S100" s="59">
        <v>0</v>
      </c>
      <c r="T100" s="59">
        <v>0</v>
      </c>
      <c r="U100" s="59">
        <v>0</v>
      </c>
      <c r="V100" s="59">
        <v>0</v>
      </c>
      <c r="W100" s="59">
        <v>0</v>
      </c>
      <c r="X100" s="59">
        <v>0</v>
      </c>
      <c r="Y100" s="59">
        <v>0</v>
      </c>
      <c r="Z100" s="59">
        <v>0</v>
      </c>
      <c r="AA100" s="59">
        <v>0</v>
      </c>
      <c r="AB100" s="59">
        <v>0</v>
      </c>
      <c r="AC100" s="59">
        <v>2572.2632999999996</v>
      </c>
      <c r="AD100" s="59">
        <v>0</v>
      </c>
      <c r="AE100" s="59">
        <v>0</v>
      </c>
      <c r="AF100" s="59">
        <v>0</v>
      </c>
      <c r="AG100" s="59">
        <v>0</v>
      </c>
      <c r="AH100" s="59">
        <v>0</v>
      </c>
      <c r="AI100" s="59">
        <v>0</v>
      </c>
      <c r="AJ100" s="59">
        <v>0</v>
      </c>
      <c r="AK100" s="59">
        <v>0</v>
      </c>
      <c r="AL100" s="59">
        <v>0</v>
      </c>
      <c r="AM100" s="59">
        <v>2845.6606000000002</v>
      </c>
    </row>
    <row r="101" spans="1:39">
      <c r="A101" s="391" t="s">
        <v>233</v>
      </c>
      <c r="B101" s="442">
        <v>4185.0455099999999</v>
      </c>
      <c r="C101" s="442">
        <v>713.59703999999999</v>
      </c>
      <c r="D101" s="442">
        <v>2095.3826399999998</v>
      </c>
      <c r="E101" s="442">
        <v>1088.5272199999999</v>
      </c>
      <c r="F101" s="442">
        <v>218.96096</v>
      </c>
      <c r="G101" s="442">
        <v>537.9769399999999</v>
      </c>
      <c r="H101" s="442">
        <v>308.59088000000003</v>
      </c>
      <c r="I101" s="442">
        <v>394.89947999999998</v>
      </c>
      <c r="J101" s="442">
        <v>48.117750000000001</v>
      </c>
      <c r="K101" s="442">
        <v>625.87185999999997</v>
      </c>
      <c r="L101" s="442">
        <v>465.60978</v>
      </c>
      <c r="M101" s="442">
        <v>258.50889999999998</v>
      </c>
      <c r="N101" s="442">
        <v>1253.1701799999998</v>
      </c>
      <c r="O101" s="442">
        <v>182.00717</v>
      </c>
      <c r="P101" s="442">
        <v>494.22568000000001</v>
      </c>
      <c r="Q101" s="442">
        <v>15.522</v>
      </c>
      <c r="R101" s="442">
        <v>513.83955000000003</v>
      </c>
      <c r="S101" s="442">
        <v>510.15772999999996</v>
      </c>
      <c r="T101" s="442">
        <v>1129.90715</v>
      </c>
      <c r="U101" s="442">
        <v>99.754490000000004</v>
      </c>
      <c r="V101" s="442">
        <v>31.884419999999999</v>
      </c>
      <c r="W101" s="442">
        <v>88.913449999999997</v>
      </c>
      <c r="X101" s="442">
        <v>304.46131000000003</v>
      </c>
      <c r="Y101" s="442">
        <v>132.89132999999998</v>
      </c>
      <c r="Z101" s="442">
        <v>273.16927000000004</v>
      </c>
      <c r="AA101" s="442">
        <v>606.15592000000004</v>
      </c>
      <c r="AB101" s="442">
        <v>25.814250000000001</v>
      </c>
      <c r="AC101" s="442">
        <v>733.76968999999997</v>
      </c>
      <c r="AD101" s="442">
        <v>774.25466000000006</v>
      </c>
      <c r="AE101" s="442">
        <v>739.67984999999999</v>
      </c>
      <c r="AF101" s="442">
        <v>98.322190000000006</v>
      </c>
      <c r="AG101" s="442">
        <v>179.21276999999998</v>
      </c>
      <c r="AH101" s="442">
        <v>126.61063</v>
      </c>
      <c r="AI101" s="442">
        <v>297.21729999999997</v>
      </c>
      <c r="AJ101" s="442">
        <v>69.693479999999994</v>
      </c>
      <c r="AK101" s="442">
        <v>2.2254200000000002</v>
      </c>
      <c r="AL101" s="442">
        <v>792.37103999999999</v>
      </c>
      <c r="AM101" s="442">
        <v>20416.319889999999</v>
      </c>
    </row>
    <row r="102" spans="1:39">
      <c r="A102" s="64" t="s">
        <v>234</v>
      </c>
      <c r="B102" s="59">
        <v>811.89523999999994</v>
      </c>
      <c r="C102" s="59">
        <v>63.102640000000001</v>
      </c>
      <c r="D102" s="59">
        <v>774.30174999999997</v>
      </c>
      <c r="E102" s="59">
        <v>793.03137000000004</v>
      </c>
      <c r="F102" s="59">
        <v>93.467590000000001</v>
      </c>
      <c r="G102" s="59">
        <v>22.96594</v>
      </c>
      <c r="H102" s="59">
        <v>190.78373000000002</v>
      </c>
      <c r="I102" s="59">
        <v>386.42947999999996</v>
      </c>
      <c r="J102" s="59">
        <v>0</v>
      </c>
      <c r="K102" s="59">
        <v>224.68204</v>
      </c>
      <c r="L102" s="59">
        <v>128.43562</v>
      </c>
      <c r="M102" s="59">
        <v>168.23062999999999</v>
      </c>
      <c r="N102" s="59">
        <v>410.05675000000002</v>
      </c>
      <c r="O102" s="59">
        <v>154.69607000000002</v>
      </c>
      <c r="P102" s="59">
        <v>73.077439999999996</v>
      </c>
      <c r="Q102" s="59">
        <v>0</v>
      </c>
      <c r="R102" s="59">
        <v>136.22317999999999</v>
      </c>
      <c r="S102" s="59">
        <v>70.737179999999995</v>
      </c>
      <c r="T102" s="59">
        <v>967.86106999999993</v>
      </c>
      <c r="U102" s="59">
        <v>16.002299999999998</v>
      </c>
      <c r="V102" s="59">
        <v>4.3538000000000006</v>
      </c>
      <c r="W102" s="59">
        <v>0</v>
      </c>
      <c r="X102" s="59">
        <v>131.07364999999999</v>
      </c>
      <c r="Y102" s="59">
        <v>101.27303999999999</v>
      </c>
      <c r="Z102" s="59">
        <v>117.12397999999999</v>
      </c>
      <c r="AA102" s="59">
        <v>54.679780000000001</v>
      </c>
      <c r="AB102" s="59">
        <v>0</v>
      </c>
      <c r="AC102" s="59">
        <v>443.79327000000001</v>
      </c>
      <c r="AD102" s="59">
        <v>66.55641</v>
      </c>
      <c r="AE102" s="59">
        <v>380.73066999999998</v>
      </c>
      <c r="AF102" s="59">
        <v>49.903260000000003</v>
      </c>
      <c r="AG102" s="59">
        <v>84.622350000000012</v>
      </c>
      <c r="AH102" s="59">
        <v>78.017510000000001</v>
      </c>
      <c r="AI102" s="59">
        <v>22.623139999999999</v>
      </c>
      <c r="AJ102" s="59">
        <v>22.550540000000002</v>
      </c>
      <c r="AK102" s="59">
        <v>2.2254200000000002</v>
      </c>
      <c r="AL102" s="59">
        <v>71.19529</v>
      </c>
      <c r="AM102" s="59">
        <v>7116.7021299999997</v>
      </c>
    </row>
    <row r="103" spans="1:39">
      <c r="A103" s="64" t="s">
        <v>235</v>
      </c>
      <c r="B103" s="59">
        <v>527.38188000000002</v>
      </c>
      <c r="C103" s="59">
        <v>0</v>
      </c>
      <c r="D103" s="59">
        <v>158.86569</v>
      </c>
      <c r="E103" s="59">
        <v>0</v>
      </c>
      <c r="F103" s="59">
        <v>0</v>
      </c>
      <c r="G103" s="59">
        <v>0</v>
      </c>
      <c r="H103" s="59">
        <v>26.544880000000003</v>
      </c>
      <c r="I103" s="59">
        <v>0</v>
      </c>
      <c r="J103" s="59">
        <v>0</v>
      </c>
      <c r="K103" s="59">
        <v>0</v>
      </c>
      <c r="L103" s="59">
        <v>8.6530000000000005</v>
      </c>
      <c r="M103" s="59">
        <v>1.26769</v>
      </c>
      <c r="N103" s="59">
        <v>0</v>
      </c>
      <c r="O103" s="59">
        <v>0</v>
      </c>
      <c r="P103" s="59">
        <v>0</v>
      </c>
      <c r="Q103" s="59">
        <v>0</v>
      </c>
      <c r="R103" s="59">
        <v>21.630509999999997</v>
      </c>
      <c r="S103" s="59">
        <v>174.17148</v>
      </c>
      <c r="T103" s="59">
        <v>42.315089999999998</v>
      </c>
      <c r="U103" s="59">
        <v>38.363120000000002</v>
      </c>
      <c r="V103" s="59">
        <v>0</v>
      </c>
      <c r="W103" s="59">
        <v>0</v>
      </c>
      <c r="X103" s="59">
        <v>64.123429999999999</v>
      </c>
      <c r="Y103" s="59">
        <v>0</v>
      </c>
      <c r="Z103" s="59">
        <v>31.018240000000002</v>
      </c>
      <c r="AA103" s="59">
        <v>12.838479999999999</v>
      </c>
      <c r="AB103" s="59">
        <v>0</v>
      </c>
      <c r="AC103" s="59">
        <v>0</v>
      </c>
      <c r="AD103" s="59">
        <v>109.53428</v>
      </c>
      <c r="AE103" s="59">
        <v>119.66136</v>
      </c>
      <c r="AF103" s="59">
        <v>1.5106600000000001</v>
      </c>
      <c r="AG103" s="59">
        <v>0</v>
      </c>
      <c r="AH103" s="59">
        <v>0</v>
      </c>
      <c r="AI103" s="59">
        <v>94.190939999999998</v>
      </c>
      <c r="AJ103" s="59">
        <v>4.7168799999999997</v>
      </c>
      <c r="AK103" s="59">
        <v>0</v>
      </c>
      <c r="AL103" s="59">
        <v>254.11572000000001</v>
      </c>
      <c r="AM103" s="59">
        <v>1690.9033300000001</v>
      </c>
    </row>
    <row r="104" spans="1:39">
      <c r="A104" s="64" t="s">
        <v>236</v>
      </c>
      <c r="B104" s="59">
        <v>2770.0822699999999</v>
      </c>
      <c r="C104" s="59">
        <v>0</v>
      </c>
      <c r="D104" s="59">
        <v>0</v>
      </c>
      <c r="E104" s="59">
        <v>0</v>
      </c>
      <c r="F104" s="59">
        <v>0</v>
      </c>
      <c r="G104" s="59">
        <v>0</v>
      </c>
      <c r="H104" s="59">
        <v>0</v>
      </c>
      <c r="I104" s="59">
        <v>0</v>
      </c>
      <c r="J104" s="59">
        <v>8.9</v>
      </c>
      <c r="K104" s="59">
        <v>349.2004</v>
      </c>
      <c r="L104" s="59">
        <v>514.35302999999999</v>
      </c>
      <c r="M104" s="59">
        <v>110.72286</v>
      </c>
      <c r="N104" s="59">
        <v>102.47227000000001</v>
      </c>
      <c r="O104" s="59">
        <v>158.26526999999999</v>
      </c>
      <c r="P104" s="59">
        <v>0</v>
      </c>
      <c r="Q104" s="59">
        <v>0</v>
      </c>
      <c r="R104" s="59">
        <v>0</v>
      </c>
      <c r="S104" s="59">
        <v>0</v>
      </c>
      <c r="T104" s="59">
        <v>0</v>
      </c>
      <c r="U104" s="59">
        <v>1.62</v>
      </c>
      <c r="V104" s="59">
        <v>4.5999999999999999E-3</v>
      </c>
      <c r="W104" s="59">
        <v>0</v>
      </c>
      <c r="X104" s="59">
        <v>1.6020000000000001</v>
      </c>
      <c r="Y104" s="59">
        <v>0</v>
      </c>
      <c r="Z104" s="59">
        <v>7.6901299999999999</v>
      </c>
      <c r="AA104" s="59">
        <v>0</v>
      </c>
      <c r="AB104" s="59">
        <v>0</v>
      </c>
      <c r="AC104" s="59">
        <v>0</v>
      </c>
      <c r="AD104" s="59">
        <v>540.82180000000005</v>
      </c>
      <c r="AE104" s="59">
        <v>0</v>
      </c>
      <c r="AF104" s="59">
        <v>0</v>
      </c>
      <c r="AG104" s="59">
        <v>0</v>
      </c>
      <c r="AH104" s="59">
        <v>0</v>
      </c>
      <c r="AI104" s="59">
        <v>0</v>
      </c>
      <c r="AJ104" s="59">
        <v>0</v>
      </c>
      <c r="AK104" s="59">
        <v>0</v>
      </c>
      <c r="AL104" s="59">
        <v>0</v>
      </c>
      <c r="AM104" s="59">
        <v>4565.7346299999999</v>
      </c>
    </row>
    <row r="105" spans="1:39">
      <c r="A105" s="64" t="s">
        <v>237</v>
      </c>
      <c r="B105" s="59">
        <v>75.686119999999988</v>
      </c>
      <c r="C105" s="59">
        <v>650.49440000000004</v>
      </c>
      <c r="D105" s="59">
        <v>1162.2151999999999</v>
      </c>
      <c r="E105" s="59">
        <v>295.49584999999996</v>
      </c>
      <c r="F105" s="59">
        <v>125.49337</v>
      </c>
      <c r="G105" s="59">
        <v>515.01099999999997</v>
      </c>
      <c r="H105" s="59">
        <v>91.262270000000001</v>
      </c>
      <c r="I105" s="59">
        <v>8.4700000000000006</v>
      </c>
      <c r="J105" s="59">
        <v>39.217750000000002</v>
      </c>
      <c r="K105" s="59">
        <v>393.92982000000001</v>
      </c>
      <c r="L105" s="59">
        <v>66.708020000000005</v>
      </c>
      <c r="M105" s="59">
        <v>89.010580000000004</v>
      </c>
      <c r="N105" s="59">
        <v>843.11343000000011</v>
      </c>
      <c r="O105" s="59">
        <v>26.311109999999999</v>
      </c>
      <c r="P105" s="59">
        <v>421.14823999999999</v>
      </c>
      <c r="Q105" s="59">
        <v>15.522</v>
      </c>
      <c r="R105" s="59">
        <v>355.98586</v>
      </c>
      <c r="S105" s="59">
        <v>265.24907000000002</v>
      </c>
      <c r="T105" s="59">
        <v>119.73099000000001</v>
      </c>
      <c r="U105" s="59">
        <v>43.769069999999999</v>
      </c>
      <c r="V105" s="59">
        <v>27.526019999999999</v>
      </c>
      <c r="W105" s="59">
        <v>88.913449999999997</v>
      </c>
      <c r="X105" s="59">
        <v>107.66222999999999</v>
      </c>
      <c r="Y105" s="59">
        <v>31.618290000000002</v>
      </c>
      <c r="Z105" s="59">
        <v>152.54654000000002</v>
      </c>
      <c r="AA105" s="59">
        <v>538.63765999999998</v>
      </c>
      <c r="AB105" s="59">
        <v>25.814250000000001</v>
      </c>
      <c r="AC105" s="59">
        <v>289.97641999999996</v>
      </c>
      <c r="AD105" s="59">
        <v>57.342169999999996</v>
      </c>
      <c r="AE105" s="59">
        <v>239.28782000000001</v>
      </c>
      <c r="AF105" s="59">
        <v>46.908269999999995</v>
      </c>
      <c r="AG105" s="59">
        <v>94.590419999999995</v>
      </c>
      <c r="AH105" s="59">
        <v>48.593120000000006</v>
      </c>
      <c r="AI105" s="59">
        <v>180.40322</v>
      </c>
      <c r="AJ105" s="59">
        <v>42.42606</v>
      </c>
      <c r="AK105" s="59">
        <v>0</v>
      </c>
      <c r="AL105" s="59">
        <v>467.06003000000004</v>
      </c>
      <c r="AM105" s="59">
        <v>8043.1301199999998</v>
      </c>
    </row>
    <row r="106" spans="1:39">
      <c r="A106" s="99" t="s">
        <v>238</v>
      </c>
      <c r="B106" s="95">
        <v>0</v>
      </c>
      <c r="C106" s="95">
        <v>0</v>
      </c>
      <c r="D106" s="95">
        <v>0</v>
      </c>
      <c r="E106" s="95">
        <v>0</v>
      </c>
      <c r="F106" s="95">
        <v>0</v>
      </c>
      <c r="G106" s="95">
        <v>0</v>
      </c>
      <c r="H106" s="95">
        <v>0</v>
      </c>
      <c r="I106" s="95">
        <v>0</v>
      </c>
      <c r="J106" s="95">
        <v>0</v>
      </c>
      <c r="K106" s="95">
        <v>-341.94040000000001</v>
      </c>
      <c r="L106" s="95">
        <v>-252.53989000000001</v>
      </c>
      <c r="M106" s="95">
        <v>-110.72286</v>
      </c>
      <c r="N106" s="95">
        <v>-102.47227000000001</v>
      </c>
      <c r="O106" s="95">
        <v>-157.26527999999999</v>
      </c>
      <c r="P106" s="95">
        <v>0</v>
      </c>
      <c r="Q106" s="95">
        <v>0</v>
      </c>
      <c r="R106" s="95">
        <v>0</v>
      </c>
      <c r="S106" s="95">
        <v>0</v>
      </c>
      <c r="T106" s="95">
        <v>0</v>
      </c>
      <c r="U106" s="95">
        <v>0</v>
      </c>
      <c r="V106" s="95">
        <v>0</v>
      </c>
      <c r="W106" s="95">
        <v>0</v>
      </c>
      <c r="X106" s="95">
        <v>0</v>
      </c>
      <c r="Y106" s="95">
        <v>0</v>
      </c>
      <c r="Z106" s="95">
        <v>-35.209620000000001</v>
      </c>
      <c r="AA106" s="95">
        <v>0</v>
      </c>
      <c r="AB106" s="95">
        <v>0</v>
      </c>
      <c r="AC106" s="95">
        <v>0</v>
      </c>
      <c r="AD106" s="95">
        <v>0</v>
      </c>
      <c r="AE106" s="95">
        <v>0</v>
      </c>
      <c r="AF106" s="95">
        <v>0</v>
      </c>
      <c r="AG106" s="95">
        <v>0</v>
      </c>
      <c r="AH106" s="95">
        <v>0</v>
      </c>
      <c r="AI106" s="95">
        <v>0</v>
      </c>
      <c r="AJ106" s="95">
        <v>0</v>
      </c>
      <c r="AK106" s="95">
        <v>0</v>
      </c>
      <c r="AL106" s="95">
        <v>0</v>
      </c>
      <c r="AM106" s="95">
        <v>-1000.15032</v>
      </c>
    </row>
    <row r="107" spans="1:39">
      <c r="A107" s="391" t="s">
        <v>239</v>
      </c>
      <c r="B107" s="442">
        <v>0</v>
      </c>
      <c r="C107" s="442">
        <v>0</v>
      </c>
      <c r="D107" s="442">
        <v>0</v>
      </c>
      <c r="E107" s="442">
        <v>0</v>
      </c>
      <c r="F107" s="442">
        <v>0</v>
      </c>
      <c r="G107" s="442">
        <v>0</v>
      </c>
      <c r="H107" s="442">
        <v>0</v>
      </c>
      <c r="I107" s="442">
        <v>0</v>
      </c>
      <c r="J107" s="442">
        <v>0</v>
      </c>
      <c r="K107" s="442">
        <v>0</v>
      </c>
      <c r="L107" s="442">
        <v>0</v>
      </c>
      <c r="M107" s="442">
        <v>0</v>
      </c>
      <c r="N107" s="442">
        <v>0</v>
      </c>
      <c r="O107" s="442">
        <v>0</v>
      </c>
      <c r="P107" s="442">
        <v>0</v>
      </c>
      <c r="Q107" s="442">
        <v>0</v>
      </c>
      <c r="R107" s="442">
        <v>0</v>
      </c>
      <c r="S107" s="442">
        <v>0</v>
      </c>
      <c r="T107" s="442">
        <v>0</v>
      </c>
      <c r="U107" s="442">
        <v>0</v>
      </c>
      <c r="V107" s="442">
        <v>0</v>
      </c>
      <c r="W107" s="442">
        <v>0</v>
      </c>
      <c r="X107" s="442">
        <v>0</v>
      </c>
      <c r="Y107" s="442">
        <v>0</v>
      </c>
      <c r="Z107" s="442">
        <v>0</v>
      </c>
      <c r="AA107" s="442">
        <v>0</v>
      </c>
      <c r="AB107" s="442">
        <v>0</v>
      </c>
      <c r="AC107" s="442">
        <v>0</v>
      </c>
      <c r="AD107" s="442">
        <v>0</v>
      </c>
      <c r="AE107" s="442">
        <v>0</v>
      </c>
      <c r="AF107" s="442">
        <v>0</v>
      </c>
      <c r="AG107" s="442">
        <v>0</v>
      </c>
      <c r="AH107" s="442">
        <v>0</v>
      </c>
      <c r="AI107" s="442">
        <v>0</v>
      </c>
      <c r="AJ107" s="442">
        <v>0</v>
      </c>
      <c r="AK107" s="442">
        <v>0</v>
      </c>
      <c r="AL107" s="442">
        <v>0</v>
      </c>
      <c r="AM107" s="442">
        <v>0</v>
      </c>
    </row>
    <row r="108" spans="1:39">
      <c r="A108" s="64" t="s">
        <v>240</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c r="AM108" s="59">
        <v>0</v>
      </c>
    </row>
    <row r="109" spans="1:39">
      <c r="A109" s="64" t="s">
        <v>241</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c r="AM109" s="59">
        <v>0</v>
      </c>
    </row>
    <row r="110" spans="1:39">
      <c r="A110" s="64" t="s">
        <v>242</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c r="AM110" s="59">
        <v>0</v>
      </c>
    </row>
    <row r="111" spans="1:39">
      <c r="A111" s="64" t="s">
        <v>243</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c r="AM111" s="59">
        <v>0</v>
      </c>
    </row>
    <row r="112" spans="1:39">
      <c r="A112" s="64" t="s">
        <v>244</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c r="AM112" s="59">
        <v>0</v>
      </c>
    </row>
    <row r="113" spans="1:39">
      <c r="A113" s="64" t="s">
        <v>245</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c r="AM113" s="59">
        <v>0</v>
      </c>
    </row>
    <row r="114" spans="1:39">
      <c r="A114" s="391" t="s">
        <v>246</v>
      </c>
      <c r="B114" s="442">
        <v>1596660.1944000002</v>
      </c>
      <c r="C114" s="442">
        <v>444259.61420000001</v>
      </c>
      <c r="D114" s="442">
        <v>985644.01610999997</v>
      </c>
      <c r="E114" s="442">
        <v>333601.98074999999</v>
      </c>
      <c r="F114" s="442">
        <v>180368.61162000001</v>
      </c>
      <c r="G114" s="442">
        <v>168068.42668999999</v>
      </c>
      <c r="H114" s="442">
        <v>116128.79641</v>
      </c>
      <c r="I114" s="442">
        <v>234792.46838999999</v>
      </c>
      <c r="J114" s="442">
        <v>200248.29929</v>
      </c>
      <c r="K114" s="442">
        <v>268789.88442000002</v>
      </c>
      <c r="L114" s="442">
        <v>114777.50463</v>
      </c>
      <c r="M114" s="442">
        <v>308171.63170999999</v>
      </c>
      <c r="N114" s="442">
        <v>336568.93575999996</v>
      </c>
      <c r="O114" s="442">
        <v>128328.70548</v>
      </c>
      <c r="P114" s="442">
        <v>141910.34516999999</v>
      </c>
      <c r="Q114" s="442">
        <v>61698.08193</v>
      </c>
      <c r="R114" s="442">
        <v>75342.222650000011</v>
      </c>
      <c r="S114" s="442">
        <v>90538.926439999996</v>
      </c>
      <c r="T114" s="442">
        <v>84035.090689999997</v>
      </c>
      <c r="U114" s="442">
        <v>183730.71180000002</v>
      </c>
      <c r="V114" s="442">
        <v>68235.398920000007</v>
      </c>
      <c r="W114" s="442">
        <v>108326.8389</v>
      </c>
      <c r="X114" s="442">
        <v>282571.10412999999</v>
      </c>
      <c r="Y114" s="442">
        <v>116621.25653</v>
      </c>
      <c r="Z114" s="442">
        <v>283483.04882999999</v>
      </c>
      <c r="AA114" s="442">
        <v>130879.67804000001</v>
      </c>
      <c r="AB114" s="442">
        <v>342717.54745000001</v>
      </c>
      <c r="AC114" s="442">
        <v>258635.93128999998</v>
      </c>
      <c r="AD114" s="442">
        <v>74472.935840000006</v>
      </c>
      <c r="AE114" s="442">
        <v>288033.20512</v>
      </c>
      <c r="AF114" s="442">
        <v>42870.356020000007</v>
      </c>
      <c r="AG114" s="442">
        <v>60664.701340000007</v>
      </c>
      <c r="AH114" s="442">
        <v>60948.466810000005</v>
      </c>
      <c r="AI114" s="442">
        <v>19286.128670000002</v>
      </c>
      <c r="AJ114" s="442">
        <v>44281.530039999998</v>
      </c>
      <c r="AK114" s="442">
        <v>7822.86643</v>
      </c>
      <c r="AL114" s="442">
        <v>120567.01143000001</v>
      </c>
      <c r="AM114" s="442">
        <v>8364082.4543300001</v>
      </c>
    </row>
    <row r="115" spans="1:39">
      <c r="A115" s="391" t="s">
        <v>247</v>
      </c>
      <c r="B115" s="442">
        <v>1011720.53889</v>
      </c>
      <c r="C115" s="442">
        <v>396398.74569999997</v>
      </c>
      <c r="D115" s="442">
        <v>774778.75130999996</v>
      </c>
      <c r="E115" s="442">
        <v>288052.16914000001</v>
      </c>
      <c r="F115" s="442">
        <v>167314.58965000001</v>
      </c>
      <c r="G115" s="442">
        <v>147982.55777000001</v>
      </c>
      <c r="H115" s="442">
        <v>110315.76358</v>
      </c>
      <c r="I115" s="442">
        <v>201069.93519999998</v>
      </c>
      <c r="J115" s="442">
        <v>179102.50036000001</v>
      </c>
      <c r="K115" s="442">
        <v>247602.11319999999</v>
      </c>
      <c r="L115" s="442">
        <v>90862.250780000002</v>
      </c>
      <c r="M115" s="442">
        <v>266747.47451999999</v>
      </c>
      <c r="N115" s="442">
        <v>318742.44782999996</v>
      </c>
      <c r="O115" s="442">
        <v>108716.99812999999</v>
      </c>
      <c r="P115" s="442">
        <v>133600.14162000001</v>
      </c>
      <c r="Q115" s="442">
        <v>51595.458079999997</v>
      </c>
      <c r="R115" s="442">
        <v>63783.816359999997</v>
      </c>
      <c r="S115" s="442">
        <v>85369.428390000001</v>
      </c>
      <c r="T115" s="442">
        <v>72800.281000000003</v>
      </c>
      <c r="U115" s="442">
        <v>167611.18072</v>
      </c>
      <c r="V115" s="442">
        <v>62934.500570000004</v>
      </c>
      <c r="W115" s="442">
        <v>94341.01122</v>
      </c>
      <c r="X115" s="442">
        <v>243187.06419999999</v>
      </c>
      <c r="Y115" s="442">
        <v>102558.80993999999</v>
      </c>
      <c r="Z115" s="442">
        <v>259000.11456000002</v>
      </c>
      <c r="AA115" s="442">
        <v>103625.64093000001</v>
      </c>
      <c r="AB115" s="442">
        <v>269222.36898999999</v>
      </c>
      <c r="AC115" s="442">
        <v>231498.89806000001</v>
      </c>
      <c r="AD115" s="442">
        <v>62823.167439999997</v>
      </c>
      <c r="AE115" s="442">
        <v>257982.24894999998</v>
      </c>
      <c r="AF115" s="442">
        <v>23882.55775</v>
      </c>
      <c r="AG115" s="442">
        <v>56108.851390000003</v>
      </c>
      <c r="AH115" s="442">
        <v>56291.692090000004</v>
      </c>
      <c r="AI115" s="442">
        <v>14676.5229</v>
      </c>
      <c r="AJ115" s="442">
        <v>42463.437909999993</v>
      </c>
      <c r="AK115" s="442">
        <v>5717.3144699999993</v>
      </c>
      <c r="AL115" s="442">
        <v>105067.52325</v>
      </c>
      <c r="AM115" s="442">
        <v>6875548.8668500008</v>
      </c>
    </row>
    <row r="116" spans="1:39">
      <c r="A116" s="64" t="s">
        <v>248</v>
      </c>
      <c r="B116" s="59">
        <v>2120.4009300000002</v>
      </c>
      <c r="C116" s="59">
        <v>103.40752000000001</v>
      </c>
      <c r="D116" s="59">
        <v>2030.12787</v>
      </c>
      <c r="E116" s="59">
        <v>0</v>
      </c>
      <c r="F116" s="59">
        <v>5.5</v>
      </c>
      <c r="G116" s="59">
        <v>22.4</v>
      </c>
      <c r="H116" s="59">
        <v>75.274950000000004</v>
      </c>
      <c r="I116" s="59">
        <v>116.06199000000001</v>
      </c>
      <c r="J116" s="59">
        <v>0</v>
      </c>
      <c r="K116" s="59">
        <v>500.00354999999996</v>
      </c>
      <c r="L116" s="59">
        <v>69.360380000000006</v>
      </c>
      <c r="M116" s="59">
        <v>0</v>
      </c>
      <c r="N116" s="59">
        <v>10.097149999999999</v>
      </c>
      <c r="O116" s="59">
        <v>0</v>
      </c>
      <c r="P116" s="59">
        <v>17.996209999999998</v>
      </c>
      <c r="Q116" s="59">
        <v>0</v>
      </c>
      <c r="R116" s="59">
        <v>0</v>
      </c>
      <c r="S116" s="59">
        <v>33.089910000000003</v>
      </c>
      <c r="T116" s="59">
        <v>2.1619600000000001</v>
      </c>
      <c r="U116" s="59">
        <v>0</v>
      </c>
      <c r="V116" s="59">
        <v>0</v>
      </c>
      <c r="W116" s="59">
        <v>0</v>
      </c>
      <c r="X116" s="59">
        <v>8.96509</v>
      </c>
      <c r="Y116" s="59">
        <v>30.086400000000001</v>
      </c>
      <c r="Z116" s="59">
        <v>276.36590000000001</v>
      </c>
      <c r="AA116" s="59">
        <v>0</v>
      </c>
      <c r="AB116" s="59">
        <v>15.80423</v>
      </c>
      <c r="AC116" s="59">
        <v>0</v>
      </c>
      <c r="AD116" s="59">
        <v>68.697419999999994</v>
      </c>
      <c r="AE116" s="59">
        <v>0</v>
      </c>
      <c r="AF116" s="59">
        <v>0</v>
      </c>
      <c r="AG116" s="59">
        <v>0</v>
      </c>
      <c r="AH116" s="59">
        <v>12.309379999999999</v>
      </c>
      <c r="AI116" s="59">
        <v>0</v>
      </c>
      <c r="AJ116" s="59">
        <v>0</v>
      </c>
      <c r="AK116" s="59">
        <v>0.34210000000000002</v>
      </c>
      <c r="AL116" s="59">
        <v>6.3691599999999999</v>
      </c>
      <c r="AM116" s="59">
        <v>5524.8220999999994</v>
      </c>
    </row>
    <row r="117" spans="1:39">
      <c r="A117" s="64" t="s">
        <v>249</v>
      </c>
      <c r="B117" s="59">
        <v>0</v>
      </c>
      <c r="C117" s="59">
        <v>0</v>
      </c>
      <c r="D117" s="59">
        <v>1127.3387700000001</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0</v>
      </c>
      <c r="AM117" s="59">
        <v>1127.3387700000001</v>
      </c>
    </row>
    <row r="118" spans="1:39">
      <c r="A118" s="64" t="s">
        <v>250</v>
      </c>
      <c r="B118" s="59">
        <v>2120.4009300000002</v>
      </c>
      <c r="C118" s="59">
        <v>103.40752000000001</v>
      </c>
      <c r="D118" s="59">
        <v>902.78909999999996</v>
      </c>
      <c r="E118" s="59">
        <v>0</v>
      </c>
      <c r="F118" s="59">
        <v>5.5</v>
      </c>
      <c r="G118" s="59">
        <v>22.4</v>
      </c>
      <c r="H118" s="59">
        <v>75.274950000000004</v>
      </c>
      <c r="I118" s="59">
        <v>116.06199000000001</v>
      </c>
      <c r="J118" s="59">
        <v>0</v>
      </c>
      <c r="K118" s="59">
        <v>500.00354999999996</v>
      </c>
      <c r="L118" s="59">
        <v>69.360380000000006</v>
      </c>
      <c r="M118" s="59">
        <v>0</v>
      </c>
      <c r="N118" s="59">
        <v>10.097149999999999</v>
      </c>
      <c r="O118" s="59">
        <v>0</v>
      </c>
      <c r="P118" s="59">
        <v>17.996209999999998</v>
      </c>
      <c r="Q118" s="59">
        <v>0</v>
      </c>
      <c r="R118" s="59">
        <v>0</v>
      </c>
      <c r="S118" s="59">
        <v>33.089910000000003</v>
      </c>
      <c r="T118" s="59">
        <v>2.1619600000000001</v>
      </c>
      <c r="U118" s="59">
        <v>0</v>
      </c>
      <c r="V118" s="59">
        <v>0</v>
      </c>
      <c r="W118" s="59">
        <v>0</v>
      </c>
      <c r="X118" s="59">
        <v>8.96509</v>
      </c>
      <c r="Y118" s="59">
        <v>30.086400000000001</v>
      </c>
      <c r="Z118" s="59">
        <v>276.36590000000001</v>
      </c>
      <c r="AA118" s="59">
        <v>0</v>
      </c>
      <c r="AB118" s="59">
        <v>15.80423</v>
      </c>
      <c r="AC118" s="59">
        <v>0</v>
      </c>
      <c r="AD118" s="59">
        <v>68.697419999999994</v>
      </c>
      <c r="AE118" s="59">
        <v>0</v>
      </c>
      <c r="AF118" s="59">
        <v>0</v>
      </c>
      <c r="AG118" s="59">
        <v>0</v>
      </c>
      <c r="AH118" s="59">
        <v>12.309379999999999</v>
      </c>
      <c r="AI118" s="59">
        <v>0</v>
      </c>
      <c r="AJ118" s="59">
        <v>0</v>
      </c>
      <c r="AK118" s="59">
        <v>0.34210000000000002</v>
      </c>
      <c r="AL118" s="59">
        <v>6.3691599999999999</v>
      </c>
      <c r="AM118" s="59">
        <v>4397.48333</v>
      </c>
    </row>
    <row r="119" spans="1:39">
      <c r="A119" s="64" t="s">
        <v>251</v>
      </c>
      <c r="B119" s="59">
        <v>383422.91538999998</v>
      </c>
      <c r="C119" s="59">
        <v>101003.57865000001</v>
      </c>
      <c r="D119" s="59">
        <v>177810.28225999998</v>
      </c>
      <c r="E119" s="59">
        <v>122027.23343000001</v>
      </c>
      <c r="F119" s="59">
        <v>39306.190159999998</v>
      </c>
      <c r="G119" s="59">
        <v>34448.029929999997</v>
      </c>
      <c r="H119" s="59">
        <v>40047.685340000004</v>
      </c>
      <c r="I119" s="59">
        <v>50628.573640000002</v>
      </c>
      <c r="J119" s="59">
        <v>38194.053690000001</v>
      </c>
      <c r="K119" s="59">
        <v>84550.475519999993</v>
      </c>
      <c r="L119" s="59">
        <v>37561.741350000004</v>
      </c>
      <c r="M119" s="59">
        <v>99812.089900000006</v>
      </c>
      <c r="N119" s="59">
        <v>182717.85232000001</v>
      </c>
      <c r="O119" s="59">
        <v>35533.65595</v>
      </c>
      <c r="P119" s="59">
        <v>45884.315609999998</v>
      </c>
      <c r="Q119" s="59">
        <v>18051.76223</v>
      </c>
      <c r="R119" s="59">
        <v>17247.509890000001</v>
      </c>
      <c r="S119" s="59">
        <v>31468.707859999999</v>
      </c>
      <c r="T119" s="59">
        <v>25199.47651</v>
      </c>
      <c r="U119" s="59">
        <v>46871.803119999997</v>
      </c>
      <c r="V119" s="59">
        <v>17435.627059999999</v>
      </c>
      <c r="W119" s="59">
        <v>29133.959859999999</v>
      </c>
      <c r="X119" s="59">
        <v>27654.335469999998</v>
      </c>
      <c r="Y119" s="59">
        <v>32702.742429999998</v>
      </c>
      <c r="Z119" s="59">
        <v>35246.211990000003</v>
      </c>
      <c r="AA119" s="59">
        <v>25876.808069999999</v>
      </c>
      <c r="AB119" s="59">
        <v>68586.634510000004</v>
      </c>
      <c r="AC119" s="59">
        <v>87429.246780000001</v>
      </c>
      <c r="AD119" s="59">
        <v>16579.56222</v>
      </c>
      <c r="AE119" s="59">
        <v>107612.34017</v>
      </c>
      <c r="AF119" s="59">
        <v>14147.795239999999</v>
      </c>
      <c r="AG119" s="59">
        <v>23851.839219999998</v>
      </c>
      <c r="AH119" s="59">
        <v>11710.69226</v>
      </c>
      <c r="AI119" s="59">
        <v>3598.1780400000002</v>
      </c>
      <c r="AJ119" s="59">
        <v>6452.7190899999996</v>
      </c>
      <c r="AK119" s="59">
        <v>1143.9558500000001</v>
      </c>
      <c r="AL119" s="59">
        <v>25816.044040000001</v>
      </c>
      <c r="AM119" s="59">
        <v>2146766.6250499999</v>
      </c>
    </row>
    <row r="120" spans="1:39">
      <c r="A120" s="64" t="s">
        <v>252</v>
      </c>
      <c r="B120" s="59">
        <v>16477.116239999999</v>
      </c>
      <c r="C120" s="59">
        <v>262474.99349999998</v>
      </c>
      <c r="D120" s="59">
        <v>528169.24800999998</v>
      </c>
      <c r="E120" s="59">
        <v>155023.35649000001</v>
      </c>
      <c r="F120" s="59">
        <v>119730.85081999999</v>
      </c>
      <c r="G120" s="59">
        <v>109681.36206</v>
      </c>
      <c r="H120" s="59">
        <v>66329.261679999996</v>
      </c>
      <c r="I120" s="59">
        <v>144962.30355000001</v>
      </c>
      <c r="J120" s="59">
        <v>123145.93186</v>
      </c>
      <c r="K120" s="59">
        <v>141286.93991999998</v>
      </c>
      <c r="L120" s="59">
        <v>51269.367479999994</v>
      </c>
      <c r="M120" s="59">
        <v>160269.08637</v>
      </c>
      <c r="N120" s="59">
        <v>131240.12676000001</v>
      </c>
      <c r="O120" s="59">
        <v>69006.054239999998</v>
      </c>
      <c r="P120" s="59">
        <v>80209.144639999999</v>
      </c>
      <c r="Q120" s="59">
        <v>31057.358559999997</v>
      </c>
      <c r="R120" s="59">
        <v>41642.88121</v>
      </c>
      <c r="S120" s="59">
        <v>49801.95766</v>
      </c>
      <c r="T120" s="59">
        <v>44739.731369999994</v>
      </c>
      <c r="U120" s="59">
        <v>117490.15751999999</v>
      </c>
      <c r="V120" s="59">
        <v>41004.571189999995</v>
      </c>
      <c r="W120" s="59">
        <v>60873.924559999999</v>
      </c>
      <c r="X120" s="59">
        <v>207693.47456999999</v>
      </c>
      <c r="Y120" s="59">
        <v>64892.034659999998</v>
      </c>
      <c r="Z120" s="59">
        <v>200138.27725000001</v>
      </c>
      <c r="AA120" s="59">
        <v>74667.120049999998</v>
      </c>
      <c r="AB120" s="59">
        <v>189051.00784000001</v>
      </c>
      <c r="AC120" s="59">
        <v>130346.81452</v>
      </c>
      <c r="AD120" s="59">
        <v>44604.869330000001</v>
      </c>
      <c r="AE120" s="59">
        <v>145146.37399000002</v>
      </c>
      <c r="AF120" s="59">
        <v>9479.4452700000002</v>
      </c>
      <c r="AG120" s="59">
        <v>30415.170630000001</v>
      </c>
      <c r="AH120" s="59">
        <v>38034.807350000003</v>
      </c>
      <c r="AI120" s="59">
        <v>10338.695089999999</v>
      </c>
      <c r="AJ120" s="59">
        <v>33550.720020000001</v>
      </c>
      <c r="AK120" s="59">
        <v>4477.5507099999995</v>
      </c>
      <c r="AL120" s="59">
        <v>77713.187989999991</v>
      </c>
      <c r="AM120" s="59">
        <v>3806435.2749600001</v>
      </c>
    </row>
    <row r="121" spans="1:39">
      <c r="A121" s="65" t="s">
        <v>253</v>
      </c>
      <c r="B121" s="59">
        <v>0</v>
      </c>
      <c r="C121" s="59">
        <v>11990.05982</v>
      </c>
      <c r="D121" s="59">
        <v>15300.55205</v>
      </c>
      <c r="E121" s="59">
        <v>7598.9942199999996</v>
      </c>
      <c r="F121" s="59">
        <v>7589.3477999999996</v>
      </c>
      <c r="G121" s="59">
        <v>2454.3133900000003</v>
      </c>
      <c r="H121" s="59">
        <v>4350.1579400000001</v>
      </c>
      <c r="I121" s="59">
        <v>3337.08763</v>
      </c>
      <c r="J121" s="59">
        <v>4084.9274700000001</v>
      </c>
      <c r="K121" s="59">
        <v>4589.1762099999996</v>
      </c>
      <c r="L121" s="59">
        <v>660.95448999999996</v>
      </c>
      <c r="M121" s="59">
        <v>5476.48758</v>
      </c>
      <c r="N121" s="59">
        <v>4630.8926100000008</v>
      </c>
      <c r="O121" s="59">
        <v>5365.3373300000003</v>
      </c>
      <c r="P121" s="59">
        <v>1455.6306999999999</v>
      </c>
      <c r="Q121" s="59">
        <v>76.400480000000002</v>
      </c>
      <c r="R121" s="59">
        <v>1094.9014199999999</v>
      </c>
      <c r="S121" s="59">
        <v>1294.3075200000001</v>
      </c>
      <c r="T121" s="59">
        <v>4263.1739100000004</v>
      </c>
      <c r="U121" s="59">
        <v>2528.9317900000001</v>
      </c>
      <c r="V121" s="59">
        <v>1469.07278</v>
      </c>
      <c r="W121" s="59">
        <v>4588.9104200000002</v>
      </c>
      <c r="X121" s="59">
        <v>4765.4306299999998</v>
      </c>
      <c r="Y121" s="59">
        <v>2592.00317</v>
      </c>
      <c r="Z121" s="59">
        <v>18297.446920000002</v>
      </c>
      <c r="AA121" s="59">
        <v>2017.41545</v>
      </c>
      <c r="AB121" s="59">
        <v>7524.5003499999993</v>
      </c>
      <c r="AC121" s="59">
        <v>5335.3687</v>
      </c>
      <c r="AD121" s="59">
        <v>736.50277000000006</v>
      </c>
      <c r="AE121" s="59">
        <v>5628.5440099999996</v>
      </c>
      <c r="AF121" s="59">
        <v>1772.1786599999998</v>
      </c>
      <c r="AG121" s="59">
        <v>1117.6746000000001</v>
      </c>
      <c r="AH121" s="59">
        <v>948.30234999999993</v>
      </c>
      <c r="AI121" s="59">
        <v>365.40685999999999</v>
      </c>
      <c r="AJ121" s="59">
        <v>659.52254000000005</v>
      </c>
      <c r="AK121" s="59">
        <v>74.901359999999997</v>
      </c>
      <c r="AL121" s="59">
        <v>4868.9353799999999</v>
      </c>
      <c r="AM121" s="59">
        <v>150903.75130999999</v>
      </c>
    </row>
    <row r="122" spans="1:39">
      <c r="A122" s="11" t="s">
        <v>254</v>
      </c>
      <c r="B122" s="59">
        <v>275.31623999999999</v>
      </c>
      <c r="C122" s="59">
        <v>14</v>
      </c>
      <c r="D122" s="59">
        <v>0</v>
      </c>
      <c r="E122" s="59">
        <v>0</v>
      </c>
      <c r="F122" s="59">
        <v>0</v>
      </c>
      <c r="G122" s="59">
        <v>0</v>
      </c>
      <c r="H122" s="59">
        <v>150</v>
      </c>
      <c r="I122" s="59">
        <v>700</v>
      </c>
      <c r="J122" s="59">
        <v>0</v>
      </c>
      <c r="K122" s="59">
        <v>0</v>
      </c>
      <c r="L122" s="59">
        <v>0</v>
      </c>
      <c r="M122" s="59">
        <v>0</v>
      </c>
      <c r="N122" s="59">
        <v>0</v>
      </c>
      <c r="O122" s="59">
        <v>0</v>
      </c>
      <c r="P122" s="59">
        <v>11.2</v>
      </c>
      <c r="Q122" s="59">
        <v>0</v>
      </c>
      <c r="R122" s="59">
        <v>0</v>
      </c>
      <c r="S122" s="59">
        <v>0</v>
      </c>
      <c r="T122" s="59">
        <v>0</v>
      </c>
      <c r="U122" s="59">
        <v>0</v>
      </c>
      <c r="V122" s="59">
        <v>0</v>
      </c>
      <c r="W122" s="59">
        <v>0</v>
      </c>
      <c r="X122" s="59">
        <v>59.5</v>
      </c>
      <c r="Y122" s="59">
        <v>0</v>
      </c>
      <c r="Z122" s="59">
        <v>0</v>
      </c>
      <c r="AA122" s="59">
        <v>0</v>
      </c>
      <c r="AB122" s="59">
        <v>28.473119999999998</v>
      </c>
      <c r="AC122" s="59">
        <v>0</v>
      </c>
      <c r="AD122" s="59">
        <v>0</v>
      </c>
      <c r="AE122" s="59">
        <v>0</v>
      </c>
      <c r="AF122" s="59">
        <v>0</v>
      </c>
      <c r="AG122" s="59">
        <v>0</v>
      </c>
      <c r="AH122" s="59">
        <v>0</v>
      </c>
      <c r="AI122" s="59">
        <v>0</v>
      </c>
      <c r="AJ122" s="59">
        <v>0</v>
      </c>
      <c r="AK122" s="59">
        <v>0</v>
      </c>
      <c r="AL122" s="59">
        <v>0</v>
      </c>
      <c r="AM122" s="59">
        <v>1238.48936</v>
      </c>
    </row>
    <row r="123" spans="1:39">
      <c r="A123" s="11" t="s">
        <v>255</v>
      </c>
      <c r="B123" s="59">
        <v>0</v>
      </c>
      <c r="C123" s="59">
        <v>2738.9871000000003</v>
      </c>
      <c r="D123" s="59">
        <v>1299.3549499999999</v>
      </c>
      <c r="E123" s="59">
        <v>4295.2314200000001</v>
      </c>
      <c r="F123" s="59">
        <v>962.11133999999993</v>
      </c>
      <c r="G123" s="59">
        <v>822.49122</v>
      </c>
      <c r="H123" s="59">
        <v>945</v>
      </c>
      <c r="I123" s="59">
        <v>110</v>
      </c>
      <c r="J123" s="59">
        <v>1479.3598200000001</v>
      </c>
      <c r="K123" s="59">
        <v>0</v>
      </c>
      <c r="L123" s="59">
        <v>1811.8095700000001</v>
      </c>
      <c r="M123" s="59">
        <v>141.0455</v>
      </c>
      <c r="N123" s="59">
        <v>998.05493999999999</v>
      </c>
      <c r="O123" s="59">
        <v>522.90326000000005</v>
      </c>
      <c r="P123" s="59">
        <v>62.751769999999993</v>
      </c>
      <c r="Q123" s="59">
        <v>33</v>
      </c>
      <c r="R123" s="59">
        <v>740.89855</v>
      </c>
      <c r="S123" s="59">
        <v>200</v>
      </c>
      <c r="T123" s="59">
        <v>199.69494</v>
      </c>
      <c r="U123" s="59">
        <v>1175.07708</v>
      </c>
      <c r="V123" s="59">
        <v>112</v>
      </c>
      <c r="W123" s="59">
        <v>1144.12336</v>
      </c>
      <c r="X123" s="59">
        <v>2397.0501400000003</v>
      </c>
      <c r="Y123" s="59">
        <v>906.90192000000002</v>
      </c>
      <c r="Z123" s="59">
        <v>584.5444</v>
      </c>
      <c r="AA123" s="59">
        <v>161.28265999999999</v>
      </c>
      <c r="AB123" s="59">
        <v>757.32862999999998</v>
      </c>
      <c r="AC123" s="59">
        <v>950.52241000000004</v>
      </c>
      <c r="AD123" s="59">
        <v>30</v>
      </c>
      <c r="AE123" s="59">
        <v>666.41404</v>
      </c>
      <c r="AF123" s="59">
        <v>109.20410000000001</v>
      </c>
      <c r="AG123" s="59">
        <v>0</v>
      </c>
      <c r="AH123" s="59">
        <v>0</v>
      </c>
      <c r="AI123" s="59">
        <v>10</v>
      </c>
      <c r="AJ123" s="59">
        <v>383.19264000000004</v>
      </c>
      <c r="AK123" s="59">
        <v>125</v>
      </c>
      <c r="AL123" s="59">
        <v>523.64756</v>
      </c>
      <c r="AM123" s="59">
        <v>27398.983319999999</v>
      </c>
    </row>
    <row r="124" spans="1:39">
      <c r="A124" s="11" t="s">
        <v>256</v>
      </c>
      <c r="B124" s="59">
        <v>0</v>
      </c>
      <c r="C124" s="59">
        <v>12446.764029999998</v>
      </c>
      <c r="D124" s="59">
        <v>3527.9425899999997</v>
      </c>
      <c r="E124" s="59">
        <v>16072.388150000001</v>
      </c>
      <c r="F124" s="59">
        <v>7521.3300599999993</v>
      </c>
      <c r="G124" s="59">
        <v>15012.535039999999</v>
      </c>
      <c r="H124" s="59">
        <v>2167.0312999999996</v>
      </c>
      <c r="I124" s="59">
        <v>5586.2375499999998</v>
      </c>
      <c r="J124" s="59">
        <v>10279.710949999999</v>
      </c>
      <c r="K124" s="59">
        <v>1360.14681</v>
      </c>
      <c r="L124" s="59">
        <v>1193.3507</v>
      </c>
      <c r="M124" s="59">
        <v>3574.8055399999998</v>
      </c>
      <c r="N124" s="59">
        <v>6258.5299000000005</v>
      </c>
      <c r="O124" s="59">
        <v>5888.6971399999993</v>
      </c>
      <c r="P124" s="59">
        <v>3759.3686299999999</v>
      </c>
      <c r="Q124" s="59">
        <v>2214.6363700000002</v>
      </c>
      <c r="R124" s="59">
        <v>1865.4451399999998</v>
      </c>
      <c r="S124" s="59">
        <v>586.72329999999999</v>
      </c>
      <c r="T124" s="59">
        <v>1333.93885</v>
      </c>
      <c r="U124" s="59">
        <v>6431.4331900000006</v>
      </c>
      <c r="V124" s="59">
        <v>855.64235999999994</v>
      </c>
      <c r="W124" s="59">
        <v>12780.055329999999</v>
      </c>
      <c r="X124" s="59">
        <v>21619.35672</v>
      </c>
      <c r="Y124" s="59">
        <v>7782.1838899999993</v>
      </c>
      <c r="Z124" s="59">
        <v>5268.0255800000004</v>
      </c>
      <c r="AA124" s="59">
        <v>3250.8545399999998</v>
      </c>
      <c r="AB124" s="59">
        <v>2261.4188300000001</v>
      </c>
      <c r="AC124" s="59">
        <v>614.73761999999999</v>
      </c>
      <c r="AD124" s="59">
        <v>1666.78981</v>
      </c>
      <c r="AE124" s="59">
        <v>2218.4723799999997</v>
      </c>
      <c r="AF124" s="59">
        <v>0</v>
      </c>
      <c r="AG124" s="59">
        <v>30.008659999999999</v>
      </c>
      <c r="AH124" s="59">
        <v>356.16639000000004</v>
      </c>
      <c r="AI124" s="59">
        <v>404.14921000000004</v>
      </c>
      <c r="AJ124" s="59">
        <v>6037.8671900000008</v>
      </c>
      <c r="AK124" s="59">
        <v>685.04625999999996</v>
      </c>
      <c r="AL124" s="59">
        <v>4999.7583099999993</v>
      </c>
      <c r="AM124" s="59">
        <v>177911.54832</v>
      </c>
    </row>
    <row r="125" spans="1:39">
      <c r="A125" s="11" t="s">
        <v>257</v>
      </c>
      <c r="B125" s="59">
        <v>6597.8</v>
      </c>
      <c r="C125" s="59">
        <v>30076.376829999997</v>
      </c>
      <c r="D125" s="59">
        <v>91920.969110000005</v>
      </c>
      <c r="E125" s="59">
        <v>2070.8604099999998</v>
      </c>
      <c r="F125" s="59">
        <v>8171.2963399999999</v>
      </c>
      <c r="G125" s="59">
        <v>3924.4400499999997</v>
      </c>
      <c r="H125" s="59">
        <v>16106.068859999999</v>
      </c>
      <c r="I125" s="59">
        <v>31151.18922</v>
      </c>
      <c r="J125" s="59">
        <v>11486.76204</v>
      </c>
      <c r="K125" s="59">
        <v>20677.352920000001</v>
      </c>
      <c r="L125" s="59">
        <v>6966.73693</v>
      </c>
      <c r="M125" s="59">
        <v>13592.21811</v>
      </c>
      <c r="N125" s="59">
        <v>3018.8454400000001</v>
      </c>
      <c r="O125" s="59">
        <v>15967.49317</v>
      </c>
      <c r="P125" s="59">
        <v>13483.39156</v>
      </c>
      <c r="Q125" s="59">
        <v>1908.79386</v>
      </c>
      <c r="R125" s="59">
        <v>10896.029359999999</v>
      </c>
      <c r="S125" s="59">
        <v>2015.9308799999999</v>
      </c>
      <c r="T125" s="59">
        <v>12172.42173</v>
      </c>
      <c r="U125" s="59">
        <v>11706.402900000001</v>
      </c>
      <c r="V125" s="59">
        <v>17501.015299999999</v>
      </c>
      <c r="W125" s="59">
        <v>2288.9698399999997</v>
      </c>
      <c r="X125" s="59">
        <v>35944.263840000007</v>
      </c>
      <c r="Y125" s="59">
        <v>26219.862779999999</v>
      </c>
      <c r="Z125" s="59">
        <v>18663.88379</v>
      </c>
      <c r="AA125" s="59">
        <v>1623.3343400000001</v>
      </c>
      <c r="AB125" s="59">
        <v>7818.9772400000002</v>
      </c>
      <c r="AC125" s="59">
        <v>6857.1234599999998</v>
      </c>
      <c r="AD125" s="59">
        <v>6639.19319</v>
      </c>
      <c r="AE125" s="59">
        <v>19899.63466</v>
      </c>
      <c r="AF125" s="59">
        <v>5628.2547599999998</v>
      </c>
      <c r="AG125" s="59">
        <v>3403.6789800000001</v>
      </c>
      <c r="AH125" s="59">
        <v>3479.8126600000001</v>
      </c>
      <c r="AI125" s="59">
        <v>2332.91167</v>
      </c>
      <c r="AJ125" s="59">
        <v>16540.171249999999</v>
      </c>
      <c r="AK125" s="59">
        <v>645.38927999999999</v>
      </c>
      <c r="AL125" s="59">
        <v>247.43025</v>
      </c>
      <c r="AM125" s="59">
        <v>489645.28700999997</v>
      </c>
    </row>
    <row r="126" spans="1:39">
      <c r="A126" s="11" t="s">
        <v>258</v>
      </c>
      <c r="B126" s="59">
        <v>1372</v>
      </c>
      <c r="C126" s="59">
        <v>73692.842260000005</v>
      </c>
      <c r="D126" s="59">
        <v>216828.94050999999</v>
      </c>
      <c r="E126" s="59">
        <v>70866.690040000001</v>
      </c>
      <c r="F126" s="59">
        <v>52234.742630000001</v>
      </c>
      <c r="G126" s="59">
        <v>47079.305930000002</v>
      </c>
      <c r="H126" s="59">
        <v>30901.81769</v>
      </c>
      <c r="I126" s="59">
        <v>56908.025299999994</v>
      </c>
      <c r="J126" s="59">
        <v>43196.84203</v>
      </c>
      <c r="K126" s="59">
        <v>65867.151230000003</v>
      </c>
      <c r="L126" s="59">
        <v>8078.6121700000003</v>
      </c>
      <c r="M126" s="59">
        <v>130536.82840000001</v>
      </c>
      <c r="N126" s="59">
        <v>100264.02999</v>
      </c>
      <c r="O126" s="59">
        <v>32313.936020000001</v>
      </c>
      <c r="P126" s="59">
        <v>33101.274530000002</v>
      </c>
      <c r="Q126" s="59">
        <v>9038.2878499999988</v>
      </c>
      <c r="R126" s="59">
        <v>17837.380719999997</v>
      </c>
      <c r="S126" s="59">
        <v>15581.556349999999</v>
      </c>
      <c r="T126" s="59">
        <v>12305.495429999999</v>
      </c>
      <c r="U126" s="59">
        <v>51677.712579999999</v>
      </c>
      <c r="V126" s="59">
        <v>15203.17822</v>
      </c>
      <c r="W126" s="59">
        <v>26943.046559999999</v>
      </c>
      <c r="X126" s="59">
        <v>128331.86900000001</v>
      </c>
      <c r="Y126" s="59">
        <v>14483.679539999999</v>
      </c>
      <c r="Z126" s="59">
        <v>70890.980340000009</v>
      </c>
      <c r="AA126" s="59">
        <v>24036.282480000002</v>
      </c>
      <c r="AB126" s="59">
        <v>99406.814660000004</v>
      </c>
      <c r="AC126" s="59">
        <v>69274.734569999986</v>
      </c>
      <c r="AD126" s="59">
        <v>21840.373889999999</v>
      </c>
      <c r="AE126" s="59">
        <v>114276.70476000001</v>
      </c>
      <c r="AF126" s="59">
        <v>1010.21295</v>
      </c>
      <c r="AG126" s="59">
        <v>18813.384959999999</v>
      </c>
      <c r="AH126" s="59">
        <v>15790.56299</v>
      </c>
      <c r="AI126" s="59">
        <v>441</v>
      </c>
      <c r="AJ126" s="59">
        <v>2817.42227</v>
      </c>
      <c r="AK126" s="59">
        <v>1015.81667</v>
      </c>
      <c r="AL126" s="59">
        <v>39563.445340000006</v>
      </c>
      <c r="AM126" s="59">
        <v>1733822.98086</v>
      </c>
    </row>
    <row r="127" spans="1:39">
      <c r="A127" s="11" t="s">
        <v>1497</v>
      </c>
      <c r="B127" s="59">
        <v>0</v>
      </c>
      <c r="C127" s="59">
        <v>113411.23850000001</v>
      </c>
      <c r="D127" s="59">
        <v>61851.042350000003</v>
      </c>
      <c r="E127" s="59">
        <v>10957.69133</v>
      </c>
      <c r="F127" s="59">
        <v>23697.221149999998</v>
      </c>
      <c r="G127" s="59">
        <v>13056.034949999999</v>
      </c>
      <c r="H127" s="59">
        <v>7740.9580700000006</v>
      </c>
      <c r="I127" s="59">
        <v>21623.765579999999</v>
      </c>
      <c r="J127" s="59">
        <v>11992.68346</v>
      </c>
      <c r="K127" s="59">
        <v>11637.10715</v>
      </c>
      <c r="L127" s="59">
        <v>32167.202269999998</v>
      </c>
      <c r="M127" s="59">
        <v>6947.7012400000003</v>
      </c>
      <c r="N127" s="59">
        <v>14776.383119999999</v>
      </c>
      <c r="O127" s="59">
        <v>2882.74172</v>
      </c>
      <c r="P127" s="59">
        <v>7942.0565199999992</v>
      </c>
      <c r="Q127" s="59">
        <v>526</v>
      </c>
      <c r="R127" s="59">
        <v>9203.2260200000001</v>
      </c>
      <c r="S127" s="59">
        <v>635</v>
      </c>
      <c r="T127" s="59">
        <v>2518.5505200000002</v>
      </c>
      <c r="U127" s="59">
        <v>23954.764749999998</v>
      </c>
      <c r="V127" s="59">
        <v>5863.6625300000005</v>
      </c>
      <c r="W127" s="59">
        <v>9225.3821199999984</v>
      </c>
      <c r="X127" s="59">
        <v>14576.00424</v>
      </c>
      <c r="Y127" s="59">
        <v>12907.40336</v>
      </c>
      <c r="Z127" s="59">
        <v>4599.4077100000004</v>
      </c>
      <c r="AA127" s="59">
        <v>4471.6537600000001</v>
      </c>
      <c r="AB127" s="59">
        <v>15792.3644</v>
      </c>
      <c r="AC127" s="59">
        <v>30422.913210000002</v>
      </c>
      <c r="AD127" s="59">
        <v>8957.3362300000008</v>
      </c>
      <c r="AE127" s="59">
        <v>1023.74623</v>
      </c>
      <c r="AF127" s="59">
        <v>959.59480000000008</v>
      </c>
      <c r="AG127" s="59">
        <v>2842.3927999999996</v>
      </c>
      <c r="AH127" s="59">
        <v>11903.648939999999</v>
      </c>
      <c r="AI127" s="59">
        <v>4513.2273499999992</v>
      </c>
      <c r="AJ127" s="59">
        <v>350.35</v>
      </c>
      <c r="AK127" s="59">
        <v>886.8</v>
      </c>
      <c r="AL127" s="59">
        <v>25</v>
      </c>
      <c r="AM127" s="59">
        <v>506842.25637999998</v>
      </c>
    </row>
    <row r="128" spans="1:39">
      <c r="A128" s="272" t="s">
        <v>1498</v>
      </c>
      <c r="B128" s="59">
        <v>8232</v>
      </c>
      <c r="C128" s="59">
        <v>18104.72496</v>
      </c>
      <c r="D128" s="59">
        <v>137440.44644999999</v>
      </c>
      <c r="E128" s="59">
        <v>43161.500919999999</v>
      </c>
      <c r="F128" s="59">
        <v>19554.801500000001</v>
      </c>
      <c r="G128" s="59">
        <v>27332.241480000001</v>
      </c>
      <c r="H128" s="59">
        <v>3968.2278199999996</v>
      </c>
      <c r="I128" s="59">
        <v>25545.99827</v>
      </c>
      <c r="J128" s="59">
        <v>40625.646090000002</v>
      </c>
      <c r="K128" s="59">
        <v>37156.005600000004</v>
      </c>
      <c r="L128" s="59">
        <v>390.70134999999999</v>
      </c>
      <c r="M128" s="59">
        <v>0</v>
      </c>
      <c r="N128" s="59">
        <v>1293.39076</v>
      </c>
      <c r="O128" s="59">
        <v>6064.9456</v>
      </c>
      <c r="P128" s="59">
        <v>20393.470929999999</v>
      </c>
      <c r="Q128" s="59">
        <v>17260.240000000002</v>
      </c>
      <c r="R128" s="59">
        <v>5</v>
      </c>
      <c r="S128" s="59">
        <v>29488.439609999998</v>
      </c>
      <c r="T128" s="59">
        <v>11946.45599</v>
      </c>
      <c r="U128" s="59">
        <v>20015.835230000001</v>
      </c>
      <c r="V128" s="59">
        <v>0</v>
      </c>
      <c r="W128" s="59">
        <v>3903.4369300000003</v>
      </c>
      <c r="X128" s="59">
        <v>0</v>
      </c>
      <c r="Y128" s="59">
        <v>0</v>
      </c>
      <c r="Z128" s="59">
        <v>81833.98851000001</v>
      </c>
      <c r="AA128" s="59">
        <v>39106.296820000003</v>
      </c>
      <c r="AB128" s="59">
        <v>55461.13061</v>
      </c>
      <c r="AC128" s="59">
        <v>16891.414550000001</v>
      </c>
      <c r="AD128" s="59">
        <v>4734.6734400000005</v>
      </c>
      <c r="AE128" s="59">
        <v>1432.8579099999999</v>
      </c>
      <c r="AF128" s="59">
        <v>0</v>
      </c>
      <c r="AG128" s="59">
        <v>4208.0306300000002</v>
      </c>
      <c r="AH128" s="59">
        <v>5556.3140199999998</v>
      </c>
      <c r="AI128" s="59">
        <v>2272</v>
      </c>
      <c r="AJ128" s="59">
        <v>6762.1941299999999</v>
      </c>
      <c r="AK128" s="59">
        <v>1044.5971400000001</v>
      </c>
      <c r="AL128" s="59">
        <v>27484.971149999998</v>
      </c>
      <c r="AM128" s="59">
        <v>718671.97840000002</v>
      </c>
    </row>
    <row r="129" spans="1:39">
      <c r="A129" s="272" t="s">
        <v>261</v>
      </c>
      <c r="B129" s="59">
        <v>59477.759319999997</v>
      </c>
      <c r="C129" s="59">
        <v>26468.13581</v>
      </c>
      <c r="D129" s="59">
        <v>52101.959409999996</v>
      </c>
      <c r="E129" s="59">
        <v>7633.4055599999992</v>
      </c>
      <c r="F129" s="59">
        <v>5177.0678099999996</v>
      </c>
      <c r="G129" s="59">
        <v>1444.60787</v>
      </c>
      <c r="H129" s="59">
        <v>1898.67652</v>
      </c>
      <c r="I129" s="59">
        <v>3364.1588299999999</v>
      </c>
      <c r="J129" s="59">
        <v>15305.19267</v>
      </c>
      <c r="K129" s="59">
        <v>14719.032640000001</v>
      </c>
      <c r="L129" s="59">
        <v>1605.8897899999999</v>
      </c>
      <c r="M129" s="59">
        <v>2698.623</v>
      </c>
      <c r="N129" s="59">
        <v>823.89936</v>
      </c>
      <c r="O129" s="59">
        <v>3086.68939</v>
      </c>
      <c r="P129" s="59">
        <v>5368.7253799999999</v>
      </c>
      <c r="Q129" s="59">
        <v>1870.6454899999999</v>
      </c>
      <c r="R129" s="59">
        <v>3803.2377200000001</v>
      </c>
      <c r="S129" s="59">
        <v>2805.65717</v>
      </c>
      <c r="T129" s="59">
        <v>767.20729000000006</v>
      </c>
      <c r="U129" s="59">
        <v>893.07722999999999</v>
      </c>
      <c r="V129" s="59">
        <v>3326.1477200000004</v>
      </c>
      <c r="W129" s="59">
        <v>3051.2265499999999</v>
      </c>
      <c r="X129" s="59">
        <v>4861.4170700000004</v>
      </c>
      <c r="Y129" s="59">
        <v>3358.4092400000004</v>
      </c>
      <c r="Z129" s="59">
        <v>19690.933820000002</v>
      </c>
      <c r="AA129" s="59">
        <v>1815.9304500000001</v>
      </c>
      <c r="AB129" s="59">
        <v>7992.3068600000006</v>
      </c>
      <c r="AC129" s="59">
        <v>10259.922550000001</v>
      </c>
      <c r="AD129" s="59">
        <v>403.40604999999999</v>
      </c>
      <c r="AE129" s="59">
        <v>2430.7141099999999</v>
      </c>
      <c r="AF129" s="59">
        <v>40.147860000000001</v>
      </c>
      <c r="AG129" s="59">
        <v>847.05307999999991</v>
      </c>
      <c r="AH129" s="59">
        <v>5673.6771600000002</v>
      </c>
      <c r="AI129" s="59">
        <v>549.05916000000002</v>
      </c>
      <c r="AJ129" s="59">
        <v>1793.4639999999999</v>
      </c>
      <c r="AK129" s="59">
        <v>0</v>
      </c>
      <c r="AL129" s="59">
        <v>99.401649999999989</v>
      </c>
      <c r="AM129" s="59">
        <v>277506.86559</v>
      </c>
    </row>
    <row r="130" spans="1:39">
      <c r="A130" s="64" t="s">
        <v>262</v>
      </c>
      <c r="B130" s="59">
        <v>535245.6091</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0</v>
      </c>
      <c r="AM130" s="59">
        <v>535245.6091</v>
      </c>
    </row>
    <row r="131" spans="1:39">
      <c r="A131" s="64" t="s">
        <v>263</v>
      </c>
      <c r="B131" s="59">
        <v>14976.73791</v>
      </c>
      <c r="C131" s="59">
        <v>6348.63022</v>
      </c>
      <c r="D131" s="59">
        <v>14667.133760000001</v>
      </c>
      <c r="E131" s="59">
        <v>3368.1736599999999</v>
      </c>
      <c r="F131" s="59">
        <v>3094.9808599999997</v>
      </c>
      <c r="G131" s="59">
        <v>2386.1579100000004</v>
      </c>
      <c r="H131" s="59">
        <v>1964.86509</v>
      </c>
      <c r="I131" s="59">
        <v>1998.83719</v>
      </c>
      <c r="J131" s="59">
        <v>2457.3221400000002</v>
      </c>
      <c r="K131" s="59">
        <v>6545.6615700000002</v>
      </c>
      <c r="L131" s="59">
        <v>355.89178000000004</v>
      </c>
      <c r="M131" s="59">
        <v>3967.6752499999998</v>
      </c>
      <c r="N131" s="59">
        <v>3950.4722400000001</v>
      </c>
      <c r="O131" s="59">
        <v>1090.5985500000002</v>
      </c>
      <c r="P131" s="59">
        <v>2119.9597799999997</v>
      </c>
      <c r="Q131" s="59">
        <v>615.69180000000006</v>
      </c>
      <c r="R131" s="59">
        <v>1090.1875400000001</v>
      </c>
      <c r="S131" s="59">
        <v>1260.0157899999999</v>
      </c>
      <c r="T131" s="59">
        <v>2091.7038700000003</v>
      </c>
      <c r="U131" s="59">
        <v>2356.1428500000002</v>
      </c>
      <c r="V131" s="59">
        <v>1168.1546000000001</v>
      </c>
      <c r="W131" s="59">
        <v>1281.9002499999999</v>
      </c>
      <c r="X131" s="59">
        <v>2968.8719999999998</v>
      </c>
      <c r="Y131" s="59">
        <v>1575.53721</v>
      </c>
      <c r="Z131" s="59">
        <v>3648.3256000000001</v>
      </c>
      <c r="AA131" s="59">
        <v>1265.7823600000002</v>
      </c>
      <c r="AB131" s="59">
        <v>3576.61555</v>
      </c>
      <c r="AC131" s="59">
        <v>3462.9142099999999</v>
      </c>
      <c r="AD131" s="59">
        <v>1166.6324199999999</v>
      </c>
      <c r="AE131" s="59">
        <v>2792.8206800000003</v>
      </c>
      <c r="AF131" s="59">
        <v>215.16938000000002</v>
      </c>
      <c r="AG131" s="59">
        <v>994.78845999999999</v>
      </c>
      <c r="AH131" s="59">
        <v>860.20593999999994</v>
      </c>
      <c r="AI131" s="59">
        <v>190.59061</v>
      </c>
      <c r="AJ131" s="59">
        <v>666.53480000000002</v>
      </c>
      <c r="AK131" s="59">
        <v>95.465810000000005</v>
      </c>
      <c r="AL131" s="59">
        <v>1432.5204099999999</v>
      </c>
      <c r="AM131" s="59">
        <v>104069.67005</v>
      </c>
    </row>
    <row r="132" spans="1:39">
      <c r="A132" s="391" t="s">
        <v>264</v>
      </c>
      <c r="B132" s="442">
        <v>0.41670999999999997</v>
      </c>
      <c r="C132" s="442">
        <v>12.879280000000001</v>
      </c>
      <c r="D132" s="442">
        <v>104.60891000000001</v>
      </c>
      <c r="E132" s="442">
        <v>1.3992500000000001</v>
      </c>
      <c r="F132" s="442">
        <v>0.23777000000000001</v>
      </c>
      <c r="G132" s="442">
        <v>15.85084</v>
      </c>
      <c r="H132" s="442">
        <v>2.5089600000000001</v>
      </c>
      <c r="I132" s="442">
        <v>8.2619699999999998</v>
      </c>
      <c r="J132" s="442">
        <v>5.3202400000000001</v>
      </c>
      <c r="K132" s="442">
        <v>5.9765800000000002</v>
      </c>
      <c r="L132" s="442">
        <v>22.500259999999997</v>
      </c>
      <c r="M132" s="442">
        <v>18.017880000000002</v>
      </c>
      <c r="N132" s="442">
        <v>18.372859999999999</v>
      </c>
      <c r="O132" s="442">
        <v>10.03792</v>
      </c>
      <c r="P132" s="442">
        <v>5.4372199999999999</v>
      </c>
      <c r="Q132" s="442">
        <v>0</v>
      </c>
      <c r="R132" s="442">
        <v>2.29311</v>
      </c>
      <c r="S132" s="442">
        <v>6.8417399999999997</v>
      </c>
      <c r="T132" s="442">
        <v>7.1863000000000001</v>
      </c>
      <c r="U132" s="442">
        <v>1.7068800000000002</v>
      </c>
      <c r="V132" s="442">
        <v>7.7828999999999997</v>
      </c>
      <c r="W132" s="442">
        <v>7.1984899999999996</v>
      </c>
      <c r="X132" s="442">
        <v>5.76328</v>
      </c>
      <c r="Y132" s="442">
        <v>17.763390000000001</v>
      </c>
      <c r="Z132" s="442">
        <v>0.75849</v>
      </c>
      <c r="AA132" s="442">
        <v>6.1412899999999997</v>
      </c>
      <c r="AB132" s="442">
        <v>0</v>
      </c>
      <c r="AC132" s="442">
        <v>1.3585699999999998</v>
      </c>
      <c r="AD132" s="442">
        <v>0</v>
      </c>
      <c r="AE132" s="442">
        <v>0</v>
      </c>
      <c r="AF132" s="442">
        <v>0</v>
      </c>
      <c r="AG132" s="442">
        <v>0</v>
      </c>
      <c r="AH132" s="442">
        <v>0</v>
      </c>
      <c r="AI132" s="442">
        <v>0</v>
      </c>
      <c r="AJ132" s="442">
        <v>0</v>
      </c>
      <c r="AK132" s="442">
        <v>0</v>
      </c>
      <c r="AL132" s="442">
        <v>0</v>
      </c>
      <c r="AM132" s="442">
        <v>296.62109000000004</v>
      </c>
    </row>
    <row r="133" spans="1:39">
      <c r="A133" s="391" t="s">
        <v>455</v>
      </c>
      <c r="B133" s="442">
        <v>30.098490000000002</v>
      </c>
      <c r="C133" s="442">
        <v>12.638120000000001</v>
      </c>
      <c r="D133" s="442">
        <v>508.44283000000001</v>
      </c>
      <c r="E133" s="442">
        <v>126.69448</v>
      </c>
      <c r="F133" s="442">
        <v>0</v>
      </c>
      <c r="G133" s="442">
        <v>0</v>
      </c>
      <c r="H133" s="442">
        <v>0</v>
      </c>
      <c r="I133" s="442">
        <v>113.14916000000001</v>
      </c>
      <c r="J133" s="442">
        <v>248.38996</v>
      </c>
      <c r="K133" s="442">
        <v>17.798560000000002</v>
      </c>
      <c r="L133" s="442">
        <v>5.1316000000000006</v>
      </c>
      <c r="M133" s="442">
        <v>0</v>
      </c>
      <c r="N133" s="442">
        <v>116.19069</v>
      </c>
      <c r="O133" s="442">
        <v>0</v>
      </c>
      <c r="P133" s="442">
        <v>102.7367</v>
      </c>
      <c r="Q133" s="442">
        <v>59.261360000000003</v>
      </c>
      <c r="R133" s="442">
        <v>46.222720000000002</v>
      </c>
      <c r="S133" s="442">
        <v>31.407769999999999</v>
      </c>
      <c r="T133" s="442">
        <v>39.606850000000001</v>
      </c>
      <c r="U133" s="442">
        <v>13.386100000000001</v>
      </c>
      <c r="V133" s="442">
        <v>1.2853399999999999</v>
      </c>
      <c r="W133" s="442">
        <v>80.869799999999998</v>
      </c>
      <c r="X133" s="442">
        <v>0</v>
      </c>
      <c r="Y133" s="442">
        <v>35.00703</v>
      </c>
      <c r="Z133" s="442">
        <v>143.99867999999998</v>
      </c>
      <c r="AA133" s="442">
        <v>136.48734999999999</v>
      </c>
      <c r="AB133" s="442">
        <v>128.63255999999998</v>
      </c>
      <c r="AC133" s="442">
        <v>294.61840000000001</v>
      </c>
      <c r="AD133" s="442">
        <v>68.803089999999997</v>
      </c>
      <c r="AE133" s="442">
        <v>0</v>
      </c>
      <c r="AF133" s="442">
        <v>0</v>
      </c>
      <c r="AG133" s="442">
        <v>0</v>
      </c>
      <c r="AH133" s="442">
        <v>0</v>
      </c>
      <c r="AI133" s="442">
        <v>0</v>
      </c>
      <c r="AJ133" s="442">
        <v>0</v>
      </c>
      <c r="AK133" s="442">
        <v>0</v>
      </c>
      <c r="AL133" s="442">
        <v>0</v>
      </c>
      <c r="AM133" s="442">
        <v>2360.8576400000002</v>
      </c>
    </row>
    <row r="134" spans="1:39">
      <c r="A134" s="64" t="s">
        <v>456</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c r="AM134" s="59">
        <v>0</v>
      </c>
    </row>
    <row r="135" spans="1:39">
      <c r="A135" s="64" t="s">
        <v>457</v>
      </c>
      <c r="B135" s="59">
        <v>30.098490000000002</v>
      </c>
      <c r="C135" s="59">
        <v>12.638120000000001</v>
      </c>
      <c r="D135" s="59">
        <v>508.44283000000001</v>
      </c>
      <c r="E135" s="59">
        <v>126.69448</v>
      </c>
      <c r="F135" s="59">
        <v>0</v>
      </c>
      <c r="G135" s="59">
        <v>0</v>
      </c>
      <c r="H135" s="59">
        <v>0</v>
      </c>
      <c r="I135" s="59">
        <v>113.14916000000001</v>
      </c>
      <c r="J135" s="59">
        <v>248.38996</v>
      </c>
      <c r="K135" s="59">
        <v>17.798560000000002</v>
      </c>
      <c r="L135" s="59">
        <v>5.1316000000000006</v>
      </c>
      <c r="M135" s="59">
        <v>0</v>
      </c>
      <c r="N135" s="59">
        <v>116.19069</v>
      </c>
      <c r="O135" s="59">
        <v>0</v>
      </c>
      <c r="P135" s="59">
        <v>102.7367</v>
      </c>
      <c r="Q135" s="59">
        <v>59.261360000000003</v>
      </c>
      <c r="R135" s="59">
        <v>46.222720000000002</v>
      </c>
      <c r="S135" s="59">
        <v>31.407769999999999</v>
      </c>
      <c r="T135" s="59">
        <v>39.606850000000001</v>
      </c>
      <c r="U135" s="59">
        <v>13.386100000000001</v>
      </c>
      <c r="V135" s="59">
        <v>1.2853399999999999</v>
      </c>
      <c r="W135" s="59">
        <v>80.869799999999998</v>
      </c>
      <c r="X135" s="59">
        <v>0</v>
      </c>
      <c r="Y135" s="59">
        <v>35.00703</v>
      </c>
      <c r="Z135" s="59">
        <v>143.99867999999998</v>
      </c>
      <c r="AA135" s="59">
        <v>136.48734999999999</v>
      </c>
      <c r="AB135" s="59">
        <v>128.63255999999998</v>
      </c>
      <c r="AC135" s="59">
        <v>294.61840000000001</v>
      </c>
      <c r="AD135" s="59">
        <v>68.803089999999997</v>
      </c>
      <c r="AE135" s="59">
        <v>0</v>
      </c>
      <c r="AF135" s="59">
        <v>0</v>
      </c>
      <c r="AG135" s="59">
        <v>0</v>
      </c>
      <c r="AH135" s="59">
        <v>0</v>
      </c>
      <c r="AI135" s="59">
        <v>0</v>
      </c>
      <c r="AJ135" s="59">
        <v>0</v>
      </c>
      <c r="AK135" s="59">
        <v>0</v>
      </c>
      <c r="AL135" s="59">
        <v>0</v>
      </c>
      <c r="AM135" s="59">
        <v>2360.8576400000002</v>
      </c>
    </row>
    <row r="136" spans="1:39">
      <c r="A136" s="64" t="s">
        <v>458</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c r="AM136" s="59">
        <v>0</v>
      </c>
    </row>
    <row r="137" spans="1:39">
      <c r="A137" s="64" t="s">
        <v>459</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c r="AM137" s="59">
        <v>0</v>
      </c>
    </row>
    <row r="138" spans="1:39">
      <c r="A138" s="64" t="s">
        <v>460</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c r="AM138" s="59">
        <v>0</v>
      </c>
    </row>
    <row r="139" spans="1:39">
      <c r="A139" s="64" t="s">
        <v>467</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c r="AM139" s="59">
        <v>0</v>
      </c>
    </row>
    <row r="140" spans="1:39">
      <c r="A140" s="391" t="s">
        <v>265</v>
      </c>
      <c r="B140" s="442">
        <v>254813.42072999998</v>
      </c>
      <c r="C140" s="442">
        <v>32003.5337</v>
      </c>
      <c r="D140" s="442">
        <v>182925.47602999999</v>
      </c>
      <c r="E140" s="442">
        <v>30140.55702</v>
      </c>
      <c r="F140" s="442">
        <v>7047.9656999999997</v>
      </c>
      <c r="G140" s="442">
        <v>9390.5758499999993</v>
      </c>
      <c r="H140" s="442">
        <v>1000</v>
      </c>
      <c r="I140" s="442">
        <v>20496.386280000002</v>
      </c>
      <c r="J140" s="442">
        <v>12219.94666</v>
      </c>
      <c r="K140" s="442">
        <v>0</v>
      </c>
      <c r="L140" s="442">
        <v>19921.90209</v>
      </c>
      <c r="M140" s="442">
        <v>25092.414780000003</v>
      </c>
      <c r="N140" s="442">
        <v>1528.6138000000001</v>
      </c>
      <c r="O140" s="442">
        <v>9434.7445900000002</v>
      </c>
      <c r="P140" s="442">
        <v>2854.2109100000002</v>
      </c>
      <c r="Q140" s="442">
        <v>7776.6882800000003</v>
      </c>
      <c r="R140" s="442">
        <v>9508.8911399999997</v>
      </c>
      <c r="S140" s="442">
        <v>1768.3040600000002</v>
      </c>
      <c r="T140" s="442">
        <v>0</v>
      </c>
      <c r="U140" s="442">
        <v>6678.6439800000007</v>
      </c>
      <c r="V140" s="442">
        <v>1840.4188700000002</v>
      </c>
      <c r="W140" s="442">
        <v>9450.3490000000002</v>
      </c>
      <c r="X140" s="442">
        <v>29336.55661</v>
      </c>
      <c r="Y140" s="442">
        <v>4100</v>
      </c>
      <c r="Z140" s="442">
        <v>16606.155699999999</v>
      </c>
      <c r="AA140" s="442">
        <v>21348.046149999998</v>
      </c>
      <c r="AB140" s="442">
        <v>55135.23328</v>
      </c>
      <c r="AC140" s="442">
        <v>15232.608320000001</v>
      </c>
      <c r="AD140" s="442">
        <v>8993.7288900000003</v>
      </c>
      <c r="AE140" s="442">
        <v>11683.481320000001</v>
      </c>
      <c r="AF140" s="442">
        <v>13238.19081</v>
      </c>
      <c r="AG140" s="442">
        <v>2506.7687999999998</v>
      </c>
      <c r="AH140" s="442">
        <v>1567.51163</v>
      </c>
      <c r="AI140" s="442">
        <v>998.60542000000009</v>
      </c>
      <c r="AJ140" s="442">
        <v>0</v>
      </c>
      <c r="AK140" s="442">
        <v>0</v>
      </c>
      <c r="AL140" s="442">
        <v>10923.643619999999</v>
      </c>
      <c r="AM140" s="442">
        <v>837563.57401999994</v>
      </c>
    </row>
    <row r="141" spans="1:39">
      <c r="A141" s="64" t="s">
        <v>266</v>
      </c>
      <c r="B141" s="59">
        <v>0</v>
      </c>
      <c r="C141" s="59">
        <v>0</v>
      </c>
      <c r="D141" s="59">
        <v>5598.1348099999996</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0</v>
      </c>
      <c r="AM141" s="59">
        <v>5598.1348099999996</v>
      </c>
    </row>
    <row r="142" spans="1:39">
      <c r="A142" s="64" t="s">
        <v>1504</v>
      </c>
      <c r="B142" s="59">
        <v>52500</v>
      </c>
      <c r="C142" s="59">
        <v>32000</v>
      </c>
      <c r="D142" s="59">
        <v>13720</v>
      </c>
      <c r="E142" s="59">
        <v>5800</v>
      </c>
      <c r="F142" s="59">
        <v>5718.0190999999995</v>
      </c>
      <c r="G142" s="59">
        <v>0</v>
      </c>
      <c r="H142" s="59">
        <v>1000</v>
      </c>
      <c r="I142" s="59">
        <v>8000</v>
      </c>
      <c r="J142" s="59">
        <v>3547</v>
      </c>
      <c r="K142" s="59">
        <v>0</v>
      </c>
      <c r="L142" s="59">
        <v>17510.659820000001</v>
      </c>
      <c r="M142" s="59">
        <v>1286.9771599999999</v>
      </c>
      <c r="N142" s="59">
        <v>1528.6138000000001</v>
      </c>
      <c r="O142" s="59">
        <v>7000</v>
      </c>
      <c r="P142" s="59">
        <v>840.28826000000004</v>
      </c>
      <c r="Q142" s="59">
        <v>228.286</v>
      </c>
      <c r="R142" s="59">
        <v>461.85700000000003</v>
      </c>
      <c r="S142" s="59">
        <v>1768.3040600000002</v>
      </c>
      <c r="T142" s="59">
        <v>0</v>
      </c>
      <c r="U142" s="59">
        <v>4318</v>
      </c>
      <c r="V142" s="59">
        <v>1300</v>
      </c>
      <c r="W142" s="59">
        <v>2500</v>
      </c>
      <c r="X142" s="59">
        <v>9745</v>
      </c>
      <c r="Y142" s="59">
        <v>4100</v>
      </c>
      <c r="Z142" s="59">
        <v>11000</v>
      </c>
      <c r="AA142" s="59">
        <v>1226.8</v>
      </c>
      <c r="AB142" s="59">
        <v>11045</v>
      </c>
      <c r="AC142" s="59">
        <v>4900</v>
      </c>
      <c r="AD142" s="59">
        <v>456.63946000000004</v>
      </c>
      <c r="AE142" s="59">
        <v>5542.6190999999999</v>
      </c>
      <c r="AF142" s="59">
        <v>0</v>
      </c>
      <c r="AG142" s="59">
        <v>0</v>
      </c>
      <c r="AH142" s="59">
        <v>252.23537999999999</v>
      </c>
      <c r="AI142" s="59">
        <v>0</v>
      </c>
      <c r="AJ142" s="59">
        <v>0</v>
      </c>
      <c r="AK142" s="59">
        <v>0</v>
      </c>
      <c r="AL142" s="59">
        <v>0</v>
      </c>
      <c r="AM142" s="59">
        <v>209296.29913999999</v>
      </c>
    </row>
    <row r="143" spans="1:39">
      <c r="A143" s="64" t="s">
        <v>268</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0</v>
      </c>
      <c r="AM143" s="59">
        <v>1189.2921299999998</v>
      </c>
    </row>
    <row r="144" spans="1:39">
      <c r="A144" s="64" t="s">
        <v>269</v>
      </c>
      <c r="B144" s="59">
        <v>58673.195820000001</v>
      </c>
      <c r="C144" s="59">
        <v>0</v>
      </c>
      <c r="D144" s="59">
        <v>33750</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6760</v>
      </c>
      <c r="X144" s="59">
        <v>0</v>
      </c>
      <c r="Y144" s="59">
        <v>0</v>
      </c>
      <c r="Z144" s="59">
        <v>0</v>
      </c>
      <c r="AA144" s="59">
        <v>898.38499999999999</v>
      </c>
      <c r="AB144" s="59">
        <v>6553</v>
      </c>
      <c r="AC144" s="59">
        <v>0</v>
      </c>
      <c r="AD144" s="59">
        <v>8456.19</v>
      </c>
      <c r="AE144" s="59">
        <v>0</v>
      </c>
      <c r="AF144" s="59">
        <v>0</v>
      </c>
      <c r="AG144" s="59">
        <v>0</v>
      </c>
      <c r="AH144" s="59">
        <v>0</v>
      </c>
      <c r="AI144" s="59">
        <v>0</v>
      </c>
      <c r="AJ144" s="59">
        <v>0</v>
      </c>
      <c r="AK144" s="59">
        <v>0</v>
      </c>
      <c r="AL144" s="59">
        <v>0</v>
      </c>
      <c r="AM144" s="59">
        <v>117515.72808</v>
      </c>
    </row>
    <row r="145" spans="1:39">
      <c r="A145" s="64" t="s">
        <v>1499</v>
      </c>
      <c r="B145" s="59">
        <v>138524.88338999997</v>
      </c>
      <c r="C145" s="59">
        <v>3.5336999999999996</v>
      </c>
      <c r="D145" s="59">
        <v>127769.55061000001</v>
      </c>
      <c r="E145" s="59">
        <v>24020.258620000001</v>
      </c>
      <c r="F145" s="59">
        <v>1288.4509800000001</v>
      </c>
      <c r="G145" s="59">
        <v>9300</v>
      </c>
      <c r="H145" s="59">
        <v>0</v>
      </c>
      <c r="I145" s="59">
        <v>12440.682570000001</v>
      </c>
      <c r="J145" s="59">
        <v>8451.36132</v>
      </c>
      <c r="K145" s="59">
        <v>0</v>
      </c>
      <c r="L145" s="59">
        <v>2357.0756000000001</v>
      </c>
      <c r="M145" s="59">
        <v>10007.05183</v>
      </c>
      <c r="N145" s="59">
        <v>0</v>
      </c>
      <c r="O145" s="59">
        <v>0</v>
      </c>
      <c r="P145" s="59">
        <v>2000</v>
      </c>
      <c r="Q145" s="59">
        <v>5168.2</v>
      </c>
      <c r="R145" s="59">
        <v>9025.0065899999991</v>
      </c>
      <c r="S145" s="59">
        <v>0</v>
      </c>
      <c r="T145" s="59">
        <v>0</v>
      </c>
      <c r="U145" s="59">
        <v>0</v>
      </c>
      <c r="V145" s="59">
        <v>529.59686999999997</v>
      </c>
      <c r="W145" s="59">
        <v>150.06169</v>
      </c>
      <c r="X145" s="59">
        <v>5639.07899</v>
      </c>
      <c r="Y145" s="59">
        <v>0</v>
      </c>
      <c r="Z145" s="59">
        <v>5250</v>
      </c>
      <c r="AA145" s="59">
        <v>19169.834019999998</v>
      </c>
      <c r="AB145" s="59">
        <v>36559.721579999998</v>
      </c>
      <c r="AC145" s="59">
        <v>10300</v>
      </c>
      <c r="AD145" s="59">
        <v>41.850279999999998</v>
      </c>
      <c r="AE145" s="59">
        <v>6000</v>
      </c>
      <c r="AF145" s="59">
        <v>0</v>
      </c>
      <c r="AG145" s="59">
        <v>2496.4216499999998</v>
      </c>
      <c r="AH145" s="59">
        <v>1315.2762499999999</v>
      </c>
      <c r="AI145" s="59">
        <v>996.09256000000005</v>
      </c>
      <c r="AJ145" s="59">
        <v>0</v>
      </c>
      <c r="AK145" s="59">
        <v>0</v>
      </c>
      <c r="AL145" s="59">
        <v>10699.998519999999</v>
      </c>
      <c r="AM145" s="59">
        <v>449503.98762000003</v>
      </c>
    </row>
    <row r="146" spans="1:39">
      <c r="A146" s="64" t="s">
        <v>271</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4122.9275600000001</v>
      </c>
      <c r="AG146" s="59">
        <v>0</v>
      </c>
      <c r="AH146" s="59">
        <v>0</v>
      </c>
      <c r="AI146" s="59">
        <v>0</v>
      </c>
      <c r="AJ146" s="59">
        <v>0</v>
      </c>
      <c r="AK146" s="59">
        <v>0</v>
      </c>
      <c r="AL146" s="59">
        <v>0</v>
      </c>
      <c r="AM146" s="59">
        <v>4122.9275600000001</v>
      </c>
    </row>
    <row r="147" spans="1:39">
      <c r="A147" s="64" t="s">
        <v>272</v>
      </c>
      <c r="B147" s="59">
        <v>0</v>
      </c>
      <c r="C147" s="59">
        <v>0</v>
      </c>
      <c r="D147" s="59">
        <v>0</v>
      </c>
      <c r="E147" s="59">
        <v>0</v>
      </c>
      <c r="F147" s="59">
        <v>0</v>
      </c>
      <c r="G147" s="59">
        <v>0</v>
      </c>
      <c r="H147" s="59">
        <v>0</v>
      </c>
      <c r="I147" s="59">
        <v>0</v>
      </c>
      <c r="J147" s="59">
        <v>0</v>
      </c>
      <c r="K147" s="59">
        <v>0</v>
      </c>
      <c r="L147" s="59">
        <v>0</v>
      </c>
      <c r="M147" s="59">
        <v>13720</v>
      </c>
      <c r="N147" s="59">
        <v>0</v>
      </c>
      <c r="O147" s="59">
        <v>0</v>
      </c>
      <c r="P147" s="59">
        <v>0</v>
      </c>
      <c r="Q147" s="59">
        <v>2286.6680000000001</v>
      </c>
      <c r="R147" s="59">
        <v>0</v>
      </c>
      <c r="S147" s="59">
        <v>0</v>
      </c>
      <c r="T147" s="59">
        <v>0</v>
      </c>
      <c r="U147" s="59">
        <v>2286.6689999999999</v>
      </c>
      <c r="V147" s="59">
        <v>0</v>
      </c>
      <c r="W147" s="59">
        <v>0</v>
      </c>
      <c r="X147" s="59">
        <v>12576.668</v>
      </c>
      <c r="Y147" s="59">
        <v>0</v>
      </c>
      <c r="Z147" s="59">
        <v>255.32323000000002</v>
      </c>
      <c r="AA147" s="59">
        <v>0</v>
      </c>
      <c r="AB147" s="59">
        <v>0</v>
      </c>
      <c r="AC147" s="59">
        <v>0</v>
      </c>
      <c r="AD147" s="59">
        <v>0</v>
      </c>
      <c r="AE147" s="59">
        <v>0</v>
      </c>
      <c r="AF147" s="59">
        <v>8820.0048999999999</v>
      </c>
      <c r="AG147" s="59">
        <v>0</v>
      </c>
      <c r="AH147" s="59">
        <v>0</v>
      </c>
      <c r="AI147" s="59">
        <v>0</v>
      </c>
      <c r="AJ147" s="59">
        <v>0</v>
      </c>
      <c r="AK147" s="59">
        <v>0</v>
      </c>
      <c r="AL147" s="59">
        <v>0</v>
      </c>
      <c r="AM147" s="59">
        <v>39945.333129999999</v>
      </c>
    </row>
    <row r="148" spans="1:39">
      <c r="A148" s="64" t="s">
        <v>273</v>
      </c>
      <c r="B148" s="59">
        <v>5115.3415199999999</v>
      </c>
      <c r="C148" s="59">
        <v>0</v>
      </c>
      <c r="D148" s="59">
        <v>2087.79061</v>
      </c>
      <c r="E148" s="59">
        <v>320.29840000000002</v>
      </c>
      <c r="F148" s="59">
        <v>41.495620000000002</v>
      </c>
      <c r="G148" s="59">
        <v>90.575850000000003</v>
      </c>
      <c r="H148" s="59">
        <v>0</v>
      </c>
      <c r="I148" s="59">
        <v>55.703710000000001</v>
      </c>
      <c r="J148" s="59">
        <v>221.58534</v>
      </c>
      <c r="K148" s="59">
        <v>0</v>
      </c>
      <c r="L148" s="59">
        <v>54.166669999999996</v>
      </c>
      <c r="M148" s="59">
        <v>78.38579</v>
      </c>
      <c r="N148" s="59">
        <v>0</v>
      </c>
      <c r="O148" s="59">
        <v>9.7873300000000008</v>
      </c>
      <c r="P148" s="59">
        <v>13.922649999999999</v>
      </c>
      <c r="Q148" s="59">
        <v>93.534279999999995</v>
      </c>
      <c r="R148" s="59">
        <v>22.027549999999998</v>
      </c>
      <c r="S148" s="59">
        <v>0</v>
      </c>
      <c r="T148" s="59">
        <v>0</v>
      </c>
      <c r="U148" s="59">
        <v>73.974980000000002</v>
      </c>
      <c r="V148" s="59">
        <v>10.821999999999999</v>
      </c>
      <c r="W148" s="59">
        <v>40.287309999999998</v>
      </c>
      <c r="X148" s="59">
        <v>186.51748999999998</v>
      </c>
      <c r="Y148" s="59">
        <v>0</v>
      </c>
      <c r="Z148" s="59">
        <v>100.83247</v>
      </c>
      <c r="AA148" s="59">
        <v>53.02713</v>
      </c>
      <c r="AB148" s="59">
        <v>977.51169999999991</v>
      </c>
      <c r="AC148" s="59">
        <v>32.608319999999999</v>
      </c>
      <c r="AD148" s="59">
        <v>39.049150000000004</v>
      </c>
      <c r="AE148" s="59">
        <v>140.86222000000001</v>
      </c>
      <c r="AF148" s="59">
        <v>295.25834999999995</v>
      </c>
      <c r="AG148" s="59">
        <v>10.347149999999999</v>
      </c>
      <c r="AH148" s="59">
        <v>0</v>
      </c>
      <c r="AI148" s="59">
        <v>2.5128600000000003</v>
      </c>
      <c r="AJ148" s="59">
        <v>0</v>
      </c>
      <c r="AK148" s="59">
        <v>0</v>
      </c>
      <c r="AL148" s="59">
        <v>223.64510000000001</v>
      </c>
      <c r="AM148" s="59">
        <v>10391.87155</v>
      </c>
    </row>
    <row r="149" spans="1:39">
      <c r="A149" s="391" t="s">
        <v>274</v>
      </c>
      <c r="B149" s="442">
        <v>111839.10014</v>
      </c>
      <c r="C149" s="442">
        <v>6455.1787199999999</v>
      </c>
      <c r="D149" s="442">
        <v>20358.717199999999</v>
      </c>
      <c r="E149" s="442">
        <v>12461.45334</v>
      </c>
      <c r="F149" s="442">
        <v>4002.5237099999999</v>
      </c>
      <c r="G149" s="442">
        <v>9440.9155500000015</v>
      </c>
      <c r="H149" s="442">
        <v>3551.7701000000002</v>
      </c>
      <c r="I149" s="442">
        <v>8620.3993300000002</v>
      </c>
      <c r="J149" s="442">
        <v>5601.3671699999995</v>
      </c>
      <c r="K149" s="442">
        <v>6158.6704</v>
      </c>
      <c r="L149" s="442">
        <v>2407.3257100000001</v>
      </c>
      <c r="M149" s="442">
        <v>9585.4871300000013</v>
      </c>
      <c r="N149" s="442">
        <v>6865.3064800000002</v>
      </c>
      <c r="O149" s="442">
        <v>7871.2590499999997</v>
      </c>
      <c r="P149" s="442">
        <v>2841.9087799999998</v>
      </c>
      <c r="Q149" s="442">
        <v>1696.62572</v>
      </c>
      <c r="R149" s="442">
        <v>1083.1281899999999</v>
      </c>
      <c r="S149" s="442">
        <v>1619.2368700000002</v>
      </c>
      <c r="T149" s="442">
        <v>6143.4077600000001</v>
      </c>
      <c r="U149" s="442">
        <v>4864.7240099999999</v>
      </c>
      <c r="V149" s="442">
        <v>2271.6979100000003</v>
      </c>
      <c r="W149" s="442">
        <v>2693.0246899999997</v>
      </c>
      <c r="X149" s="442">
        <v>4679.0908499999996</v>
      </c>
      <c r="Y149" s="442">
        <v>3299.9852400000004</v>
      </c>
      <c r="Z149" s="442">
        <v>5961.9820599999994</v>
      </c>
      <c r="AA149" s="442">
        <v>1953.28035</v>
      </c>
      <c r="AB149" s="442">
        <v>7422.0600100000001</v>
      </c>
      <c r="AC149" s="442">
        <v>8837.1276699999999</v>
      </c>
      <c r="AD149" s="442">
        <v>1877.0894599999999</v>
      </c>
      <c r="AE149" s="442">
        <v>7245.8556699999999</v>
      </c>
      <c r="AF149" s="442">
        <v>4572.0227599999998</v>
      </c>
      <c r="AG149" s="442">
        <v>1958.18092</v>
      </c>
      <c r="AH149" s="442">
        <v>2016.6381200000001</v>
      </c>
      <c r="AI149" s="442">
        <v>1072.6183000000001</v>
      </c>
      <c r="AJ149" s="442">
        <v>1669.9940300000001</v>
      </c>
      <c r="AK149" s="442">
        <v>2084.54963</v>
      </c>
      <c r="AL149" s="442">
        <v>3831.0990000000002</v>
      </c>
      <c r="AM149" s="442">
        <v>296914.80202999996</v>
      </c>
    </row>
    <row r="150" spans="1:39">
      <c r="A150" s="64" t="s">
        <v>207</v>
      </c>
      <c r="B150" s="59">
        <v>152.31763000000001</v>
      </c>
      <c r="C150" s="59">
        <v>0</v>
      </c>
      <c r="D150" s="59">
        <v>8.1170600000000004</v>
      </c>
      <c r="E150" s="59">
        <v>0</v>
      </c>
      <c r="F150" s="59">
        <v>0</v>
      </c>
      <c r="G150" s="59">
        <v>0</v>
      </c>
      <c r="H150" s="59">
        <v>0</v>
      </c>
      <c r="I150" s="59">
        <v>0</v>
      </c>
      <c r="J150" s="59">
        <v>62.625949999999996</v>
      </c>
      <c r="K150" s="59">
        <v>0</v>
      </c>
      <c r="L150" s="59">
        <v>0</v>
      </c>
      <c r="M150" s="59">
        <v>0</v>
      </c>
      <c r="N150" s="59">
        <v>0</v>
      </c>
      <c r="O150" s="59">
        <v>0</v>
      </c>
      <c r="P150" s="59">
        <v>0</v>
      </c>
      <c r="Q150" s="59">
        <v>13.8</v>
      </c>
      <c r="R150" s="59">
        <v>0</v>
      </c>
      <c r="S150" s="59">
        <v>0</v>
      </c>
      <c r="T150" s="59">
        <v>16.31108</v>
      </c>
      <c r="U150" s="59">
        <v>7.9092399999999996</v>
      </c>
      <c r="V150" s="59">
        <v>0</v>
      </c>
      <c r="W150" s="59">
        <v>1.4268800000000001</v>
      </c>
      <c r="X150" s="59">
        <v>0</v>
      </c>
      <c r="Y150" s="59">
        <v>0</v>
      </c>
      <c r="Z150" s="59">
        <v>0</v>
      </c>
      <c r="AA150" s="59">
        <v>0</v>
      </c>
      <c r="AB150" s="59">
        <v>0</v>
      </c>
      <c r="AC150" s="59">
        <v>0</v>
      </c>
      <c r="AD150" s="59">
        <v>0</v>
      </c>
      <c r="AE150" s="59">
        <v>0</v>
      </c>
      <c r="AF150" s="59">
        <v>8.4</v>
      </c>
      <c r="AG150" s="59">
        <v>0</v>
      </c>
      <c r="AH150" s="59">
        <v>327.30432000000002</v>
      </c>
      <c r="AI150" s="59">
        <v>0</v>
      </c>
      <c r="AJ150" s="59">
        <v>0</v>
      </c>
      <c r="AK150" s="59">
        <v>7.45</v>
      </c>
      <c r="AL150" s="59">
        <v>0</v>
      </c>
      <c r="AM150" s="59">
        <v>605.66216000000009</v>
      </c>
    </row>
    <row r="151" spans="1:39">
      <c r="A151" s="64" t="s">
        <v>209</v>
      </c>
      <c r="B151" s="59">
        <v>79572.493620000008</v>
      </c>
      <c r="C151" s="59">
        <v>2658.7015000000001</v>
      </c>
      <c r="D151" s="59">
        <v>6514.5604699999994</v>
      </c>
      <c r="E151" s="59">
        <v>2906.65452</v>
      </c>
      <c r="F151" s="59">
        <v>2327.80042</v>
      </c>
      <c r="G151" s="59">
        <v>3781.8199799999998</v>
      </c>
      <c r="H151" s="59">
        <v>1479.1128100000001</v>
      </c>
      <c r="I151" s="59">
        <v>4544.32863</v>
      </c>
      <c r="J151" s="59">
        <v>2358.6281800000002</v>
      </c>
      <c r="K151" s="59">
        <v>2081.0432900000001</v>
      </c>
      <c r="L151" s="59">
        <v>450.60417000000001</v>
      </c>
      <c r="M151" s="59">
        <v>1441.0929799999999</v>
      </c>
      <c r="N151" s="59">
        <v>3106.1738500000001</v>
      </c>
      <c r="O151" s="59">
        <v>1706.74648</v>
      </c>
      <c r="P151" s="59">
        <v>656.40548999999999</v>
      </c>
      <c r="Q151" s="59">
        <v>890.87911999999994</v>
      </c>
      <c r="R151" s="59">
        <v>630.62428</v>
      </c>
      <c r="S151" s="59">
        <v>566.19163000000003</v>
      </c>
      <c r="T151" s="59">
        <v>2551.5014999999999</v>
      </c>
      <c r="U151" s="59">
        <v>453.23523</v>
      </c>
      <c r="V151" s="59">
        <v>751.14151000000004</v>
      </c>
      <c r="W151" s="59">
        <v>1213.5916299999999</v>
      </c>
      <c r="X151" s="59">
        <v>2254.0791300000001</v>
      </c>
      <c r="Y151" s="59">
        <v>1076.64897</v>
      </c>
      <c r="Z151" s="59">
        <v>3187.7080000000001</v>
      </c>
      <c r="AA151" s="59">
        <v>546.67381999999998</v>
      </c>
      <c r="AB151" s="59">
        <v>2201.2932599999999</v>
      </c>
      <c r="AC151" s="59">
        <v>3087.0194700000002</v>
      </c>
      <c r="AD151" s="59">
        <v>352.86955999999998</v>
      </c>
      <c r="AE151" s="59">
        <v>1802.74297</v>
      </c>
      <c r="AF151" s="59">
        <v>493.53047999999995</v>
      </c>
      <c r="AG151" s="59">
        <v>629.7701800000001</v>
      </c>
      <c r="AH151" s="59">
        <v>397.55127000000005</v>
      </c>
      <c r="AI151" s="59">
        <v>129.4023</v>
      </c>
      <c r="AJ151" s="59">
        <v>1234.7947900000001</v>
      </c>
      <c r="AK151" s="59">
        <v>652.74464</v>
      </c>
      <c r="AL151" s="59">
        <v>1368.7331200000001</v>
      </c>
      <c r="AM151" s="59">
        <v>142058.89324999999</v>
      </c>
    </row>
    <row r="152" spans="1:39">
      <c r="A152" s="64" t="s">
        <v>275</v>
      </c>
      <c r="B152" s="59">
        <v>30370.42239</v>
      </c>
      <c r="C152" s="59">
        <v>3784.6908399999998</v>
      </c>
      <c r="D152" s="59">
        <v>12147.20383</v>
      </c>
      <c r="E152" s="59">
        <v>9553.8026899999986</v>
      </c>
      <c r="F152" s="59">
        <v>1673.8601699999999</v>
      </c>
      <c r="G152" s="59">
        <v>5657.9817800000001</v>
      </c>
      <c r="H152" s="59">
        <v>2071.3753000000002</v>
      </c>
      <c r="I152" s="59">
        <v>4072.6210099999998</v>
      </c>
      <c r="J152" s="59">
        <v>3178.7760200000002</v>
      </c>
      <c r="K152" s="59">
        <v>4076.45622</v>
      </c>
      <c r="L152" s="59">
        <v>1472.29702</v>
      </c>
      <c r="M152" s="59">
        <v>8143.6996900000004</v>
      </c>
      <c r="N152" s="59">
        <v>3754.0535399999999</v>
      </c>
      <c r="O152" s="59">
        <v>6163.1919500000004</v>
      </c>
      <c r="P152" s="59">
        <v>2114.15879</v>
      </c>
      <c r="Q152" s="59">
        <v>791.14622999999995</v>
      </c>
      <c r="R152" s="59">
        <v>420.45641999999998</v>
      </c>
      <c r="S152" s="59">
        <v>1052.3987</v>
      </c>
      <c r="T152" s="59">
        <v>3575.4984399999998</v>
      </c>
      <c r="U152" s="59">
        <v>4401.0930099999996</v>
      </c>
      <c r="V152" s="59">
        <v>1516.97109</v>
      </c>
      <c r="W152" s="59">
        <v>1476.3718799999999</v>
      </c>
      <c r="X152" s="59">
        <v>2410.68172</v>
      </c>
      <c r="Y152" s="59">
        <v>2223.2601299999997</v>
      </c>
      <c r="Z152" s="59">
        <v>2711.8550299999997</v>
      </c>
      <c r="AA152" s="59">
        <v>1405.6044899999999</v>
      </c>
      <c r="AB152" s="59">
        <v>5219.9775399999999</v>
      </c>
      <c r="AC152" s="59">
        <v>5677.9309299999995</v>
      </c>
      <c r="AD152" s="59">
        <v>1520.26278</v>
      </c>
      <c r="AE152" s="59">
        <v>5443.1127000000006</v>
      </c>
      <c r="AF152" s="59">
        <v>4069.9340200000001</v>
      </c>
      <c r="AG152" s="59">
        <v>1326.3998999999999</v>
      </c>
      <c r="AH152" s="59">
        <v>1276.7633799999999</v>
      </c>
      <c r="AI152" s="59">
        <v>943.21600000000001</v>
      </c>
      <c r="AJ152" s="59">
        <v>434.37554</v>
      </c>
      <c r="AK152" s="59">
        <v>1424.3516399999999</v>
      </c>
      <c r="AL152" s="59">
        <v>2459.0405299999998</v>
      </c>
      <c r="AM152" s="59">
        <v>150015.29334</v>
      </c>
    </row>
    <row r="153" spans="1:39">
      <c r="A153" s="64" t="s">
        <v>236</v>
      </c>
      <c r="B153" s="59">
        <v>1743.8665000000001</v>
      </c>
      <c r="C153" s="59">
        <v>11.786379999999999</v>
      </c>
      <c r="D153" s="59">
        <v>1688.8358400000002</v>
      </c>
      <c r="E153" s="59">
        <v>0.99612999999999996</v>
      </c>
      <c r="F153" s="59">
        <v>0.86312</v>
      </c>
      <c r="G153" s="59">
        <v>1.1137900000000001</v>
      </c>
      <c r="H153" s="59">
        <v>1.28199</v>
      </c>
      <c r="I153" s="59">
        <v>3.4496899999999999</v>
      </c>
      <c r="J153" s="59">
        <v>1.3370199999999999</v>
      </c>
      <c r="K153" s="59">
        <v>1.1708900000000002</v>
      </c>
      <c r="L153" s="59">
        <v>484.42452000000003</v>
      </c>
      <c r="M153" s="59">
        <v>0.69446000000000008</v>
      </c>
      <c r="N153" s="59">
        <v>5.0790899999999999</v>
      </c>
      <c r="O153" s="59">
        <v>1.3206199999999999</v>
      </c>
      <c r="P153" s="59">
        <v>71.344499999999996</v>
      </c>
      <c r="Q153" s="59">
        <v>0.80037000000000003</v>
      </c>
      <c r="R153" s="59">
        <v>32.047490000000003</v>
      </c>
      <c r="S153" s="59">
        <v>0.64654</v>
      </c>
      <c r="T153" s="59">
        <v>9.6739999999999993E-2</v>
      </c>
      <c r="U153" s="59">
        <v>2.4865300000000001</v>
      </c>
      <c r="V153" s="59">
        <v>3.5853099999999998</v>
      </c>
      <c r="W153" s="59">
        <v>1.6342999999999999</v>
      </c>
      <c r="X153" s="59">
        <v>14.33</v>
      </c>
      <c r="Y153" s="59">
        <v>7.6139999999999999E-2</v>
      </c>
      <c r="Z153" s="59">
        <v>62.419029999999999</v>
      </c>
      <c r="AA153" s="59">
        <v>1.00204</v>
      </c>
      <c r="AB153" s="59">
        <v>0.78921000000000008</v>
      </c>
      <c r="AC153" s="59">
        <v>72.177270000000007</v>
      </c>
      <c r="AD153" s="59">
        <v>3.9571199999999997</v>
      </c>
      <c r="AE153" s="59">
        <v>0</v>
      </c>
      <c r="AF153" s="59">
        <v>0.15825999999999998</v>
      </c>
      <c r="AG153" s="59">
        <v>2.01084</v>
      </c>
      <c r="AH153" s="59">
        <v>15.01915</v>
      </c>
      <c r="AI153" s="59">
        <v>0</v>
      </c>
      <c r="AJ153" s="59">
        <v>0.8237000000000001</v>
      </c>
      <c r="AK153" s="59">
        <v>3.3500000000000001E-3</v>
      </c>
      <c r="AL153" s="59">
        <v>3.3253499999999998</v>
      </c>
      <c r="AM153" s="59">
        <v>4234.9532800000006</v>
      </c>
    </row>
    <row r="154" spans="1:39">
      <c r="A154" s="64" t="s">
        <v>276</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c r="AM154" s="59">
        <v>0</v>
      </c>
    </row>
    <row r="155" spans="1:39">
      <c r="A155" s="391" t="s">
        <v>277</v>
      </c>
      <c r="B155" s="442">
        <v>81375.360809999998</v>
      </c>
      <c r="C155" s="442">
        <v>9376.63868</v>
      </c>
      <c r="D155" s="442">
        <v>6968.0198300000002</v>
      </c>
      <c r="E155" s="442">
        <v>2819.7075199999999</v>
      </c>
      <c r="F155" s="442">
        <v>2003.2947900000001</v>
      </c>
      <c r="G155" s="442">
        <v>1238.5266799999999</v>
      </c>
      <c r="H155" s="442">
        <v>1258.75377</v>
      </c>
      <c r="I155" s="442">
        <v>4484.3364499999998</v>
      </c>
      <c r="J155" s="442">
        <v>3070.7748999999999</v>
      </c>
      <c r="K155" s="442">
        <v>15005.32568</v>
      </c>
      <c r="L155" s="442">
        <v>1558.39419</v>
      </c>
      <c r="M155" s="442">
        <v>6728.2374</v>
      </c>
      <c r="N155" s="442">
        <v>9298.0041000000001</v>
      </c>
      <c r="O155" s="442">
        <v>2057.9459400000001</v>
      </c>
      <c r="P155" s="442">
        <v>2505.90994</v>
      </c>
      <c r="Q155" s="442">
        <v>570.04849000000002</v>
      </c>
      <c r="R155" s="442">
        <v>917.87112999999999</v>
      </c>
      <c r="S155" s="442">
        <v>1743.7076100000002</v>
      </c>
      <c r="T155" s="442">
        <v>5044.6087800000005</v>
      </c>
      <c r="U155" s="442">
        <v>4561.0701100000006</v>
      </c>
      <c r="V155" s="442">
        <v>1179.71333</v>
      </c>
      <c r="W155" s="442">
        <v>1754.3857</v>
      </c>
      <c r="X155" s="442">
        <v>5362.6291900000006</v>
      </c>
      <c r="Y155" s="442">
        <v>6129.2919900000006</v>
      </c>
      <c r="Z155" s="442">
        <v>1667.1393400000002</v>
      </c>
      <c r="AA155" s="442">
        <v>3462.8150499999997</v>
      </c>
      <c r="AB155" s="442">
        <v>10809.25261</v>
      </c>
      <c r="AC155" s="442">
        <v>2707.8219199999999</v>
      </c>
      <c r="AD155" s="442">
        <v>710.14695999999992</v>
      </c>
      <c r="AE155" s="442">
        <v>11121.61918</v>
      </c>
      <c r="AF155" s="442">
        <v>1177.5846999999999</v>
      </c>
      <c r="AG155" s="442">
        <v>90.900229999999993</v>
      </c>
      <c r="AH155" s="442">
        <v>615.58117000000004</v>
      </c>
      <c r="AI155" s="442">
        <v>2538.3820499999997</v>
      </c>
      <c r="AJ155" s="442">
        <v>48.408580000000001</v>
      </c>
      <c r="AK155" s="442">
        <v>21.002330000000001</v>
      </c>
      <c r="AL155" s="442">
        <v>445.83614</v>
      </c>
      <c r="AM155" s="442">
        <v>212429.04727000001</v>
      </c>
    </row>
    <row r="156" spans="1:39">
      <c r="A156" s="64" t="s">
        <v>278</v>
      </c>
      <c r="B156" s="59">
        <v>483.80534999999998</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0</v>
      </c>
      <c r="AM156" s="59">
        <v>483.80534999999998</v>
      </c>
    </row>
    <row r="157" spans="1:39">
      <c r="A157" s="64" t="s">
        <v>279</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c r="AJ157" s="59">
        <v>0</v>
      </c>
      <c r="AK157" s="59">
        <v>0</v>
      </c>
      <c r="AL157" s="59">
        <v>0</v>
      </c>
      <c r="AM157" s="59">
        <v>0</v>
      </c>
    </row>
    <row r="158" spans="1:39">
      <c r="A158" s="64" t="s">
        <v>280</v>
      </c>
      <c r="B158" s="59">
        <v>43461.918689999999</v>
      </c>
      <c r="C158" s="59">
        <v>6318.9819200000002</v>
      </c>
      <c r="D158" s="59">
        <v>3484.0082699999998</v>
      </c>
      <c r="E158" s="59">
        <v>10.4129</v>
      </c>
      <c r="F158" s="59">
        <v>633.34046000000001</v>
      </c>
      <c r="G158" s="59">
        <v>0</v>
      </c>
      <c r="H158" s="59">
        <v>0</v>
      </c>
      <c r="I158" s="59">
        <v>3131.9863</v>
      </c>
      <c r="J158" s="59">
        <v>1560.7764999999999</v>
      </c>
      <c r="K158" s="59">
        <v>11316.85412</v>
      </c>
      <c r="L158" s="59">
        <v>400</v>
      </c>
      <c r="M158" s="59">
        <v>4460</v>
      </c>
      <c r="N158" s="59">
        <v>6853.0984800000006</v>
      </c>
      <c r="O158" s="59">
        <v>0</v>
      </c>
      <c r="P158" s="59">
        <v>1200</v>
      </c>
      <c r="Q158" s="59">
        <v>0</v>
      </c>
      <c r="R158" s="59">
        <v>434.47833000000003</v>
      </c>
      <c r="S158" s="59">
        <v>1167.1551899999999</v>
      </c>
      <c r="T158" s="59">
        <v>3686.60797</v>
      </c>
      <c r="U158" s="59">
        <v>2355.9012699999998</v>
      </c>
      <c r="V158" s="59">
        <v>659.94442000000004</v>
      </c>
      <c r="W158" s="59">
        <v>522.69880000000001</v>
      </c>
      <c r="X158" s="59">
        <v>3353.77855</v>
      </c>
      <c r="Y158" s="59">
        <v>2652.6340800000003</v>
      </c>
      <c r="Z158" s="59">
        <v>0</v>
      </c>
      <c r="AA158" s="59">
        <v>2202.9533700000002</v>
      </c>
      <c r="AB158" s="59">
        <v>8209.8904199999997</v>
      </c>
      <c r="AC158" s="59">
        <v>779.69482999999991</v>
      </c>
      <c r="AD158" s="59">
        <v>0</v>
      </c>
      <c r="AE158" s="59">
        <v>8549.4830199999997</v>
      </c>
      <c r="AF158" s="59">
        <v>843.14830000000006</v>
      </c>
      <c r="AG158" s="59">
        <v>0</v>
      </c>
      <c r="AH158" s="59">
        <v>131</v>
      </c>
      <c r="AI158" s="59">
        <v>2355.3342799999996</v>
      </c>
      <c r="AJ158" s="59">
        <v>48.408580000000001</v>
      </c>
      <c r="AK158" s="59">
        <v>0</v>
      </c>
      <c r="AL158" s="59">
        <v>184.39274</v>
      </c>
      <c r="AM158" s="59">
        <v>120968.88179</v>
      </c>
    </row>
    <row r="159" spans="1:39">
      <c r="A159" s="64" t="s">
        <v>1305</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59">
        <v>0</v>
      </c>
      <c r="AL159" s="59">
        <v>0</v>
      </c>
      <c r="AM159" s="59">
        <v>0</v>
      </c>
    </row>
    <row r="160" spans="1:39">
      <c r="A160" s="64" t="s">
        <v>281</v>
      </c>
      <c r="B160" s="59">
        <v>21223.112300000001</v>
      </c>
      <c r="C160" s="59">
        <v>3057.6567599999998</v>
      </c>
      <c r="D160" s="59">
        <v>3484.0115599999999</v>
      </c>
      <c r="E160" s="59">
        <v>2712.0000199999999</v>
      </c>
      <c r="F160" s="59">
        <v>1369.95433</v>
      </c>
      <c r="G160" s="59">
        <v>1238.5266799999999</v>
      </c>
      <c r="H160" s="59">
        <v>1258.75377</v>
      </c>
      <c r="I160" s="59">
        <v>1352.35015</v>
      </c>
      <c r="J160" s="59">
        <v>1430.17209</v>
      </c>
      <c r="K160" s="59">
        <v>2417.1374300000002</v>
      </c>
      <c r="L160" s="59">
        <v>1154.1967999999999</v>
      </c>
      <c r="M160" s="59">
        <v>2268.2374</v>
      </c>
      <c r="N160" s="59">
        <v>1252.9285500000001</v>
      </c>
      <c r="O160" s="59">
        <v>2057.9459400000001</v>
      </c>
      <c r="P160" s="59">
        <v>1305.90994</v>
      </c>
      <c r="Q160" s="59">
        <v>545.48699999999997</v>
      </c>
      <c r="R160" s="59">
        <v>483.39279999999997</v>
      </c>
      <c r="S160" s="59">
        <v>576.5524200000001</v>
      </c>
      <c r="T160" s="59">
        <v>1002.0651</v>
      </c>
      <c r="U160" s="59">
        <v>2150.0302000000001</v>
      </c>
      <c r="V160" s="59">
        <v>519.76891000000001</v>
      </c>
      <c r="W160" s="59">
        <v>911.68690000000004</v>
      </c>
      <c r="X160" s="59">
        <v>2008.8506399999999</v>
      </c>
      <c r="Y160" s="59">
        <v>1362.5298</v>
      </c>
      <c r="Z160" s="59">
        <v>1667.1393400000002</v>
      </c>
      <c r="AA160" s="59">
        <v>1259.86168</v>
      </c>
      <c r="AB160" s="59">
        <v>2575.6951899999999</v>
      </c>
      <c r="AC160" s="59">
        <v>1833.4862800000001</v>
      </c>
      <c r="AD160" s="59">
        <v>710.14695999999992</v>
      </c>
      <c r="AE160" s="59">
        <v>2450.98909</v>
      </c>
      <c r="AF160" s="59">
        <v>334.43640000000005</v>
      </c>
      <c r="AG160" s="59">
        <v>90.900229999999993</v>
      </c>
      <c r="AH160" s="59">
        <v>484.58116999999999</v>
      </c>
      <c r="AI160" s="59">
        <v>183.04776999999999</v>
      </c>
      <c r="AJ160" s="59">
        <v>0</v>
      </c>
      <c r="AK160" s="59">
        <v>18.60435</v>
      </c>
      <c r="AL160" s="59">
        <v>20.175979999999999</v>
      </c>
      <c r="AM160" s="59">
        <v>68772.321930000006</v>
      </c>
    </row>
    <row r="161" spans="1:39">
      <c r="A161" s="64" t="s">
        <v>282</v>
      </c>
      <c r="B161" s="59">
        <v>16206.52447</v>
      </c>
      <c r="C161" s="59">
        <v>0</v>
      </c>
      <c r="D161" s="59">
        <v>0</v>
      </c>
      <c r="E161" s="59">
        <v>97.294600000000003</v>
      </c>
      <c r="F161" s="59">
        <v>0</v>
      </c>
      <c r="G161" s="59">
        <v>0</v>
      </c>
      <c r="H161" s="59">
        <v>0</v>
      </c>
      <c r="I161" s="59">
        <v>0</v>
      </c>
      <c r="J161" s="59">
        <v>79.826309999999992</v>
      </c>
      <c r="K161" s="59">
        <v>1271.33413</v>
      </c>
      <c r="L161" s="59">
        <v>4.1973900000000004</v>
      </c>
      <c r="M161" s="59">
        <v>0</v>
      </c>
      <c r="N161" s="59">
        <v>1191.9770700000001</v>
      </c>
      <c r="O161" s="59">
        <v>0</v>
      </c>
      <c r="P161" s="59">
        <v>0</v>
      </c>
      <c r="Q161" s="59">
        <v>24.561490000000003</v>
      </c>
      <c r="R161" s="59">
        <v>0</v>
      </c>
      <c r="S161" s="59">
        <v>0</v>
      </c>
      <c r="T161" s="59">
        <v>355.93571000000003</v>
      </c>
      <c r="U161" s="59">
        <v>55.138640000000002</v>
      </c>
      <c r="V161" s="59">
        <v>0</v>
      </c>
      <c r="W161" s="59">
        <v>320</v>
      </c>
      <c r="X161" s="59">
        <v>0</v>
      </c>
      <c r="Y161" s="59">
        <v>2114.1281099999997</v>
      </c>
      <c r="Z161" s="59">
        <v>0</v>
      </c>
      <c r="AA161" s="59">
        <v>0</v>
      </c>
      <c r="AB161" s="59">
        <v>23.667000000000002</v>
      </c>
      <c r="AC161" s="59">
        <v>94.640810000000002</v>
      </c>
      <c r="AD161" s="59">
        <v>0</v>
      </c>
      <c r="AE161" s="59">
        <v>121.14707000000001</v>
      </c>
      <c r="AF161" s="59">
        <v>0</v>
      </c>
      <c r="AG161" s="59">
        <v>0</v>
      </c>
      <c r="AH161" s="59">
        <v>0</v>
      </c>
      <c r="AI161" s="59">
        <v>0</v>
      </c>
      <c r="AJ161" s="59">
        <v>0</v>
      </c>
      <c r="AK161" s="59">
        <v>2.39798</v>
      </c>
      <c r="AL161" s="59">
        <v>241.26742000000002</v>
      </c>
      <c r="AM161" s="59">
        <v>22204.038199999999</v>
      </c>
    </row>
    <row r="162" spans="1:39">
      <c r="A162" s="391" t="s">
        <v>283</v>
      </c>
      <c r="B162" s="442">
        <v>136881.25863</v>
      </c>
      <c r="C162" s="442">
        <v>0</v>
      </c>
      <c r="D162" s="442">
        <v>0</v>
      </c>
      <c r="E162" s="442">
        <v>0</v>
      </c>
      <c r="F162" s="442">
        <v>0</v>
      </c>
      <c r="G162" s="442">
        <v>0</v>
      </c>
      <c r="H162" s="442">
        <v>0</v>
      </c>
      <c r="I162" s="442">
        <v>0</v>
      </c>
      <c r="J162" s="442">
        <v>0</v>
      </c>
      <c r="K162" s="442">
        <v>0</v>
      </c>
      <c r="L162" s="442">
        <v>0</v>
      </c>
      <c r="M162" s="442">
        <v>0</v>
      </c>
      <c r="N162" s="442">
        <v>0</v>
      </c>
      <c r="O162" s="442">
        <v>0</v>
      </c>
      <c r="P162" s="442">
        <v>0</v>
      </c>
      <c r="Q162" s="442">
        <v>0</v>
      </c>
      <c r="R162" s="442">
        <v>0</v>
      </c>
      <c r="S162" s="442">
        <v>0</v>
      </c>
      <c r="T162" s="442">
        <v>0</v>
      </c>
      <c r="U162" s="442">
        <v>0</v>
      </c>
      <c r="V162" s="442">
        <v>0</v>
      </c>
      <c r="W162" s="442">
        <v>0</v>
      </c>
      <c r="X162" s="442">
        <v>0</v>
      </c>
      <c r="Y162" s="442">
        <v>0</v>
      </c>
      <c r="Z162" s="442">
        <v>0</v>
      </c>
      <c r="AA162" s="442">
        <v>0</v>
      </c>
      <c r="AB162" s="442">
        <v>0</v>
      </c>
      <c r="AC162" s="442">
        <v>0</v>
      </c>
      <c r="AD162" s="442">
        <v>0</v>
      </c>
      <c r="AE162" s="442">
        <v>0</v>
      </c>
      <c r="AF162" s="442">
        <v>0</v>
      </c>
      <c r="AG162" s="442">
        <v>0</v>
      </c>
      <c r="AH162" s="442">
        <v>0</v>
      </c>
      <c r="AI162" s="442">
        <v>0</v>
      </c>
      <c r="AJ162" s="442">
        <v>0</v>
      </c>
      <c r="AK162" s="442">
        <v>0</v>
      </c>
      <c r="AL162" s="442">
        <v>0</v>
      </c>
      <c r="AM162" s="442">
        <v>136881.25863</v>
      </c>
    </row>
    <row r="163" spans="1:39">
      <c r="A163" s="64" t="s">
        <v>284</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c r="AM163" s="59">
        <v>0</v>
      </c>
    </row>
    <row r="164" spans="1:39">
      <c r="A164" s="64" t="s">
        <v>285</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c r="AM164" s="59">
        <v>0</v>
      </c>
    </row>
    <row r="165" spans="1:39">
      <c r="A165" s="64" t="s">
        <v>1500</v>
      </c>
      <c r="B165" s="59">
        <v>133513.02974999999</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0</v>
      </c>
      <c r="AM165" s="59">
        <v>133513.02974999999</v>
      </c>
    </row>
    <row r="166" spans="1:39">
      <c r="A166" s="64" t="s">
        <v>287</v>
      </c>
      <c r="B166" s="59">
        <v>3368.2288799999997</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0</v>
      </c>
      <c r="AM166" s="59">
        <v>3368.2288799999997</v>
      </c>
    </row>
    <row r="167" spans="1:39">
      <c r="A167" s="391" t="s">
        <v>288</v>
      </c>
      <c r="B167" s="442">
        <v>0</v>
      </c>
      <c r="C167" s="442">
        <v>0</v>
      </c>
      <c r="D167" s="442">
        <v>0</v>
      </c>
      <c r="E167" s="442">
        <v>0</v>
      </c>
      <c r="F167" s="442">
        <v>0</v>
      </c>
      <c r="G167" s="442">
        <v>0</v>
      </c>
      <c r="H167" s="442">
        <v>0</v>
      </c>
      <c r="I167" s="442">
        <v>0</v>
      </c>
      <c r="J167" s="442">
        <v>0</v>
      </c>
      <c r="K167" s="442">
        <v>0</v>
      </c>
      <c r="L167" s="442">
        <v>0</v>
      </c>
      <c r="M167" s="442">
        <v>0</v>
      </c>
      <c r="N167" s="442">
        <v>0</v>
      </c>
      <c r="O167" s="442">
        <v>237.71985000000001</v>
      </c>
      <c r="P167" s="442">
        <v>0</v>
      </c>
      <c r="Q167" s="442">
        <v>0</v>
      </c>
      <c r="R167" s="442">
        <v>0</v>
      </c>
      <c r="S167" s="442">
        <v>0</v>
      </c>
      <c r="T167" s="442">
        <v>0</v>
      </c>
      <c r="U167" s="442">
        <v>0</v>
      </c>
      <c r="V167" s="442">
        <v>0</v>
      </c>
      <c r="W167" s="442">
        <v>0</v>
      </c>
      <c r="X167" s="442">
        <v>0</v>
      </c>
      <c r="Y167" s="442">
        <v>480.39893999999998</v>
      </c>
      <c r="Z167" s="442">
        <v>102.9</v>
      </c>
      <c r="AA167" s="442">
        <v>347.26691999999997</v>
      </c>
      <c r="AB167" s="442">
        <v>0</v>
      </c>
      <c r="AC167" s="442">
        <v>63.498350000000002</v>
      </c>
      <c r="AD167" s="442">
        <v>0</v>
      </c>
      <c r="AE167" s="442">
        <v>0</v>
      </c>
      <c r="AF167" s="442">
        <v>0</v>
      </c>
      <c r="AG167" s="442">
        <v>0</v>
      </c>
      <c r="AH167" s="442">
        <v>457.04379999999998</v>
      </c>
      <c r="AI167" s="442">
        <v>0</v>
      </c>
      <c r="AJ167" s="442">
        <v>99.689520000000002</v>
      </c>
      <c r="AK167" s="442">
        <v>0</v>
      </c>
      <c r="AL167" s="442">
        <v>298.90942000000001</v>
      </c>
      <c r="AM167" s="442">
        <v>2087.4268000000002</v>
      </c>
    </row>
    <row r="168" spans="1:39">
      <c r="A168" s="64" t="s">
        <v>289</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0</v>
      </c>
      <c r="AC168" s="59">
        <v>63.498350000000002</v>
      </c>
      <c r="AD168" s="59">
        <v>0</v>
      </c>
      <c r="AE168" s="59">
        <v>0</v>
      </c>
      <c r="AF168" s="59">
        <v>0</v>
      </c>
      <c r="AG168" s="59">
        <v>0</v>
      </c>
      <c r="AH168" s="59">
        <v>457.04379999999998</v>
      </c>
      <c r="AI168" s="59">
        <v>0</v>
      </c>
      <c r="AJ168" s="59">
        <v>99.689520000000002</v>
      </c>
      <c r="AK168" s="59">
        <v>0</v>
      </c>
      <c r="AL168" s="59">
        <v>298.90942000000001</v>
      </c>
      <c r="AM168" s="59">
        <v>2087.4268000000002</v>
      </c>
    </row>
    <row r="169" spans="1:39">
      <c r="A169" s="64" t="s">
        <v>290</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0</v>
      </c>
      <c r="AM169" s="59">
        <v>63.49935</v>
      </c>
    </row>
    <row r="170" spans="1:39">
      <c r="A170" s="64" t="s">
        <v>291</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0</v>
      </c>
      <c r="AC170" s="59">
        <v>0</v>
      </c>
      <c r="AD170" s="59">
        <v>0</v>
      </c>
      <c r="AE170" s="59">
        <v>0</v>
      </c>
      <c r="AF170" s="59">
        <v>0</v>
      </c>
      <c r="AG170" s="59">
        <v>0</v>
      </c>
      <c r="AH170" s="59">
        <v>457.04379999999998</v>
      </c>
      <c r="AI170" s="59">
        <v>0</v>
      </c>
      <c r="AJ170" s="59">
        <v>99.689520000000002</v>
      </c>
      <c r="AK170" s="59">
        <v>0</v>
      </c>
      <c r="AL170" s="59">
        <v>298.90942000000001</v>
      </c>
      <c r="AM170" s="59">
        <v>1993.05745</v>
      </c>
    </row>
    <row r="171" spans="1:39">
      <c r="A171" s="64" t="s">
        <v>292</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c r="AM171" s="59">
        <v>0</v>
      </c>
    </row>
    <row r="172" spans="1:39">
      <c r="A172" s="64" t="s">
        <v>293</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c r="AM172" s="59">
        <v>0</v>
      </c>
    </row>
    <row r="173" spans="1:39">
      <c r="A173" s="64" t="s">
        <v>294</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0</v>
      </c>
      <c r="AM173" s="59">
        <v>30.87</v>
      </c>
    </row>
    <row r="174" spans="1:39">
      <c r="A174" s="64" t="s">
        <v>295</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c r="AM174" s="59">
        <v>0</v>
      </c>
    </row>
    <row r="175" spans="1:39">
      <c r="A175" s="64" t="s">
        <v>296</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c r="AM175" s="59">
        <v>0</v>
      </c>
    </row>
    <row r="176" spans="1:39">
      <c r="A176" s="391" t="s">
        <v>297</v>
      </c>
      <c r="B176" s="442">
        <v>198017.07764999999</v>
      </c>
      <c r="C176" s="442">
        <v>68321.114489999993</v>
      </c>
      <c r="D176" s="442">
        <v>115121.94903</v>
      </c>
      <c r="E176" s="442">
        <v>75968.567510000008</v>
      </c>
      <c r="F176" s="442">
        <v>51862.514020000002</v>
      </c>
      <c r="G176" s="442">
        <v>42318.651770000004</v>
      </c>
      <c r="H176" s="442">
        <v>31098.38609</v>
      </c>
      <c r="I176" s="442">
        <v>50830.766790000001</v>
      </c>
      <c r="J176" s="442">
        <v>40536.613680000002</v>
      </c>
      <c r="K176" s="442">
        <v>40200.64286</v>
      </c>
      <c r="L176" s="442">
        <v>22786.259280000002</v>
      </c>
      <c r="M176" s="442">
        <v>33414.646930000003</v>
      </c>
      <c r="N176" s="442">
        <v>39191.704100000003</v>
      </c>
      <c r="O176" s="442">
        <v>24899.870739999998</v>
      </c>
      <c r="P176" s="442">
        <v>20532.624800000001</v>
      </c>
      <c r="Q176" s="442">
        <v>10165.155939999999</v>
      </c>
      <c r="R176" s="442">
        <v>11553.4411</v>
      </c>
      <c r="S176" s="442">
        <v>10759.57331</v>
      </c>
      <c r="T176" s="442">
        <v>43175.313860000002</v>
      </c>
      <c r="U176" s="442">
        <v>27976.06018</v>
      </c>
      <c r="V176" s="442">
        <v>15022.652699999999</v>
      </c>
      <c r="W176" s="442">
        <v>13099.02766</v>
      </c>
      <c r="X176" s="442">
        <v>26223.803479999999</v>
      </c>
      <c r="Y176" s="442">
        <v>15233.148300000001</v>
      </c>
      <c r="Z176" s="442">
        <v>32719.738579999997</v>
      </c>
      <c r="AA176" s="442">
        <v>13689.68455</v>
      </c>
      <c r="AB176" s="442">
        <v>30374.422780000001</v>
      </c>
      <c r="AC176" s="442">
        <v>45372.538229999998</v>
      </c>
      <c r="AD176" s="442">
        <v>8469.9186499999996</v>
      </c>
      <c r="AE176" s="442">
        <v>41945.577560000005</v>
      </c>
      <c r="AF176" s="442">
        <v>30782.420630000001</v>
      </c>
      <c r="AG176" s="442">
        <v>11343.751619999999</v>
      </c>
      <c r="AH176" s="442">
        <v>12342.629720000001</v>
      </c>
      <c r="AI176" s="442">
        <v>9689.1738100000002</v>
      </c>
      <c r="AJ176" s="442">
        <v>4721.5995999999996</v>
      </c>
      <c r="AK176" s="442">
        <v>13351.66851</v>
      </c>
      <c r="AL176" s="442">
        <v>14195.587039999999</v>
      </c>
      <c r="AM176" s="442">
        <v>1297308.27755</v>
      </c>
    </row>
    <row r="177" spans="1:39">
      <c r="A177" s="63" t="s">
        <v>298</v>
      </c>
      <c r="B177" s="59">
        <v>117182.98</v>
      </c>
      <c r="C177" s="59">
        <v>28447</v>
      </c>
      <c r="D177" s="59">
        <v>59786.630409999998</v>
      </c>
      <c r="E177" s="59">
        <v>24488.49899</v>
      </c>
      <c r="F177" s="59">
        <v>6731.55339</v>
      </c>
      <c r="G177" s="59">
        <v>5898.98</v>
      </c>
      <c r="H177" s="59">
        <v>7316.8561900000004</v>
      </c>
      <c r="I177" s="59">
        <v>6674.7405699999999</v>
      </c>
      <c r="J177" s="59">
        <v>3393.32</v>
      </c>
      <c r="K177" s="59">
        <v>4612.5200000000004</v>
      </c>
      <c r="L177" s="59">
        <v>11086.999539999999</v>
      </c>
      <c r="M177" s="59">
        <v>15600.475560000001</v>
      </c>
      <c r="N177" s="59">
        <v>15691.050070000001</v>
      </c>
      <c r="O177" s="59">
        <v>1861.0920000000001</v>
      </c>
      <c r="P177" s="59">
        <v>3926.7076000000002</v>
      </c>
      <c r="Q177" s="59">
        <v>3076.43</v>
      </c>
      <c r="R177" s="59">
        <v>2873.66273</v>
      </c>
      <c r="S177" s="59">
        <v>4380.9854999999998</v>
      </c>
      <c r="T177" s="59">
        <v>7890.7786799999994</v>
      </c>
      <c r="U177" s="59">
        <v>4348.8302100000001</v>
      </c>
      <c r="V177" s="59">
        <v>6029.95</v>
      </c>
      <c r="W177" s="59">
        <v>3309.39</v>
      </c>
      <c r="X177" s="59">
        <v>2431.8474900000001</v>
      </c>
      <c r="Y177" s="59">
        <v>2106.83</v>
      </c>
      <c r="Z177" s="59">
        <v>26158.982050000002</v>
      </c>
      <c r="AA177" s="59">
        <v>4210.4750000000004</v>
      </c>
      <c r="AB177" s="59">
        <v>17294.8</v>
      </c>
      <c r="AC177" s="59">
        <v>18791.5</v>
      </c>
      <c r="AD177" s="59">
        <v>9717.7000000000007</v>
      </c>
      <c r="AE177" s="59">
        <v>17536.599999999999</v>
      </c>
      <c r="AF177" s="59">
        <v>8395.52</v>
      </c>
      <c r="AG177" s="59">
        <v>3605.12</v>
      </c>
      <c r="AH177" s="59">
        <v>4421.2299999999996</v>
      </c>
      <c r="AI177" s="59">
        <v>2375.88</v>
      </c>
      <c r="AJ177" s="59">
        <v>4768.6400000000003</v>
      </c>
      <c r="AK177" s="59">
        <v>8935.35</v>
      </c>
      <c r="AL177" s="59">
        <v>4519.8999999999996</v>
      </c>
      <c r="AM177" s="59">
        <v>479879.80598</v>
      </c>
    </row>
    <row r="178" spans="1:39">
      <c r="A178" s="64" t="s">
        <v>299</v>
      </c>
      <c r="B178" s="59">
        <v>117182.98</v>
      </c>
      <c r="C178" s="59">
        <v>28447</v>
      </c>
      <c r="D178" s="59">
        <v>59786.630409999998</v>
      </c>
      <c r="E178" s="59">
        <v>24488.49899</v>
      </c>
      <c r="F178" s="59">
        <v>6731.55339</v>
      </c>
      <c r="G178" s="59">
        <v>5898.98</v>
      </c>
      <c r="H178" s="59">
        <v>7316.8561900000004</v>
      </c>
      <c r="I178" s="59">
        <v>6674.7405699999999</v>
      </c>
      <c r="J178" s="59">
        <v>3393.32</v>
      </c>
      <c r="K178" s="59">
        <v>4612.5200000000004</v>
      </c>
      <c r="L178" s="59">
        <v>11086.999539999999</v>
      </c>
      <c r="M178" s="59">
        <v>15600.475560000001</v>
      </c>
      <c r="N178" s="59">
        <v>15691.050070000001</v>
      </c>
      <c r="O178" s="59">
        <v>1861.0920000000001</v>
      </c>
      <c r="P178" s="59">
        <v>3926.7076000000002</v>
      </c>
      <c r="Q178" s="59">
        <v>3076.43</v>
      </c>
      <c r="R178" s="59">
        <v>2873.66273</v>
      </c>
      <c r="S178" s="59">
        <v>4380.9854999999998</v>
      </c>
      <c r="T178" s="59">
        <v>7890.7786799999994</v>
      </c>
      <c r="U178" s="59">
        <v>4348.8302100000001</v>
      </c>
      <c r="V178" s="59">
        <v>6029.95</v>
      </c>
      <c r="W178" s="59">
        <v>3309.39</v>
      </c>
      <c r="X178" s="59">
        <v>2431.8474900000001</v>
      </c>
      <c r="Y178" s="59">
        <v>2106.83</v>
      </c>
      <c r="Z178" s="59">
        <v>26158.982050000002</v>
      </c>
      <c r="AA178" s="59">
        <v>4210.4750000000004</v>
      </c>
      <c r="AB178" s="59">
        <v>17294.8</v>
      </c>
      <c r="AC178" s="59">
        <v>18791.5</v>
      </c>
      <c r="AD178" s="59">
        <v>9717.7000000000007</v>
      </c>
      <c r="AE178" s="59">
        <v>17536.599999999999</v>
      </c>
      <c r="AF178" s="59">
        <v>8395.52</v>
      </c>
      <c r="AG178" s="59">
        <v>3605.12</v>
      </c>
      <c r="AH178" s="59">
        <v>4421.2299999999996</v>
      </c>
      <c r="AI178" s="59">
        <v>2375.88</v>
      </c>
      <c r="AJ178" s="59">
        <v>4768.6400000000003</v>
      </c>
      <c r="AK178" s="59">
        <v>8935.35</v>
      </c>
      <c r="AL178" s="59">
        <v>4519.8999999999996</v>
      </c>
      <c r="AM178" s="59">
        <v>479879.80598</v>
      </c>
    </row>
    <row r="179" spans="1:39">
      <c r="A179" s="64" t="s">
        <v>300</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c r="AM179" s="59">
        <v>0</v>
      </c>
    </row>
    <row r="180" spans="1:39">
      <c r="A180" s="64" t="s">
        <v>301</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c r="AM180" s="59">
        <v>0</v>
      </c>
    </row>
    <row r="181" spans="1:39">
      <c r="A181" s="63" t="s">
        <v>302</v>
      </c>
      <c r="B181" s="59">
        <v>691.50503000000003</v>
      </c>
      <c r="C181" s="59">
        <v>378.83188000000001</v>
      </c>
      <c r="D181" s="59">
        <v>287.54940000000005</v>
      </c>
      <c r="E181" s="59">
        <v>0</v>
      </c>
      <c r="F181" s="59">
        <v>287.98298</v>
      </c>
      <c r="G181" s="59">
        <v>1222.4923600000002</v>
      </c>
      <c r="H181" s="59">
        <v>1087.9511100000002</v>
      </c>
      <c r="I181" s="59">
        <v>0.33</v>
      </c>
      <c r="J181" s="59">
        <v>6.84</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2449.9762700000001</v>
      </c>
      <c r="AA181" s="59">
        <v>179.62493000000001</v>
      </c>
      <c r="AB181" s="59">
        <v>0</v>
      </c>
      <c r="AC181" s="59">
        <v>789.18174999999997</v>
      </c>
      <c r="AD181" s="59">
        <v>161.1789</v>
      </c>
      <c r="AE181" s="59">
        <v>222.32240999999999</v>
      </c>
      <c r="AF181" s="59">
        <v>65.992660000000001</v>
      </c>
      <c r="AG181" s="59">
        <v>229.07957000000002</v>
      </c>
      <c r="AH181" s="59">
        <v>147.07213000000002</v>
      </c>
      <c r="AI181" s="59">
        <v>0</v>
      </c>
      <c r="AJ181" s="59">
        <v>63.518120000000003</v>
      </c>
      <c r="AK181" s="59">
        <v>0</v>
      </c>
      <c r="AL181" s="59">
        <v>0</v>
      </c>
      <c r="AM181" s="59">
        <v>20588.354609999999</v>
      </c>
    </row>
    <row r="182" spans="1:39">
      <c r="A182" s="64" t="s">
        <v>303</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c r="AM182" s="59">
        <v>0</v>
      </c>
    </row>
    <row r="183" spans="1:39">
      <c r="A183" s="64" t="s">
        <v>304</v>
      </c>
      <c r="B183" s="59">
        <v>5.9999999999999995E-5</v>
      </c>
      <c r="C183" s="59">
        <v>378.83188000000001</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2028.8384199999998</v>
      </c>
      <c r="AA183" s="59">
        <v>40.298099999999998</v>
      </c>
      <c r="AB183" s="59">
        <v>0</v>
      </c>
      <c r="AC183" s="59">
        <v>0</v>
      </c>
      <c r="AD183" s="59">
        <v>0</v>
      </c>
      <c r="AE183" s="59">
        <v>195.34455</v>
      </c>
      <c r="AF183" s="59">
        <v>62.500660000000003</v>
      </c>
      <c r="AG183" s="59">
        <v>0</v>
      </c>
      <c r="AH183" s="59">
        <v>0</v>
      </c>
      <c r="AI183" s="59">
        <v>0</v>
      </c>
      <c r="AJ183" s="59">
        <v>63.518120000000003</v>
      </c>
      <c r="AK183" s="59">
        <v>0</v>
      </c>
      <c r="AL183" s="59">
        <v>0</v>
      </c>
      <c r="AM183" s="59">
        <v>3158.4673399999997</v>
      </c>
    </row>
    <row r="184" spans="1:39">
      <c r="A184" s="64" t="s">
        <v>305</v>
      </c>
      <c r="B184" s="59">
        <v>691.50496999999996</v>
      </c>
      <c r="C184" s="59">
        <v>0</v>
      </c>
      <c r="D184" s="59">
        <v>287.54940000000005</v>
      </c>
      <c r="E184" s="59">
        <v>0</v>
      </c>
      <c r="F184" s="59">
        <v>287.98298</v>
      </c>
      <c r="G184" s="59">
        <v>1222.4923600000002</v>
      </c>
      <c r="H184" s="59">
        <v>1084.8056899999999</v>
      </c>
      <c r="I184" s="59">
        <v>0.33</v>
      </c>
      <c r="J184" s="59">
        <v>6.84</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3.492</v>
      </c>
      <c r="AG184" s="59">
        <v>229.07957000000002</v>
      </c>
      <c r="AH184" s="59">
        <v>147.07213000000002</v>
      </c>
      <c r="AI184" s="59">
        <v>0</v>
      </c>
      <c r="AJ184" s="59">
        <v>0</v>
      </c>
      <c r="AK184" s="59">
        <v>0</v>
      </c>
      <c r="AL184" s="59">
        <v>0</v>
      </c>
      <c r="AM184" s="59">
        <v>17429.887269999999</v>
      </c>
    </row>
    <row r="185" spans="1:39">
      <c r="A185" s="63" t="s">
        <v>306</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c r="AM185" s="59">
        <v>0</v>
      </c>
    </row>
    <row r="186" spans="1:39">
      <c r="A186" s="64" t="s">
        <v>307</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c r="AM186" s="59">
        <v>0</v>
      </c>
    </row>
    <row r="187" spans="1:39">
      <c r="A187" s="63" t="s">
        <v>308</v>
      </c>
      <c r="B187" s="59">
        <v>77879.033410000004</v>
      </c>
      <c r="C187" s="59">
        <v>45031.319390000004</v>
      </c>
      <c r="D187" s="59">
        <v>54026.586560000003</v>
      </c>
      <c r="E187" s="59">
        <v>49695.313240000003</v>
      </c>
      <c r="F187" s="59">
        <v>44057.7958</v>
      </c>
      <c r="G187" s="59">
        <v>33574.734810000002</v>
      </c>
      <c r="H187" s="59">
        <v>21766.85167</v>
      </c>
      <c r="I187" s="59">
        <v>43172.048750000002</v>
      </c>
      <c r="J187" s="59">
        <v>36328.87874</v>
      </c>
      <c r="K187" s="59">
        <v>33337.826289999997</v>
      </c>
      <c r="L187" s="59">
        <v>19932.58253</v>
      </c>
      <c r="M187" s="59">
        <v>16301.641679999999</v>
      </c>
      <c r="N187" s="59">
        <v>21513.351609999998</v>
      </c>
      <c r="O187" s="59">
        <v>21299.518230000001</v>
      </c>
      <c r="P187" s="59">
        <v>14027.75929</v>
      </c>
      <c r="Q187" s="59">
        <v>4172.2557699999998</v>
      </c>
      <c r="R187" s="59">
        <v>8980.8332300000002</v>
      </c>
      <c r="S187" s="59">
        <v>7606.5502800000004</v>
      </c>
      <c r="T187" s="59">
        <v>30451.943059999998</v>
      </c>
      <c r="U187" s="59">
        <v>20444.679379999998</v>
      </c>
      <c r="V187" s="59">
        <v>9809.1213800000005</v>
      </c>
      <c r="W187" s="59">
        <v>8874.3197400000008</v>
      </c>
      <c r="X187" s="59">
        <v>20471.105649999998</v>
      </c>
      <c r="Y187" s="59">
        <v>12245.57209</v>
      </c>
      <c r="Z187" s="59">
        <v>3246.7846</v>
      </c>
      <c r="AA187" s="59">
        <v>9184.5340899999992</v>
      </c>
      <c r="AB187" s="59">
        <v>11036.311900000001</v>
      </c>
      <c r="AC187" s="59">
        <v>24807.688979999999</v>
      </c>
      <c r="AD187" s="59">
        <v>1253.9376499999998</v>
      </c>
      <c r="AE187" s="59">
        <v>21270.804649999998</v>
      </c>
      <c r="AF187" s="59">
        <v>21430.70032</v>
      </c>
      <c r="AG187" s="59">
        <v>7256.3102699999999</v>
      </c>
      <c r="AH187" s="59">
        <v>8089.2980599999992</v>
      </c>
      <c r="AI187" s="59">
        <v>7333.19704</v>
      </c>
      <c r="AJ187" s="59">
        <v>21.485779999999998</v>
      </c>
      <c r="AK187" s="59">
        <v>2767.5093400000001</v>
      </c>
      <c r="AL187" s="59">
        <v>9068.3697899999988</v>
      </c>
      <c r="AM187" s="59">
        <v>781768.55504999997</v>
      </c>
    </row>
    <row r="188" spans="1:39">
      <c r="A188" s="64" t="s">
        <v>309</v>
      </c>
      <c r="B188" s="59">
        <v>51238.216679999998</v>
      </c>
      <c r="C188" s="59">
        <v>32431.69154</v>
      </c>
      <c r="D188" s="59">
        <v>29847.924019999999</v>
      </c>
      <c r="E188" s="59">
        <v>15071.49589</v>
      </c>
      <c r="F188" s="59">
        <v>25560.106399999997</v>
      </c>
      <c r="G188" s="59">
        <v>12782.692509999999</v>
      </c>
      <c r="H188" s="59">
        <v>6171.0915800000002</v>
      </c>
      <c r="I188" s="59">
        <v>3313.2552900000001</v>
      </c>
      <c r="J188" s="59">
        <v>9858.3140199999998</v>
      </c>
      <c r="K188" s="59">
        <v>14672.13142</v>
      </c>
      <c r="L188" s="59">
        <v>13370.24562</v>
      </c>
      <c r="M188" s="59">
        <v>7016.1122999999998</v>
      </c>
      <c r="N188" s="59">
        <v>4276.59951</v>
      </c>
      <c r="O188" s="59">
        <v>5004.5088299999998</v>
      </c>
      <c r="P188" s="59">
        <v>4981.47523</v>
      </c>
      <c r="Q188" s="59">
        <v>1919.96426</v>
      </c>
      <c r="R188" s="59">
        <v>809.20017000000007</v>
      </c>
      <c r="S188" s="59">
        <v>107.88122</v>
      </c>
      <c r="T188" s="59">
        <v>24600.907850000003</v>
      </c>
      <c r="U188" s="59">
        <v>17200.465800000002</v>
      </c>
      <c r="V188" s="59">
        <v>5475.7477500000005</v>
      </c>
      <c r="W188" s="59">
        <v>4396.1874699999998</v>
      </c>
      <c r="X188" s="59">
        <v>2874.2356</v>
      </c>
      <c r="Y188" s="59">
        <v>8715.828019999999</v>
      </c>
      <c r="Z188" s="59">
        <v>1545.8855100000001</v>
      </c>
      <c r="AA188" s="59">
        <v>709.62918999999999</v>
      </c>
      <c r="AB188" s="59">
        <v>2762.04016</v>
      </c>
      <c r="AC188" s="59">
        <v>3813.0337100000002</v>
      </c>
      <c r="AD188" s="59">
        <v>592.58443</v>
      </c>
      <c r="AE188" s="59">
        <v>8240.4400900000001</v>
      </c>
      <c r="AF188" s="59">
        <v>3652.8040599999999</v>
      </c>
      <c r="AG188" s="59">
        <v>944.90605000000005</v>
      </c>
      <c r="AH188" s="59">
        <v>1341.84842</v>
      </c>
      <c r="AI188" s="59">
        <v>1187.94</v>
      </c>
      <c r="AJ188" s="59">
        <v>21.485779999999998</v>
      </c>
      <c r="AK188" s="59">
        <v>1016.2539499999999</v>
      </c>
      <c r="AL188" s="59">
        <v>1923.93517</v>
      </c>
      <c r="AM188" s="59">
        <v>329449.06550000003</v>
      </c>
    </row>
    <row r="189" spans="1:39">
      <c r="A189" s="64" t="s">
        <v>310</v>
      </c>
      <c r="B189" s="59">
        <v>26640.816729999999</v>
      </c>
      <c r="C189" s="59">
        <v>12599.627849999999</v>
      </c>
      <c r="D189" s="59">
        <v>24178.662539999998</v>
      </c>
      <c r="E189" s="59">
        <v>10202.83568</v>
      </c>
      <c r="F189" s="59">
        <v>18497.689399999999</v>
      </c>
      <c r="G189" s="59">
        <v>5516.2571200000002</v>
      </c>
      <c r="H189" s="59">
        <v>15595.76009</v>
      </c>
      <c r="I189" s="59">
        <v>31208.64993</v>
      </c>
      <c r="J189" s="59">
        <v>3914.4081200000001</v>
      </c>
      <c r="K189" s="59">
        <v>3484.6082099999999</v>
      </c>
      <c r="L189" s="59">
        <v>6562.33691</v>
      </c>
      <c r="M189" s="59">
        <v>2269.1430599999999</v>
      </c>
      <c r="N189" s="59">
        <v>6237.4408300000005</v>
      </c>
      <c r="O189" s="59">
        <v>16295.009400000001</v>
      </c>
      <c r="P189" s="59">
        <v>8346.2924999999996</v>
      </c>
      <c r="Q189" s="59">
        <v>903.58372999999995</v>
      </c>
      <c r="R189" s="59">
        <v>6559.1176699999996</v>
      </c>
      <c r="S189" s="59">
        <v>827.62605000000008</v>
      </c>
      <c r="T189" s="59">
        <v>5851.03521</v>
      </c>
      <c r="U189" s="59">
        <v>2019.56945</v>
      </c>
      <c r="V189" s="59">
        <v>4333.37363</v>
      </c>
      <c r="W189" s="59">
        <v>2049.3992899999998</v>
      </c>
      <c r="X189" s="59">
        <v>17596.870050000001</v>
      </c>
      <c r="Y189" s="59">
        <v>952.35378000000003</v>
      </c>
      <c r="Z189" s="59">
        <v>402.66991999999999</v>
      </c>
      <c r="AA189" s="59">
        <v>4162.6928399999997</v>
      </c>
      <c r="AB189" s="59">
        <v>27.351839999999999</v>
      </c>
      <c r="AC189" s="59">
        <v>12832.7559</v>
      </c>
      <c r="AD189" s="59">
        <v>84.313109999999995</v>
      </c>
      <c r="AE189" s="59">
        <v>1995.1553999999999</v>
      </c>
      <c r="AF189" s="59">
        <v>361.51321000000002</v>
      </c>
      <c r="AG189" s="59">
        <v>3280.6797700000002</v>
      </c>
      <c r="AH189" s="59">
        <v>320.76434</v>
      </c>
      <c r="AI189" s="59">
        <v>130.56067999999999</v>
      </c>
      <c r="AJ189" s="59">
        <v>0</v>
      </c>
      <c r="AK189" s="59">
        <v>1751.2553899999998</v>
      </c>
      <c r="AL189" s="59">
        <v>1864.6979199999998</v>
      </c>
      <c r="AM189" s="59">
        <v>259856.87755</v>
      </c>
    </row>
    <row r="190" spans="1:39">
      <c r="A190" s="64" t="s">
        <v>311</v>
      </c>
      <c r="B190" s="59">
        <v>0</v>
      </c>
      <c r="C190" s="59">
        <v>0</v>
      </c>
      <c r="D190" s="59">
        <v>0</v>
      </c>
      <c r="E190" s="59">
        <v>24420.981670000001</v>
      </c>
      <c r="F190" s="59">
        <v>0</v>
      </c>
      <c r="G190" s="59">
        <v>15275.785179999999</v>
      </c>
      <c r="H190" s="59">
        <v>0</v>
      </c>
      <c r="I190" s="59">
        <v>8650.1435299999994</v>
      </c>
      <c r="J190" s="59">
        <v>22556.156600000002</v>
      </c>
      <c r="K190" s="59">
        <v>15181.086660000001</v>
      </c>
      <c r="L190" s="59">
        <v>0</v>
      </c>
      <c r="M190" s="59">
        <v>7016.3863200000005</v>
      </c>
      <c r="N190" s="59">
        <v>10999.31127</v>
      </c>
      <c r="O190" s="59">
        <v>0</v>
      </c>
      <c r="P190" s="59">
        <v>699.99156000000005</v>
      </c>
      <c r="Q190" s="59">
        <v>1348.70778</v>
      </c>
      <c r="R190" s="59">
        <v>1612.5153899999998</v>
      </c>
      <c r="S190" s="59">
        <v>6671.0430099999994</v>
      </c>
      <c r="T190" s="59">
        <v>0</v>
      </c>
      <c r="U190" s="59">
        <v>1224.6441299999999</v>
      </c>
      <c r="V190" s="59">
        <v>0</v>
      </c>
      <c r="W190" s="59">
        <v>2428.7329799999998</v>
      </c>
      <c r="X190" s="59">
        <v>0</v>
      </c>
      <c r="Y190" s="59">
        <v>2577.3902899999998</v>
      </c>
      <c r="Z190" s="59">
        <v>1298.2291699999998</v>
      </c>
      <c r="AA190" s="59">
        <v>4312.2120599999998</v>
      </c>
      <c r="AB190" s="59">
        <v>8246.9199000000008</v>
      </c>
      <c r="AC190" s="59">
        <v>8161.8993700000001</v>
      </c>
      <c r="AD190" s="59">
        <v>577.04011000000003</v>
      </c>
      <c r="AE190" s="59">
        <v>11035.20916</v>
      </c>
      <c r="AF190" s="59">
        <v>17416.38305</v>
      </c>
      <c r="AG190" s="59">
        <v>3030.7244500000002</v>
      </c>
      <c r="AH190" s="59">
        <v>6426.6853000000001</v>
      </c>
      <c r="AI190" s="59">
        <v>6014.6963599999999</v>
      </c>
      <c r="AJ190" s="59">
        <v>0</v>
      </c>
      <c r="AK190" s="59">
        <v>0</v>
      </c>
      <c r="AL190" s="59">
        <v>5279.7367000000004</v>
      </c>
      <c r="AM190" s="59">
        <v>192462.61199999999</v>
      </c>
    </row>
    <row r="191" spans="1:39">
      <c r="A191" s="63" t="s">
        <v>312</v>
      </c>
      <c r="B191" s="59">
        <v>2263.5592099999999</v>
      </c>
      <c r="C191" s="59">
        <v>-5536.0367800000004</v>
      </c>
      <c r="D191" s="59">
        <v>1021.1826600000001</v>
      </c>
      <c r="E191" s="59">
        <v>1784.7552800000001</v>
      </c>
      <c r="F191" s="59">
        <v>785.18184999999994</v>
      </c>
      <c r="G191" s="59">
        <v>1622.4446</v>
      </c>
      <c r="H191" s="59">
        <v>926.72712000000001</v>
      </c>
      <c r="I191" s="59">
        <v>983.64747</v>
      </c>
      <c r="J191" s="59">
        <v>807.57493999999997</v>
      </c>
      <c r="K191" s="59">
        <v>1894.93643</v>
      </c>
      <c r="L191" s="59">
        <v>-8259.1135599999998</v>
      </c>
      <c r="M191" s="59">
        <v>1512.5296899999998</v>
      </c>
      <c r="N191" s="59">
        <v>1627.41374</v>
      </c>
      <c r="O191" s="59">
        <v>1249.39345</v>
      </c>
      <c r="P191" s="59">
        <v>1510.4225700000002</v>
      </c>
      <c r="Q191" s="59">
        <v>-16.758150000000001</v>
      </c>
      <c r="R191" s="59">
        <v>-455.19085999999999</v>
      </c>
      <c r="S191" s="59">
        <v>-1806.9828200000002</v>
      </c>
      <c r="T191" s="59">
        <v>3647.8460499999997</v>
      </c>
      <c r="U191" s="59">
        <v>2274.0150899999999</v>
      </c>
      <c r="V191" s="59">
        <v>-1000.23849</v>
      </c>
      <c r="W191" s="59">
        <v>-68.842079999999996</v>
      </c>
      <c r="X191" s="59">
        <v>230.21526999999998</v>
      </c>
      <c r="Y191" s="59">
        <v>880.74420999999995</v>
      </c>
      <c r="Z191" s="59">
        <v>863.99566000000004</v>
      </c>
      <c r="AA191" s="59">
        <v>115.05052999999999</v>
      </c>
      <c r="AB191" s="59">
        <v>2043.31088</v>
      </c>
      <c r="AC191" s="59">
        <v>984.16750000000002</v>
      </c>
      <c r="AD191" s="59">
        <v>-2662.8978999999999</v>
      </c>
      <c r="AE191" s="59">
        <v>2915.8505</v>
      </c>
      <c r="AF191" s="59">
        <v>890.20765000000006</v>
      </c>
      <c r="AG191" s="59">
        <v>253.24178000000001</v>
      </c>
      <c r="AH191" s="59">
        <v>-314.97046999999998</v>
      </c>
      <c r="AI191" s="59">
        <v>-19.903230000000001</v>
      </c>
      <c r="AJ191" s="59">
        <v>-132.04429999999999</v>
      </c>
      <c r="AK191" s="59">
        <v>1648.80917</v>
      </c>
      <c r="AL191" s="59">
        <v>607.31724999999994</v>
      </c>
      <c r="AM191" s="59">
        <v>15071.56191</v>
      </c>
    </row>
    <row r="192" spans="1:39">
      <c r="A192" s="64" t="s">
        <v>313</v>
      </c>
      <c r="B192" s="59">
        <v>2009.3689899999999</v>
      </c>
      <c r="C192" s="59">
        <v>0</v>
      </c>
      <c r="D192" s="59">
        <v>0</v>
      </c>
      <c r="E192" s="59">
        <v>1081.9469999999999</v>
      </c>
      <c r="F192" s="59">
        <v>996.06795</v>
      </c>
      <c r="G192" s="59">
        <v>1347.48777</v>
      </c>
      <c r="H192" s="59">
        <v>366.64238</v>
      </c>
      <c r="I192" s="59">
        <v>1613.6974499999999</v>
      </c>
      <c r="J192" s="59">
        <v>750.46618000000001</v>
      </c>
      <c r="K192" s="59">
        <v>1161.79187</v>
      </c>
      <c r="L192" s="59">
        <v>-4681.8898300000001</v>
      </c>
      <c r="M192" s="59">
        <v>899.01188999999999</v>
      </c>
      <c r="N192" s="59">
        <v>604.43047999999999</v>
      </c>
      <c r="O192" s="59">
        <v>952.87704000000008</v>
      </c>
      <c r="P192" s="59">
        <v>953.86867000000007</v>
      </c>
      <c r="Q192" s="59">
        <v>0</v>
      </c>
      <c r="R192" s="59">
        <v>0</v>
      </c>
      <c r="S192" s="59">
        <v>-1434.10276</v>
      </c>
      <c r="T192" s="59">
        <v>2235.2232899999999</v>
      </c>
      <c r="U192" s="59">
        <v>1575.7266399999999</v>
      </c>
      <c r="V192" s="59">
        <v>15.796620000000001</v>
      </c>
      <c r="W192" s="59">
        <v>81.437460000000002</v>
      </c>
      <c r="X192" s="59">
        <v>1550.6904500000001</v>
      </c>
      <c r="Y192" s="59">
        <v>632.76038000000005</v>
      </c>
      <c r="Z192" s="59">
        <v>937.56153000000006</v>
      </c>
      <c r="AA192" s="59">
        <v>164.76339000000002</v>
      </c>
      <c r="AB192" s="59">
        <v>1413.7646100000002</v>
      </c>
      <c r="AC192" s="59">
        <v>901.37356000000011</v>
      </c>
      <c r="AD192" s="59">
        <v>-2727.7038399999997</v>
      </c>
      <c r="AE192" s="59">
        <v>2382.5745400000001</v>
      </c>
      <c r="AF192" s="59">
        <v>1158.9093</v>
      </c>
      <c r="AG192" s="59">
        <v>365.58817999999997</v>
      </c>
      <c r="AH192" s="59">
        <v>35.073800000000006</v>
      </c>
      <c r="AI192" s="59">
        <v>0</v>
      </c>
      <c r="AJ192" s="59">
        <v>32.03125</v>
      </c>
      <c r="AK192" s="59">
        <v>1375.9358400000001</v>
      </c>
      <c r="AL192" s="59">
        <v>572.11381000000006</v>
      </c>
      <c r="AM192" s="59">
        <v>19325.285889999999</v>
      </c>
    </row>
    <row r="193" spans="1:39">
      <c r="A193" s="100" t="s">
        <v>314</v>
      </c>
      <c r="B193" s="59">
        <v>254.19022000000001</v>
      </c>
      <c r="C193" s="59">
        <v>-5536.0367800000004</v>
      </c>
      <c r="D193" s="59">
        <v>1021.1826600000001</v>
      </c>
      <c r="E193" s="59">
        <v>702.80828000000008</v>
      </c>
      <c r="F193" s="59">
        <v>-210.8861</v>
      </c>
      <c r="G193" s="59">
        <v>274.95683000000002</v>
      </c>
      <c r="H193" s="59">
        <v>560.08474000000001</v>
      </c>
      <c r="I193" s="59">
        <v>-630.04998000000001</v>
      </c>
      <c r="J193" s="59">
        <v>57.108760000000004</v>
      </c>
      <c r="K193" s="59">
        <v>733.14456000000007</v>
      </c>
      <c r="L193" s="59">
        <v>-3577.2237300000002</v>
      </c>
      <c r="M193" s="59">
        <v>613.51780000000008</v>
      </c>
      <c r="N193" s="59">
        <v>1022.98326</v>
      </c>
      <c r="O193" s="59">
        <v>296.51640999999995</v>
      </c>
      <c r="P193" s="59">
        <v>556.5539</v>
      </c>
      <c r="Q193" s="59">
        <v>-16.758150000000001</v>
      </c>
      <c r="R193" s="59">
        <v>-455.19085999999999</v>
      </c>
      <c r="S193" s="59">
        <v>-372.88006000000001</v>
      </c>
      <c r="T193" s="59">
        <v>1412.62276</v>
      </c>
      <c r="U193" s="59">
        <v>698.2884499999999</v>
      </c>
      <c r="V193" s="59">
        <v>-1016.03511</v>
      </c>
      <c r="W193" s="59">
        <v>-150.27954</v>
      </c>
      <c r="X193" s="59">
        <v>-1320.4751799999999</v>
      </c>
      <c r="Y193" s="59">
        <v>247.98382999999998</v>
      </c>
      <c r="Z193" s="59">
        <v>-73.56586999999999</v>
      </c>
      <c r="AA193" s="59">
        <v>-49.712859999999999</v>
      </c>
      <c r="AB193" s="59">
        <v>629.54627000000005</v>
      </c>
      <c r="AC193" s="59">
        <v>82.793940000000006</v>
      </c>
      <c r="AD193" s="59">
        <v>64.805940000000007</v>
      </c>
      <c r="AE193" s="59">
        <v>533.27595999999994</v>
      </c>
      <c r="AF193" s="59">
        <v>-268.70165000000003</v>
      </c>
      <c r="AG193" s="59">
        <v>-112.34639999999999</v>
      </c>
      <c r="AH193" s="59">
        <v>-350.04427000000004</v>
      </c>
      <c r="AI193" s="59">
        <v>-19.903230000000001</v>
      </c>
      <c r="AJ193" s="59">
        <v>-164.07554999999999</v>
      </c>
      <c r="AK193" s="59">
        <v>272.87333000000001</v>
      </c>
      <c r="AL193" s="59">
        <v>35.203440000000001</v>
      </c>
      <c r="AM193" s="59">
        <v>-4253.7239800000007</v>
      </c>
    </row>
    <row r="194" spans="1:39">
      <c r="A194" s="387" t="s">
        <v>315</v>
      </c>
      <c r="B194" s="442">
        <v>1794677.27205</v>
      </c>
      <c r="C194" s="442">
        <v>512580.72869000002</v>
      </c>
      <c r="D194" s="442">
        <v>1100765.9651400002</v>
      </c>
      <c r="E194" s="442">
        <v>409570.54826000001</v>
      </c>
      <c r="F194" s="442">
        <v>232231.12563999998</v>
      </c>
      <c r="G194" s="442">
        <v>210387.07846000002</v>
      </c>
      <c r="H194" s="442">
        <v>147227.1825</v>
      </c>
      <c r="I194" s="442">
        <v>285623.23518000002</v>
      </c>
      <c r="J194" s="442">
        <v>240784.91297</v>
      </c>
      <c r="K194" s="442">
        <v>308990.52727999998</v>
      </c>
      <c r="L194" s="442">
        <v>137563.76391000001</v>
      </c>
      <c r="M194" s="442">
        <v>341586.27863999997</v>
      </c>
      <c r="N194" s="442">
        <v>375760.63986</v>
      </c>
      <c r="O194" s="442">
        <v>153228.57621999999</v>
      </c>
      <c r="P194" s="442">
        <v>162442.96997000001</v>
      </c>
      <c r="Q194" s="442">
        <v>71863.237870000012</v>
      </c>
      <c r="R194" s="442">
        <v>86895.663750000007</v>
      </c>
      <c r="S194" s="442">
        <v>101298.49975</v>
      </c>
      <c r="T194" s="442">
        <v>127210.40454999999</v>
      </c>
      <c r="U194" s="442">
        <v>211706.77197999999</v>
      </c>
      <c r="V194" s="442">
        <v>83258.051619999998</v>
      </c>
      <c r="W194" s="442">
        <v>121425.86656000001</v>
      </c>
      <c r="X194" s="442">
        <v>308794.90760999999</v>
      </c>
      <c r="Y194" s="442">
        <v>131854.40482999998</v>
      </c>
      <c r="Z194" s="442">
        <v>316202.78741000005</v>
      </c>
      <c r="AA194" s="442">
        <v>144569.36259</v>
      </c>
      <c r="AB194" s="442">
        <v>373091.97023000004</v>
      </c>
      <c r="AC194" s="442">
        <v>304008.46951999998</v>
      </c>
      <c r="AD194" s="442">
        <v>82942.854489999998</v>
      </c>
      <c r="AE194" s="442">
        <v>329978.78268</v>
      </c>
      <c r="AF194" s="442">
        <v>73652.77665</v>
      </c>
      <c r="AG194" s="442">
        <v>72008.452959999995</v>
      </c>
      <c r="AH194" s="442">
        <v>73291.096529999995</v>
      </c>
      <c r="AI194" s="442">
        <v>28975.302480000002</v>
      </c>
      <c r="AJ194" s="442">
        <v>49003.129639999999</v>
      </c>
      <c r="AK194" s="442">
        <v>21174.534940000001</v>
      </c>
      <c r="AL194" s="442">
        <v>134762.59847</v>
      </c>
      <c r="AM194" s="442">
        <v>9661390.7318799999</v>
      </c>
    </row>
    <row r="195" spans="1:39">
      <c r="A195" s="391" t="s">
        <v>316</v>
      </c>
      <c r="B195" s="442">
        <v>14262.44923</v>
      </c>
      <c r="C195" s="442">
        <v>0</v>
      </c>
      <c r="D195" s="442">
        <v>0</v>
      </c>
      <c r="E195" s="442">
        <v>0</v>
      </c>
      <c r="F195" s="442">
        <v>0</v>
      </c>
      <c r="G195" s="442">
        <v>0</v>
      </c>
      <c r="H195" s="442">
        <v>0</v>
      </c>
      <c r="I195" s="442">
        <v>0</v>
      </c>
      <c r="J195" s="442">
        <v>0</v>
      </c>
      <c r="K195" s="442">
        <v>0</v>
      </c>
      <c r="L195" s="442">
        <v>0</v>
      </c>
      <c r="M195" s="442">
        <v>0</v>
      </c>
      <c r="N195" s="442">
        <v>0</v>
      </c>
      <c r="O195" s="442">
        <v>0</v>
      </c>
      <c r="P195" s="442">
        <v>0</v>
      </c>
      <c r="Q195" s="442">
        <v>0</v>
      </c>
      <c r="R195" s="442">
        <v>0</v>
      </c>
      <c r="S195" s="442">
        <v>0</v>
      </c>
      <c r="T195" s="442">
        <v>0</v>
      </c>
      <c r="U195" s="442">
        <v>0</v>
      </c>
      <c r="V195" s="442">
        <v>0</v>
      </c>
      <c r="W195" s="442">
        <v>0</v>
      </c>
      <c r="X195" s="442">
        <v>0</v>
      </c>
      <c r="Y195" s="442">
        <v>0</v>
      </c>
      <c r="Z195" s="442">
        <v>0</v>
      </c>
      <c r="AA195" s="442">
        <v>0</v>
      </c>
      <c r="AB195" s="442">
        <v>0</v>
      </c>
      <c r="AC195" s="442">
        <v>0</v>
      </c>
      <c r="AD195" s="442">
        <v>0</v>
      </c>
      <c r="AE195" s="442">
        <v>0</v>
      </c>
      <c r="AF195" s="442">
        <v>0</v>
      </c>
      <c r="AG195" s="442">
        <v>0</v>
      </c>
      <c r="AH195" s="442">
        <v>0</v>
      </c>
      <c r="AI195" s="442">
        <v>0</v>
      </c>
      <c r="AJ195" s="442">
        <v>0</v>
      </c>
      <c r="AK195" s="442">
        <v>0</v>
      </c>
      <c r="AL195" s="442">
        <v>0</v>
      </c>
      <c r="AM195" s="442">
        <v>14262.44923</v>
      </c>
    </row>
    <row r="196" spans="1:39">
      <c r="A196" s="63" t="s">
        <v>317</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c r="AM196" s="59">
        <v>0</v>
      </c>
    </row>
    <row r="197" spans="1:39">
      <c r="A197" s="64" t="s">
        <v>318</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c r="AM197" s="59">
        <v>0</v>
      </c>
    </row>
    <row r="198" spans="1:39">
      <c r="A198" s="64" t="s">
        <v>319</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c r="AM198" s="59">
        <v>0</v>
      </c>
    </row>
    <row r="199" spans="1:39">
      <c r="A199" s="64" t="s">
        <v>320</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c r="AM199" s="59">
        <v>0</v>
      </c>
    </row>
    <row r="200" spans="1:39">
      <c r="A200" s="64" t="s">
        <v>321</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c r="AM200" s="59">
        <v>0</v>
      </c>
    </row>
    <row r="201" spans="1:39">
      <c r="A201" s="64" t="s">
        <v>322</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c r="AM201" s="59">
        <v>0</v>
      </c>
    </row>
    <row r="202" spans="1:39">
      <c r="A202" s="63" t="s">
        <v>323</v>
      </c>
      <c r="B202" s="59">
        <v>2480.9138199999998</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0</v>
      </c>
      <c r="AM202" s="59">
        <v>2480.9138199999998</v>
      </c>
    </row>
    <row r="203" spans="1:39">
      <c r="A203" s="64" t="s">
        <v>324</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c r="AM203" s="59">
        <v>0</v>
      </c>
    </row>
    <row r="204" spans="1:39">
      <c r="A204" s="64" t="s">
        <v>325</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c r="AM204" s="59">
        <v>0</v>
      </c>
    </row>
    <row r="205" spans="1:39">
      <c r="A205" s="64" t="s">
        <v>1501</v>
      </c>
      <c r="B205" s="59">
        <v>16.41891</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0</v>
      </c>
      <c r="AM205" s="59">
        <v>16.41891</v>
      </c>
    </row>
    <row r="206" spans="1:39">
      <c r="A206" s="64" t="s">
        <v>327</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c r="AM206" s="59">
        <v>0</v>
      </c>
    </row>
    <row r="207" spans="1:39">
      <c r="A207" s="64" t="s">
        <v>328</v>
      </c>
      <c r="B207" s="59">
        <v>2464.4949100000003</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0</v>
      </c>
      <c r="AM207" s="59">
        <v>2464.4949100000003</v>
      </c>
    </row>
    <row r="208" spans="1:39">
      <c r="A208" s="63" t="s">
        <v>329</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c r="AM208" s="59">
        <v>0</v>
      </c>
    </row>
    <row r="209" spans="1:39">
      <c r="A209" s="63" t="s">
        <v>330</v>
      </c>
      <c r="B209" s="59">
        <v>11781.53541</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0</v>
      </c>
      <c r="AM209" s="59">
        <v>11781.53541</v>
      </c>
    </row>
    <row r="210" spans="1:39">
      <c r="A210" s="64" t="s">
        <v>331</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c r="AM210" s="59">
        <v>0</v>
      </c>
    </row>
    <row r="211" spans="1:39">
      <c r="A211" s="64" t="s">
        <v>332</v>
      </c>
      <c r="B211" s="59">
        <v>11781.53541</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0</v>
      </c>
      <c r="AM211" s="59">
        <v>11781.53541</v>
      </c>
    </row>
    <row r="212" spans="1:39">
      <c r="A212" s="64" t="s">
        <v>333</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c r="AM212" s="59">
        <v>0</v>
      </c>
    </row>
    <row r="213" spans="1:39">
      <c r="A213" s="64" t="s">
        <v>334</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c r="AM213" s="59">
        <v>0</v>
      </c>
    </row>
    <row r="214" spans="1:39">
      <c r="A214" s="63" t="s">
        <v>335</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c r="AM214" s="59">
        <v>0</v>
      </c>
    </row>
    <row r="215" spans="1:39">
      <c r="A215" s="391" t="s">
        <v>336</v>
      </c>
      <c r="B215" s="442">
        <v>2851004.6334699998</v>
      </c>
      <c r="C215" s="442">
        <v>912349.31615999993</v>
      </c>
      <c r="D215" s="442">
        <v>1756091.88974</v>
      </c>
      <c r="E215" s="442">
        <v>1188747.39224</v>
      </c>
      <c r="F215" s="442">
        <v>550429.28171000001</v>
      </c>
      <c r="G215" s="442">
        <v>348321.66535000002</v>
      </c>
      <c r="H215" s="442">
        <v>124407.10699</v>
      </c>
      <c r="I215" s="442">
        <v>284015.26160000003</v>
      </c>
      <c r="J215" s="442">
        <v>443444.96675999998</v>
      </c>
      <c r="K215" s="442">
        <v>320202.78920999996</v>
      </c>
      <c r="L215" s="442">
        <v>144974.43197999999</v>
      </c>
      <c r="M215" s="442">
        <v>403400.87650999997</v>
      </c>
      <c r="N215" s="442">
        <v>205815.59722</v>
      </c>
      <c r="O215" s="442">
        <v>74918.013250000004</v>
      </c>
      <c r="P215" s="442">
        <v>292142.63919000002</v>
      </c>
      <c r="Q215" s="442">
        <v>87701.473239999992</v>
      </c>
      <c r="R215" s="442">
        <v>132460.05729</v>
      </c>
      <c r="S215" s="442">
        <v>129599.27440000001</v>
      </c>
      <c r="T215" s="442">
        <v>141877.67358999999</v>
      </c>
      <c r="U215" s="442">
        <v>251503.32368</v>
      </c>
      <c r="V215" s="442">
        <v>213119.23180000001</v>
      </c>
      <c r="W215" s="442">
        <v>197243.70900999999</v>
      </c>
      <c r="X215" s="442">
        <v>223866.48246999999</v>
      </c>
      <c r="Y215" s="442">
        <v>28329.956140000002</v>
      </c>
      <c r="Z215" s="442">
        <v>531032.15086000005</v>
      </c>
      <c r="AA215" s="442">
        <v>222590.45397999999</v>
      </c>
      <c r="AB215" s="442">
        <v>424611.18906999996</v>
      </c>
      <c r="AC215" s="442">
        <v>463448.68325999996</v>
      </c>
      <c r="AD215" s="442">
        <v>328823.32977999997</v>
      </c>
      <c r="AE215" s="442">
        <v>201470.05755</v>
      </c>
      <c r="AF215" s="442">
        <v>57840.99957</v>
      </c>
      <c r="AG215" s="442">
        <v>108393.24460999999</v>
      </c>
      <c r="AH215" s="442">
        <v>94222.294120000006</v>
      </c>
      <c r="AI215" s="442">
        <v>37397.252070000002</v>
      </c>
      <c r="AJ215" s="442">
        <v>86550.294290000005</v>
      </c>
      <c r="AK215" s="442">
        <v>39242.263639999997</v>
      </c>
      <c r="AL215" s="442">
        <v>335951.74926000001</v>
      </c>
      <c r="AM215" s="442">
        <v>14237541.00506</v>
      </c>
    </row>
    <row r="216" spans="1:39">
      <c r="A216" s="63" t="s">
        <v>337</v>
      </c>
      <c r="B216" s="59">
        <v>4.7E-2</v>
      </c>
      <c r="C216" s="59">
        <v>9.0999999999999998E-2</v>
      </c>
      <c r="D216" s="59">
        <v>0</v>
      </c>
      <c r="E216" s="59">
        <v>2.66E-3</v>
      </c>
      <c r="F216" s="59">
        <v>0</v>
      </c>
      <c r="G216" s="59">
        <v>0</v>
      </c>
      <c r="H216" s="59">
        <v>0</v>
      </c>
      <c r="I216" s="59">
        <v>0</v>
      </c>
      <c r="J216" s="59">
        <v>0.06</v>
      </c>
      <c r="K216" s="59">
        <v>0</v>
      </c>
      <c r="L216" s="59">
        <v>0</v>
      </c>
      <c r="M216" s="59">
        <v>1.9E-2</v>
      </c>
      <c r="N216" s="59">
        <v>0</v>
      </c>
      <c r="O216" s="59">
        <v>0</v>
      </c>
      <c r="P216" s="59">
        <v>5220.6583899999996</v>
      </c>
      <c r="Q216" s="59">
        <v>0</v>
      </c>
      <c r="R216" s="59">
        <v>1</v>
      </c>
      <c r="S216" s="59">
        <v>0</v>
      </c>
      <c r="T216" s="59">
        <v>0</v>
      </c>
      <c r="U216" s="59">
        <v>0</v>
      </c>
      <c r="V216" s="59">
        <v>0</v>
      </c>
      <c r="W216" s="59">
        <v>0</v>
      </c>
      <c r="X216" s="59">
        <v>0</v>
      </c>
      <c r="Y216" s="59">
        <v>0</v>
      </c>
      <c r="Z216" s="59">
        <v>19243.881370000003</v>
      </c>
      <c r="AA216" s="59">
        <v>0</v>
      </c>
      <c r="AB216" s="59">
        <v>0</v>
      </c>
      <c r="AC216" s="59">
        <v>0</v>
      </c>
      <c r="AD216" s="59">
        <v>0</v>
      </c>
      <c r="AE216" s="59">
        <v>0</v>
      </c>
      <c r="AF216" s="59">
        <v>0</v>
      </c>
      <c r="AG216" s="59">
        <v>0</v>
      </c>
      <c r="AH216" s="59">
        <v>0</v>
      </c>
      <c r="AI216" s="59">
        <v>0</v>
      </c>
      <c r="AJ216" s="59">
        <v>0</v>
      </c>
      <c r="AK216" s="59">
        <v>0</v>
      </c>
      <c r="AL216" s="59">
        <v>0</v>
      </c>
      <c r="AM216" s="59">
        <v>24465.759420000002</v>
      </c>
    </row>
    <row r="217" spans="1:39">
      <c r="A217" s="64" t="s">
        <v>338</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c r="AM217" s="59">
        <v>0</v>
      </c>
    </row>
    <row r="218" spans="1:39">
      <c r="A218" s="64" t="s">
        <v>339</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c r="AM218" s="59">
        <v>0</v>
      </c>
    </row>
    <row r="219" spans="1:39">
      <c r="A219" s="64" t="s">
        <v>340</v>
      </c>
      <c r="B219" s="59">
        <v>4.7E-2</v>
      </c>
      <c r="C219" s="59">
        <v>9.0999999999999998E-2</v>
      </c>
      <c r="D219" s="59">
        <v>0</v>
      </c>
      <c r="E219" s="59">
        <v>2.66E-3</v>
      </c>
      <c r="F219" s="59">
        <v>0</v>
      </c>
      <c r="G219" s="59">
        <v>0</v>
      </c>
      <c r="H219" s="59">
        <v>0</v>
      </c>
      <c r="I219" s="59">
        <v>0</v>
      </c>
      <c r="J219" s="59">
        <v>0.06</v>
      </c>
      <c r="K219" s="59">
        <v>0</v>
      </c>
      <c r="L219" s="59">
        <v>0</v>
      </c>
      <c r="M219" s="59">
        <v>1.9E-2</v>
      </c>
      <c r="N219" s="59">
        <v>0</v>
      </c>
      <c r="O219" s="59">
        <v>0</v>
      </c>
      <c r="P219" s="59">
        <v>5220.6583899999996</v>
      </c>
      <c r="Q219" s="59">
        <v>0</v>
      </c>
      <c r="R219" s="59">
        <v>1</v>
      </c>
      <c r="S219" s="59">
        <v>0</v>
      </c>
      <c r="T219" s="59">
        <v>0</v>
      </c>
      <c r="U219" s="59">
        <v>0</v>
      </c>
      <c r="V219" s="59">
        <v>0</v>
      </c>
      <c r="W219" s="59">
        <v>0</v>
      </c>
      <c r="X219" s="59">
        <v>0</v>
      </c>
      <c r="Y219" s="59">
        <v>0</v>
      </c>
      <c r="Z219" s="59">
        <v>19243.881370000003</v>
      </c>
      <c r="AA219" s="59">
        <v>0</v>
      </c>
      <c r="AB219" s="59">
        <v>0</v>
      </c>
      <c r="AC219" s="59">
        <v>0</v>
      </c>
      <c r="AD219" s="59">
        <v>0</v>
      </c>
      <c r="AE219" s="59">
        <v>0</v>
      </c>
      <c r="AF219" s="59">
        <v>0</v>
      </c>
      <c r="AG219" s="59">
        <v>0</v>
      </c>
      <c r="AH219" s="59">
        <v>0</v>
      </c>
      <c r="AI219" s="59">
        <v>0</v>
      </c>
      <c r="AJ219" s="59">
        <v>0</v>
      </c>
      <c r="AK219" s="59">
        <v>0</v>
      </c>
      <c r="AL219" s="59">
        <v>0</v>
      </c>
      <c r="AM219" s="59">
        <v>24465.759420000002</v>
      </c>
    </row>
    <row r="220" spans="1:39">
      <c r="A220" s="63" t="s">
        <v>341</v>
      </c>
      <c r="B220" s="59">
        <v>0</v>
      </c>
      <c r="C220" s="59">
        <v>0</v>
      </c>
      <c r="D220" s="59">
        <v>3616.8949500000003</v>
      </c>
      <c r="E220" s="59">
        <v>0</v>
      </c>
      <c r="F220" s="59">
        <v>0</v>
      </c>
      <c r="G220" s="59">
        <v>0</v>
      </c>
      <c r="H220" s="59">
        <v>0</v>
      </c>
      <c r="I220" s="59">
        <v>0</v>
      </c>
      <c r="J220" s="59">
        <v>0</v>
      </c>
      <c r="K220" s="59">
        <v>0</v>
      </c>
      <c r="L220" s="59">
        <v>742.23801000000003</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0</v>
      </c>
      <c r="AM220" s="59">
        <v>4359.1329599999999</v>
      </c>
    </row>
    <row r="221" spans="1:39">
      <c r="A221" s="65" t="s">
        <v>342</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c r="AM221" s="59">
        <v>0</v>
      </c>
    </row>
    <row r="222" spans="1:39">
      <c r="A222" s="64" t="s">
        <v>343</v>
      </c>
      <c r="B222" s="59">
        <v>0</v>
      </c>
      <c r="C222" s="59">
        <v>0</v>
      </c>
      <c r="D222" s="59">
        <v>3616.8949500000003</v>
      </c>
      <c r="E222" s="59">
        <v>0</v>
      </c>
      <c r="F222" s="59">
        <v>0</v>
      </c>
      <c r="G222" s="59">
        <v>0</v>
      </c>
      <c r="H222" s="59">
        <v>0</v>
      </c>
      <c r="I222" s="59">
        <v>0</v>
      </c>
      <c r="J222" s="59">
        <v>0</v>
      </c>
      <c r="K222" s="59">
        <v>0</v>
      </c>
      <c r="L222" s="59">
        <v>742.23801000000003</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0</v>
      </c>
      <c r="AM222" s="59">
        <v>4359.1329599999999</v>
      </c>
    </row>
    <row r="223" spans="1:39">
      <c r="A223" s="64" t="s">
        <v>344</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c r="AM223" s="59">
        <v>0</v>
      </c>
    </row>
    <row r="224" spans="1:39">
      <c r="A224" s="64" t="s">
        <v>345</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c r="AM224" s="59">
        <v>0</v>
      </c>
    </row>
    <row r="225" spans="1:39">
      <c r="A225" s="64" t="s">
        <v>346</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c r="AM225" s="59">
        <v>0</v>
      </c>
    </row>
    <row r="226" spans="1:39">
      <c r="A226" s="63" t="s">
        <v>347</v>
      </c>
      <c r="B226" s="59">
        <v>0</v>
      </c>
      <c r="C226" s="59">
        <v>0</v>
      </c>
      <c r="D226" s="59">
        <v>0</v>
      </c>
      <c r="E226" s="59">
        <v>0</v>
      </c>
      <c r="F226" s="59">
        <v>0</v>
      </c>
      <c r="G226" s="59">
        <v>0</v>
      </c>
      <c r="H226" s="59">
        <v>0</v>
      </c>
      <c r="I226" s="59">
        <v>0</v>
      </c>
      <c r="J226" s="59">
        <v>0</v>
      </c>
      <c r="K226" s="59">
        <v>0</v>
      </c>
      <c r="L226" s="59">
        <v>0</v>
      </c>
      <c r="M226" s="59">
        <v>0</v>
      </c>
      <c r="N226" s="59">
        <v>0</v>
      </c>
      <c r="O226" s="59">
        <v>0</v>
      </c>
      <c r="P226" s="59">
        <v>1504.0156999999999</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0</v>
      </c>
      <c r="AM226" s="59">
        <v>1504.0156999999999</v>
      </c>
    </row>
    <row r="227" spans="1:39">
      <c r="A227" s="64" t="s">
        <v>348</v>
      </c>
      <c r="B227" s="59">
        <v>0</v>
      </c>
      <c r="C227" s="59">
        <v>0</v>
      </c>
      <c r="D227" s="59">
        <v>0</v>
      </c>
      <c r="E227" s="59">
        <v>0</v>
      </c>
      <c r="F227" s="59">
        <v>0</v>
      </c>
      <c r="G227" s="59">
        <v>0</v>
      </c>
      <c r="H227" s="59">
        <v>0</v>
      </c>
      <c r="I227" s="59">
        <v>0</v>
      </c>
      <c r="J227" s="59">
        <v>0</v>
      </c>
      <c r="K227" s="59">
        <v>0</v>
      </c>
      <c r="L227" s="59">
        <v>0</v>
      </c>
      <c r="M227" s="59">
        <v>0</v>
      </c>
      <c r="N227" s="59">
        <v>0</v>
      </c>
      <c r="O227" s="59">
        <v>0</v>
      </c>
      <c r="P227" s="59">
        <v>1504.0156999999999</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0</v>
      </c>
      <c r="AM227" s="59">
        <v>1504.0156999999999</v>
      </c>
    </row>
    <row r="228" spans="1:39">
      <c r="A228" s="64" t="s">
        <v>349</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c r="AM228" s="59">
        <v>0</v>
      </c>
    </row>
    <row r="229" spans="1:39">
      <c r="A229" s="63" t="s">
        <v>350</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c r="AM229" s="59">
        <v>0</v>
      </c>
    </row>
    <row r="230" spans="1:39">
      <c r="A230" s="64" t="s">
        <v>351</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c r="AM230" s="59">
        <v>0</v>
      </c>
    </row>
    <row r="231" spans="1:39">
      <c r="A231" s="64" t="s">
        <v>352</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c r="AM231" s="59">
        <v>0</v>
      </c>
    </row>
    <row r="232" spans="1:39">
      <c r="A232" s="63" t="s">
        <v>353</v>
      </c>
      <c r="B232" s="59">
        <v>2140456.4795499998</v>
      </c>
      <c r="C232" s="59">
        <v>823865.84191999992</v>
      </c>
      <c r="D232" s="59">
        <v>1578140.1267000001</v>
      </c>
      <c r="E232" s="59">
        <v>376190.31442000001</v>
      </c>
      <c r="F232" s="59">
        <v>464765.07877999998</v>
      </c>
      <c r="G232" s="59">
        <v>299970.50283999997</v>
      </c>
      <c r="H232" s="59">
        <v>98810.307840000009</v>
      </c>
      <c r="I232" s="59">
        <v>257293.78834999999</v>
      </c>
      <c r="J232" s="59">
        <v>384467.81825999997</v>
      </c>
      <c r="K232" s="59">
        <v>264874.16489000001</v>
      </c>
      <c r="L232" s="59">
        <v>132541.94962999999</v>
      </c>
      <c r="M232" s="59">
        <v>377033.87464999995</v>
      </c>
      <c r="N232" s="59">
        <v>183522.74774000002</v>
      </c>
      <c r="O232" s="59">
        <v>27218.607479999999</v>
      </c>
      <c r="P232" s="59">
        <v>105769.65515000001</v>
      </c>
      <c r="Q232" s="59">
        <v>75173.175829999993</v>
      </c>
      <c r="R232" s="59">
        <v>97501.072280000008</v>
      </c>
      <c r="S232" s="59">
        <v>116950.33653</v>
      </c>
      <c r="T232" s="59">
        <v>97665.176890000002</v>
      </c>
      <c r="U232" s="59">
        <v>35600.821590000007</v>
      </c>
      <c r="V232" s="59">
        <v>195987.68684000001</v>
      </c>
      <c r="W232" s="59">
        <v>169252.11882</v>
      </c>
      <c r="X232" s="59">
        <v>172952.58361999999</v>
      </c>
      <c r="Y232" s="59">
        <v>11572.4329</v>
      </c>
      <c r="Z232" s="59">
        <v>486660.38483999996</v>
      </c>
      <c r="AA232" s="59">
        <v>208742.59328999999</v>
      </c>
      <c r="AB232" s="59">
        <v>346523.50894999999</v>
      </c>
      <c r="AC232" s="59">
        <v>420349.20968000003</v>
      </c>
      <c r="AD232" s="59">
        <v>309984.73983999999</v>
      </c>
      <c r="AE232" s="59">
        <v>149666.64763999998</v>
      </c>
      <c r="AF232" s="59">
        <v>54950.662409999997</v>
      </c>
      <c r="AG232" s="59">
        <v>94440.531709999996</v>
      </c>
      <c r="AH232" s="59">
        <v>80241.259909999993</v>
      </c>
      <c r="AI232" s="59">
        <v>30416.559289999997</v>
      </c>
      <c r="AJ232" s="59">
        <v>67249.389139999999</v>
      </c>
      <c r="AK232" s="59">
        <v>38716.917310000004</v>
      </c>
      <c r="AL232" s="59">
        <v>306378.02117999998</v>
      </c>
      <c r="AM232" s="59">
        <v>11081897.08869</v>
      </c>
    </row>
    <row r="233" spans="1:39">
      <c r="A233" s="64" t="s">
        <v>354</v>
      </c>
      <c r="B233" s="59">
        <v>1662835.7203800001</v>
      </c>
      <c r="C233" s="59">
        <v>811914.71626999998</v>
      </c>
      <c r="D233" s="59">
        <v>1379564.5582000001</v>
      </c>
      <c r="E233" s="59">
        <v>371086.88264999999</v>
      </c>
      <c r="F233" s="59">
        <v>460363.78185000003</v>
      </c>
      <c r="G233" s="59">
        <v>295239.87313999998</v>
      </c>
      <c r="H233" s="59">
        <v>92833.38553</v>
      </c>
      <c r="I233" s="59">
        <v>250897.26819</v>
      </c>
      <c r="J233" s="59">
        <v>349654.05781000003</v>
      </c>
      <c r="K233" s="59">
        <v>250355.34795</v>
      </c>
      <c r="L233" s="59">
        <v>130494.21312999999</v>
      </c>
      <c r="M233" s="59">
        <v>375197.16219999996</v>
      </c>
      <c r="N233" s="59">
        <v>180911.26874</v>
      </c>
      <c r="O233" s="59">
        <v>24903.416969999998</v>
      </c>
      <c r="P233" s="59">
        <v>61906.091919999999</v>
      </c>
      <c r="Q233" s="59">
        <v>74438.74268000001</v>
      </c>
      <c r="R233" s="59">
        <v>93775.742440000002</v>
      </c>
      <c r="S233" s="59">
        <v>111083.74175</v>
      </c>
      <c r="T233" s="59">
        <v>97066.95478</v>
      </c>
      <c r="U233" s="59">
        <v>34893.321590000007</v>
      </c>
      <c r="V233" s="59">
        <v>193006.01569999999</v>
      </c>
      <c r="W233" s="59">
        <v>166267.14343</v>
      </c>
      <c r="X233" s="59">
        <v>168255.89316000001</v>
      </c>
      <c r="Y233" s="59">
        <v>8373.5981100000008</v>
      </c>
      <c r="Z233" s="59">
        <v>480765.12650999997</v>
      </c>
      <c r="AA233" s="59">
        <v>153200.71825000001</v>
      </c>
      <c r="AB233" s="59">
        <v>337561.60449</v>
      </c>
      <c r="AC233" s="59">
        <v>339941.61473000003</v>
      </c>
      <c r="AD233" s="59">
        <v>73004.274959999995</v>
      </c>
      <c r="AE233" s="59">
        <v>145748.01994999999</v>
      </c>
      <c r="AF233" s="59">
        <v>46651.652539999995</v>
      </c>
      <c r="AG233" s="59">
        <v>93603.772349999999</v>
      </c>
      <c r="AH233" s="59">
        <v>74725.85428</v>
      </c>
      <c r="AI233" s="59">
        <v>29875.807809999998</v>
      </c>
      <c r="AJ233" s="59">
        <v>28253.815920000001</v>
      </c>
      <c r="AK233" s="59">
        <v>27713.415539999998</v>
      </c>
      <c r="AL233" s="59">
        <v>305589.53933999996</v>
      </c>
      <c r="AM233" s="59">
        <v>9781954.1152400002</v>
      </c>
    </row>
    <row r="234" spans="1:39">
      <c r="A234" s="64" t="s">
        <v>355</v>
      </c>
      <c r="B234" s="59">
        <v>0</v>
      </c>
      <c r="C234" s="59">
        <v>0</v>
      </c>
      <c r="D234" s="59">
        <v>0</v>
      </c>
      <c r="E234" s="59">
        <v>0</v>
      </c>
      <c r="F234" s="59">
        <v>0</v>
      </c>
      <c r="G234" s="59">
        <v>0</v>
      </c>
      <c r="H234" s="59">
        <v>0</v>
      </c>
      <c r="I234" s="59">
        <v>0</v>
      </c>
      <c r="J234" s="59">
        <v>0</v>
      </c>
      <c r="K234" s="59">
        <v>0</v>
      </c>
      <c r="L234" s="59">
        <v>0</v>
      </c>
      <c r="M234" s="59">
        <v>0</v>
      </c>
      <c r="N234" s="59">
        <v>0</v>
      </c>
      <c r="O234" s="59">
        <v>0</v>
      </c>
      <c r="P234" s="59">
        <v>4.5999999999999999E-2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0</v>
      </c>
      <c r="AM234" s="59">
        <v>4.5999999999999999E-2</v>
      </c>
    </row>
    <row r="235" spans="1:39">
      <c r="A235" s="64" t="s">
        <v>356</v>
      </c>
      <c r="B235" s="59">
        <v>224375.52805000002</v>
      </c>
      <c r="C235" s="59">
        <v>0</v>
      </c>
      <c r="D235" s="59">
        <v>8157.4273300000004</v>
      </c>
      <c r="E235" s="59">
        <v>0</v>
      </c>
      <c r="F235" s="59">
        <v>0</v>
      </c>
      <c r="G235" s="59">
        <v>1411.0001999999999</v>
      </c>
      <c r="H235" s="59">
        <v>4327.5275199999996</v>
      </c>
      <c r="I235" s="59">
        <v>889.25768000000005</v>
      </c>
      <c r="J235" s="59">
        <v>4075.74595</v>
      </c>
      <c r="K235" s="59">
        <v>0</v>
      </c>
      <c r="L235" s="59">
        <v>1051.5925</v>
      </c>
      <c r="M235" s="59">
        <v>0</v>
      </c>
      <c r="N235" s="59">
        <v>2412.5590000000002</v>
      </c>
      <c r="O235" s="59">
        <v>0</v>
      </c>
      <c r="P235" s="59">
        <v>0</v>
      </c>
      <c r="Q235" s="59">
        <v>0</v>
      </c>
      <c r="R235" s="59">
        <v>0</v>
      </c>
      <c r="S235" s="59">
        <v>0</v>
      </c>
      <c r="T235" s="59">
        <v>0</v>
      </c>
      <c r="U235" s="59">
        <v>0</v>
      </c>
      <c r="V235" s="59">
        <v>0</v>
      </c>
      <c r="W235" s="59">
        <v>0</v>
      </c>
      <c r="X235" s="59">
        <v>0</v>
      </c>
      <c r="Y235" s="59">
        <v>0</v>
      </c>
      <c r="Z235" s="59">
        <v>180.38</v>
      </c>
      <c r="AA235" s="59">
        <v>1841.328</v>
      </c>
      <c r="AB235" s="59">
        <v>1145.93254</v>
      </c>
      <c r="AC235" s="59">
        <v>11567.626550000001</v>
      </c>
      <c r="AD235" s="59">
        <v>219070.81696</v>
      </c>
      <c r="AE235" s="59">
        <v>1762.8879999999999</v>
      </c>
      <c r="AF235" s="59">
        <v>8125.3988899999995</v>
      </c>
      <c r="AG235" s="59">
        <v>0</v>
      </c>
      <c r="AH235" s="59">
        <v>0</v>
      </c>
      <c r="AI235" s="59">
        <v>0</v>
      </c>
      <c r="AJ235" s="59">
        <v>19908.199049999999</v>
      </c>
      <c r="AK235" s="59">
        <v>9965.3779700000014</v>
      </c>
      <c r="AL235" s="59">
        <v>291.55</v>
      </c>
      <c r="AM235" s="59">
        <v>520560.13618999999</v>
      </c>
    </row>
    <row r="236" spans="1:39">
      <c r="A236" s="64" t="s">
        <v>357</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c r="AM236" s="59">
        <v>0</v>
      </c>
    </row>
    <row r="237" spans="1:39">
      <c r="A237" s="64" t="s">
        <v>358</v>
      </c>
      <c r="B237" s="59">
        <v>48989.45405</v>
      </c>
      <c r="C237" s="59">
        <v>11951.12565</v>
      </c>
      <c r="D237" s="59">
        <v>32609.32188</v>
      </c>
      <c r="E237" s="59">
        <v>5103.4317699999992</v>
      </c>
      <c r="F237" s="59">
        <v>4401.2969299999995</v>
      </c>
      <c r="G237" s="59">
        <v>1086.6544099999999</v>
      </c>
      <c r="H237" s="59">
        <v>1649.3947900000001</v>
      </c>
      <c r="I237" s="59">
        <v>3325.0584800000001</v>
      </c>
      <c r="J237" s="59">
        <v>4113.6325500000003</v>
      </c>
      <c r="K237" s="59">
        <v>14518.816939999999</v>
      </c>
      <c r="L237" s="59">
        <v>996.14400000000001</v>
      </c>
      <c r="M237" s="59">
        <v>1815.71245</v>
      </c>
      <c r="N237" s="59">
        <v>198.92</v>
      </c>
      <c r="O237" s="59">
        <v>2315.1905099999999</v>
      </c>
      <c r="P237" s="59">
        <v>4992.3490300000003</v>
      </c>
      <c r="Q237" s="59">
        <v>734.43315000000007</v>
      </c>
      <c r="R237" s="59">
        <v>3725.3298399999999</v>
      </c>
      <c r="S237" s="59">
        <v>2116.4427599999999</v>
      </c>
      <c r="T237" s="59">
        <v>591.14410999999996</v>
      </c>
      <c r="U237" s="59">
        <v>707.5</v>
      </c>
      <c r="V237" s="59">
        <v>2981.6711399999999</v>
      </c>
      <c r="W237" s="59">
        <v>2964.3953900000001</v>
      </c>
      <c r="X237" s="59">
        <v>4696.6904599999998</v>
      </c>
      <c r="Y237" s="59">
        <v>3078.23479</v>
      </c>
      <c r="Z237" s="59">
        <v>5714.8783300000005</v>
      </c>
      <c r="AA237" s="59">
        <v>1464.25072</v>
      </c>
      <c r="AB237" s="59">
        <v>7815.97192</v>
      </c>
      <c r="AC237" s="59">
        <v>9593.890800000001</v>
      </c>
      <c r="AD237" s="59">
        <v>321.5</v>
      </c>
      <c r="AE237" s="59">
        <v>2155.7396899999999</v>
      </c>
      <c r="AF237" s="59">
        <v>0</v>
      </c>
      <c r="AG237" s="59">
        <v>836.75936000000002</v>
      </c>
      <c r="AH237" s="59">
        <v>5513.6721799999996</v>
      </c>
      <c r="AI237" s="59">
        <v>540.75148000000002</v>
      </c>
      <c r="AJ237" s="59">
        <v>1586</v>
      </c>
      <c r="AK237" s="59">
        <v>0</v>
      </c>
      <c r="AL237" s="59">
        <v>98.515839999999997</v>
      </c>
      <c r="AM237" s="59">
        <v>195304.27540000001</v>
      </c>
    </row>
    <row r="238" spans="1:39">
      <c r="A238" s="64" t="s">
        <v>359</v>
      </c>
      <c r="B238" s="59">
        <v>0</v>
      </c>
      <c r="C238" s="59">
        <v>0</v>
      </c>
      <c r="D238" s="59">
        <v>917.41683999999998</v>
      </c>
      <c r="E238" s="59">
        <v>0</v>
      </c>
      <c r="F238" s="59">
        <v>0</v>
      </c>
      <c r="G238" s="59">
        <v>0</v>
      </c>
      <c r="H238" s="59">
        <v>0</v>
      </c>
      <c r="I238" s="59">
        <v>0</v>
      </c>
      <c r="J238" s="59">
        <v>50</v>
      </c>
      <c r="K238" s="59">
        <v>0</v>
      </c>
      <c r="L238" s="59">
        <v>0</v>
      </c>
      <c r="M238" s="59">
        <v>21</v>
      </c>
      <c r="N238" s="59">
        <v>0</v>
      </c>
      <c r="O238" s="59">
        <v>0</v>
      </c>
      <c r="P238" s="59">
        <v>0</v>
      </c>
      <c r="Q238" s="59">
        <v>0</v>
      </c>
      <c r="R238" s="59">
        <v>0</v>
      </c>
      <c r="S238" s="59">
        <v>0</v>
      </c>
      <c r="T238" s="59">
        <v>0</v>
      </c>
      <c r="U238" s="59">
        <v>0</v>
      </c>
      <c r="V238" s="59">
        <v>0</v>
      </c>
      <c r="W238" s="59">
        <v>0</v>
      </c>
      <c r="X238" s="59">
        <v>0</v>
      </c>
      <c r="Y238" s="59">
        <v>120</v>
      </c>
      <c r="Z238" s="59">
        <v>0</v>
      </c>
      <c r="AA238" s="59">
        <v>0</v>
      </c>
      <c r="AB238" s="59">
        <v>0</v>
      </c>
      <c r="AC238" s="59">
        <v>0</v>
      </c>
      <c r="AD238" s="59">
        <v>0</v>
      </c>
      <c r="AE238" s="59">
        <v>0</v>
      </c>
      <c r="AF238" s="59">
        <v>0</v>
      </c>
      <c r="AG238" s="59">
        <v>0</v>
      </c>
      <c r="AH238" s="59">
        <v>0</v>
      </c>
      <c r="AI238" s="59">
        <v>0</v>
      </c>
      <c r="AJ238" s="59">
        <v>0</v>
      </c>
      <c r="AK238" s="59">
        <v>0</v>
      </c>
      <c r="AL238" s="59">
        <v>0</v>
      </c>
      <c r="AM238" s="59">
        <v>1108.4168400000001</v>
      </c>
    </row>
    <row r="239" spans="1:39">
      <c r="A239" s="64" t="s">
        <v>360</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0</v>
      </c>
      <c r="AM239" s="59">
        <v>9.4154499999999999</v>
      </c>
    </row>
    <row r="240" spans="1:39">
      <c r="A240" s="64" t="s">
        <v>361</v>
      </c>
      <c r="B240" s="59">
        <v>204255.77706999998</v>
      </c>
      <c r="C240" s="59">
        <v>0</v>
      </c>
      <c r="D240" s="59">
        <v>156891.40244999999</v>
      </c>
      <c r="E240" s="59">
        <v>0</v>
      </c>
      <c r="F240" s="59">
        <v>0</v>
      </c>
      <c r="G240" s="59">
        <v>2232.9750899999999</v>
      </c>
      <c r="H240" s="59">
        <v>0</v>
      </c>
      <c r="I240" s="59">
        <v>2182.1999999999998</v>
      </c>
      <c r="J240" s="59">
        <v>26574.381949999999</v>
      </c>
      <c r="K240" s="59">
        <v>0</v>
      </c>
      <c r="L240" s="59">
        <v>0</v>
      </c>
      <c r="M240" s="59">
        <v>0</v>
      </c>
      <c r="N240" s="59">
        <v>0</v>
      </c>
      <c r="O240" s="59">
        <v>0</v>
      </c>
      <c r="P240" s="59">
        <v>38871.1682</v>
      </c>
      <c r="Q240" s="59">
        <v>0</v>
      </c>
      <c r="R240" s="59">
        <v>0</v>
      </c>
      <c r="S240" s="59">
        <v>3750.15202</v>
      </c>
      <c r="T240" s="59">
        <v>0</v>
      </c>
      <c r="U240" s="59">
        <v>0</v>
      </c>
      <c r="V240" s="59">
        <v>0</v>
      </c>
      <c r="W240" s="59">
        <v>20.58</v>
      </c>
      <c r="X240" s="59">
        <v>0</v>
      </c>
      <c r="Y240" s="59">
        <v>0</v>
      </c>
      <c r="Z240" s="59">
        <v>0</v>
      </c>
      <c r="AA240" s="59">
        <v>52236.296320000001</v>
      </c>
      <c r="AB240" s="59">
        <v>0</v>
      </c>
      <c r="AC240" s="59">
        <v>59246.077600000004</v>
      </c>
      <c r="AD240" s="59">
        <v>17588.147920000003</v>
      </c>
      <c r="AE240" s="59">
        <v>0</v>
      </c>
      <c r="AF240" s="59">
        <v>173.61098000000001</v>
      </c>
      <c r="AG240" s="59">
        <v>0</v>
      </c>
      <c r="AH240" s="59">
        <v>0</v>
      </c>
      <c r="AI240" s="59">
        <v>0</v>
      </c>
      <c r="AJ240" s="59">
        <v>17501.374170000003</v>
      </c>
      <c r="AK240" s="59">
        <v>1038.1238000000001</v>
      </c>
      <c r="AL240" s="59">
        <v>398.416</v>
      </c>
      <c r="AM240" s="59">
        <v>582960.68357000011</v>
      </c>
    </row>
    <row r="241" spans="1:39">
      <c r="A241" s="63" t="s">
        <v>362</v>
      </c>
      <c r="B241" s="59">
        <v>639808.52691999997</v>
      </c>
      <c r="C241" s="59">
        <v>88483.383239999996</v>
      </c>
      <c r="D241" s="59">
        <v>174334.86809</v>
      </c>
      <c r="E241" s="59">
        <v>812557.07516000001</v>
      </c>
      <c r="F241" s="59">
        <v>85664.202930000014</v>
      </c>
      <c r="G241" s="59">
        <v>48351.162509999995</v>
      </c>
      <c r="H241" s="59">
        <v>25596.799149999999</v>
      </c>
      <c r="I241" s="59">
        <v>26721.473249999999</v>
      </c>
      <c r="J241" s="59">
        <v>58977.088499999998</v>
      </c>
      <c r="K241" s="59">
        <v>55328.624320000003</v>
      </c>
      <c r="L241" s="59">
        <v>11690.244339999999</v>
      </c>
      <c r="M241" s="59">
        <v>26366.98286</v>
      </c>
      <c r="N241" s="59">
        <v>22292.849480000001</v>
      </c>
      <c r="O241" s="59">
        <v>47699.405770000005</v>
      </c>
      <c r="P241" s="59">
        <v>179648.30995</v>
      </c>
      <c r="Q241" s="59">
        <v>12528.297410000001</v>
      </c>
      <c r="R241" s="59">
        <v>34957.985009999997</v>
      </c>
      <c r="S241" s="59">
        <v>12648.93787</v>
      </c>
      <c r="T241" s="59">
        <v>44212.496700000003</v>
      </c>
      <c r="U241" s="59">
        <v>215902.50208999999</v>
      </c>
      <c r="V241" s="59">
        <v>17131.544959999999</v>
      </c>
      <c r="W241" s="59">
        <v>27991.590190000003</v>
      </c>
      <c r="X241" s="59">
        <v>50913.898850000005</v>
      </c>
      <c r="Y241" s="59">
        <v>16757.523239999999</v>
      </c>
      <c r="Z241" s="59">
        <v>25127.88465</v>
      </c>
      <c r="AA241" s="59">
        <v>13847.86069</v>
      </c>
      <c r="AB241" s="59">
        <v>78087.680120000005</v>
      </c>
      <c r="AC241" s="59">
        <v>43099.473579999998</v>
      </c>
      <c r="AD241" s="59">
        <v>18838.589940000002</v>
      </c>
      <c r="AE241" s="59">
        <v>51803.409909999995</v>
      </c>
      <c r="AF241" s="59">
        <v>2890.33716</v>
      </c>
      <c r="AG241" s="59">
        <v>13952.7129</v>
      </c>
      <c r="AH241" s="59">
        <v>13981.034210000002</v>
      </c>
      <c r="AI241" s="59">
        <v>6980.6927800000003</v>
      </c>
      <c r="AJ241" s="59">
        <v>19300.905149999999</v>
      </c>
      <c r="AK241" s="59">
        <v>525.34632999999997</v>
      </c>
      <c r="AL241" s="59">
        <v>29572.445510000001</v>
      </c>
      <c r="AM241" s="59">
        <v>3054574.1457199999</v>
      </c>
    </row>
    <row r="242" spans="1:39">
      <c r="A242" s="64" t="s">
        <v>363</v>
      </c>
      <c r="B242" s="59">
        <v>49807.891510000001</v>
      </c>
      <c r="C242" s="59">
        <v>28729.685510000003</v>
      </c>
      <c r="D242" s="59">
        <v>26957.640629999998</v>
      </c>
      <c r="E242" s="59">
        <v>36014.241139999998</v>
      </c>
      <c r="F242" s="59">
        <v>311.05953000000005</v>
      </c>
      <c r="G242" s="59">
        <v>7343.3844300000001</v>
      </c>
      <c r="H242" s="59">
        <v>7799.8310700000002</v>
      </c>
      <c r="I242" s="59">
        <v>2891.4324799999999</v>
      </c>
      <c r="J242" s="59">
        <v>16743.966469999999</v>
      </c>
      <c r="K242" s="59">
        <v>2871.6118500000002</v>
      </c>
      <c r="L242" s="59">
        <v>2181.6870400000003</v>
      </c>
      <c r="M242" s="59">
        <v>0</v>
      </c>
      <c r="N242" s="59">
        <v>0</v>
      </c>
      <c r="O242" s="59">
        <v>2266.0637400000001</v>
      </c>
      <c r="P242" s="59">
        <v>0</v>
      </c>
      <c r="Q242" s="59">
        <v>0</v>
      </c>
      <c r="R242" s="59">
        <v>24455.187020000001</v>
      </c>
      <c r="S242" s="59">
        <v>0</v>
      </c>
      <c r="T242" s="59">
        <v>4757.3774000000003</v>
      </c>
      <c r="U242" s="59">
        <v>0</v>
      </c>
      <c r="V242" s="59">
        <v>0</v>
      </c>
      <c r="W242" s="59">
        <v>0</v>
      </c>
      <c r="X242" s="59">
        <v>2587.4931800000004</v>
      </c>
      <c r="Y242" s="59">
        <v>0</v>
      </c>
      <c r="Z242" s="59">
        <v>617.65048000000002</v>
      </c>
      <c r="AA242" s="59">
        <v>31.772299999999998</v>
      </c>
      <c r="AB242" s="59">
        <v>66534.91588</v>
      </c>
      <c r="AC242" s="59">
        <v>34476.11649</v>
      </c>
      <c r="AD242" s="59">
        <v>0</v>
      </c>
      <c r="AE242" s="59">
        <v>0</v>
      </c>
      <c r="AF242" s="59">
        <v>0</v>
      </c>
      <c r="AG242" s="59">
        <v>0</v>
      </c>
      <c r="AH242" s="59">
        <v>0</v>
      </c>
      <c r="AI242" s="59">
        <v>0</v>
      </c>
      <c r="AJ242" s="59">
        <v>900.94749999999999</v>
      </c>
      <c r="AK242" s="59">
        <v>0</v>
      </c>
      <c r="AL242" s="59">
        <v>840.00058000000001</v>
      </c>
      <c r="AM242" s="59">
        <v>319119.95623000001</v>
      </c>
    </row>
    <row r="243" spans="1:39">
      <c r="A243" s="64" t="s">
        <v>364</v>
      </c>
      <c r="B243" s="59">
        <v>41160</v>
      </c>
      <c r="C243" s="59">
        <v>0</v>
      </c>
      <c r="D243" s="59">
        <v>0</v>
      </c>
      <c r="E243" s="59">
        <v>0</v>
      </c>
      <c r="F243" s="59">
        <v>0</v>
      </c>
      <c r="G243" s="59">
        <v>0</v>
      </c>
      <c r="H243" s="59">
        <v>0</v>
      </c>
      <c r="I243" s="59">
        <v>0</v>
      </c>
      <c r="J243" s="59">
        <v>8275.74</v>
      </c>
      <c r="K243" s="59">
        <v>0</v>
      </c>
      <c r="L243" s="59">
        <v>0</v>
      </c>
      <c r="M243" s="59">
        <v>0</v>
      </c>
      <c r="N243" s="59">
        <v>0</v>
      </c>
      <c r="O243" s="59">
        <v>0</v>
      </c>
      <c r="P243" s="59">
        <v>0</v>
      </c>
      <c r="Q243" s="59">
        <v>0</v>
      </c>
      <c r="R243" s="59">
        <v>0</v>
      </c>
      <c r="S243" s="59">
        <v>0</v>
      </c>
      <c r="T243" s="59">
        <v>0</v>
      </c>
      <c r="U243" s="59">
        <v>0</v>
      </c>
      <c r="V243" s="59">
        <v>0</v>
      </c>
      <c r="W243" s="59">
        <v>0</v>
      </c>
      <c r="X243" s="59">
        <v>0</v>
      </c>
      <c r="Y243" s="59">
        <v>0</v>
      </c>
      <c r="Z243" s="59">
        <v>0</v>
      </c>
      <c r="AA243" s="59">
        <v>0</v>
      </c>
      <c r="AB243" s="59">
        <v>0</v>
      </c>
      <c r="AC243" s="59">
        <v>0</v>
      </c>
      <c r="AD243" s="59">
        <v>14487.20256</v>
      </c>
      <c r="AE243" s="59">
        <v>0</v>
      </c>
      <c r="AF243" s="59">
        <v>0</v>
      </c>
      <c r="AG243" s="59">
        <v>0</v>
      </c>
      <c r="AH243" s="59">
        <v>0</v>
      </c>
      <c r="AI243" s="59">
        <v>0</v>
      </c>
      <c r="AJ243" s="59">
        <v>0</v>
      </c>
      <c r="AK243" s="59">
        <v>0</v>
      </c>
      <c r="AL243" s="59">
        <v>0</v>
      </c>
      <c r="AM243" s="59">
        <v>63922.942560000003</v>
      </c>
    </row>
    <row r="244" spans="1:39">
      <c r="A244" s="64" t="s">
        <v>365</v>
      </c>
      <c r="B244" s="59">
        <v>90722.413140000004</v>
      </c>
      <c r="C244" s="59">
        <v>11206.409310000001</v>
      </c>
      <c r="D244" s="59">
        <v>28273.36105</v>
      </c>
      <c r="E244" s="59">
        <v>9646.6406400000014</v>
      </c>
      <c r="F244" s="59">
        <v>792.38515000000007</v>
      </c>
      <c r="G244" s="59">
        <v>3351.6377900000002</v>
      </c>
      <c r="H244" s="59">
        <v>409.66838000000001</v>
      </c>
      <c r="I244" s="59">
        <v>4336.1072100000001</v>
      </c>
      <c r="J244" s="59">
        <v>4839.12039</v>
      </c>
      <c r="K244" s="59">
        <v>1053.5711000000001</v>
      </c>
      <c r="L244" s="59">
        <v>3536.85842</v>
      </c>
      <c r="M244" s="59">
        <v>623.74718000000007</v>
      </c>
      <c r="N244" s="59">
        <v>1468.2882</v>
      </c>
      <c r="O244" s="59">
        <v>1625.6519800000001</v>
      </c>
      <c r="P244" s="59">
        <v>2928.6596099999997</v>
      </c>
      <c r="Q244" s="59">
        <v>1274.6957600000001</v>
      </c>
      <c r="R244" s="59">
        <v>1416.6081000000001</v>
      </c>
      <c r="S244" s="59">
        <v>217.14014</v>
      </c>
      <c r="T244" s="59">
        <v>1702.3505700000001</v>
      </c>
      <c r="U244" s="59">
        <v>2149.6345299999998</v>
      </c>
      <c r="V244" s="59">
        <v>369.19910999999996</v>
      </c>
      <c r="W244" s="59">
        <v>842.02991000000009</v>
      </c>
      <c r="X244" s="59">
        <v>5470.8403399999997</v>
      </c>
      <c r="Y244" s="59">
        <v>811.46018000000004</v>
      </c>
      <c r="Z244" s="59">
        <v>14311.42288</v>
      </c>
      <c r="AA244" s="59">
        <v>2372.1945499999997</v>
      </c>
      <c r="AB244" s="59">
        <v>785.33047999999997</v>
      </c>
      <c r="AC244" s="59">
        <v>3984.2983399999998</v>
      </c>
      <c r="AD244" s="59">
        <v>4254.7273800000003</v>
      </c>
      <c r="AE244" s="59">
        <v>1304.7029499999999</v>
      </c>
      <c r="AF244" s="59">
        <v>1913.94849</v>
      </c>
      <c r="AG244" s="59">
        <v>863.46792000000005</v>
      </c>
      <c r="AH244" s="59">
        <v>1344.5641900000001</v>
      </c>
      <c r="AI244" s="59">
        <v>179.84851</v>
      </c>
      <c r="AJ244" s="59">
        <v>1274.13608</v>
      </c>
      <c r="AK244" s="59">
        <v>520.74820999999997</v>
      </c>
      <c r="AL244" s="59">
        <v>2448.05132</v>
      </c>
      <c r="AM244" s="59">
        <v>214625.91949</v>
      </c>
    </row>
    <row r="245" spans="1:39">
      <c r="A245" s="64" t="s">
        <v>366</v>
      </c>
      <c r="B245" s="59">
        <v>33521.153200000001</v>
      </c>
      <c r="C245" s="59">
        <v>9394.8464000000004</v>
      </c>
      <c r="D245" s="59">
        <v>22467.21571</v>
      </c>
      <c r="E245" s="59">
        <v>9705.1892100000005</v>
      </c>
      <c r="F245" s="59">
        <v>2898.74955</v>
      </c>
      <c r="G245" s="59">
        <v>5750.1958800000002</v>
      </c>
      <c r="H245" s="59">
        <v>817.43848000000003</v>
      </c>
      <c r="I245" s="59">
        <v>2113.52223</v>
      </c>
      <c r="J245" s="59">
        <v>4182.1005400000004</v>
      </c>
      <c r="K245" s="59">
        <v>2023.8399899999999</v>
      </c>
      <c r="L245" s="59">
        <v>4691.4572099999996</v>
      </c>
      <c r="M245" s="59">
        <v>2288.0315099999998</v>
      </c>
      <c r="N245" s="59">
        <v>1429.34337</v>
      </c>
      <c r="O245" s="59">
        <v>1355.3043500000001</v>
      </c>
      <c r="P245" s="59">
        <v>430.53197999999998</v>
      </c>
      <c r="Q245" s="59">
        <v>1356.2956499999998</v>
      </c>
      <c r="R245" s="59">
        <v>416.83251000000001</v>
      </c>
      <c r="S245" s="59">
        <v>1020.7744799999999</v>
      </c>
      <c r="T245" s="59">
        <v>1769.9802</v>
      </c>
      <c r="U245" s="59">
        <v>952.91412000000003</v>
      </c>
      <c r="V245" s="59">
        <v>413.67306000000002</v>
      </c>
      <c r="W245" s="59">
        <v>1555.6415099999999</v>
      </c>
      <c r="X245" s="59">
        <v>1123.34052</v>
      </c>
      <c r="Y245" s="59">
        <v>549.49552000000006</v>
      </c>
      <c r="Z245" s="59">
        <v>3303.2435800000003</v>
      </c>
      <c r="AA245" s="59">
        <v>1493.3783999999998</v>
      </c>
      <c r="AB245" s="59">
        <v>1063.7754299999999</v>
      </c>
      <c r="AC245" s="59">
        <v>4639.0587500000001</v>
      </c>
      <c r="AD245" s="59">
        <v>0</v>
      </c>
      <c r="AE245" s="59">
        <v>199.29827</v>
      </c>
      <c r="AF245" s="59">
        <v>976.38867000000005</v>
      </c>
      <c r="AG245" s="59">
        <v>304.90901000000002</v>
      </c>
      <c r="AH245" s="59">
        <v>1348.0477700000001</v>
      </c>
      <c r="AI245" s="59">
        <v>181.99410999999998</v>
      </c>
      <c r="AJ245" s="59">
        <v>256.46632</v>
      </c>
      <c r="AK245" s="59">
        <v>0.35391</v>
      </c>
      <c r="AL245" s="59">
        <v>868.56011999999998</v>
      </c>
      <c r="AM245" s="59">
        <v>126863.34152</v>
      </c>
    </row>
    <row r="246" spans="1:39">
      <c r="A246" s="64" t="s">
        <v>1502</v>
      </c>
      <c r="B246" s="95">
        <v>0</v>
      </c>
      <c r="C246" s="95">
        <v>0</v>
      </c>
      <c r="D246" s="95">
        <v>0</v>
      </c>
      <c r="E246" s="95">
        <v>0</v>
      </c>
      <c r="F246" s="95">
        <v>0</v>
      </c>
      <c r="G246" s="95">
        <v>0</v>
      </c>
      <c r="H246" s="95">
        <v>0</v>
      </c>
      <c r="I246" s="95">
        <v>0</v>
      </c>
      <c r="J246" s="95">
        <v>0</v>
      </c>
      <c r="K246" s="95">
        <v>0</v>
      </c>
      <c r="L246" s="95">
        <v>0</v>
      </c>
      <c r="M246" s="95">
        <v>0</v>
      </c>
      <c r="N246" s="95">
        <v>0</v>
      </c>
      <c r="O246" s="95">
        <v>0</v>
      </c>
      <c r="P246" s="95">
        <v>0</v>
      </c>
      <c r="Q246" s="95">
        <v>0</v>
      </c>
      <c r="R246" s="95">
        <v>0</v>
      </c>
      <c r="S246" s="95">
        <v>0</v>
      </c>
      <c r="T246" s="95">
        <v>0</v>
      </c>
      <c r="U246" s="95">
        <v>0</v>
      </c>
      <c r="V246" s="95">
        <v>0</v>
      </c>
      <c r="W246" s="95">
        <v>0</v>
      </c>
      <c r="X246" s="95">
        <v>0</v>
      </c>
      <c r="Y246" s="95">
        <v>0</v>
      </c>
      <c r="Z246" s="95">
        <v>0</v>
      </c>
      <c r="AA246" s="95">
        <v>0</v>
      </c>
      <c r="AB246" s="95">
        <v>0</v>
      </c>
      <c r="AC246" s="95">
        <v>0</v>
      </c>
      <c r="AD246" s="95">
        <v>0</v>
      </c>
      <c r="AE246" s="95">
        <v>0</v>
      </c>
      <c r="AF246" s="95">
        <v>0</v>
      </c>
      <c r="AG246" s="95">
        <v>0</v>
      </c>
      <c r="AH246" s="95">
        <v>0</v>
      </c>
      <c r="AI246" s="95">
        <v>0</v>
      </c>
      <c r="AJ246" s="95">
        <v>0</v>
      </c>
      <c r="AK246" s="95">
        <v>0</v>
      </c>
      <c r="AL246" s="95">
        <v>0</v>
      </c>
      <c r="AM246" s="95">
        <v>0</v>
      </c>
    </row>
    <row r="247" spans="1:39">
      <c r="A247" s="64" t="s">
        <v>367</v>
      </c>
      <c r="B247" s="95">
        <v>424597.06906999997</v>
      </c>
      <c r="C247" s="95">
        <v>39152.442020000002</v>
      </c>
      <c r="D247" s="95">
        <v>96636.650699999998</v>
      </c>
      <c r="E247" s="95">
        <v>757191.00416999997</v>
      </c>
      <c r="F247" s="95">
        <v>81662.008700000006</v>
      </c>
      <c r="G247" s="95">
        <v>31905.94441</v>
      </c>
      <c r="H247" s="95">
        <v>16569.861219999999</v>
      </c>
      <c r="I247" s="95">
        <v>17380.411329999999</v>
      </c>
      <c r="J247" s="95">
        <v>24936.161100000001</v>
      </c>
      <c r="K247" s="95">
        <v>49379.60138</v>
      </c>
      <c r="L247" s="95">
        <v>1280.2416699999999</v>
      </c>
      <c r="M247" s="95">
        <v>23455.204170000001</v>
      </c>
      <c r="N247" s="95">
        <v>19395.217909999999</v>
      </c>
      <c r="O247" s="95">
        <v>42452.385700000006</v>
      </c>
      <c r="P247" s="95">
        <v>176289.11836000002</v>
      </c>
      <c r="Q247" s="95">
        <v>9897.3060000000005</v>
      </c>
      <c r="R247" s="95">
        <v>8669.3573800000013</v>
      </c>
      <c r="S247" s="95">
        <v>11411.02325</v>
      </c>
      <c r="T247" s="95">
        <v>35982.788529999998</v>
      </c>
      <c r="U247" s="95">
        <v>212799.95344000001</v>
      </c>
      <c r="V247" s="95">
        <v>16348.672789999999</v>
      </c>
      <c r="W247" s="95">
        <v>25593.91877</v>
      </c>
      <c r="X247" s="95">
        <v>41732.22481</v>
      </c>
      <c r="Y247" s="95">
        <v>15396.56754</v>
      </c>
      <c r="Z247" s="95">
        <v>6895.5677100000003</v>
      </c>
      <c r="AA247" s="95">
        <v>9950.5154399999992</v>
      </c>
      <c r="AB247" s="95">
        <v>9703.6583300000002</v>
      </c>
      <c r="AC247" s="95">
        <v>0</v>
      </c>
      <c r="AD247" s="95">
        <v>96.66</v>
      </c>
      <c r="AE247" s="95">
        <v>50299.408689999997</v>
      </c>
      <c r="AF247" s="95">
        <v>0</v>
      </c>
      <c r="AG247" s="95">
        <v>12784.33597</v>
      </c>
      <c r="AH247" s="95">
        <v>11288.42225</v>
      </c>
      <c r="AI247" s="95">
        <v>6618.85016</v>
      </c>
      <c r="AJ247" s="95">
        <v>16869.355250000001</v>
      </c>
      <c r="AK247" s="95">
        <v>4.2442099999999998</v>
      </c>
      <c r="AL247" s="95">
        <v>25415.833489999997</v>
      </c>
      <c r="AM247" s="95">
        <v>2330041.9859199999</v>
      </c>
    </row>
    <row r="248" spans="1:39">
      <c r="A248" s="63" t="s">
        <v>368</v>
      </c>
      <c r="B248" s="95">
        <v>70739.58</v>
      </c>
      <c r="C248" s="95">
        <v>0</v>
      </c>
      <c r="D248" s="95">
        <v>0</v>
      </c>
      <c r="E248" s="95">
        <v>0</v>
      </c>
      <c r="F248" s="95">
        <v>0</v>
      </c>
      <c r="G248" s="95">
        <v>0</v>
      </c>
      <c r="H248" s="95">
        <v>0</v>
      </c>
      <c r="I248" s="95">
        <v>0</v>
      </c>
      <c r="J248" s="95">
        <v>0</v>
      </c>
      <c r="K248" s="95">
        <v>0</v>
      </c>
      <c r="L248" s="95">
        <v>0</v>
      </c>
      <c r="M248" s="95">
        <v>0</v>
      </c>
      <c r="N248" s="95">
        <v>0</v>
      </c>
      <c r="O248" s="95">
        <v>0</v>
      </c>
      <c r="P248" s="95">
        <v>0</v>
      </c>
      <c r="Q248" s="95">
        <v>0</v>
      </c>
      <c r="R248" s="95">
        <v>0</v>
      </c>
      <c r="S248" s="95">
        <v>0</v>
      </c>
      <c r="T248" s="95">
        <v>0</v>
      </c>
      <c r="U248" s="95">
        <v>0</v>
      </c>
      <c r="V248" s="95">
        <v>0</v>
      </c>
      <c r="W248" s="95">
        <v>0</v>
      </c>
      <c r="X248" s="95">
        <v>0</v>
      </c>
      <c r="Y248" s="95">
        <v>0</v>
      </c>
      <c r="Z248" s="95">
        <v>0</v>
      </c>
      <c r="AA248" s="95">
        <v>0</v>
      </c>
      <c r="AB248" s="95">
        <v>0</v>
      </c>
      <c r="AC248" s="95">
        <v>0</v>
      </c>
      <c r="AD248" s="95">
        <v>0</v>
      </c>
      <c r="AE248" s="95">
        <v>0</v>
      </c>
      <c r="AF248" s="95">
        <v>0</v>
      </c>
      <c r="AG248" s="95">
        <v>0</v>
      </c>
      <c r="AH248" s="95">
        <v>0</v>
      </c>
      <c r="AI248" s="95">
        <v>0</v>
      </c>
      <c r="AJ248" s="95">
        <v>0</v>
      </c>
      <c r="AK248" s="95">
        <v>0</v>
      </c>
      <c r="AL248" s="95">
        <v>1.28257</v>
      </c>
      <c r="AM248" s="95">
        <v>70740.862569999998</v>
      </c>
    </row>
    <row r="249" spans="1:39">
      <c r="A249" s="64" t="s">
        <v>369</v>
      </c>
      <c r="B249" s="95">
        <v>70739.58</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1.28257</v>
      </c>
      <c r="AM249" s="95">
        <v>70740.862569999998</v>
      </c>
    </row>
    <row r="250" spans="1:39">
      <c r="A250" s="64" t="s">
        <v>370</v>
      </c>
      <c r="B250" s="95">
        <v>0</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0</v>
      </c>
      <c r="AM250" s="95">
        <v>0</v>
      </c>
    </row>
    <row r="251" spans="1:39">
      <c r="A251" s="63" t="s">
        <v>371</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c r="AM251" s="95">
        <v>0</v>
      </c>
    </row>
    <row r="252" spans="1:39">
      <c r="A252" s="64" t="s">
        <v>369</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c r="AM252" s="95">
        <v>0</v>
      </c>
    </row>
    <row r="253" spans="1:39">
      <c r="A253" s="64" t="s">
        <v>370</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c r="AM253" s="95">
        <v>0</v>
      </c>
    </row>
    <row r="254" spans="1:39" ht="30" customHeight="1">
      <c r="A254" s="391" t="s">
        <v>372</v>
      </c>
      <c r="B254" s="442">
        <v>39876.648350000003</v>
      </c>
      <c r="C254" s="442">
        <v>10857.996019999999</v>
      </c>
      <c r="D254" s="442">
        <v>26566.366770000001</v>
      </c>
      <c r="E254" s="442">
        <v>10462.80689</v>
      </c>
      <c r="F254" s="442">
        <v>4521.5093299999999</v>
      </c>
      <c r="G254" s="442">
        <v>4759.1093000000001</v>
      </c>
      <c r="H254" s="442">
        <v>3638.92643</v>
      </c>
      <c r="I254" s="442">
        <v>5423.71</v>
      </c>
      <c r="J254" s="442">
        <v>5382.5576799999999</v>
      </c>
      <c r="K254" s="442">
        <v>8062.0071799999996</v>
      </c>
      <c r="L254" s="442">
        <v>2807.0297300000002</v>
      </c>
      <c r="M254" s="442">
        <v>8095.4588400000002</v>
      </c>
      <c r="N254" s="442">
        <v>8333.0695599999999</v>
      </c>
      <c r="O254" s="442">
        <v>4251.2563700000001</v>
      </c>
      <c r="P254" s="442">
        <v>4236.2966399999996</v>
      </c>
      <c r="Q254" s="442">
        <v>2572.1391800000001</v>
      </c>
      <c r="R254" s="442">
        <v>2547.07528</v>
      </c>
      <c r="S254" s="442">
        <v>2385.9218999999998</v>
      </c>
      <c r="T254" s="442">
        <v>4475.2330700000002</v>
      </c>
      <c r="U254" s="442">
        <v>6053.0603000000001</v>
      </c>
      <c r="V254" s="442">
        <v>1128.74721</v>
      </c>
      <c r="W254" s="442">
        <v>2621.42697</v>
      </c>
      <c r="X254" s="442">
        <v>6607.18534</v>
      </c>
      <c r="Y254" s="442">
        <v>3648.8720199999998</v>
      </c>
      <c r="Z254" s="442">
        <v>7500.0460000000003</v>
      </c>
      <c r="AA254" s="442">
        <v>3534.0140200000001</v>
      </c>
      <c r="AB254" s="442">
        <v>8105.0941900000007</v>
      </c>
      <c r="AC254" s="442">
        <v>7881.4302699999998</v>
      </c>
      <c r="AD254" s="442">
        <v>3530.8353199999997</v>
      </c>
      <c r="AE254" s="442">
        <v>8572.1859000000004</v>
      </c>
      <c r="AF254" s="442">
        <v>2146.6552200000001</v>
      </c>
      <c r="AG254" s="442">
        <v>1820.3689099999999</v>
      </c>
      <c r="AH254" s="442">
        <v>2130.67605</v>
      </c>
      <c r="AI254" s="442">
        <v>842.90071999999998</v>
      </c>
      <c r="AJ254" s="442">
        <v>1192.28278</v>
      </c>
      <c r="AK254" s="442">
        <v>916.02274999999997</v>
      </c>
      <c r="AL254" s="442">
        <v>3316.1528800000001</v>
      </c>
      <c r="AM254" s="442">
        <v>230803.07537000001</v>
      </c>
    </row>
    <row r="255" spans="1:39">
      <c r="A255" s="64" t="s">
        <v>373</v>
      </c>
      <c r="B255" s="59">
        <v>523.96710999999993</v>
      </c>
      <c r="C255" s="59">
        <v>5.9000000000000007E-3</v>
      </c>
      <c r="D255" s="59">
        <v>253.17035999999999</v>
      </c>
      <c r="E255" s="59">
        <v>0</v>
      </c>
      <c r="F255" s="59">
        <v>15.591280000000001</v>
      </c>
      <c r="G255" s="59">
        <v>2.2484799999999998</v>
      </c>
      <c r="H255" s="59">
        <v>0.35187999999999997</v>
      </c>
      <c r="I255" s="59">
        <v>35.556410000000007</v>
      </c>
      <c r="J255" s="59">
        <v>6.8420000000000009E-2</v>
      </c>
      <c r="K255" s="59">
        <v>44.109230000000004</v>
      </c>
      <c r="L255" s="59">
        <v>8.4331599999999991</v>
      </c>
      <c r="M255" s="59">
        <v>20.918939999999999</v>
      </c>
      <c r="N255" s="59">
        <v>0</v>
      </c>
      <c r="O255" s="59">
        <v>0</v>
      </c>
      <c r="P255" s="59">
        <v>1.0385899999999999</v>
      </c>
      <c r="Q255" s="59">
        <v>0</v>
      </c>
      <c r="R255" s="59">
        <v>0</v>
      </c>
      <c r="S255" s="59">
        <v>0</v>
      </c>
      <c r="T255" s="59">
        <v>0</v>
      </c>
      <c r="U255" s="59">
        <v>0</v>
      </c>
      <c r="V255" s="59">
        <v>0</v>
      </c>
      <c r="W255" s="59">
        <v>5.6000000000000006E-4</v>
      </c>
      <c r="X255" s="59">
        <v>36.986870000000003</v>
      </c>
      <c r="Y255" s="59">
        <v>0</v>
      </c>
      <c r="Z255" s="59">
        <v>2.3222300000000002</v>
      </c>
      <c r="AA255" s="59">
        <v>0</v>
      </c>
      <c r="AB255" s="59">
        <v>6.6400000000000001E-3</v>
      </c>
      <c r="AC255" s="59">
        <v>20.752330000000001</v>
      </c>
      <c r="AD255" s="59">
        <v>0</v>
      </c>
      <c r="AE255" s="59">
        <v>39.636009999999999</v>
      </c>
      <c r="AF255" s="59">
        <v>0</v>
      </c>
      <c r="AG255" s="59">
        <v>1.261E-2</v>
      </c>
      <c r="AH255" s="59">
        <v>0</v>
      </c>
      <c r="AI255" s="59">
        <v>0</v>
      </c>
      <c r="AJ255" s="59">
        <v>0</v>
      </c>
      <c r="AK255" s="59">
        <v>0</v>
      </c>
      <c r="AL255" s="59">
        <v>6.515E-2</v>
      </c>
      <c r="AM255" s="59">
        <v>1005.24216</v>
      </c>
    </row>
    <row r="256" spans="1:39">
      <c r="A256" s="64" t="s">
        <v>374</v>
      </c>
      <c r="B256" s="59">
        <v>596.02260999999999</v>
      </c>
      <c r="C256" s="59">
        <v>16.738340000000001</v>
      </c>
      <c r="D256" s="59">
        <v>59.530970000000003</v>
      </c>
      <c r="E256" s="59">
        <v>243.49154999999999</v>
      </c>
      <c r="F256" s="59">
        <v>89.603520000000003</v>
      </c>
      <c r="G256" s="59">
        <v>164.12935999999999</v>
      </c>
      <c r="H256" s="59">
        <v>71.417310000000001</v>
      </c>
      <c r="I256" s="59">
        <v>112.09264999999999</v>
      </c>
      <c r="J256" s="59">
        <v>19.218919999999997</v>
      </c>
      <c r="K256" s="59">
        <v>84.370419999999996</v>
      </c>
      <c r="L256" s="59">
        <v>89.535939999999997</v>
      </c>
      <c r="M256" s="59">
        <v>63.297059999999995</v>
      </c>
      <c r="N256" s="59">
        <v>184.70561999999998</v>
      </c>
      <c r="O256" s="59">
        <v>26.979939999999999</v>
      </c>
      <c r="P256" s="59">
        <v>49.093300000000006</v>
      </c>
      <c r="Q256" s="59">
        <v>0.56561000000000006</v>
      </c>
      <c r="R256" s="59">
        <v>0.45679000000000003</v>
      </c>
      <c r="S256" s="59">
        <v>2.4946599999999997</v>
      </c>
      <c r="T256" s="59">
        <v>28.527200000000001</v>
      </c>
      <c r="U256" s="59">
        <v>74.808320000000009</v>
      </c>
      <c r="V256" s="59">
        <v>1.1628000000000001</v>
      </c>
      <c r="W256" s="59">
        <v>17.541139999999999</v>
      </c>
      <c r="X256" s="59">
        <v>34.709129999999995</v>
      </c>
      <c r="Y256" s="59">
        <v>46.552210000000002</v>
      </c>
      <c r="Z256" s="59">
        <v>5.6133599999999992</v>
      </c>
      <c r="AA256" s="59">
        <v>99.703570000000013</v>
      </c>
      <c r="AB256" s="59">
        <v>204.12414000000001</v>
      </c>
      <c r="AC256" s="59">
        <v>3.2461799999999998</v>
      </c>
      <c r="AD256" s="59">
        <v>37.817260000000005</v>
      </c>
      <c r="AE256" s="59">
        <v>342.70456999999999</v>
      </c>
      <c r="AF256" s="59">
        <v>1.69821</v>
      </c>
      <c r="AG256" s="59">
        <v>26.624599999999997</v>
      </c>
      <c r="AH256" s="59">
        <v>2.6747199999999998</v>
      </c>
      <c r="AI256" s="59">
        <v>1.4547399999999999</v>
      </c>
      <c r="AJ256" s="59">
        <v>20.339599999999997</v>
      </c>
      <c r="AK256" s="59">
        <v>4.83338</v>
      </c>
      <c r="AL256" s="59">
        <v>4.8106400000000002</v>
      </c>
      <c r="AM256" s="59">
        <v>2832.6903399999997</v>
      </c>
    </row>
    <row r="257" spans="1:39">
      <c r="A257" s="64" t="s">
        <v>375</v>
      </c>
      <c r="B257" s="59">
        <v>30722.546620000001</v>
      </c>
      <c r="C257" s="59">
        <v>5008.6177600000001</v>
      </c>
      <c r="D257" s="59">
        <v>13907.7835</v>
      </c>
      <c r="E257" s="59">
        <v>7339.35563</v>
      </c>
      <c r="F257" s="59">
        <v>3893.0367299999998</v>
      </c>
      <c r="G257" s="59">
        <v>3662.5781099999999</v>
      </c>
      <c r="H257" s="59">
        <v>3005.8834700000002</v>
      </c>
      <c r="I257" s="59">
        <v>5146.4357499999996</v>
      </c>
      <c r="J257" s="59">
        <v>5332.6749199999995</v>
      </c>
      <c r="K257" s="59">
        <v>7052.7745500000001</v>
      </c>
      <c r="L257" s="59">
        <v>2622.2908700000003</v>
      </c>
      <c r="M257" s="59">
        <v>8010.6388099999995</v>
      </c>
      <c r="N257" s="59">
        <v>7729.61816</v>
      </c>
      <c r="O257" s="59">
        <v>3049.9521400000003</v>
      </c>
      <c r="P257" s="59">
        <v>4157.3921899999996</v>
      </c>
      <c r="Q257" s="59">
        <v>1990.3599099999999</v>
      </c>
      <c r="R257" s="59">
        <v>1835.88627</v>
      </c>
      <c r="S257" s="59">
        <v>1720.7717500000001</v>
      </c>
      <c r="T257" s="59">
        <v>4169.7305200000001</v>
      </c>
      <c r="U257" s="59">
        <v>5235.3790399999998</v>
      </c>
      <c r="V257" s="59">
        <v>836.00206000000003</v>
      </c>
      <c r="W257" s="59">
        <v>1708.4900400000001</v>
      </c>
      <c r="X257" s="59">
        <v>6196.64786</v>
      </c>
      <c r="Y257" s="59">
        <v>2795.02522</v>
      </c>
      <c r="Z257" s="59">
        <v>3160.7064</v>
      </c>
      <c r="AA257" s="59">
        <v>1766.0476899999999</v>
      </c>
      <c r="AB257" s="59">
        <v>6100.1945900000001</v>
      </c>
      <c r="AC257" s="59">
        <v>6012.6304600000003</v>
      </c>
      <c r="AD257" s="59">
        <v>2150.2163599999999</v>
      </c>
      <c r="AE257" s="59">
        <v>7585.0889400000005</v>
      </c>
      <c r="AF257" s="59">
        <v>2009.64103</v>
      </c>
      <c r="AG257" s="59">
        <v>1395.1810800000001</v>
      </c>
      <c r="AH257" s="59">
        <v>1366.6110000000001</v>
      </c>
      <c r="AI257" s="59">
        <v>540.94938999999999</v>
      </c>
      <c r="AJ257" s="59">
        <v>1147.13122</v>
      </c>
      <c r="AK257" s="59">
        <v>769.10222999999996</v>
      </c>
      <c r="AL257" s="59">
        <v>2719.29459</v>
      </c>
      <c r="AM257" s="59">
        <v>173852.66686000003</v>
      </c>
    </row>
    <row r="258" spans="1:39">
      <c r="A258" s="64" t="s">
        <v>376</v>
      </c>
      <c r="B258" s="59">
        <v>7047.5863399999998</v>
      </c>
      <c r="C258" s="59">
        <v>4879.4091100000005</v>
      </c>
      <c r="D258" s="59">
        <v>11649.35663</v>
      </c>
      <c r="E258" s="59">
        <v>2720.6362599999998</v>
      </c>
      <c r="F258" s="59">
        <v>463.07850000000002</v>
      </c>
      <c r="G258" s="59">
        <v>845.19167000000004</v>
      </c>
      <c r="H258" s="59">
        <v>440.80243999999999</v>
      </c>
      <c r="I258" s="59">
        <v>0</v>
      </c>
      <c r="J258" s="59">
        <v>0</v>
      </c>
      <c r="K258" s="59">
        <v>857.13135999999997</v>
      </c>
      <c r="L258" s="59">
        <v>0</v>
      </c>
      <c r="M258" s="59">
        <v>0</v>
      </c>
      <c r="N258" s="59">
        <v>0</v>
      </c>
      <c r="O258" s="59">
        <v>1153.6978100000001</v>
      </c>
      <c r="P258" s="59">
        <v>0</v>
      </c>
      <c r="Q258" s="59">
        <v>457.81736000000001</v>
      </c>
      <c r="R258" s="59">
        <v>629.31631999999991</v>
      </c>
      <c r="S258" s="59">
        <v>650.66332</v>
      </c>
      <c r="T258" s="59">
        <v>195.12549999999999</v>
      </c>
      <c r="U258" s="59">
        <v>742.87293999999997</v>
      </c>
      <c r="V258" s="59">
        <v>272.72102000000001</v>
      </c>
      <c r="W258" s="59">
        <v>800.53598</v>
      </c>
      <c r="X258" s="59">
        <v>43.269109999999998</v>
      </c>
      <c r="Y258" s="59">
        <v>801.23917000000006</v>
      </c>
      <c r="Z258" s="59">
        <v>4210.8538799999997</v>
      </c>
      <c r="AA258" s="59">
        <v>1550.5148899999999</v>
      </c>
      <c r="AB258" s="59">
        <v>1697.7160200000001</v>
      </c>
      <c r="AC258" s="59">
        <v>1703.3586200000002</v>
      </c>
      <c r="AD258" s="59">
        <v>1255.4216799999999</v>
      </c>
      <c r="AE258" s="59">
        <v>594.80568000000005</v>
      </c>
      <c r="AF258" s="59">
        <v>4.55586</v>
      </c>
      <c r="AG258" s="59">
        <v>392.80684000000002</v>
      </c>
      <c r="AH258" s="59">
        <v>638.9941</v>
      </c>
      <c r="AI258" s="59">
        <v>263.12200000000001</v>
      </c>
      <c r="AJ258" s="59">
        <v>22.91555</v>
      </c>
      <c r="AK258" s="59">
        <v>128.45824000000002</v>
      </c>
      <c r="AL258" s="59">
        <v>394.59699000000001</v>
      </c>
      <c r="AM258" s="59">
        <v>47508.571189999995</v>
      </c>
    </row>
    <row r="259" spans="1:39">
      <c r="A259" s="64" t="s">
        <v>377</v>
      </c>
      <c r="B259" s="59">
        <v>222.21283</v>
      </c>
      <c r="C259" s="59">
        <v>91.068439999999995</v>
      </c>
      <c r="D259" s="59">
        <v>120.58359</v>
      </c>
      <c r="E259" s="59">
        <v>14.14827</v>
      </c>
      <c r="F259" s="59">
        <v>11.943239999999999</v>
      </c>
      <c r="G259" s="59">
        <v>3.3292299999999999</v>
      </c>
      <c r="H259" s="59">
        <v>99.60454</v>
      </c>
      <c r="I259" s="59">
        <v>57.165970000000002</v>
      </c>
      <c r="J259" s="59">
        <v>0.22190000000000001</v>
      </c>
      <c r="K259" s="59">
        <v>14.56433</v>
      </c>
      <c r="L259" s="59">
        <v>81.65634</v>
      </c>
      <c r="M259" s="59">
        <v>1.0070000000000001E-2</v>
      </c>
      <c r="N259" s="59">
        <v>8.2911000000000001</v>
      </c>
      <c r="O259" s="59">
        <v>5.8728999999999996</v>
      </c>
      <c r="P259" s="59">
        <v>2.4217300000000002</v>
      </c>
      <c r="Q259" s="59">
        <v>57.224269999999997</v>
      </c>
      <c r="R259" s="59">
        <v>12.83958</v>
      </c>
      <c r="S259" s="59">
        <v>0.21292</v>
      </c>
      <c r="T259" s="59">
        <v>39.444519999999997</v>
      </c>
      <c r="U259" s="59">
        <v>0</v>
      </c>
      <c r="V259" s="59">
        <v>17.28022</v>
      </c>
      <c r="W259" s="59">
        <v>0.60874000000000006</v>
      </c>
      <c r="X259" s="59">
        <v>125.23097</v>
      </c>
      <c r="Y259" s="59">
        <v>4.2644599999999997</v>
      </c>
      <c r="Z259" s="59">
        <v>2.9740300000000004</v>
      </c>
      <c r="AA259" s="59">
        <v>0.13446</v>
      </c>
      <c r="AB259" s="59">
        <v>36.25179</v>
      </c>
      <c r="AC259" s="59">
        <v>51.462699999999998</v>
      </c>
      <c r="AD259" s="59">
        <v>83.095039999999997</v>
      </c>
      <c r="AE259" s="59">
        <v>5.6980699999999995</v>
      </c>
      <c r="AF259" s="59">
        <v>23.712490000000003</v>
      </c>
      <c r="AG259" s="59">
        <v>0.39377999999999996</v>
      </c>
      <c r="AH259" s="59">
        <v>23.511970000000002</v>
      </c>
      <c r="AI259" s="59">
        <v>13.26857</v>
      </c>
      <c r="AJ259" s="59">
        <v>1.7029000000000001</v>
      </c>
      <c r="AK259" s="59">
        <v>10.760450000000001</v>
      </c>
      <c r="AL259" s="59">
        <v>10.252790000000001</v>
      </c>
      <c r="AM259" s="59">
        <v>1253.4192</v>
      </c>
    </row>
    <row r="260" spans="1:39">
      <c r="A260" s="64" t="s">
        <v>378</v>
      </c>
      <c r="B260" s="59">
        <v>354.65213</v>
      </c>
      <c r="C260" s="59">
        <v>245.70089999999999</v>
      </c>
      <c r="D260" s="59">
        <v>222.25934000000001</v>
      </c>
      <c r="E260" s="59">
        <v>0</v>
      </c>
      <c r="F260" s="59">
        <v>0</v>
      </c>
      <c r="G260" s="59">
        <v>1.16184</v>
      </c>
      <c r="H260" s="59">
        <v>4.9930600000000007</v>
      </c>
      <c r="I260" s="59">
        <v>0</v>
      </c>
      <c r="J260" s="59">
        <v>0</v>
      </c>
      <c r="K260" s="59">
        <v>1.23237</v>
      </c>
      <c r="L260" s="59">
        <v>0</v>
      </c>
      <c r="M260" s="59">
        <v>0</v>
      </c>
      <c r="N260" s="59">
        <v>0</v>
      </c>
      <c r="O260" s="59">
        <v>6.7667900000000003</v>
      </c>
      <c r="P260" s="59">
        <v>1.2821400000000001</v>
      </c>
      <c r="Q260" s="59">
        <v>66.172029999999992</v>
      </c>
      <c r="R260" s="59">
        <v>10.52614</v>
      </c>
      <c r="S260" s="59">
        <v>2.07972</v>
      </c>
      <c r="T260" s="59">
        <v>1.16781</v>
      </c>
      <c r="U260" s="59">
        <v>0</v>
      </c>
      <c r="V260" s="59">
        <v>0.58763999999999994</v>
      </c>
      <c r="W260" s="59">
        <v>0.3301</v>
      </c>
      <c r="X260" s="59">
        <v>0</v>
      </c>
      <c r="Y260" s="59">
        <v>1.44221</v>
      </c>
      <c r="Z260" s="59">
        <v>3.5128000000000004</v>
      </c>
      <c r="AA260" s="59">
        <v>1.7114500000000001</v>
      </c>
      <c r="AB260" s="59">
        <v>6.5751299999999997</v>
      </c>
      <c r="AC260" s="59">
        <v>78.377539999999996</v>
      </c>
      <c r="AD260" s="59">
        <v>4.2849799999999991</v>
      </c>
      <c r="AE260" s="59">
        <v>0</v>
      </c>
      <c r="AF260" s="59">
        <v>25.967320000000001</v>
      </c>
      <c r="AG260" s="59">
        <v>3.8296100000000002</v>
      </c>
      <c r="AH260" s="59">
        <v>63.726140000000001</v>
      </c>
      <c r="AI260" s="59">
        <v>2.68506</v>
      </c>
      <c r="AJ260" s="59">
        <v>0</v>
      </c>
      <c r="AK260" s="59">
        <v>0.31792999999999999</v>
      </c>
      <c r="AL260" s="59">
        <v>84.224559999999997</v>
      </c>
      <c r="AM260" s="59">
        <v>1195.56674</v>
      </c>
    </row>
    <row r="261" spans="1:39">
      <c r="A261" s="64" t="s">
        <v>379</v>
      </c>
      <c r="B261" s="59">
        <v>307.28421999999995</v>
      </c>
      <c r="C261" s="59">
        <v>41.567740000000001</v>
      </c>
      <c r="D261" s="59">
        <v>46.785319999999999</v>
      </c>
      <c r="E261" s="59">
        <v>145.17517999999998</v>
      </c>
      <c r="F261" s="59">
        <v>27.64188</v>
      </c>
      <c r="G261" s="59">
        <v>7.5261700000000005</v>
      </c>
      <c r="H261" s="59">
        <v>15.87373</v>
      </c>
      <c r="I261" s="59">
        <v>6.6378599999999999</v>
      </c>
      <c r="J261" s="59">
        <v>30.373519999999999</v>
      </c>
      <c r="K261" s="59">
        <v>7.8249199999999997</v>
      </c>
      <c r="L261" s="59">
        <v>1.8320799999999999</v>
      </c>
      <c r="M261" s="59">
        <v>0.38004000000000004</v>
      </c>
      <c r="N261" s="59">
        <v>37.897089999999999</v>
      </c>
      <c r="O261" s="59">
        <v>2.9693200000000002</v>
      </c>
      <c r="P261" s="59">
        <v>24.365200000000002</v>
      </c>
      <c r="Q261" s="59">
        <v>0</v>
      </c>
      <c r="R261" s="59">
        <v>4.4985900000000001</v>
      </c>
      <c r="S261" s="59">
        <v>0</v>
      </c>
      <c r="T261" s="59">
        <v>41.185019999999994</v>
      </c>
      <c r="U261" s="59">
        <v>0</v>
      </c>
      <c r="V261" s="59">
        <v>0.99347000000000008</v>
      </c>
      <c r="W261" s="59">
        <v>2.5585999999999998</v>
      </c>
      <c r="X261" s="59">
        <v>41.445779999999999</v>
      </c>
      <c r="Y261" s="59">
        <v>8.5879999999999998E-2</v>
      </c>
      <c r="Z261" s="59">
        <v>19.240419999999997</v>
      </c>
      <c r="AA261" s="59">
        <v>108.82778999999999</v>
      </c>
      <c r="AB261" s="59">
        <v>41.383029999999998</v>
      </c>
      <c r="AC261" s="59">
        <v>3.4626399999999999</v>
      </c>
      <c r="AD261" s="59">
        <v>0</v>
      </c>
      <c r="AE261" s="59">
        <v>4.2526299999999999</v>
      </c>
      <c r="AF261" s="59">
        <v>24.870950000000001</v>
      </c>
      <c r="AG261" s="59">
        <v>0.10747</v>
      </c>
      <c r="AH261" s="59">
        <v>31.15812</v>
      </c>
      <c r="AI261" s="59">
        <v>18.457650000000001</v>
      </c>
      <c r="AJ261" s="59">
        <v>0.19350999999999999</v>
      </c>
      <c r="AK261" s="59">
        <v>2.5505200000000001</v>
      </c>
      <c r="AL261" s="59">
        <v>4.0792000000000002</v>
      </c>
      <c r="AM261" s="59">
        <v>1053.4855400000001</v>
      </c>
    </row>
    <row r="262" spans="1:39">
      <c r="A262" s="64" t="s">
        <v>380</v>
      </c>
      <c r="B262" s="59">
        <v>76.084690000000009</v>
      </c>
      <c r="C262" s="59">
        <v>485.86005</v>
      </c>
      <c r="D262" s="59">
        <v>237.87748999999999</v>
      </c>
      <c r="E262" s="59">
        <v>0</v>
      </c>
      <c r="F262" s="59">
        <v>0</v>
      </c>
      <c r="G262" s="59">
        <v>0</v>
      </c>
      <c r="H262" s="59">
        <v>0</v>
      </c>
      <c r="I262" s="59">
        <v>0</v>
      </c>
      <c r="J262" s="59">
        <v>0</v>
      </c>
      <c r="K262" s="59">
        <v>0</v>
      </c>
      <c r="L262" s="59">
        <v>0</v>
      </c>
      <c r="M262" s="59">
        <v>0</v>
      </c>
      <c r="N262" s="59">
        <v>0</v>
      </c>
      <c r="O262" s="59">
        <v>5.0174700000000003</v>
      </c>
      <c r="P262" s="59">
        <v>0.70349000000000006</v>
      </c>
      <c r="Q262" s="59">
        <v>0</v>
      </c>
      <c r="R262" s="59">
        <v>53.551589999999997</v>
      </c>
      <c r="S262" s="59">
        <v>9.6995300000000011</v>
      </c>
      <c r="T262" s="59">
        <v>0</v>
      </c>
      <c r="U262" s="59">
        <v>0</v>
      </c>
      <c r="V262" s="59">
        <v>0</v>
      </c>
      <c r="W262" s="59">
        <v>0.11256999999999999</v>
      </c>
      <c r="X262" s="59">
        <v>0</v>
      </c>
      <c r="Y262" s="59">
        <v>0.26286999999999999</v>
      </c>
      <c r="Z262" s="59">
        <v>80.777020000000007</v>
      </c>
      <c r="AA262" s="59">
        <v>0</v>
      </c>
      <c r="AB262" s="59">
        <v>0.11067</v>
      </c>
      <c r="AC262" s="59">
        <v>8.139800000000001</v>
      </c>
      <c r="AD262" s="59">
        <v>0</v>
      </c>
      <c r="AE262" s="59">
        <v>0</v>
      </c>
      <c r="AF262" s="59">
        <v>56.209360000000004</v>
      </c>
      <c r="AG262" s="59">
        <v>1.4129200000000002</v>
      </c>
      <c r="AH262" s="59">
        <v>0</v>
      </c>
      <c r="AI262" s="59">
        <v>4.9699999999999996E-3</v>
      </c>
      <c r="AJ262" s="59">
        <v>0</v>
      </c>
      <c r="AK262" s="59">
        <v>0</v>
      </c>
      <c r="AL262" s="59">
        <v>56.664089999999995</v>
      </c>
      <c r="AM262" s="59">
        <v>1072.4885800000002</v>
      </c>
    </row>
    <row r="263" spans="1:39">
      <c r="A263" s="64" t="s">
        <v>381</v>
      </c>
      <c r="B263" s="59">
        <v>0</v>
      </c>
      <c r="C263" s="59">
        <v>0</v>
      </c>
      <c r="D263" s="59">
        <v>0</v>
      </c>
      <c r="E263" s="59">
        <v>0</v>
      </c>
      <c r="F263" s="59">
        <v>0</v>
      </c>
      <c r="G263" s="59">
        <v>0</v>
      </c>
      <c r="H263" s="59">
        <v>0</v>
      </c>
      <c r="I263" s="59">
        <v>0</v>
      </c>
      <c r="J263" s="59">
        <v>0</v>
      </c>
      <c r="K263" s="59">
        <v>0</v>
      </c>
      <c r="L263" s="59">
        <v>0</v>
      </c>
      <c r="M263" s="59">
        <v>0</v>
      </c>
      <c r="N263" s="59">
        <v>0</v>
      </c>
      <c r="O263" s="59">
        <v>0</v>
      </c>
      <c r="P263" s="59">
        <v>0</v>
      </c>
      <c r="Q263" s="59">
        <v>0</v>
      </c>
      <c r="R263" s="59">
        <v>0</v>
      </c>
      <c r="S263" s="59">
        <v>0</v>
      </c>
      <c r="T263" s="59">
        <v>0</v>
      </c>
      <c r="U263" s="59">
        <v>0</v>
      </c>
      <c r="V263" s="59">
        <v>0</v>
      </c>
      <c r="W263" s="59">
        <v>0</v>
      </c>
      <c r="X263" s="59">
        <v>0</v>
      </c>
      <c r="Y263" s="59">
        <v>0</v>
      </c>
      <c r="Z263" s="59">
        <v>0</v>
      </c>
      <c r="AA263" s="59">
        <v>0</v>
      </c>
      <c r="AB263" s="59">
        <v>0</v>
      </c>
      <c r="AC263" s="59">
        <v>0</v>
      </c>
      <c r="AD263" s="59">
        <v>0</v>
      </c>
      <c r="AE263" s="59">
        <v>0</v>
      </c>
      <c r="AF263" s="59">
        <v>0</v>
      </c>
      <c r="AG263" s="59">
        <v>0</v>
      </c>
      <c r="AH263" s="59">
        <v>0</v>
      </c>
      <c r="AI263" s="59">
        <v>0</v>
      </c>
      <c r="AJ263" s="59">
        <v>0</v>
      </c>
      <c r="AK263" s="59">
        <v>0</v>
      </c>
      <c r="AL263" s="59">
        <v>0</v>
      </c>
      <c r="AM263" s="59">
        <v>0</v>
      </c>
    </row>
    <row r="264" spans="1:39">
      <c r="A264" s="64" t="s">
        <v>382</v>
      </c>
      <c r="B264" s="59">
        <v>0</v>
      </c>
      <c r="C264" s="59">
        <v>89.027779999999993</v>
      </c>
      <c r="D264" s="59">
        <v>69.019570000000002</v>
      </c>
      <c r="E264" s="59">
        <v>0</v>
      </c>
      <c r="F264" s="59">
        <v>20.614180000000001</v>
      </c>
      <c r="G264" s="59">
        <v>72.94444</v>
      </c>
      <c r="H264" s="59">
        <v>0</v>
      </c>
      <c r="I264" s="59">
        <v>65.821359999999999</v>
      </c>
      <c r="J264" s="59">
        <v>0</v>
      </c>
      <c r="K264" s="59">
        <v>0</v>
      </c>
      <c r="L264" s="59">
        <v>3.2813400000000001</v>
      </c>
      <c r="M264" s="59">
        <v>0</v>
      </c>
      <c r="N264" s="59">
        <v>372.55759</v>
      </c>
      <c r="O264" s="59">
        <v>0</v>
      </c>
      <c r="P264" s="59">
        <v>0</v>
      </c>
      <c r="Q264" s="59">
        <v>0</v>
      </c>
      <c r="R264" s="59">
        <v>0</v>
      </c>
      <c r="S264" s="59">
        <v>0</v>
      </c>
      <c r="T264" s="59">
        <v>5.2499999999999998E-2</v>
      </c>
      <c r="U264" s="59">
        <v>0</v>
      </c>
      <c r="V264" s="59">
        <v>0</v>
      </c>
      <c r="W264" s="59">
        <v>91.24924</v>
      </c>
      <c r="X264" s="59">
        <v>128.89562000000001</v>
      </c>
      <c r="Y264" s="59">
        <v>0</v>
      </c>
      <c r="Z264" s="59">
        <v>14.045860000000001</v>
      </c>
      <c r="AA264" s="59">
        <v>7.0741700000000005</v>
      </c>
      <c r="AB264" s="59">
        <v>18.73218</v>
      </c>
      <c r="AC264" s="59">
        <v>0</v>
      </c>
      <c r="AD264" s="59">
        <v>0</v>
      </c>
      <c r="AE264" s="59">
        <v>0</v>
      </c>
      <c r="AF264" s="59">
        <v>0</v>
      </c>
      <c r="AG264" s="59">
        <v>0</v>
      </c>
      <c r="AH264" s="59">
        <v>4</v>
      </c>
      <c r="AI264" s="59">
        <v>2.9583400000000002</v>
      </c>
      <c r="AJ264" s="59">
        <v>0</v>
      </c>
      <c r="AK264" s="59">
        <v>0</v>
      </c>
      <c r="AL264" s="59">
        <v>42.164870000000001</v>
      </c>
      <c r="AM264" s="59">
        <v>1002.4390400000001</v>
      </c>
    </row>
    <row r="265" spans="1:39">
      <c r="A265" s="64" t="s">
        <v>383</v>
      </c>
      <c r="B265" s="59">
        <v>26.291799999999999</v>
      </c>
      <c r="C265" s="59">
        <v>0</v>
      </c>
      <c r="D265" s="59">
        <v>0</v>
      </c>
      <c r="E265" s="59">
        <v>0</v>
      </c>
      <c r="F265" s="59">
        <v>0</v>
      </c>
      <c r="G265" s="59">
        <v>0</v>
      </c>
      <c r="H265" s="59">
        <v>0</v>
      </c>
      <c r="I265" s="59">
        <v>0</v>
      </c>
      <c r="J265" s="59">
        <v>0</v>
      </c>
      <c r="K265" s="59">
        <v>0</v>
      </c>
      <c r="L265" s="59">
        <v>0</v>
      </c>
      <c r="M265" s="59">
        <v>0.21392</v>
      </c>
      <c r="N265" s="59">
        <v>0</v>
      </c>
      <c r="O265" s="59">
        <v>0</v>
      </c>
      <c r="P265" s="59">
        <v>0</v>
      </c>
      <c r="Q265" s="59">
        <v>0</v>
      </c>
      <c r="R265" s="59">
        <v>0</v>
      </c>
      <c r="S265" s="59">
        <v>0</v>
      </c>
      <c r="T265" s="59">
        <v>0</v>
      </c>
      <c r="U265" s="59">
        <v>0</v>
      </c>
      <c r="V265" s="59">
        <v>0</v>
      </c>
      <c r="W265" s="59">
        <v>0</v>
      </c>
      <c r="X265" s="59">
        <v>0</v>
      </c>
      <c r="Y265" s="59">
        <v>0</v>
      </c>
      <c r="Z265" s="59">
        <v>0</v>
      </c>
      <c r="AA265" s="59">
        <v>0</v>
      </c>
      <c r="AB265" s="59">
        <v>0</v>
      </c>
      <c r="AC265" s="59">
        <v>0</v>
      </c>
      <c r="AD265" s="59">
        <v>0</v>
      </c>
      <c r="AE265" s="59">
        <v>0</v>
      </c>
      <c r="AF265" s="59">
        <v>0</v>
      </c>
      <c r="AG265" s="59">
        <v>0</v>
      </c>
      <c r="AH265" s="59">
        <v>0</v>
      </c>
      <c r="AI265" s="59">
        <v>0</v>
      </c>
      <c r="AJ265" s="59">
        <v>0</v>
      </c>
      <c r="AK265" s="59">
        <v>0</v>
      </c>
      <c r="AL265" s="59">
        <v>0</v>
      </c>
      <c r="AM265" s="59">
        <v>26.50572</v>
      </c>
    </row>
    <row r="266" spans="1:39">
      <c r="A266" s="391" t="s">
        <v>384</v>
      </c>
      <c r="B266" s="442">
        <v>-13815.591839999999</v>
      </c>
      <c r="C266" s="442">
        <v>-3237.65616</v>
      </c>
      <c r="D266" s="442">
        <v>-10398.438410000001</v>
      </c>
      <c r="E266" s="442">
        <v>-3116.04232</v>
      </c>
      <c r="F266" s="442">
        <v>-1809.9994899999999</v>
      </c>
      <c r="G266" s="442">
        <v>-1784.9258600000001</v>
      </c>
      <c r="H266" s="442">
        <v>-951.91994999999997</v>
      </c>
      <c r="I266" s="442">
        <v>-2384.0565299999998</v>
      </c>
      <c r="J266" s="442">
        <v>-2387.4388799999997</v>
      </c>
      <c r="K266" s="442">
        <v>-3009.0862000000002</v>
      </c>
      <c r="L266" s="442">
        <v>-557.79247999999995</v>
      </c>
      <c r="M266" s="442">
        <v>-3352.8129700000004</v>
      </c>
      <c r="N266" s="442">
        <v>-3186.51602</v>
      </c>
      <c r="O266" s="442">
        <v>-1159.8876</v>
      </c>
      <c r="P266" s="442">
        <v>-1436.4493799999998</v>
      </c>
      <c r="Q266" s="442">
        <v>-752.30971999999997</v>
      </c>
      <c r="R266" s="442">
        <v>-856.79670999999996</v>
      </c>
      <c r="S266" s="442">
        <v>-862.57326999999998</v>
      </c>
      <c r="T266" s="442">
        <v>-695.10464000000002</v>
      </c>
      <c r="U266" s="442">
        <v>-2265.31351</v>
      </c>
      <c r="V266" s="442">
        <v>-712.05786000000001</v>
      </c>
      <c r="W266" s="442">
        <v>-1013.04579</v>
      </c>
      <c r="X266" s="442">
        <v>-3473.8232200000002</v>
      </c>
      <c r="Y266" s="442">
        <v>-1197.03324</v>
      </c>
      <c r="Z266" s="442">
        <v>-3062.9129800000001</v>
      </c>
      <c r="AA266" s="442">
        <v>-1673.58051</v>
      </c>
      <c r="AB266" s="442">
        <v>-3615.8045499999998</v>
      </c>
      <c r="AC266" s="442">
        <v>-2193.4350099999997</v>
      </c>
      <c r="AD266" s="442">
        <v>-1007.47041</v>
      </c>
      <c r="AE266" s="442">
        <v>-2573.6635200000001</v>
      </c>
      <c r="AF266" s="442">
        <v>-402.74700000000001</v>
      </c>
      <c r="AG266" s="442">
        <v>-571.69376</v>
      </c>
      <c r="AH266" s="442">
        <v>-816.23238000000003</v>
      </c>
      <c r="AI266" s="442">
        <v>-188.60148999999998</v>
      </c>
      <c r="AJ266" s="442">
        <v>-473.61642000000001</v>
      </c>
      <c r="AK266" s="442">
        <v>-68.745179999999991</v>
      </c>
      <c r="AL266" s="442">
        <v>-1216.04053</v>
      </c>
      <c r="AM266" s="442">
        <v>-82281.215790000002</v>
      </c>
    </row>
    <row r="267" spans="1:39">
      <c r="A267" s="64" t="s">
        <v>385</v>
      </c>
      <c r="B267" s="59">
        <v>-8038.3247000000001</v>
      </c>
      <c r="C267" s="59">
        <v>-3237.6222699999998</v>
      </c>
      <c r="D267" s="59">
        <v>-9040.0373800000016</v>
      </c>
      <c r="E267" s="59">
        <v>-2832.1922999999997</v>
      </c>
      <c r="F267" s="59">
        <v>-1787.9305400000001</v>
      </c>
      <c r="G267" s="59">
        <v>-1705.71117</v>
      </c>
      <c r="H267" s="59">
        <v>-951.91994999999997</v>
      </c>
      <c r="I267" s="59">
        <v>-2273.4551000000001</v>
      </c>
      <c r="J267" s="59">
        <v>-2245.0143499999999</v>
      </c>
      <c r="K267" s="59">
        <v>-3004.4608599999997</v>
      </c>
      <c r="L267" s="59">
        <v>-520.85304999999994</v>
      </c>
      <c r="M267" s="59">
        <v>-2917.8580999999999</v>
      </c>
      <c r="N267" s="59">
        <v>-3183.2484300000001</v>
      </c>
      <c r="O267" s="59">
        <v>-1109.84428</v>
      </c>
      <c r="P267" s="59">
        <v>-1421.46946</v>
      </c>
      <c r="Q267" s="59">
        <v>-660.67462</v>
      </c>
      <c r="R267" s="59">
        <v>-816.28068000000007</v>
      </c>
      <c r="S267" s="59">
        <v>-862.57326999999998</v>
      </c>
      <c r="T267" s="59">
        <v>-691.47751000000005</v>
      </c>
      <c r="U267" s="59">
        <v>-2200.3425400000001</v>
      </c>
      <c r="V267" s="59">
        <v>-703.24898999999994</v>
      </c>
      <c r="W267" s="59">
        <v>-962.06868000000009</v>
      </c>
      <c r="X267" s="59">
        <v>-3286.7380600000001</v>
      </c>
      <c r="Y267" s="59">
        <v>-1166.4785900000002</v>
      </c>
      <c r="Z267" s="59">
        <v>-2897.0290199999999</v>
      </c>
      <c r="AA267" s="59">
        <v>-1538.7201599999999</v>
      </c>
      <c r="AB267" s="59">
        <v>-3133.4897500000002</v>
      </c>
      <c r="AC267" s="59">
        <v>-2152.4323100000001</v>
      </c>
      <c r="AD267" s="59">
        <v>-930.79118999999992</v>
      </c>
      <c r="AE267" s="59">
        <v>-2483.9635200000002</v>
      </c>
      <c r="AF267" s="59">
        <v>-195.95921999999999</v>
      </c>
      <c r="AG267" s="59">
        <v>-531.54072999999994</v>
      </c>
      <c r="AH267" s="59">
        <v>-816.17787999999996</v>
      </c>
      <c r="AI267" s="59">
        <v>-183.31445000000002</v>
      </c>
      <c r="AJ267" s="59">
        <v>-42.455849999999998</v>
      </c>
      <c r="AK267" s="59">
        <v>-68.745179999999991</v>
      </c>
      <c r="AL267" s="59">
        <v>-331.82337999999999</v>
      </c>
      <c r="AM267" s="59">
        <v>-70926.267519999994</v>
      </c>
    </row>
    <row r="268" spans="1:39">
      <c r="A268" s="64" t="s">
        <v>386</v>
      </c>
      <c r="B268" s="59">
        <v>0</v>
      </c>
      <c r="C268" s="59">
        <v>0</v>
      </c>
      <c r="D268" s="59">
        <v>0</v>
      </c>
      <c r="E268" s="59">
        <v>0</v>
      </c>
      <c r="F268" s="59">
        <v>0</v>
      </c>
      <c r="G268" s="59">
        <v>0</v>
      </c>
      <c r="H268" s="59">
        <v>0</v>
      </c>
      <c r="I268" s="59">
        <v>0</v>
      </c>
      <c r="J268" s="59">
        <v>0</v>
      </c>
      <c r="K268" s="59">
        <v>0</v>
      </c>
      <c r="L268" s="59">
        <v>0</v>
      </c>
      <c r="M268" s="59">
        <v>0</v>
      </c>
      <c r="N268" s="59">
        <v>0</v>
      </c>
      <c r="O268" s="59">
        <v>0</v>
      </c>
      <c r="P268" s="59">
        <v>0</v>
      </c>
      <c r="Q268" s="59">
        <v>0</v>
      </c>
      <c r="R268" s="59">
        <v>0</v>
      </c>
      <c r="S268" s="59">
        <v>0</v>
      </c>
      <c r="T268" s="59">
        <v>0</v>
      </c>
      <c r="U268" s="59">
        <v>0</v>
      </c>
      <c r="V268" s="59">
        <v>0</v>
      </c>
      <c r="W268" s="59">
        <v>0</v>
      </c>
      <c r="X268" s="59">
        <v>0</v>
      </c>
      <c r="Y268" s="59">
        <v>0</v>
      </c>
      <c r="Z268" s="59">
        <v>0</v>
      </c>
      <c r="AA268" s="59">
        <v>0</v>
      </c>
      <c r="AB268" s="59">
        <v>0</v>
      </c>
      <c r="AC268" s="59">
        <v>0</v>
      </c>
      <c r="AD268" s="59">
        <v>0</v>
      </c>
      <c r="AE268" s="59">
        <v>0</v>
      </c>
      <c r="AF268" s="59">
        <v>0</v>
      </c>
      <c r="AG268" s="59">
        <v>0</v>
      </c>
      <c r="AH268" s="59">
        <v>0</v>
      </c>
      <c r="AI268" s="59">
        <v>0</v>
      </c>
      <c r="AJ268" s="59">
        <v>0</v>
      </c>
      <c r="AK268" s="59">
        <v>0</v>
      </c>
      <c r="AL268" s="59">
        <v>0</v>
      </c>
      <c r="AM268" s="59">
        <v>0</v>
      </c>
    </row>
    <row r="269" spans="1:39">
      <c r="A269" s="64" t="s">
        <v>387</v>
      </c>
      <c r="B269" s="59">
        <v>-2774.8217200000004</v>
      </c>
      <c r="C269" s="59">
        <v>0</v>
      </c>
      <c r="D269" s="59">
        <v>-1358.40103</v>
      </c>
      <c r="E269" s="59">
        <v>-283.85002000000003</v>
      </c>
      <c r="F269" s="59">
        <v>-16.514569999999999</v>
      </c>
      <c r="G269" s="59">
        <v>-76.861740000000012</v>
      </c>
      <c r="H269" s="59">
        <v>0</v>
      </c>
      <c r="I269" s="59">
        <v>-110.14934</v>
      </c>
      <c r="J269" s="59">
        <v>-141.75189</v>
      </c>
      <c r="K269" s="59">
        <v>0</v>
      </c>
      <c r="L269" s="59">
        <v>-32.5</v>
      </c>
      <c r="M269" s="59">
        <v>-434.95486999999997</v>
      </c>
      <c r="N269" s="59">
        <v>0</v>
      </c>
      <c r="O269" s="59">
        <v>-50.043320000000001</v>
      </c>
      <c r="P269" s="59">
        <v>-14.97992</v>
      </c>
      <c r="Q269" s="59">
        <v>-91.596260000000001</v>
      </c>
      <c r="R269" s="59">
        <v>-40.372219999999999</v>
      </c>
      <c r="S269" s="59">
        <v>0</v>
      </c>
      <c r="T269" s="59">
        <v>0</v>
      </c>
      <c r="U269" s="59">
        <v>-64.970969999999994</v>
      </c>
      <c r="V269" s="59">
        <v>-8.8081599999999991</v>
      </c>
      <c r="W269" s="59">
        <v>-50.751109999999997</v>
      </c>
      <c r="X269" s="59">
        <v>-187.08516</v>
      </c>
      <c r="Y269" s="59">
        <v>-30.554650000000002</v>
      </c>
      <c r="Z269" s="59">
        <v>-165.76498999999998</v>
      </c>
      <c r="AA269" s="59">
        <v>-134.86035000000001</v>
      </c>
      <c r="AB269" s="59">
        <v>-482.31479999999999</v>
      </c>
      <c r="AC269" s="59">
        <v>-41.002699999999997</v>
      </c>
      <c r="AD269" s="59">
        <v>-76.648080000000007</v>
      </c>
      <c r="AE269" s="59">
        <v>-89.7</v>
      </c>
      <c r="AF269" s="59">
        <v>-206.78778</v>
      </c>
      <c r="AG269" s="59">
        <v>-32.006250000000001</v>
      </c>
      <c r="AH269" s="59">
        <v>-5.45E-2</v>
      </c>
      <c r="AI269" s="59">
        <v>-5.2870400000000002</v>
      </c>
      <c r="AJ269" s="59">
        <v>0</v>
      </c>
      <c r="AK269" s="59">
        <v>0</v>
      </c>
      <c r="AL269" s="59">
        <v>-182.85157000000001</v>
      </c>
      <c r="AM269" s="59">
        <v>-7186.2450099999996</v>
      </c>
    </row>
    <row r="270" spans="1:39">
      <c r="A270" s="64" t="s">
        <v>388</v>
      </c>
      <c r="B270" s="59">
        <v>-986.41210000000001</v>
      </c>
      <c r="C270" s="59">
        <v>0</v>
      </c>
      <c r="D270" s="59">
        <v>0</v>
      </c>
      <c r="E270" s="59">
        <v>0</v>
      </c>
      <c r="F270" s="59">
        <v>-5.5543800000000001</v>
      </c>
      <c r="G270" s="59">
        <v>-2.3529499999999999</v>
      </c>
      <c r="H270" s="59">
        <v>0</v>
      </c>
      <c r="I270" s="59">
        <v>0</v>
      </c>
      <c r="J270" s="59">
        <v>0</v>
      </c>
      <c r="K270" s="59">
        <v>-4.62141</v>
      </c>
      <c r="L270" s="59">
        <v>-4.4394300000000007</v>
      </c>
      <c r="M270" s="59">
        <v>0</v>
      </c>
      <c r="N270" s="59">
        <v>-2.5421100000000001</v>
      </c>
      <c r="O270" s="59">
        <v>0</v>
      </c>
      <c r="P270" s="59">
        <v>0</v>
      </c>
      <c r="Q270" s="59">
        <v>0</v>
      </c>
      <c r="R270" s="59">
        <v>0</v>
      </c>
      <c r="S270" s="59">
        <v>0</v>
      </c>
      <c r="T270" s="59">
        <v>-3.62642</v>
      </c>
      <c r="U270" s="59">
        <v>0</v>
      </c>
      <c r="V270" s="59">
        <v>0</v>
      </c>
      <c r="W270" s="59">
        <v>0</v>
      </c>
      <c r="X270" s="59">
        <v>0</v>
      </c>
      <c r="Y270" s="59">
        <v>0</v>
      </c>
      <c r="Z270" s="59">
        <v>0</v>
      </c>
      <c r="AA270" s="59">
        <v>0</v>
      </c>
      <c r="AB270" s="59">
        <v>0</v>
      </c>
      <c r="AC270" s="59">
        <v>0</v>
      </c>
      <c r="AD270" s="59">
        <v>0</v>
      </c>
      <c r="AE270" s="59">
        <v>0</v>
      </c>
      <c r="AF270" s="59">
        <v>0</v>
      </c>
      <c r="AG270" s="59">
        <v>-8.1467799999999997</v>
      </c>
      <c r="AH270" s="59">
        <v>0</v>
      </c>
      <c r="AI270" s="59">
        <v>0</v>
      </c>
      <c r="AJ270" s="59">
        <v>-431.16057000000001</v>
      </c>
      <c r="AK270" s="59">
        <v>0</v>
      </c>
      <c r="AL270" s="59">
        <v>-701.36557999999991</v>
      </c>
      <c r="AM270" s="59">
        <v>-2150.2217300000002</v>
      </c>
    </row>
    <row r="271" spans="1:39">
      <c r="A271" s="64" t="s">
        <v>389</v>
      </c>
      <c r="B271" s="59">
        <v>-2016.03332</v>
      </c>
      <c r="C271" s="59">
        <v>0</v>
      </c>
      <c r="D271" s="59">
        <v>0</v>
      </c>
      <c r="E271" s="59">
        <v>0</v>
      </c>
      <c r="F271" s="59">
        <v>0</v>
      </c>
      <c r="G271" s="59">
        <v>0</v>
      </c>
      <c r="H271" s="59">
        <v>0</v>
      </c>
      <c r="I271" s="59">
        <v>0</v>
      </c>
      <c r="J271" s="59">
        <v>0</v>
      </c>
      <c r="K271" s="59">
        <v>0</v>
      </c>
      <c r="L271" s="59">
        <v>0</v>
      </c>
      <c r="M271" s="59">
        <v>0</v>
      </c>
      <c r="N271" s="59">
        <v>0</v>
      </c>
      <c r="O271" s="59">
        <v>0</v>
      </c>
      <c r="P271" s="59">
        <v>0</v>
      </c>
      <c r="Q271" s="59">
        <v>0</v>
      </c>
      <c r="R271" s="59">
        <v>0</v>
      </c>
      <c r="S271" s="59">
        <v>0</v>
      </c>
      <c r="T271" s="59">
        <v>0</v>
      </c>
      <c r="U271" s="59">
        <v>0</v>
      </c>
      <c r="V271" s="59">
        <v>0</v>
      </c>
      <c r="W271" s="59">
        <v>0</v>
      </c>
      <c r="X271" s="59">
        <v>0</v>
      </c>
      <c r="Y271" s="59">
        <v>0</v>
      </c>
      <c r="Z271" s="59">
        <v>0</v>
      </c>
      <c r="AA271" s="59">
        <v>0</v>
      </c>
      <c r="AB271" s="59">
        <v>0</v>
      </c>
      <c r="AC271" s="59">
        <v>0</v>
      </c>
      <c r="AD271" s="59">
        <v>0</v>
      </c>
      <c r="AE271" s="59">
        <v>0</v>
      </c>
      <c r="AF271" s="59">
        <v>0</v>
      </c>
      <c r="AG271" s="59">
        <v>0</v>
      </c>
      <c r="AH271" s="59">
        <v>0</v>
      </c>
      <c r="AI271" s="59">
        <v>0</v>
      </c>
      <c r="AJ271" s="59">
        <v>0</v>
      </c>
      <c r="AK271" s="59">
        <v>0</v>
      </c>
      <c r="AL271" s="59">
        <v>0</v>
      </c>
      <c r="AM271" s="59">
        <v>-2016.03332</v>
      </c>
    </row>
    <row r="272" spans="1:39">
      <c r="A272" s="65" t="s">
        <v>390</v>
      </c>
      <c r="B272" s="59">
        <v>0</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0</v>
      </c>
      <c r="AM272" s="59">
        <v>0</v>
      </c>
    </row>
    <row r="273" spans="1:39">
      <c r="A273" s="65" t="s">
        <v>461</v>
      </c>
      <c r="B273" s="59">
        <v>0</v>
      </c>
      <c r="C273" s="59">
        <v>-3.3890000000000003E-2</v>
      </c>
      <c r="D273" s="59">
        <v>0</v>
      </c>
      <c r="E273" s="59">
        <v>0</v>
      </c>
      <c r="F273" s="59">
        <v>0</v>
      </c>
      <c r="G273" s="59">
        <v>0</v>
      </c>
      <c r="H273" s="59">
        <v>0</v>
      </c>
      <c r="I273" s="59">
        <v>-0.45208999999999999</v>
      </c>
      <c r="J273" s="59">
        <v>-0.67264000000000002</v>
      </c>
      <c r="K273" s="59">
        <v>-3.9300000000000003E-3</v>
      </c>
      <c r="L273" s="59">
        <v>0</v>
      </c>
      <c r="M273" s="59">
        <v>0</v>
      </c>
      <c r="N273" s="59">
        <v>-0.72548000000000001</v>
      </c>
      <c r="O273" s="59">
        <v>0</v>
      </c>
      <c r="P273" s="59">
        <v>0</v>
      </c>
      <c r="Q273" s="59">
        <v>-3.8840000000000006E-2</v>
      </c>
      <c r="R273" s="59">
        <v>-0.14380999999999999</v>
      </c>
      <c r="S273" s="59">
        <v>0</v>
      </c>
      <c r="T273" s="59">
        <v>-7.0999999999999991E-4</v>
      </c>
      <c r="U273" s="59">
        <v>0</v>
      </c>
      <c r="V273" s="59">
        <v>-7.0999999999999991E-4</v>
      </c>
      <c r="W273" s="59">
        <v>-0.22600000000000001</v>
      </c>
      <c r="X273" s="59">
        <v>0</v>
      </c>
      <c r="Y273" s="59">
        <v>0</v>
      </c>
      <c r="Z273" s="59">
        <v>-0.11896999999999999</v>
      </c>
      <c r="AA273" s="59">
        <v>0</v>
      </c>
      <c r="AB273" s="59">
        <v>0</v>
      </c>
      <c r="AC273" s="59">
        <v>0</v>
      </c>
      <c r="AD273" s="59">
        <v>-3.1140000000000001E-2</v>
      </c>
      <c r="AE273" s="59">
        <v>0</v>
      </c>
      <c r="AF273" s="59">
        <v>0</v>
      </c>
      <c r="AG273" s="59">
        <v>0</v>
      </c>
      <c r="AH273" s="59">
        <v>0</v>
      </c>
      <c r="AI273" s="59">
        <v>0</v>
      </c>
      <c r="AJ273" s="59">
        <v>0</v>
      </c>
      <c r="AK273" s="59">
        <v>0</v>
      </c>
      <c r="AL273" s="59">
        <v>0</v>
      </c>
      <c r="AM273" s="59">
        <v>-2.44821</v>
      </c>
    </row>
    <row r="274" spans="1:39">
      <c r="A274" s="391" t="s">
        <v>976</v>
      </c>
      <c r="B274" s="442">
        <v>26061.056510000002</v>
      </c>
      <c r="C274" s="442">
        <v>7620.33986</v>
      </c>
      <c r="D274" s="442">
        <v>16167.92836</v>
      </c>
      <c r="E274" s="442">
        <v>7346.7645700000003</v>
      </c>
      <c r="F274" s="442">
        <v>2711.5098399999997</v>
      </c>
      <c r="G274" s="442">
        <v>2974.1834399999998</v>
      </c>
      <c r="H274" s="442">
        <v>2687.00648</v>
      </c>
      <c r="I274" s="442">
        <v>3039.6534700000002</v>
      </c>
      <c r="J274" s="442">
        <v>2995.1187999999997</v>
      </c>
      <c r="K274" s="442">
        <v>5052.9209800000008</v>
      </c>
      <c r="L274" s="442">
        <v>2249.2372500000001</v>
      </c>
      <c r="M274" s="442">
        <v>4742.6458700000003</v>
      </c>
      <c r="N274" s="442">
        <v>5146.5535399999999</v>
      </c>
      <c r="O274" s="442">
        <v>3091.36877</v>
      </c>
      <c r="P274" s="442">
        <v>2799.8472599999996</v>
      </c>
      <c r="Q274" s="442">
        <v>1819.8294599999999</v>
      </c>
      <c r="R274" s="442">
        <v>1690.2785700000002</v>
      </c>
      <c r="S274" s="442">
        <v>1523.34863</v>
      </c>
      <c r="T274" s="442">
        <v>3780.1284300000002</v>
      </c>
      <c r="U274" s="442">
        <v>3787.7467900000001</v>
      </c>
      <c r="V274" s="442">
        <v>416.68934999999999</v>
      </c>
      <c r="W274" s="442">
        <v>1608.3811799999999</v>
      </c>
      <c r="X274" s="442">
        <v>3133.3621200000002</v>
      </c>
      <c r="Y274" s="442">
        <v>2451.8387799999996</v>
      </c>
      <c r="Z274" s="442">
        <v>4437.1330199999993</v>
      </c>
      <c r="AA274" s="442">
        <v>1860.4335100000001</v>
      </c>
      <c r="AB274" s="442">
        <v>4489.28964</v>
      </c>
      <c r="AC274" s="442">
        <v>5687.9952599999997</v>
      </c>
      <c r="AD274" s="442">
        <v>2523.3649100000002</v>
      </c>
      <c r="AE274" s="442">
        <v>5998.5223800000003</v>
      </c>
      <c r="AF274" s="442">
        <v>1743.90822</v>
      </c>
      <c r="AG274" s="442">
        <v>1248.6751499999998</v>
      </c>
      <c r="AH274" s="442">
        <v>1314.4436699999999</v>
      </c>
      <c r="AI274" s="442">
        <v>654.29922999999997</v>
      </c>
      <c r="AJ274" s="442">
        <v>718.66635999999994</v>
      </c>
      <c r="AK274" s="442">
        <v>847.27756999999997</v>
      </c>
      <c r="AL274" s="442">
        <v>2100.1123499999999</v>
      </c>
      <c r="AM274" s="442">
        <v>148521.85958000002</v>
      </c>
    </row>
    <row r="275" spans="1:39">
      <c r="A275" s="387" t="s">
        <v>391</v>
      </c>
      <c r="B275" s="442">
        <v>3751.3900600000002</v>
      </c>
      <c r="C275" s="442">
        <v>368.45837</v>
      </c>
      <c r="D275" s="442">
        <v>3462.0353100000002</v>
      </c>
      <c r="E275" s="442">
        <v>310.63359000000003</v>
      </c>
      <c r="F275" s="442">
        <v>61.829219999999999</v>
      </c>
      <c r="G275" s="442">
        <v>68.757279999999994</v>
      </c>
      <c r="H275" s="442">
        <v>90.002420000000001</v>
      </c>
      <c r="I275" s="442">
        <v>555.80330000000004</v>
      </c>
      <c r="J275" s="442">
        <v>141.07364999999999</v>
      </c>
      <c r="K275" s="442">
        <v>55.835039999999999</v>
      </c>
      <c r="L275" s="442">
        <v>87.900379999999998</v>
      </c>
      <c r="M275" s="442">
        <v>53.624489999999994</v>
      </c>
      <c r="N275" s="442">
        <v>36.695389999999996</v>
      </c>
      <c r="O275" s="442">
        <v>25.05368</v>
      </c>
      <c r="P275" s="442">
        <v>203.92013</v>
      </c>
      <c r="Q275" s="442">
        <v>83.427139999999994</v>
      </c>
      <c r="R275" s="442">
        <v>31.027229999999999</v>
      </c>
      <c r="S275" s="442">
        <v>5.6928199999999993</v>
      </c>
      <c r="T275" s="442">
        <v>9.9510100000000001</v>
      </c>
      <c r="U275" s="442">
        <v>11.34872</v>
      </c>
      <c r="V275" s="442">
        <v>3.3236999999999997</v>
      </c>
      <c r="W275" s="442">
        <v>78.0715</v>
      </c>
      <c r="X275" s="442">
        <v>-23.571290000000001</v>
      </c>
      <c r="Y275" s="442">
        <v>13.102639999999999</v>
      </c>
      <c r="Z275" s="442">
        <v>684.29105000000004</v>
      </c>
      <c r="AA275" s="442">
        <v>94.270229999999998</v>
      </c>
      <c r="AB275" s="442">
        <v>70.07025999999999</v>
      </c>
      <c r="AC275" s="442">
        <v>411.07765000000001</v>
      </c>
      <c r="AD275" s="442">
        <v>70.096210000000013</v>
      </c>
      <c r="AE275" s="442">
        <v>143.29062999999999</v>
      </c>
      <c r="AF275" s="442">
        <v>27.16534</v>
      </c>
      <c r="AG275" s="442">
        <v>14.67747</v>
      </c>
      <c r="AH275" s="442">
        <v>111.33524</v>
      </c>
      <c r="AI275" s="442">
        <v>3.5153499999999998</v>
      </c>
      <c r="AJ275" s="442">
        <v>77.522229999999993</v>
      </c>
      <c r="AK275" s="442">
        <v>3.0593600000000003</v>
      </c>
      <c r="AL275" s="442">
        <v>102.2508</v>
      </c>
      <c r="AM275" s="442">
        <v>11298.007599999999</v>
      </c>
    </row>
    <row r="276" spans="1:39">
      <c r="A276" s="64" t="s">
        <v>392</v>
      </c>
      <c r="B276" s="59">
        <v>1639.88876</v>
      </c>
      <c r="C276" s="59">
        <v>107.03439</v>
      </c>
      <c r="D276" s="59">
        <v>1293.0553200000002</v>
      </c>
      <c r="E276" s="59">
        <v>198.90758</v>
      </c>
      <c r="F276" s="59">
        <v>29.43046</v>
      </c>
      <c r="G276" s="59">
        <v>64.662499999999994</v>
      </c>
      <c r="H276" s="59">
        <v>84.927480000000003</v>
      </c>
      <c r="I276" s="59">
        <v>84.9178</v>
      </c>
      <c r="J276" s="59">
        <v>131.72192999999999</v>
      </c>
      <c r="K276" s="59">
        <v>46.804130000000001</v>
      </c>
      <c r="L276" s="59">
        <v>38.819879999999998</v>
      </c>
      <c r="M276" s="59">
        <v>24.823529999999998</v>
      </c>
      <c r="N276" s="59">
        <v>32.330269999999999</v>
      </c>
      <c r="O276" s="59">
        <v>13.03905</v>
      </c>
      <c r="P276" s="59">
        <v>71.507499999999993</v>
      </c>
      <c r="Q276" s="59">
        <v>81.069310000000002</v>
      </c>
      <c r="R276" s="59">
        <v>29.51914</v>
      </c>
      <c r="S276" s="59">
        <v>3.9594699999999996</v>
      </c>
      <c r="T276" s="59">
        <v>9.3362099999999995</v>
      </c>
      <c r="U276" s="59">
        <v>9.3180599999999991</v>
      </c>
      <c r="V276" s="59">
        <v>0.43041000000000001</v>
      </c>
      <c r="W276" s="59">
        <v>71.31353</v>
      </c>
      <c r="X276" s="59">
        <v>17.989509999999999</v>
      </c>
      <c r="Y276" s="59">
        <v>10.119549999999998</v>
      </c>
      <c r="Z276" s="59">
        <v>171.9401</v>
      </c>
      <c r="AA276" s="59">
        <v>77.262630000000001</v>
      </c>
      <c r="AB276" s="59">
        <v>55.356699999999996</v>
      </c>
      <c r="AC276" s="59">
        <v>427.88135999999997</v>
      </c>
      <c r="AD276" s="59">
        <v>68.30377</v>
      </c>
      <c r="AE276" s="59">
        <v>138.72049999999999</v>
      </c>
      <c r="AF276" s="59">
        <v>4.2976999999999999</v>
      </c>
      <c r="AG276" s="59">
        <v>13.249969999999999</v>
      </c>
      <c r="AH276" s="59">
        <v>52.495839999999994</v>
      </c>
      <c r="AI276" s="59">
        <v>1.4948399999999999</v>
      </c>
      <c r="AJ276" s="59">
        <v>74.026579999999996</v>
      </c>
      <c r="AK276" s="59">
        <v>2.96909</v>
      </c>
      <c r="AL276" s="59">
        <v>62.022370000000002</v>
      </c>
      <c r="AM276" s="59">
        <v>5244.94722</v>
      </c>
    </row>
    <row r="277" spans="1:39">
      <c r="A277" s="64" t="s">
        <v>393</v>
      </c>
      <c r="B277" s="59">
        <v>366.64517999999998</v>
      </c>
      <c r="C277" s="59">
        <v>152.44298999999998</v>
      </c>
      <c r="D277" s="59">
        <v>264.80871999999999</v>
      </c>
      <c r="E277" s="59">
        <v>29.487159999999999</v>
      </c>
      <c r="F277" s="59">
        <v>30.657820000000001</v>
      </c>
      <c r="G277" s="59">
        <v>0.89878000000000002</v>
      </c>
      <c r="H277" s="59">
        <v>2.57368</v>
      </c>
      <c r="I277" s="59">
        <v>13.4994</v>
      </c>
      <c r="J277" s="59">
        <v>1.6996</v>
      </c>
      <c r="K277" s="59">
        <v>4.3526199999999999</v>
      </c>
      <c r="L277" s="59">
        <v>46.748980000000003</v>
      </c>
      <c r="M277" s="59">
        <v>27.543560000000003</v>
      </c>
      <c r="N277" s="59">
        <v>2.9129099999999997</v>
      </c>
      <c r="O277" s="59">
        <v>5.5459700000000005</v>
      </c>
      <c r="P277" s="59">
        <v>14.97418</v>
      </c>
      <c r="Q277" s="59">
        <v>0.31102999999999997</v>
      </c>
      <c r="R277" s="59">
        <v>0.25939999999999996</v>
      </c>
      <c r="S277" s="59">
        <v>0</v>
      </c>
      <c r="T277" s="59">
        <v>0.33761000000000002</v>
      </c>
      <c r="U277" s="59">
        <v>1.12253</v>
      </c>
      <c r="V277" s="59">
        <v>0.52471000000000001</v>
      </c>
      <c r="W277" s="59">
        <v>3.6794699999999998</v>
      </c>
      <c r="X277" s="59">
        <v>-42.125800000000005</v>
      </c>
      <c r="Y277" s="59">
        <v>2.4356799999999996</v>
      </c>
      <c r="Z277" s="59">
        <v>43.80339</v>
      </c>
      <c r="AA277" s="59">
        <v>0.82808000000000004</v>
      </c>
      <c r="AB277" s="59">
        <v>12.446969999999999</v>
      </c>
      <c r="AC277" s="59">
        <v>-27.63644</v>
      </c>
      <c r="AD277" s="59">
        <v>9.2930000000000013E-2</v>
      </c>
      <c r="AE277" s="59">
        <v>0.37268000000000001</v>
      </c>
      <c r="AF277" s="59">
        <v>22.737970000000001</v>
      </c>
      <c r="AG277" s="59">
        <v>0.82203999999999999</v>
      </c>
      <c r="AH277" s="59">
        <v>1.9492</v>
      </c>
      <c r="AI277" s="59">
        <v>1.3155999999999999</v>
      </c>
      <c r="AJ277" s="59">
        <v>0.98380000000000001</v>
      </c>
      <c r="AK277" s="59">
        <v>3.6700000000000001E-3</v>
      </c>
      <c r="AL277" s="59">
        <v>36.799610000000001</v>
      </c>
      <c r="AM277" s="59">
        <v>1025.8556800000001</v>
      </c>
    </row>
    <row r="278" spans="1:39">
      <c r="A278" s="64" t="s">
        <v>394</v>
      </c>
      <c r="B278" s="59">
        <v>884.95375000000001</v>
      </c>
      <c r="C278" s="59">
        <v>0</v>
      </c>
      <c r="D278" s="59">
        <v>1840.7937400000001</v>
      </c>
      <c r="E278" s="59">
        <v>0</v>
      </c>
      <c r="F278" s="59">
        <v>0</v>
      </c>
      <c r="G278" s="59">
        <v>0</v>
      </c>
      <c r="H278" s="59">
        <v>0.17834999999999998</v>
      </c>
      <c r="I278" s="59">
        <v>377.32175000000001</v>
      </c>
      <c r="J278" s="59">
        <v>0</v>
      </c>
      <c r="K278" s="59">
        <v>4.0116800000000001</v>
      </c>
      <c r="L278" s="59">
        <v>0</v>
      </c>
      <c r="M278" s="59">
        <v>0</v>
      </c>
      <c r="N278" s="59">
        <v>0</v>
      </c>
      <c r="O278" s="59">
        <v>0</v>
      </c>
      <c r="P278" s="59">
        <v>114.48622</v>
      </c>
      <c r="Q278" s="59">
        <v>0</v>
      </c>
      <c r="R278" s="59">
        <v>0</v>
      </c>
      <c r="S278" s="59">
        <v>0</v>
      </c>
      <c r="T278" s="59">
        <v>0</v>
      </c>
      <c r="U278" s="59">
        <v>0</v>
      </c>
      <c r="V278" s="59">
        <v>0</v>
      </c>
      <c r="W278" s="59">
        <v>0</v>
      </c>
      <c r="X278" s="59">
        <v>0</v>
      </c>
      <c r="Y278" s="59">
        <v>0</v>
      </c>
      <c r="Z278" s="59">
        <v>443.83302000000003</v>
      </c>
      <c r="AA278" s="59">
        <v>0</v>
      </c>
      <c r="AB278" s="59">
        <v>0</v>
      </c>
      <c r="AC278" s="59">
        <v>0</v>
      </c>
      <c r="AD278" s="59">
        <v>0</v>
      </c>
      <c r="AE278" s="59">
        <v>0</v>
      </c>
      <c r="AF278" s="59">
        <v>0</v>
      </c>
      <c r="AG278" s="59">
        <v>0</v>
      </c>
      <c r="AH278" s="59">
        <v>55.105199999999996</v>
      </c>
      <c r="AI278" s="59">
        <v>0</v>
      </c>
      <c r="AJ278" s="59">
        <v>0</v>
      </c>
      <c r="AK278" s="59">
        <v>0</v>
      </c>
      <c r="AL278" s="59">
        <v>0</v>
      </c>
      <c r="AM278" s="59">
        <v>3720.6837099999998</v>
      </c>
    </row>
    <row r="279" spans="1:39">
      <c r="A279" s="64" t="s">
        <v>395</v>
      </c>
      <c r="B279" s="59">
        <v>0</v>
      </c>
      <c r="C279" s="59">
        <v>0</v>
      </c>
      <c r="D279" s="59">
        <v>0</v>
      </c>
      <c r="E279" s="59">
        <v>0</v>
      </c>
      <c r="F279" s="59">
        <v>0</v>
      </c>
      <c r="G279" s="59">
        <v>0</v>
      </c>
      <c r="H279" s="59">
        <v>0</v>
      </c>
      <c r="I279" s="59">
        <v>0</v>
      </c>
      <c r="J279" s="59">
        <v>0</v>
      </c>
      <c r="K279" s="59">
        <v>0</v>
      </c>
      <c r="L279" s="59">
        <v>0</v>
      </c>
      <c r="M279" s="59">
        <v>0</v>
      </c>
      <c r="N279" s="59">
        <v>0</v>
      </c>
      <c r="O279" s="59">
        <v>0</v>
      </c>
      <c r="P279" s="59">
        <v>0</v>
      </c>
      <c r="Q279" s="59">
        <v>0</v>
      </c>
      <c r="R279" s="59">
        <v>0</v>
      </c>
      <c r="S279" s="59">
        <v>0</v>
      </c>
      <c r="T279" s="59">
        <v>0</v>
      </c>
      <c r="U279" s="59">
        <v>0</v>
      </c>
      <c r="V279" s="59">
        <v>0</v>
      </c>
      <c r="W279" s="59">
        <v>0</v>
      </c>
      <c r="X279" s="59">
        <v>0</v>
      </c>
      <c r="Y279" s="59">
        <v>0</v>
      </c>
      <c r="Z279" s="59">
        <v>0</v>
      </c>
      <c r="AA279" s="59">
        <v>0</v>
      </c>
      <c r="AB279" s="59">
        <v>0</v>
      </c>
      <c r="AC279" s="59">
        <v>0</v>
      </c>
      <c r="AD279" s="59">
        <v>0</v>
      </c>
      <c r="AE279" s="59">
        <v>0</v>
      </c>
      <c r="AF279" s="59">
        <v>0</v>
      </c>
      <c r="AG279" s="59">
        <v>0</v>
      </c>
      <c r="AH279" s="59">
        <v>0</v>
      </c>
      <c r="AI279" s="59">
        <v>0</v>
      </c>
      <c r="AJ279" s="59">
        <v>0</v>
      </c>
      <c r="AK279" s="59">
        <v>0</v>
      </c>
      <c r="AL279" s="59">
        <v>0</v>
      </c>
      <c r="AM279" s="59">
        <v>0</v>
      </c>
    </row>
    <row r="280" spans="1:39">
      <c r="A280" s="62" t="s">
        <v>396</v>
      </c>
      <c r="B280" s="59">
        <v>859.90237000000002</v>
      </c>
      <c r="C280" s="59">
        <v>108.98099000000001</v>
      </c>
      <c r="D280" s="59">
        <v>63.37753</v>
      </c>
      <c r="E280" s="59">
        <v>82.238849999999999</v>
      </c>
      <c r="F280" s="59">
        <v>1.7409400000000002</v>
      </c>
      <c r="G280" s="59">
        <v>3.1960000000000002</v>
      </c>
      <c r="H280" s="59">
        <v>2.3229099999999998</v>
      </c>
      <c r="I280" s="59">
        <v>80.064350000000005</v>
      </c>
      <c r="J280" s="59">
        <v>7.65212</v>
      </c>
      <c r="K280" s="59">
        <v>0.66661000000000004</v>
      </c>
      <c r="L280" s="59">
        <v>2.3315199999999998</v>
      </c>
      <c r="M280" s="59">
        <v>1.2574000000000001</v>
      </c>
      <c r="N280" s="59">
        <v>1.45221</v>
      </c>
      <c r="O280" s="59">
        <v>6.4686599999999999</v>
      </c>
      <c r="P280" s="59">
        <v>2.9522300000000001</v>
      </c>
      <c r="Q280" s="59">
        <v>2.0468000000000002</v>
      </c>
      <c r="R280" s="59">
        <v>1.2486900000000001</v>
      </c>
      <c r="S280" s="59">
        <v>1.7333499999999999</v>
      </c>
      <c r="T280" s="59">
        <v>0.27718999999999999</v>
      </c>
      <c r="U280" s="59">
        <v>0.90812999999999999</v>
      </c>
      <c r="V280" s="59">
        <v>2.3685800000000001</v>
      </c>
      <c r="W280" s="59">
        <v>3.0785</v>
      </c>
      <c r="X280" s="59">
        <v>0.56499999999999995</v>
      </c>
      <c r="Y280" s="59">
        <v>0.54740999999999995</v>
      </c>
      <c r="Z280" s="59">
        <v>24.71454</v>
      </c>
      <c r="AA280" s="59">
        <v>16.17952</v>
      </c>
      <c r="AB280" s="59">
        <v>2.2665900000000003</v>
      </c>
      <c r="AC280" s="59">
        <v>10.83273</v>
      </c>
      <c r="AD280" s="59">
        <v>1.6995100000000001</v>
      </c>
      <c r="AE280" s="59">
        <v>4.1974499999999999</v>
      </c>
      <c r="AF280" s="59">
        <v>0.12966999999999998</v>
      </c>
      <c r="AG280" s="59">
        <v>0.60546</v>
      </c>
      <c r="AH280" s="59">
        <v>1.7849999999999999</v>
      </c>
      <c r="AI280" s="59">
        <v>0.70490999999999993</v>
      </c>
      <c r="AJ280" s="59">
        <v>2.5118499999999999</v>
      </c>
      <c r="AK280" s="59">
        <v>8.6599999999999996E-2</v>
      </c>
      <c r="AL280" s="59">
        <v>3.42882</v>
      </c>
      <c r="AM280" s="59">
        <v>1306.52099</v>
      </c>
    </row>
    <row r="281" spans="1:39">
      <c r="A281" s="62" t="s">
        <v>397</v>
      </c>
      <c r="B281" s="59">
        <v>0</v>
      </c>
      <c r="C281" s="59">
        <v>0</v>
      </c>
      <c r="D281" s="59">
        <v>0</v>
      </c>
      <c r="E281" s="59">
        <v>0</v>
      </c>
      <c r="F281" s="59">
        <v>0</v>
      </c>
      <c r="G281" s="59">
        <v>0</v>
      </c>
      <c r="H281" s="59">
        <v>0</v>
      </c>
      <c r="I281" s="59">
        <v>0</v>
      </c>
      <c r="J281" s="59">
        <v>0</v>
      </c>
      <c r="K281" s="59">
        <v>0</v>
      </c>
      <c r="L281" s="59">
        <v>0</v>
      </c>
      <c r="M281" s="59">
        <v>0</v>
      </c>
      <c r="N281" s="59">
        <v>0</v>
      </c>
      <c r="O281" s="59">
        <v>0</v>
      </c>
      <c r="P281" s="59">
        <v>0</v>
      </c>
      <c r="Q281" s="59">
        <v>0</v>
      </c>
      <c r="R281" s="59">
        <v>0</v>
      </c>
      <c r="S281" s="59">
        <v>0</v>
      </c>
      <c r="T281" s="59">
        <v>0</v>
      </c>
      <c r="U281" s="59">
        <v>0</v>
      </c>
      <c r="V281" s="59">
        <v>0</v>
      </c>
      <c r="W281" s="59">
        <v>0</v>
      </c>
      <c r="X281" s="59">
        <v>0</v>
      </c>
      <c r="Y281" s="59">
        <v>0</v>
      </c>
      <c r="Z281" s="59">
        <v>0</v>
      </c>
      <c r="AA281" s="59">
        <v>0</v>
      </c>
      <c r="AB281" s="59">
        <v>0</v>
      </c>
      <c r="AC281" s="59">
        <v>0</v>
      </c>
      <c r="AD281" s="59">
        <v>0</v>
      </c>
      <c r="AE281" s="59">
        <v>0</v>
      </c>
      <c r="AF281" s="59">
        <v>0</v>
      </c>
      <c r="AG281" s="59">
        <v>0</v>
      </c>
      <c r="AH281" s="59">
        <v>0</v>
      </c>
      <c r="AI281" s="59">
        <v>0</v>
      </c>
      <c r="AJ281" s="59">
        <v>0</v>
      </c>
      <c r="AK281" s="59">
        <v>0</v>
      </c>
      <c r="AL281" s="59">
        <v>0</v>
      </c>
      <c r="AM281" s="59">
        <v>0</v>
      </c>
    </row>
    <row r="282" spans="1:39">
      <c r="A282" s="391" t="s">
        <v>398</v>
      </c>
      <c r="B282" s="442">
        <v>-1650.9334099999999</v>
      </c>
      <c r="C282" s="442">
        <v>-306.7978</v>
      </c>
      <c r="D282" s="442">
        <v>-1681.4959099999999</v>
      </c>
      <c r="E282" s="442">
        <v>-94.670439999999999</v>
      </c>
      <c r="F282" s="442">
        <v>0</v>
      </c>
      <c r="G282" s="442">
        <v>-31.83437</v>
      </c>
      <c r="H282" s="442">
        <v>-22.533009999999997</v>
      </c>
      <c r="I282" s="442">
        <v>-104.41908000000001</v>
      </c>
      <c r="J282" s="442">
        <v>-50.962470000000003</v>
      </c>
      <c r="K282" s="442">
        <v>-6.7798699999999998</v>
      </c>
      <c r="L282" s="442">
        <v>-66.595169999999996</v>
      </c>
      <c r="M282" s="442">
        <v>-30.148919999999997</v>
      </c>
      <c r="N282" s="442">
        <v>-4.19407</v>
      </c>
      <c r="O282" s="442">
        <v>-33.655149999999999</v>
      </c>
      <c r="P282" s="442">
        <v>-14.54218</v>
      </c>
      <c r="Q282" s="442">
        <v>-9.9414599999999993</v>
      </c>
      <c r="R282" s="442">
        <v>-47.473589999999994</v>
      </c>
      <c r="S282" s="442">
        <v>-12.805639999999999</v>
      </c>
      <c r="T282" s="442">
        <v>-6.9839999999999999E-2</v>
      </c>
      <c r="U282" s="442">
        <v>-1.43069</v>
      </c>
      <c r="V282" s="442">
        <v>-10.439299999999999</v>
      </c>
      <c r="W282" s="442">
        <v>-17.135849999999998</v>
      </c>
      <c r="X282" s="442">
        <v>-115.00766</v>
      </c>
      <c r="Y282" s="442">
        <v>-39.424430000000001</v>
      </c>
      <c r="Z282" s="442">
        <v>-117.87428999999999</v>
      </c>
      <c r="AA282" s="442">
        <v>-24.18591</v>
      </c>
      <c r="AB282" s="442">
        <v>-67.907320000000013</v>
      </c>
      <c r="AC282" s="442">
        <v>-149.18031999999999</v>
      </c>
      <c r="AD282" s="442">
        <v>-8.8475999999999999</v>
      </c>
      <c r="AE282" s="442">
        <v>-165.55357999999998</v>
      </c>
      <c r="AF282" s="442">
        <v>-41.71405</v>
      </c>
      <c r="AG282" s="442">
        <v>-0.57798000000000005</v>
      </c>
      <c r="AH282" s="442">
        <v>-81.28367999999999</v>
      </c>
      <c r="AI282" s="442">
        <v>-5.63931</v>
      </c>
      <c r="AJ282" s="442">
        <v>-3.62548</v>
      </c>
      <c r="AK282" s="442">
        <v>-6.2305100000000007</v>
      </c>
      <c r="AL282" s="442">
        <v>-92.8874</v>
      </c>
      <c r="AM282" s="442">
        <v>-5118.79774</v>
      </c>
    </row>
    <row r="283" spans="1:39">
      <c r="A283" s="64" t="s">
        <v>392</v>
      </c>
      <c r="B283" s="59">
        <v>-396.05007000000001</v>
      </c>
      <c r="C283" s="59">
        <v>-15.376059999999999</v>
      </c>
      <c r="D283" s="59">
        <v>-371.54421000000002</v>
      </c>
      <c r="E283" s="59">
        <v>-28.12829</v>
      </c>
      <c r="F283" s="59">
        <v>0</v>
      </c>
      <c r="G283" s="59">
        <v>-15.82733</v>
      </c>
      <c r="H283" s="59">
        <v>-22.082879999999999</v>
      </c>
      <c r="I283" s="59">
        <v>-4.9346999999999994</v>
      </c>
      <c r="J283" s="59">
        <v>-50.962470000000003</v>
      </c>
      <c r="K283" s="59">
        <v>-5.5446</v>
      </c>
      <c r="L283" s="59">
        <v>-1.3648099999999999</v>
      </c>
      <c r="M283" s="59">
        <v>-16.43177</v>
      </c>
      <c r="N283" s="59">
        <v>-4.14907</v>
      </c>
      <c r="O283" s="59">
        <v>0</v>
      </c>
      <c r="P283" s="59">
        <v>-13.67549</v>
      </c>
      <c r="Q283" s="59">
        <v>-9.60182</v>
      </c>
      <c r="R283" s="59">
        <v>-13.014629999999999</v>
      </c>
      <c r="S283" s="59">
        <v>-8.3135300000000001</v>
      </c>
      <c r="T283" s="59">
        <v>0</v>
      </c>
      <c r="U283" s="59">
        <v>0</v>
      </c>
      <c r="V283" s="59">
        <v>-3.9197199999999999</v>
      </c>
      <c r="W283" s="59">
        <v>-6.7929899999999996</v>
      </c>
      <c r="X283" s="59">
        <v>-114.78766</v>
      </c>
      <c r="Y283" s="59">
        <v>-14.41023</v>
      </c>
      <c r="Z283" s="59">
        <v>-78.999189999999999</v>
      </c>
      <c r="AA283" s="59">
        <v>-13.942870000000001</v>
      </c>
      <c r="AB283" s="59">
        <v>-36.14658</v>
      </c>
      <c r="AC283" s="59">
        <v>-52.35492</v>
      </c>
      <c r="AD283" s="59">
        <v>-8.3468999999999998</v>
      </c>
      <c r="AE283" s="59">
        <v>-80.035179999999997</v>
      </c>
      <c r="AF283" s="59">
        <v>-4.0039199999999999</v>
      </c>
      <c r="AG283" s="59">
        <v>0</v>
      </c>
      <c r="AH283" s="59">
        <v>-7.2893400000000002</v>
      </c>
      <c r="AI283" s="59">
        <v>-3.8632600000000004</v>
      </c>
      <c r="AJ283" s="59">
        <v>-3.62548</v>
      </c>
      <c r="AK283" s="59">
        <v>-3.3564000000000003</v>
      </c>
      <c r="AL283" s="59">
        <v>-1.286E-2</v>
      </c>
      <c r="AM283" s="59">
        <v>-1408.88923</v>
      </c>
    </row>
    <row r="284" spans="1:39">
      <c r="A284" s="64" t="s">
        <v>399</v>
      </c>
      <c r="B284" s="59">
        <v>-442.61594000000002</v>
      </c>
      <c r="C284" s="59">
        <v>-291.42174</v>
      </c>
      <c r="D284" s="59">
        <v>-1101.3676699999999</v>
      </c>
      <c r="E284" s="59">
        <v>0</v>
      </c>
      <c r="F284" s="59">
        <v>0</v>
      </c>
      <c r="G284" s="59">
        <v>0</v>
      </c>
      <c r="H284" s="59">
        <v>-0.13013</v>
      </c>
      <c r="I284" s="59">
        <v>-99.477469999999997</v>
      </c>
      <c r="J284" s="59">
        <v>0</v>
      </c>
      <c r="K284" s="59">
        <v>-1.19991</v>
      </c>
      <c r="L284" s="59">
        <v>-21.555349999999997</v>
      </c>
      <c r="M284" s="59">
        <v>0</v>
      </c>
      <c r="N284" s="59">
        <v>0</v>
      </c>
      <c r="O284" s="59">
        <v>-4.3499999999999996</v>
      </c>
      <c r="P284" s="59">
        <v>-0.23669000000000001</v>
      </c>
      <c r="Q284" s="59">
        <v>0</v>
      </c>
      <c r="R284" s="59">
        <v>-33.277680000000004</v>
      </c>
      <c r="S284" s="59">
        <v>0</v>
      </c>
      <c r="T284" s="59">
        <v>-1E-3</v>
      </c>
      <c r="U284" s="59">
        <v>0</v>
      </c>
      <c r="V284" s="59">
        <v>0</v>
      </c>
      <c r="W284" s="59">
        <v>0</v>
      </c>
      <c r="X284" s="59">
        <v>-0.22</v>
      </c>
      <c r="Y284" s="59">
        <v>0</v>
      </c>
      <c r="Z284" s="59">
        <v>-38.846539999999997</v>
      </c>
      <c r="AA284" s="59">
        <v>0</v>
      </c>
      <c r="AB284" s="59">
        <v>-6.3949999999999996</v>
      </c>
      <c r="AC284" s="59">
        <v>-26.459949999999999</v>
      </c>
      <c r="AD284" s="59">
        <v>-0.13200000000000001</v>
      </c>
      <c r="AE284" s="59">
        <v>-85.507259999999988</v>
      </c>
      <c r="AF284" s="59">
        <v>-17.59929</v>
      </c>
      <c r="AG284" s="59">
        <v>0</v>
      </c>
      <c r="AH284" s="59">
        <v>-73.812640000000002</v>
      </c>
      <c r="AI284" s="59">
        <v>0</v>
      </c>
      <c r="AJ284" s="59">
        <v>0</v>
      </c>
      <c r="AK284" s="59">
        <v>0</v>
      </c>
      <c r="AL284" s="59">
        <v>-79.378550000000004</v>
      </c>
      <c r="AM284" s="59">
        <v>-2323.9848099999999</v>
      </c>
    </row>
    <row r="285" spans="1:39">
      <c r="A285" s="64" t="s">
        <v>400</v>
      </c>
      <c r="B285" s="59">
        <v>0</v>
      </c>
      <c r="C285" s="59">
        <v>0</v>
      </c>
      <c r="D285" s="59">
        <v>0</v>
      </c>
      <c r="E285" s="59">
        <v>0</v>
      </c>
      <c r="F285" s="59">
        <v>0</v>
      </c>
      <c r="G285" s="59">
        <v>0</v>
      </c>
      <c r="H285" s="59">
        <v>0</v>
      </c>
      <c r="I285" s="59">
        <v>0</v>
      </c>
      <c r="J285" s="59">
        <v>0</v>
      </c>
      <c r="K285" s="59">
        <v>0</v>
      </c>
      <c r="L285" s="59">
        <v>0</v>
      </c>
      <c r="M285" s="59">
        <v>0</v>
      </c>
      <c r="N285" s="59">
        <v>0</v>
      </c>
      <c r="O285" s="59">
        <v>0</v>
      </c>
      <c r="P285" s="59">
        <v>0</v>
      </c>
      <c r="Q285" s="59">
        <v>0</v>
      </c>
      <c r="R285" s="59">
        <v>0</v>
      </c>
      <c r="S285" s="59">
        <v>0</v>
      </c>
      <c r="T285" s="59">
        <v>0</v>
      </c>
      <c r="U285" s="59">
        <v>0</v>
      </c>
      <c r="V285" s="59">
        <v>0</v>
      </c>
      <c r="W285" s="59">
        <v>0</v>
      </c>
      <c r="X285" s="59">
        <v>0</v>
      </c>
      <c r="Y285" s="59">
        <v>-0.29748000000000002</v>
      </c>
      <c r="Z285" s="59">
        <v>0</v>
      </c>
      <c r="AA285" s="59">
        <v>0</v>
      </c>
      <c r="AB285" s="59">
        <v>0</v>
      </c>
      <c r="AC285" s="59">
        <v>0</v>
      </c>
      <c r="AD285" s="59">
        <v>0</v>
      </c>
      <c r="AE285" s="59">
        <v>0</v>
      </c>
      <c r="AF285" s="59">
        <v>0</v>
      </c>
      <c r="AG285" s="59">
        <v>0</v>
      </c>
      <c r="AH285" s="59">
        <v>0</v>
      </c>
      <c r="AI285" s="59">
        <v>0</v>
      </c>
      <c r="AJ285" s="59">
        <v>0</v>
      </c>
      <c r="AK285" s="59">
        <v>0</v>
      </c>
      <c r="AL285" s="59">
        <v>-0.71220000000000006</v>
      </c>
      <c r="AM285" s="59">
        <v>-1.0096799999999999</v>
      </c>
    </row>
    <row r="286" spans="1:39">
      <c r="A286" s="64" t="s">
        <v>401</v>
      </c>
      <c r="B286" s="59">
        <v>0</v>
      </c>
      <c r="C286" s="59">
        <v>0</v>
      </c>
      <c r="D286" s="59">
        <v>0</v>
      </c>
      <c r="E286" s="59">
        <v>-18.987069999999999</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v>
      </c>
      <c r="Z286" s="59">
        <v>0</v>
      </c>
      <c r="AA286" s="59">
        <v>0</v>
      </c>
      <c r="AB286" s="59">
        <v>0</v>
      </c>
      <c r="AC286" s="59">
        <v>0</v>
      </c>
      <c r="AD286" s="59">
        <v>0</v>
      </c>
      <c r="AE286" s="59">
        <v>0</v>
      </c>
      <c r="AF286" s="59">
        <v>0</v>
      </c>
      <c r="AG286" s="59">
        <v>0</v>
      </c>
      <c r="AH286" s="59">
        <v>0</v>
      </c>
      <c r="AI286" s="59">
        <v>0</v>
      </c>
      <c r="AJ286" s="59">
        <v>0</v>
      </c>
      <c r="AK286" s="59">
        <v>0</v>
      </c>
      <c r="AL286" s="59">
        <v>0</v>
      </c>
      <c r="AM286" s="59">
        <v>-18.987069999999999</v>
      </c>
    </row>
    <row r="287" spans="1:39">
      <c r="A287" s="65" t="s">
        <v>402</v>
      </c>
      <c r="B287" s="59">
        <v>-812.26740000000007</v>
      </c>
      <c r="C287" s="59">
        <v>0</v>
      </c>
      <c r="D287" s="59">
        <v>-208.58403000000001</v>
      </c>
      <c r="E287" s="59">
        <v>-47.555080000000004</v>
      </c>
      <c r="F287" s="59">
        <v>0</v>
      </c>
      <c r="G287" s="59">
        <v>-16.00704</v>
      </c>
      <c r="H287" s="59">
        <v>-0.32</v>
      </c>
      <c r="I287" s="59">
        <v>-6.9100000000000003E-3</v>
      </c>
      <c r="J287" s="59">
        <v>0</v>
      </c>
      <c r="K287" s="59">
        <v>-3.5360000000000003E-2</v>
      </c>
      <c r="L287" s="59">
        <v>-43.67501</v>
      </c>
      <c r="M287" s="59">
        <v>-13.71715</v>
      </c>
      <c r="N287" s="59">
        <v>-4.4999999999999998E-2</v>
      </c>
      <c r="O287" s="59">
        <v>-29.305150000000001</v>
      </c>
      <c r="P287" s="59">
        <v>-0.63</v>
      </c>
      <c r="Q287" s="59">
        <v>-0.33964</v>
      </c>
      <c r="R287" s="59">
        <v>-1.1812799999999999</v>
      </c>
      <c r="S287" s="59">
        <v>-4.4921099999999994</v>
      </c>
      <c r="T287" s="59">
        <v>-6.8839999999999998E-2</v>
      </c>
      <c r="U287" s="59">
        <v>-1.43069</v>
      </c>
      <c r="V287" s="59">
        <v>-6.5195799999999995</v>
      </c>
      <c r="W287" s="59">
        <v>-10.34286</v>
      </c>
      <c r="X287" s="59">
        <v>0</v>
      </c>
      <c r="Y287" s="59">
        <v>-24.716720000000002</v>
      </c>
      <c r="Z287" s="59">
        <v>-2.8559999999999999E-2</v>
      </c>
      <c r="AA287" s="59">
        <v>-10.243040000000001</v>
      </c>
      <c r="AB287" s="59">
        <v>-25.365740000000002</v>
      </c>
      <c r="AC287" s="59">
        <v>-70.365449999999996</v>
      </c>
      <c r="AD287" s="59">
        <v>-0.36869999999999997</v>
      </c>
      <c r="AE287" s="59">
        <v>-1.1140000000000001E-2</v>
      </c>
      <c r="AF287" s="59">
        <v>-20.11084</v>
      </c>
      <c r="AG287" s="59">
        <v>-0.57798000000000005</v>
      </c>
      <c r="AH287" s="59">
        <v>-0.1817</v>
      </c>
      <c r="AI287" s="59">
        <v>-1.7760499999999999</v>
      </c>
      <c r="AJ287" s="59">
        <v>0</v>
      </c>
      <c r="AK287" s="59">
        <v>-2.8741099999999999</v>
      </c>
      <c r="AL287" s="59">
        <v>-12.783790000000002</v>
      </c>
      <c r="AM287" s="59">
        <v>-1365.92695</v>
      </c>
    </row>
    <row r="288" spans="1:39">
      <c r="A288" s="65" t="s">
        <v>403</v>
      </c>
      <c r="B288" s="59">
        <v>0</v>
      </c>
      <c r="C288" s="59">
        <v>0</v>
      </c>
      <c r="D288" s="59">
        <v>0</v>
      </c>
      <c r="E288" s="59">
        <v>0</v>
      </c>
      <c r="F288" s="59">
        <v>0</v>
      </c>
      <c r="G288" s="59">
        <v>0</v>
      </c>
      <c r="H288" s="59">
        <v>0</v>
      </c>
      <c r="I288" s="59">
        <v>0</v>
      </c>
      <c r="J288" s="59">
        <v>0</v>
      </c>
      <c r="K288" s="59">
        <v>0</v>
      </c>
      <c r="L288" s="59">
        <v>0</v>
      </c>
      <c r="M288" s="59">
        <v>0</v>
      </c>
      <c r="N288" s="59">
        <v>0</v>
      </c>
      <c r="O288" s="59">
        <v>0</v>
      </c>
      <c r="P288" s="59">
        <v>0</v>
      </c>
      <c r="Q288" s="59">
        <v>0</v>
      </c>
      <c r="R288" s="59">
        <v>0</v>
      </c>
      <c r="S288" s="59">
        <v>0</v>
      </c>
      <c r="T288" s="59">
        <v>0</v>
      </c>
      <c r="U288" s="59">
        <v>0</v>
      </c>
      <c r="V288" s="59">
        <v>0</v>
      </c>
      <c r="W288" s="59">
        <v>0</v>
      </c>
      <c r="X288" s="59">
        <v>0</v>
      </c>
      <c r="Y288" s="59">
        <v>0</v>
      </c>
      <c r="Z288" s="59">
        <v>0</v>
      </c>
      <c r="AA288" s="59">
        <v>0</v>
      </c>
      <c r="AB288" s="59">
        <v>0</v>
      </c>
      <c r="AC288" s="59">
        <v>0</v>
      </c>
      <c r="AD288" s="59">
        <v>0</v>
      </c>
      <c r="AE288" s="59">
        <v>0</v>
      </c>
      <c r="AF288" s="59">
        <v>0</v>
      </c>
      <c r="AG288" s="59">
        <v>0</v>
      </c>
      <c r="AH288" s="59">
        <v>0</v>
      </c>
      <c r="AI288" s="59">
        <v>0</v>
      </c>
      <c r="AJ288" s="59">
        <v>0</v>
      </c>
      <c r="AK288" s="59">
        <v>0</v>
      </c>
      <c r="AL288" s="59">
        <v>0</v>
      </c>
      <c r="AM288" s="59">
        <v>0</v>
      </c>
    </row>
    <row r="289" spans="1:39">
      <c r="A289" s="391" t="s">
        <v>975</v>
      </c>
      <c r="B289" s="442">
        <v>28161.513159999999</v>
      </c>
      <c r="C289" s="442">
        <v>7682.0004300000001</v>
      </c>
      <c r="D289" s="442">
        <v>17948.467760000003</v>
      </c>
      <c r="E289" s="442">
        <v>7562.7277199999999</v>
      </c>
      <c r="F289" s="442">
        <v>2773.3390600000002</v>
      </c>
      <c r="G289" s="442">
        <v>3011.10635</v>
      </c>
      <c r="H289" s="442">
        <v>2754.4758900000002</v>
      </c>
      <c r="I289" s="442">
        <v>3491.0376900000001</v>
      </c>
      <c r="J289" s="442">
        <v>3085.2299800000001</v>
      </c>
      <c r="K289" s="442">
        <v>5101.9761500000004</v>
      </c>
      <c r="L289" s="442">
        <v>2270.5424600000001</v>
      </c>
      <c r="M289" s="442">
        <v>4766.1214400000008</v>
      </c>
      <c r="N289" s="442">
        <v>5179.0548600000002</v>
      </c>
      <c r="O289" s="442">
        <v>3082.7673</v>
      </c>
      <c r="P289" s="442">
        <v>2989.2252100000001</v>
      </c>
      <c r="Q289" s="442">
        <v>1893.3151399999999</v>
      </c>
      <c r="R289" s="442">
        <v>1673.83221</v>
      </c>
      <c r="S289" s="442">
        <v>1516.2358100000001</v>
      </c>
      <c r="T289" s="442">
        <v>3790.0096000000003</v>
      </c>
      <c r="U289" s="442">
        <v>3797.66482</v>
      </c>
      <c r="V289" s="442">
        <v>409.57375000000002</v>
      </c>
      <c r="W289" s="442">
        <v>1669.31683</v>
      </c>
      <c r="X289" s="442">
        <v>2994.7831699999997</v>
      </c>
      <c r="Y289" s="442">
        <v>2425.5169900000001</v>
      </c>
      <c r="Z289" s="442">
        <v>5003.5497800000003</v>
      </c>
      <c r="AA289" s="442">
        <v>1930.51783</v>
      </c>
      <c r="AB289" s="442">
        <v>4491.4525800000001</v>
      </c>
      <c r="AC289" s="442">
        <v>5949.8925899999995</v>
      </c>
      <c r="AD289" s="442">
        <v>2584.6135199999999</v>
      </c>
      <c r="AE289" s="442">
        <v>5976.2594300000001</v>
      </c>
      <c r="AF289" s="442">
        <v>1729.35951</v>
      </c>
      <c r="AG289" s="442">
        <v>1262.7746399999999</v>
      </c>
      <c r="AH289" s="442">
        <v>1344.49523</v>
      </c>
      <c r="AI289" s="442">
        <v>652.17527000000007</v>
      </c>
      <c r="AJ289" s="442">
        <v>792.56310999999994</v>
      </c>
      <c r="AK289" s="442">
        <v>844.10642000000007</v>
      </c>
      <c r="AL289" s="442">
        <v>2109.4757500000001</v>
      </c>
      <c r="AM289" s="442">
        <v>154701.06943999999</v>
      </c>
    </row>
    <row r="290" spans="1:39">
      <c r="A290" s="64" t="s">
        <v>404</v>
      </c>
      <c r="B290" s="59">
        <v>4226.5923899999998</v>
      </c>
      <c r="C290" s="59">
        <v>3630.0220099999997</v>
      </c>
      <c r="D290" s="59">
        <v>2972.91453</v>
      </c>
      <c r="E290" s="59">
        <v>6937.6011399999998</v>
      </c>
      <c r="F290" s="59">
        <v>1294.5975100000001</v>
      </c>
      <c r="G290" s="59">
        <v>61.277070000000002</v>
      </c>
      <c r="H290" s="59">
        <v>1516.52252</v>
      </c>
      <c r="I290" s="59">
        <v>500.35435999999999</v>
      </c>
      <c r="J290" s="59">
        <v>289.178</v>
      </c>
      <c r="K290" s="59">
        <v>195.19729000000001</v>
      </c>
      <c r="L290" s="59">
        <v>1817.4108700000002</v>
      </c>
      <c r="M290" s="59">
        <v>50.655339999999995</v>
      </c>
      <c r="N290" s="59">
        <v>600.7086700000001</v>
      </c>
      <c r="O290" s="59">
        <v>224.65947</v>
      </c>
      <c r="P290" s="59">
        <v>348.69278000000003</v>
      </c>
      <c r="Q290" s="59">
        <v>5.2444199999999999</v>
      </c>
      <c r="R290" s="59">
        <v>724.16354000000001</v>
      </c>
      <c r="S290" s="59">
        <v>106.08232000000001</v>
      </c>
      <c r="T290" s="59">
        <v>407.96856000000002</v>
      </c>
      <c r="U290" s="59">
        <v>403.21449000000001</v>
      </c>
      <c r="V290" s="59">
        <v>492.12159000000003</v>
      </c>
      <c r="W290" s="59">
        <v>116.49511</v>
      </c>
      <c r="X290" s="59">
        <v>1964.7826399999999</v>
      </c>
      <c r="Y290" s="59">
        <v>353.41336000000001</v>
      </c>
      <c r="Z290" s="59">
        <v>461.26333</v>
      </c>
      <c r="AA290" s="59">
        <v>313.98014000000001</v>
      </c>
      <c r="AB290" s="59">
        <v>448.31809999999996</v>
      </c>
      <c r="AC290" s="59">
        <v>17425.254920000003</v>
      </c>
      <c r="AD290" s="59">
        <v>187.40557999999999</v>
      </c>
      <c r="AE290" s="59">
        <v>290.94238999999999</v>
      </c>
      <c r="AF290" s="59">
        <v>484.10101000000003</v>
      </c>
      <c r="AG290" s="59">
        <v>123.40678</v>
      </c>
      <c r="AH290" s="59">
        <v>292.50328000000002</v>
      </c>
      <c r="AI290" s="59">
        <v>84.762740000000008</v>
      </c>
      <c r="AJ290" s="59">
        <v>57.966160000000002</v>
      </c>
      <c r="AK290" s="59">
        <v>158.32709</v>
      </c>
      <c r="AL290" s="59">
        <v>1916.0818999999999</v>
      </c>
      <c r="AM290" s="59">
        <v>51484.183400000002</v>
      </c>
    </row>
    <row r="291" spans="1:39">
      <c r="A291" s="64" t="s">
        <v>405</v>
      </c>
      <c r="B291" s="59">
        <v>558.46857</v>
      </c>
      <c r="C291" s="59">
        <v>3273.6505099999999</v>
      </c>
      <c r="D291" s="59">
        <v>502.55205999999998</v>
      </c>
      <c r="E291" s="59">
        <v>1705.895</v>
      </c>
      <c r="F291" s="59">
        <v>0</v>
      </c>
      <c r="G291" s="59">
        <v>20.738599999999998</v>
      </c>
      <c r="H291" s="59">
        <v>55.012980000000006</v>
      </c>
      <c r="I291" s="59">
        <v>164.94917000000001</v>
      </c>
      <c r="J291" s="59">
        <v>5.7046000000000001</v>
      </c>
      <c r="K291" s="59">
        <v>9.3328199999999999</v>
      </c>
      <c r="L291" s="59">
        <v>209.55106000000001</v>
      </c>
      <c r="M291" s="59">
        <v>0</v>
      </c>
      <c r="N291" s="59">
        <v>54.066389999999998</v>
      </c>
      <c r="O291" s="59">
        <v>30.610060000000001</v>
      </c>
      <c r="P291" s="59">
        <v>11.805040000000002</v>
      </c>
      <c r="Q291" s="59">
        <v>2.4434200000000001</v>
      </c>
      <c r="R291" s="59">
        <v>1.13659</v>
      </c>
      <c r="S291" s="59">
        <v>0</v>
      </c>
      <c r="T291" s="59">
        <v>114.08796000000001</v>
      </c>
      <c r="U291" s="59">
        <v>0</v>
      </c>
      <c r="V291" s="59">
        <v>0</v>
      </c>
      <c r="W291" s="59">
        <v>4.0685799999999999</v>
      </c>
      <c r="X291" s="59">
        <v>483.63011999999998</v>
      </c>
      <c r="Y291" s="59">
        <v>0</v>
      </c>
      <c r="Z291" s="59">
        <v>30.99821</v>
      </c>
      <c r="AA291" s="59">
        <v>66.143919999999994</v>
      </c>
      <c r="AB291" s="59">
        <v>24.213990000000003</v>
      </c>
      <c r="AC291" s="59">
        <v>107.08364</v>
      </c>
      <c r="AD291" s="59">
        <v>63.427070000000001</v>
      </c>
      <c r="AE291" s="59">
        <v>3.3862299999999999</v>
      </c>
      <c r="AF291" s="59">
        <v>138.43679</v>
      </c>
      <c r="AG291" s="59">
        <v>2.0837699999999999</v>
      </c>
      <c r="AH291" s="59">
        <v>15.812580000000001</v>
      </c>
      <c r="AI291" s="59">
        <v>0.81750999999999996</v>
      </c>
      <c r="AJ291" s="59">
        <v>0</v>
      </c>
      <c r="AK291" s="59">
        <v>5.20268</v>
      </c>
      <c r="AL291" s="59">
        <v>67.972210000000004</v>
      </c>
      <c r="AM291" s="59">
        <v>7733.2821299999996</v>
      </c>
    </row>
    <row r="292" spans="1:39">
      <c r="A292" s="64" t="s">
        <v>406</v>
      </c>
      <c r="B292" s="59">
        <v>3668.1238199999998</v>
      </c>
      <c r="C292" s="59">
        <v>356.37150000000003</v>
      </c>
      <c r="D292" s="59">
        <v>2470.36247</v>
      </c>
      <c r="E292" s="59">
        <v>5231.7061399999993</v>
      </c>
      <c r="F292" s="59">
        <v>1294.5975100000001</v>
      </c>
      <c r="G292" s="59">
        <v>40.538470000000004</v>
      </c>
      <c r="H292" s="59">
        <v>1461.50954</v>
      </c>
      <c r="I292" s="59">
        <v>335.40519</v>
      </c>
      <c r="J292" s="59">
        <v>283.47340000000003</v>
      </c>
      <c r="K292" s="59">
        <v>185.86447000000001</v>
      </c>
      <c r="L292" s="59">
        <v>1607.8598100000002</v>
      </c>
      <c r="M292" s="59">
        <v>50.655339999999995</v>
      </c>
      <c r="N292" s="59">
        <v>546.64228000000003</v>
      </c>
      <c r="O292" s="59">
        <v>194.04940999999999</v>
      </c>
      <c r="P292" s="59">
        <v>336.88774000000001</v>
      </c>
      <c r="Q292" s="59">
        <v>2.8010000000000002</v>
      </c>
      <c r="R292" s="59">
        <v>723.02694999999994</v>
      </c>
      <c r="S292" s="59">
        <v>106.08232000000001</v>
      </c>
      <c r="T292" s="59">
        <v>293.88059999999996</v>
      </c>
      <c r="U292" s="59">
        <v>403.21449000000001</v>
      </c>
      <c r="V292" s="59">
        <v>492.12159000000003</v>
      </c>
      <c r="W292" s="59">
        <v>112.42653</v>
      </c>
      <c r="X292" s="59">
        <v>1481.1525200000001</v>
      </c>
      <c r="Y292" s="59">
        <v>353.41336000000001</v>
      </c>
      <c r="Z292" s="59">
        <v>430.26511999999997</v>
      </c>
      <c r="AA292" s="59">
        <v>247.83622</v>
      </c>
      <c r="AB292" s="59">
        <v>424.10410999999999</v>
      </c>
      <c r="AC292" s="59">
        <v>17318.171280000002</v>
      </c>
      <c r="AD292" s="59">
        <v>123.97851</v>
      </c>
      <c r="AE292" s="59">
        <v>287.55615999999998</v>
      </c>
      <c r="AF292" s="59">
        <v>345.66422</v>
      </c>
      <c r="AG292" s="59">
        <v>121.32301</v>
      </c>
      <c r="AH292" s="59">
        <v>276.69069999999999</v>
      </c>
      <c r="AI292" s="59">
        <v>83.945229999999995</v>
      </c>
      <c r="AJ292" s="59">
        <v>57.966160000000002</v>
      </c>
      <c r="AK292" s="59">
        <v>153.12441000000001</v>
      </c>
      <c r="AL292" s="59">
        <v>1848.10969</v>
      </c>
      <c r="AM292" s="59">
        <v>43750.901270000002</v>
      </c>
    </row>
    <row r="293" spans="1:39">
      <c r="A293" s="64" t="s">
        <v>407</v>
      </c>
      <c r="B293" s="59">
        <v>0</v>
      </c>
      <c r="C293" s="59">
        <v>0</v>
      </c>
      <c r="D293" s="59">
        <v>0</v>
      </c>
      <c r="E293" s="59">
        <v>0</v>
      </c>
      <c r="F293" s="59">
        <v>0</v>
      </c>
      <c r="G293" s="59">
        <v>0</v>
      </c>
      <c r="H293" s="59">
        <v>0</v>
      </c>
      <c r="I293" s="59">
        <v>0</v>
      </c>
      <c r="J293" s="59">
        <v>0</v>
      </c>
      <c r="K293" s="59">
        <v>0</v>
      </c>
      <c r="L293" s="59">
        <v>0</v>
      </c>
      <c r="M293" s="59">
        <v>0</v>
      </c>
      <c r="N293" s="59">
        <v>0</v>
      </c>
      <c r="O293" s="59">
        <v>0</v>
      </c>
      <c r="P293" s="59">
        <v>0</v>
      </c>
      <c r="Q293" s="59">
        <v>0</v>
      </c>
      <c r="R293" s="59">
        <v>0</v>
      </c>
      <c r="S293" s="59">
        <v>0</v>
      </c>
      <c r="T293" s="59">
        <v>0</v>
      </c>
      <c r="U293" s="59">
        <v>0</v>
      </c>
      <c r="V293" s="59">
        <v>0</v>
      </c>
      <c r="W293" s="59">
        <v>0</v>
      </c>
      <c r="X293" s="59">
        <v>0</v>
      </c>
      <c r="Y293" s="59">
        <v>0</v>
      </c>
      <c r="Z293" s="59">
        <v>0</v>
      </c>
      <c r="AA293" s="59">
        <v>0</v>
      </c>
      <c r="AB293" s="59">
        <v>0</v>
      </c>
      <c r="AC293" s="59">
        <v>0</v>
      </c>
      <c r="AD293" s="59">
        <v>0</v>
      </c>
      <c r="AE293" s="59">
        <v>0</v>
      </c>
      <c r="AF293" s="59">
        <v>0</v>
      </c>
      <c r="AG293" s="59">
        <v>0</v>
      </c>
      <c r="AH293" s="59">
        <v>0</v>
      </c>
      <c r="AI293" s="59">
        <v>0</v>
      </c>
      <c r="AJ293" s="59">
        <v>0</v>
      </c>
      <c r="AK293" s="59">
        <v>0</v>
      </c>
      <c r="AL293" s="59">
        <v>0</v>
      </c>
      <c r="AM293" s="59">
        <v>0</v>
      </c>
    </row>
    <row r="294" spans="1:39">
      <c r="A294" s="64" t="s">
        <v>408</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c r="AM294" s="59">
        <v>0</v>
      </c>
    </row>
    <row r="295" spans="1:39">
      <c r="A295" s="64" t="s">
        <v>409</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c r="AM295" s="59">
        <v>0</v>
      </c>
    </row>
    <row r="296" spans="1:39">
      <c r="A296" s="64" t="s">
        <v>410</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0</v>
      </c>
      <c r="AA296" s="59">
        <v>0</v>
      </c>
      <c r="AB296" s="59">
        <v>0</v>
      </c>
      <c r="AC296" s="59">
        <v>0</v>
      </c>
      <c r="AD296" s="59">
        <v>0</v>
      </c>
      <c r="AE296" s="59">
        <v>0</v>
      </c>
      <c r="AF296" s="59">
        <v>0</v>
      </c>
      <c r="AG296" s="59">
        <v>0</v>
      </c>
      <c r="AH296" s="59">
        <v>0</v>
      </c>
      <c r="AI296" s="59">
        <v>0</v>
      </c>
      <c r="AJ296" s="59">
        <v>0</v>
      </c>
      <c r="AK296" s="59">
        <v>0</v>
      </c>
      <c r="AL296" s="59">
        <v>0</v>
      </c>
      <c r="AM296" s="59">
        <v>0</v>
      </c>
    </row>
    <row r="297" spans="1:39">
      <c r="A297" s="64" t="s">
        <v>411</v>
      </c>
      <c r="B297" s="59">
        <v>0</v>
      </c>
      <c r="C297" s="59">
        <v>0</v>
      </c>
      <c r="D297" s="59">
        <v>0</v>
      </c>
      <c r="E297" s="59">
        <v>0</v>
      </c>
      <c r="F297" s="59">
        <v>0</v>
      </c>
      <c r="G297" s="59">
        <v>0</v>
      </c>
      <c r="H297" s="59">
        <v>0</v>
      </c>
      <c r="I297" s="59">
        <v>0</v>
      </c>
      <c r="J297" s="59">
        <v>0</v>
      </c>
      <c r="K297" s="59">
        <v>0</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0</v>
      </c>
      <c r="AM297" s="59">
        <v>0</v>
      </c>
    </row>
    <row r="298" spans="1:39">
      <c r="A298" s="64" t="s">
        <v>412</v>
      </c>
      <c r="B298" s="59">
        <v>-15241.382029999999</v>
      </c>
      <c r="C298" s="59">
        <v>-10639.245939999999</v>
      </c>
      <c r="D298" s="59">
        <v>-3284.9370199999998</v>
      </c>
      <c r="E298" s="59">
        <v>-7296.5180199999995</v>
      </c>
      <c r="F298" s="59">
        <v>-1426.6300900000001</v>
      </c>
      <c r="G298" s="59">
        <v>-93.984690000000001</v>
      </c>
      <c r="H298" s="59">
        <v>-1546.5503700000002</v>
      </c>
      <c r="I298" s="59">
        <v>-1885.04206</v>
      </c>
      <c r="J298" s="59">
        <v>-250.39351000000002</v>
      </c>
      <c r="K298" s="59">
        <v>-906.84220999999991</v>
      </c>
      <c r="L298" s="59">
        <v>-5501.0607699999991</v>
      </c>
      <c r="M298" s="59">
        <v>-322.40353000000005</v>
      </c>
      <c r="N298" s="59">
        <v>-481.29965000000004</v>
      </c>
      <c r="O298" s="59">
        <v>-313.12421999999998</v>
      </c>
      <c r="P298" s="59">
        <v>-281.83242999999999</v>
      </c>
      <c r="Q298" s="59">
        <v>-67.814869999999999</v>
      </c>
      <c r="R298" s="59">
        <v>-1101.4113500000001</v>
      </c>
      <c r="S298" s="59">
        <v>-109.83403999999999</v>
      </c>
      <c r="T298" s="59">
        <v>-210.58332999999999</v>
      </c>
      <c r="U298" s="59">
        <v>-287.79640000000001</v>
      </c>
      <c r="V298" s="59">
        <v>-498.78987999999998</v>
      </c>
      <c r="W298" s="59">
        <v>-96.455479999999994</v>
      </c>
      <c r="X298" s="59">
        <v>-3008.0522700000001</v>
      </c>
      <c r="Y298" s="59">
        <v>-386.94670000000002</v>
      </c>
      <c r="Z298" s="59">
        <v>-537.23820999999998</v>
      </c>
      <c r="AA298" s="59">
        <v>-331.20909999999998</v>
      </c>
      <c r="AB298" s="59">
        <v>-661.00873999999999</v>
      </c>
      <c r="AC298" s="59">
        <v>-17480.274690000002</v>
      </c>
      <c r="AD298" s="59">
        <v>-404.81827000000004</v>
      </c>
      <c r="AE298" s="59">
        <v>-309.05615999999998</v>
      </c>
      <c r="AF298" s="59">
        <v>-1502.31601</v>
      </c>
      <c r="AG298" s="59">
        <v>-283.94412</v>
      </c>
      <c r="AH298" s="59">
        <v>-500.33357000000001</v>
      </c>
      <c r="AI298" s="59">
        <v>-91.88588</v>
      </c>
      <c r="AJ298" s="59">
        <v>-56.242800000000003</v>
      </c>
      <c r="AK298" s="59">
        <v>-163.37205</v>
      </c>
      <c r="AL298" s="59">
        <v>-1631.3863999999999</v>
      </c>
      <c r="AM298" s="59">
        <v>-79192.016860000003</v>
      </c>
    </row>
    <row r="299" spans="1:39">
      <c r="A299" s="64" t="s">
        <v>413</v>
      </c>
      <c r="B299" s="59">
        <v>-10607.554759999999</v>
      </c>
      <c r="C299" s="59">
        <v>-4752.3584700000001</v>
      </c>
      <c r="D299" s="59">
        <v>-2549.93469</v>
      </c>
      <c r="E299" s="59">
        <v>-5199.7403299999996</v>
      </c>
      <c r="F299" s="59">
        <v>-1400.9504999999999</v>
      </c>
      <c r="G299" s="59">
        <v>-92.416610000000006</v>
      </c>
      <c r="H299" s="59">
        <v>-1512.7169799999999</v>
      </c>
      <c r="I299" s="59">
        <v>-1569.3794800000001</v>
      </c>
      <c r="J299" s="59">
        <v>-250.39351000000002</v>
      </c>
      <c r="K299" s="59">
        <v>-801.06083999999998</v>
      </c>
      <c r="L299" s="59">
        <v>-5175.4202599999999</v>
      </c>
      <c r="M299" s="59">
        <v>-321.75094999999999</v>
      </c>
      <c r="N299" s="59">
        <v>-431.58408000000003</v>
      </c>
      <c r="O299" s="59">
        <v>-280.30144999999999</v>
      </c>
      <c r="P299" s="59">
        <v>-262.83454999999998</v>
      </c>
      <c r="Q299" s="59">
        <v>-67.814869999999999</v>
      </c>
      <c r="R299" s="59">
        <v>-933.89909</v>
      </c>
      <c r="S299" s="59">
        <v>-109.83403999999999</v>
      </c>
      <c r="T299" s="59">
        <v>-148.72027</v>
      </c>
      <c r="U299" s="59">
        <v>-284.96487999999999</v>
      </c>
      <c r="V299" s="59">
        <v>-498.78987999999998</v>
      </c>
      <c r="W299" s="59">
        <v>-93.660820000000001</v>
      </c>
      <c r="X299" s="59">
        <v>-2469.7316600000004</v>
      </c>
      <c r="Y299" s="59">
        <v>-371.87084000000004</v>
      </c>
      <c r="Z299" s="59">
        <v>-518.89765</v>
      </c>
      <c r="AA299" s="59">
        <v>-172.78462999999999</v>
      </c>
      <c r="AB299" s="59">
        <v>-616.71365000000003</v>
      </c>
      <c r="AC299" s="59">
        <v>-17162.308690000002</v>
      </c>
      <c r="AD299" s="59">
        <v>-287.66644000000002</v>
      </c>
      <c r="AE299" s="59">
        <v>-240.89157999999998</v>
      </c>
      <c r="AF299" s="59">
        <v>-1202.7082399999999</v>
      </c>
      <c r="AG299" s="59">
        <v>-283.65088000000003</v>
      </c>
      <c r="AH299" s="59">
        <v>-367.83239000000003</v>
      </c>
      <c r="AI299" s="59">
        <v>-67.329719999999995</v>
      </c>
      <c r="AJ299" s="59">
        <v>-54.651180000000004</v>
      </c>
      <c r="AK299" s="59">
        <v>-162.35138000000001</v>
      </c>
      <c r="AL299" s="59">
        <v>-1576.9716599999999</v>
      </c>
      <c r="AM299" s="59">
        <v>-62902.441899999998</v>
      </c>
    </row>
    <row r="300" spans="1:39">
      <c r="A300" s="64" t="s">
        <v>414</v>
      </c>
      <c r="B300" s="59">
        <v>-19.442740000000001</v>
      </c>
      <c r="C300" s="59">
        <v>-9.90747</v>
      </c>
      <c r="D300" s="59">
        <v>0</v>
      </c>
      <c r="E300" s="59">
        <v>0</v>
      </c>
      <c r="F300" s="59">
        <v>-11.0343</v>
      </c>
      <c r="G300" s="59">
        <v>-1.5680799999999999</v>
      </c>
      <c r="H300" s="59">
        <v>0</v>
      </c>
      <c r="I300" s="59">
        <v>-1.6995199999999999</v>
      </c>
      <c r="J300" s="59">
        <v>0</v>
      </c>
      <c r="K300" s="59">
        <v>0</v>
      </c>
      <c r="L300" s="59">
        <v>-2.7338200000000001</v>
      </c>
      <c r="M300" s="59">
        <v>-0.65258000000000005</v>
      </c>
      <c r="N300" s="59">
        <v>0</v>
      </c>
      <c r="O300" s="59">
        <v>0</v>
      </c>
      <c r="P300" s="59">
        <v>0</v>
      </c>
      <c r="Q300" s="59">
        <v>0</v>
      </c>
      <c r="R300" s="59">
        <v>-0.12919</v>
      </c>
      <c r="S300" s="59">
        <v>0</v>
      </c>
      <c r="T300" s="59">
        <v>-0.22531999999999999</v>
      </c>
      <c r="U300" s="59">
        <v>-8.9950000000000002E-2</v>
      </c>
      <c r="V300" s="59">
        <v>0</v>
      </c>
      <c r="W300" s="59">
        <v>-8.677E-2</v>
      </c>
      <c r="X300" s="59">
        <v>0</v>
      </c>
      <c r="Y300" s="59">
        <v>0</v>
      </c>
      <c r="Z300" s="59">
        <v>-6.8404099999999994</v>
      </c>
      <c r="AA300" s="59">
        <v>-0.19891999999999999</v>
      </c>
      <c r="AB300" s="59">
        <v>-1.78548</v>
      </c>
      <c r="AC300" s="59">
        <v>0</v>
      </c>
      <c r="AD300" s="59">
        <v>0</v>
      </c>
      <c r="AE300" s="59">
        <v>-2.14045</v>
      </c>
      <c r="AF300" s="59">
        <v>-0.25187999999999999</v>
      </c>
      <c r="AG300" s="59">
        <v>-0.29324</v>
      </c>
      <c r="AH300" s="59">
        <v>0</v>
      </c>
      <c r="AI300" s="59">
        <v>0</v>
      </c>
      <c r="AJ300" s="59">
        <v>-1.52024</v>
      </c>
      <c r="AK300" s="59">
        <v>-6.5100000000000002E-3</v>
      </c>
      <c r="AL300" s="59">
        <v>0</v>
      </c>
      <c r="AM300" s="59">
        <v>-60.606870000000001</v>
      </c>
    </row>
    <row r="301" spans="1:39">
      <c r="A301" s="65" t="s">
        <v>415</v>
      </c>
      <c r="B301" s="59">
        <v>0</v>
      </c>
      <c r="C301" s="59">
        <v>0</v>
      </c>
      <c r="D301" s="59">
        <v>0</v>
      </c>
      <c r="E301" s="59">
        <v>0</v>
      </c>
      <c r="F301" s="59">
        <v>0</v>
      </c>
      <c r="G301" s="59">
        <v>0</v>
      </c>
      <c r="H301" s="59">
        <v>0</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v>
      </c>
      <c r="AA301" s="59">
        <v>0</v>
      </c>
      <c r="AB301" s="59">
        <v>0</v>
      </c>
      <c r="AC301" s="59">
        <v>0</v>
      </c>
      <c r="AD301" s="59">
        <v>0</v>
      </c>
      <c r="AE301" s="59">
        <v>0</v>
      </c>
      <c r="AF301" s="59">
        <v>0</v>
      </c>
      <c r="AG301" s="59">
        <v>0</v>
      </c>
      <c r="AH301" s="59">
        <v>0</v>
      </c>
      <c r="AI301" s="59">
        <v>0</v>
      </c>
      <c r="AJ301" s="59">
        <v>0</v>
      </c>
      <c r="AK301" s="59">
        <v>0</v>
      </c>
      <c r="AL301" s="59">
        <v>0</v>
      </c>
      <c r="AM301" s="59">
        <v>0</v>
      </c>
    </row>
    <row r="302" spans="1:39">
      <c r="A302" s="65" t="s">
        <v>416</v>
      </c>
      <c r="B302" s="59">
        <v>-4614.3845300000003</v>
      </c>
      <c r="C302" s="59">
        <v>-5876.98</v>
      </c>
      <c r="D302" s="59">
        <v>-735.00232999999992</v>
      </c>
      <c r="E302" s="59">
        <v>-2096.7776899999999</v>
      </c>
      <c r="F302" s="59">
        <v>-14.645290000000001</v>
      </c>
      <c r="G302" s="59">
        <v>0</v>
      </c>
      <c r="H302" s="59">
        <v>-33.833390000000001</v>
      </c>
      <c r="I302" s="59">
        <v>-313.96305999999998</v>
      </c>
      <c r="J302" s="59">
        <v>0</v>
      </c>
      <c r="K302" s="59">
        <v>-105.78137</v>
      </c>
      <c r="L302" s="59">
        <v>-322.90669000000003</v>
      </c>
      <c r="M302" s="59">
        <v>0</v>
      </c>
      <c r="N302" s="59">
        <v>-49.71557</v>
      </c>
      <c r="O302" s="59">
        <v>-32.822769999999998</v>
      </c>
      <c r="P302" s="59">
        <v>-18.997880000000002</v>
      </c>
      <c r="Q302" s="59">
        <v>0</v>
      </c>
      <c r="R302" s="59">
        <v>-167.38307</v>
      </c>
      <c r="S302" s="59">
        <v>0</v>
      </c>
      <c r="T302" s="59">
        <v>-61.637740000000001</v>
      </c>
      <c r="U302" s="59">
        <v>-2.7415700000000003</v>
      </c>
      <c r="V302" s="59">
        <v>0</v>
      </c>
      <c r="W302" s="59">
        <v>-2.7078899999999999</v>
      </c>
      <c r="X302" s="59">
        <v>-538.32060999999999</v>
      </c>
      <c r="Y302" s="59">
        <v>-15.07586</v>
      </c>
      <c r="Z302" s="59">
        <v>-11.50015</v>
      </c>
      <c r="AA302" s="59">
        <v>-158.22555</v>
      </c>
      <c r="AB302" s="59">
        <v>-42.509610000000002</v>
      </c>
      <c r="AC302" s="59">
        <v>-317.96600000000001</v>
      </c>
      <c r="AD302" s="59">
        <v>-117.15183</v>
      </c>
      <c r="AE302" s="59">
        <v>-66.02413</v>
      </c>
      <c r="AF302" s="59">
        <v>-299.35588999999999</v>
      </c>
      <c r="AG302" s="59">
        <v>0</v>
      </c>
      <c r="AH302" s="59">
        <v>-132.50118000000001</v>
      </c>
      <c r="AI302" s="59">
        <v>-24.556159999999998</v>
      </c>
      <c r="AJ302" s="59">
        <v>-7.1379999999999999E-2</v>
      </c>
      <c r="AK302" s="59">
        <v>-1.01416</v>
      </c>
      <c r="AL302" s="59">
        <v>-54.414739999999995</v>
      </c>
      <c r="AM302" s="59">
        <v>-16228.96809</v>
      </c>
    </row>
    <row r="303" spans="1:39">
      <c r="A303" s="64" t="s">
        <v>1503</v>
      </c>
      <c r="B303" s="59">
        <v>0</v>
      </c>
      <c r="C303" s="59">
        <v>0</v>
      </c>
      <c r="D303" s="59">
        <v>0</v>
      </c>
      <c r="E303" s="59">
        <v>0</v>
      </c>
      <c r="F303" s="59">
        <v>0</v>
      </c>
      <c r="G303" s="59">
        <v>0</v>
      </c>
      <c r="H303" s="59">
        <v>0</v>
      </c>
      <c r="I303" s="59">
        <v>0</v>
      </c>
      <c r="J303" s="59">
        <v>0</v>
      </c>
      <c r="K303" s="59">
        <v>0</v>
      </c>
      <c r="L303" s="59">
        <v>0</v>
      </c>
      <c r="M303" s="59">
        <v>0</v>
      </c>
      <c r="N303" s="59">
        <v>0</v>
      </c>
      <c r="O303" s="59">
        <v>0</v>
      </c>
      <c r="P303" s="59">
        <v>0</v>
      </c>
      <c r="Q303" s="59">
        <v>0</v>
      </c>
      <c r="R303" s="59">
        <v>0</v>
      </c>
      <c r="S303" s="59">
        <v>0</v>
      </c>
      <c r="T303" s="59">
        <v>0</v>
      </c>
      <c r="U303" s="59">
        <v>0</v>
      </c>
      <c r="V303" s="59">
        <v>0</v>
      </c>
      <c r="W303" s="59">
        <v>0</v>
      </c>
      <c r="X303" s="59">
        <v>0</v>
      </c>
      <c r="Y303" s="59">
        <v>0</v>
      </c>
      <c r="Z303" s="59">
        <v>0</v>
      </c>
      <c r="AA303" s="59">
        <v>0</v>
      </c>
      <c r="AB303" s="59">
        <v>0</v>
      </c>
      <c r="AC303" s="59">
        <v>0</v>
      </c>
      <c r="AD303" s="59">
        <v>0</v>
      </c>
      <c r="AE303" s="59">
        <v>0</v>
      </c>
      <c r="AF303" s="59">
        <v>0</v>
      </c>
      <c r="AG303" s="59">
        <v>0</v>
      </c>
      <c r="AH303" s="59">
        <v>0</v>
      </c>
      <c r="AI303" s="59">
        <v>0</v>
      </c>
      <c r="AJ303" s="59">
        <v>0</v>
      </c>
      <c r="AK303" s="59">
        <v>0</v>
      </c>
      <c r="AL303" s="59">
        <v>0</v>
      </c>
      <c r="AM303" s="59">
        <v>0</v>
      </c>
    </row>
    <row r="304" spans="1:39">
      <c r="A304" s="65" t="s">
        <v>418</v>
      </c>
      <c r="B304" s="59">
        <v>0</v>
      </c>
      <c r="C304" s="59">
        <v>0</v>
      </c>
      <c r="D304" s="59">
        <v>0</v>
      </c>
      <c r="E304" s="59">
        <v>0</v>
      </c>
      <c r="F304" s="59">
        <v>0</v>
      </c>
      <c r="G304" s="59">
        <v>0</v>
      </c>
      <c r="H304" s="59">
        <v>0</v>
      </c>
      <c r="I304" s="59">
        <v>0</v>
      </c>
      <c r="J304" s="59">
        <v>0</v>
      </c>
      <c r="K304" s="59">
        <v>0</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c r="AK304" s="59">
        <v>0</v>
      </c>
      <c r="AL304" s="59">
        <v>0</v>
      </c>
      <c r="AM304" s="59">
        <v>0</v>
      </c>
    </row>
    <row r="305" spans="1:39">
      <c r="A305" s="391" t="s">
        <v>974</v>
      </c>
      <c r="B305" s="442">
        <v>17146.72352</v>
      </c>
      <c r="C305" s="442">
        <v>672.77650000000006</v>
      </c>
      <c r="D305" s="442">
        <v>17636.44527</v>
      </c>
      <c r="E305" s="442">
        <v>7203.8108400000001</v>
      </c>
      <c r="F305" s="442">
        <v>2641.3064800000002</v>
      </c>
      <c r="G305" s="442">
        <v>2978.3987299999999</v>
      </c>
      <c r="H305" s="442">
        <v>2724.4480400000002</v>
      </c>
      <c r="I305" s="442">
        <v>2106.3499900000002</v>
      </c>
      <c r="J305" s="442">
        <v>3124.0144700000001</v>
      </c>
      <c r="K305" s="442">
        <v>4390.3312300000007</v>
      </c>
      <c r="L305" s="442">
        <v>-1413.10744</v>
      </c>
      <c r="M305" s="442">
        <v>4494.3732499999996</v>
      </c>
      <c r="N305" s="442">
        <v>5298.4638800000002</v>
      </c>
      <c r="O305" s="442">
        <v>2994.3025499999999</v>
      </c>
      <c r="P305" s="442">
        <v>3056.08556</v>
      </c>
      <c r="Q305" s="442">
        <v>1830.74469</v>
      </c>
      <c r="R305" s="442">
        <v>1296.5844</v>
      </c>
      <c r="S305" s="442">
        <v>1512.4840900000002</v>
      </c>
      <c r="T305" s="442">
        <v>3987.3948300000002</v>
      </c>
      <c r="U305" s="442">
        <v>3913.0829100000001</v>
      </c>
      <c r="V305" s="442">
        <v>402.90546000000001</v>
      </c>
      <c r="W305" s="442">
        <v>1689.35646</v>
      </c>
      <c r="X305" s="442">
        <v>1951.5135400000001</v>
      </c>
      <c r="Y305" s="442">
        <v>2391.9836500000001</v>
      </c>
      <c r="Z305" s="442">
        <v>4927.5749000000005</v>
      </c>
      <c r="AA305" s="442">
        <v>1913.2888700000001</v>
      </c>
      <c r="AB305" s="442">
        <v>4278.7619400000003</v>
      </c>
      <c r="AC305" s="442">
        <v>5894.8728200000005</v>
      </c>
      <c r="AD305" s="442">
        <v>2367.2008300000002</v>
      </c>
      <c r="AE305" s="442">
        <v>5958.1456600000001</v>
      </c>
      <c r="AF305" s="442">
        <v>711.14450999999997</v>
      </c>
      <c r="AG305" s="442">
        <v>1102.2373</v>
      </c>
      <c r="AH305" s="442">
        <v>1136.6649399999999</v>
      </c>
      <c r="AI305" s="442">
        <v>645.05213000000003</v>
      </c>
      <c r="AJ305" s="442">
        <v>794.28647000000001</v>
      </c>
      <c r="AK305" s="442">
        <v>839.06146000000001</v>
      </c>
      <c r="AL305" s="442">
        <v>2394.1712499999999</v>
      </c>
      <c r="AM305" s="442">
        <v>126993.23598</v>
      </c>
    </row>
    <row r="306" spans="1:39">
      <c r="A306" s="64" t="s">
        <v>419</v>
      </c>
      <c r="B306" s="59">
        <v>-26946.884140000002</v>
      </c>
      <c r="C306" s="59">
        <v>-6621.6214199999995</v>
      </c>
      <c r="D306" s="59">
        <v>-16675.14777</v>
      </c>
      <c r="E306" s="59">
        <v>-6223.5632800000003</v>
      </c>
      <c r="F306" s="59">
        <v>-2890.00839</v>
      </c>
      <c r="G306" s="59">
        <v>-2792.64473</v>
      </c>
      <c r="H306" s="59">
        <v>-2260.73999</v>
      </c>
      <c r="I306" s="59">
        <v>-2856.6349300000002</v>
      </c>
      <c r="J306" s="59">
        <v>-3242.4290899999996</v>
      </c>
      <c r="K306" s="59">
        <v>-3463.7999399999999</v>
      </c>
      <c r="L306" s="59">
        <v>-2110.0275999999999</v>
      </c>
      <c r="M306" s="59">
        <v>-3650.8382499999998</v>
      </c>
      <c r="N306" s="59">
        <v>-3933.15661</v>
      </c>
      <c r="O306" s="59">
        <v>-2791.1146899999999</v>
      </c>
      <c r="P306" s="59">
        <v>-2319.0737999999997</v>
      </c>
      <c r="Q306" s="59">
        <v>-1847.5044599999999</v>
      </c>
      <c r="R306" s="59">
        <v>-1760.11646</v>
      </c>
      <c r="S306" s="59">
        <v>-1689.8668300000002</v>
      </c>
      <c r="T306" s="59">
        <v>-2488.2746699999998</v>
      </c>
      <c r="U306" s="59">
        <v>-3217.3471600000003</v>
      </c>
      <c r="V306" s="59">
        <v>-1389.0073400000001</v>
      </c>
      <c r="W306" s="59">
        <v>-1824.9809</v>
      </c>
      <c r="X306" s="59">
        <v>-3036.7150299999998</v>
      </c>
      <c r="Y306" s="59">
        <v>-2293.9524799999999</v>
      </c>
      <c r="Z306" s="59">
        <v>-5001.14077</v>
      </c>
      <c r="AA306" s="59">
        <v>-1971.58547</v>
      </c>
      <c r="AB306" s="59">
        <v>-3624.0379199999998</v>
      </c>
      <c r="AC306" s="59">
        <v>-6085.6970599999995</v>
      </c>
      <c r="AD306" s="59">
        <v>-2275.2423900000003</v>
      </c>
      <c r="AE306" s="59">
        <v>-5412.3827699999993</v>
      </c>
      <c r="AF306" s="59">
        <v>-978.44861000000003</v>
      </c>
      <c r="AG306" s="59">
        <v>-1226.2362599999999</v>
      </c>
      <c r="AH306" s="59">
        <v>-1504.9329599999999</v>
      </c>
      <c r="AI306" s="59">
        <v>-653.58106999999995</v>
      </c>
      <c r="AJ306" s="59">
        <v>-939.32452000000001</v>
      </c>
      <c r="AK306" s="59">
        <v>-474.31213000000002</v>
      </c>
      <c r="AL306" s="59">
        <v>-2363.14284</v>
      </c>
      <c r="AM306" s="59">
        <v>-140835.51473</v>
      </c>
    </row>
    <row r="307" spans="1:39">
      <c r="A307" s="64" t="s">
        <v>420</v>
      </c>
      <c r="B307" s="59">
        <v>-12863.320730000001</v>
      </c>
      <c r="C307" s="59">
        <v>-3842.51388</v>
      </c>
      <c r="D307" s="59">
        <v>-8587.1312400000006</v>
      </c>
      <c r="E307" s="59">
        <v>-3227.4830699999998</v>
      </c>
      <c r="F307" s="59">
        <v>-1777.2106299999998</v>
      </c>
      <c r="G307" s="59">
        <v>-1609.47831</v>
      </c>
      <c r="H307" s="59">
        <v>-1510.95092</v>
      </c>
      <c r="I307" s="59">
        <v>-1381.0833700000001</v>
      </c>
      <c r="J307" s="59">
        <v>-1891.2791999999999</v>
      </c>
      <c r="K307" s="59">
        <v>-2029.9685200000001</v>
      </c>
      <c r="L307" s="59">
        <v>-1410.2962500000001</v>
      </c>
      <c r="M307" s="59">
        <v>-1835.2960500000002</v>
      </c>
      <c r="N307" s="59">
        <v>-2272.94515</v>
      </c>
      <c r="O307" s="59">
        <v>-2120.29639</v>
      </c>
      <c r="P307" s="59">
        <v>-1319.5701999999999</v>
      </c>
      <c r="Q307" s="59">
        <v>-1152.8810900000001</v>
      </c>
      <c r="R307" s="59">
        <v>-1108.32844</v>
      </c>
      <c r="S307" s="59">
        <v>-1031.5476700000002</v>
      </c>
      <c r="T307" s="59">
        <v>-1486.8410100000001</v>
      </c>
      <c r="U307" s="59">
        <v>-1860.7018999999998</v>
      </c>
      <c r="V307" s="59">
        <v>-966.14339000000007</v>
      </c>
      <c r="W307" s="59">
        <v>-1129.8128700000002</v>
      </c>
      <c r="X307" s="59">
        <v>-1812.29178</v>
      </c>
      <c r="Y307" s="59">
        <v>-1498.4014399999999</v>
      </c>
      <c r="Z307" s="59">
        <v>-2897.7478099999998</v>
      </c>
      <c r="AA307" s="59">
        <v>-1291.54528</v>
      </c>
      <c r="AB307" s="59">
        <v>-2128.5739700000004</v>
      </c>
      <c r="AC307" s="59">
        <v>-4028.1758799999998</v>
      </c>
      <c r="AD307" s="59">
        <v>-1540.9711000000002</v>
      </c>
      <c r="AE307" s="59">
        <v>-2829.8697200000001</v>
      </c>
      <c r="AF307" s="59">
        <v>-597.80502000000001</v>
      </c>
      <c r="AG307" s="59">
        <v>-822.25914</v>
      </c>
      <c r="AH307" s="59">
        <v>-887.37271999999996</v>
      </c>
      <c r="AI307" s="59">
        <v>-425.15105</v>
      </c>
      <c r="AJ307" s="59">
        <v>-619.64190000000008</v>
      </c>
      <c r="AK307" s="59">
        <v>-314.09371999999996</v>
      </c>
      <c r="AL307" s="59">
        <v>-1458.03316</v>
      </c>
      <c r="AM307" s="59">
        <v>-79567.01397</v>
      </c>
    </row>
    <row r="308" spans="1:39">
      <c r="A308" s="64" t="s">
        <v>421</v>
      </c>
      <c r="B308" s="59">
        <v>-2813.9959700000004</v>
      </c>
      <c r="C308" s="59">
        <v>-590.73770999999999</v>
      </c>
      <c r="D308" s="59">
        <v>-1651.4435600000002</v>
      </c>
      <c r="E308" s="59">
        <v>-715.95055000000002</v>
      </c>
      <c r="F308" s="59">
        <v>-256.38054</v>
      </c>
      <c r="G308" s="59">
        <v>-231.72565</v>
      </c>
      <c r="H308" s="59">
        <v>-222.10525000000001</v>
      </c>
      <c r="I308" s="59">
        <v>-395.08832000000001</v>
      </c>
      <c r="J308" s="59">
        <v>-279.11801000000003</v>
      </c>
      <c r="K308" s="59">
        <v>-215.45685</v>
      </c>
      <c r="L308" s="59">
        <v>-154.73137</v>
      </c>
      <c r="M308" s="59">
        <v>-211.47200000000001</v>
      </c>
      <c r="N308" s="59">
        <v>-336.80932999999999</v>
      </c>
      <c r="O308" s="59">
        <v>-217.14328</v>
      </c>
      <c r="P308" s="59">
        <v>-64.129850000000005</v>
      </c>
      <c r="Q308" s="59">
        <v>-159.71548999999999</v>
      </c>
      <c r="R308" s="59">
        <v>-160.02399</v>
      </c>
      <c r="S308" s="59">
        <v>-137.65357999999998</v>
      </c>
      <c r="T308" s="59">
        <v>-166.86809</v>
      </c>
      <c r="U308" s="59">
        <v>-288.27567999999997</v>
      </c>
      <c r="V308" s="59">
        <v>-56.795010000000005</v>
      </c>
      <c r="W308" s="59">
        <v>-168.03231</v>
      </c>
      <c r="X308" s="59">
        <v>-166.37405999999999</v>
      </c>
      <c r="Y308" s="59">
        <v>-146.56390999999999</v>
      </c>
      <c r="Z308" s="59">
        <v>-698.08074999999997</v>
      </c>
      <c r="AA308" s="59">
        <v>-150.48507999999998</v>
      </c>
      <c r="AB308" s="59">
        <v>-169.01201</v>
      </c>
      <c r="AC308" s="59">
        <v>-261.08375999999998</v>
      </c>
      <c r="AD308" s="59">
        <v>-165.27902</v>
      </c>
      <c r="AE308" s="59">
        <v>-474.05484000000001</v>
      </c>
      <c r="AF308" s="59">
        <v>-51.192839999999997</v>
      </c>
      <c r="AG308" s="59">
        <v>-71.534940000000006</v>
      </c>
      <c r="AH308" s="59">
        <v>-166.24676000000002</v>
      </c>
      <c r="AI308" s="59">
        <v>-61.525309999999998</v>
      </c>
      <c r="AJ308" s="59">
        <v>-98.029520000000005</v>
      </c>
      <c r="AK308" s="59">
        <v>-39.709290000000003</v>
      </c>
      <c r="AL308" s="59">
        <v>-160.69836999999998</v>
      </c>
      <c r="AM308" s="59">
        <v>-12373.522849999999</v>
      </c>
    </row>
    <row r="309" spans="1:39">
      <c r="A309" s="64" t="s">
        <v>422</v>
      </c>
      <c r="B309" s="59">
        <v>-2038.44777</v>
      </c>
      <c r="C309" s="59">
        <v>-86.161850000000001</v>
      </c>
      <c r="D309" s="59">
        <v>-111.15742999999999</v>
      </c>
      <c r="E309" s="59">
        <v>-68.279309999999995</v>
      </c>
      <c r="F309" s="59">
        <v>-36.728180000000002</v>
      </c>
      <c r="G309" s="59">
        <v>-26.257200000000001</v>
      </c>
      <c r="H309" s="59">
        <v>-28.112209999999997</v>
      </c>
      <c r="I309" s="59">
        <v>-40.579629999999995</v>
      </c>
      <c r="J309" s="59">
        <v>-55.289499999999997</v>
      </c>
      <c r="K309" s="59">
        <v>-27.65044</v>
      </c>
      <c r="L309" s="59">
        <v>-32.941000000000003</v>
      </c>
      <c r="M309" s="59">
        <v>-28.941200000000002</v>
      </c>
      <c r="N309" s="59">
        <v>-77.612189999999998</v>
      </c>
      <c r="O309" s="59">
        <v>-52.45326</v>
      </c>
      <c r="P309" s="59">
        <v>-82.144030000000001</v>
      </c>
      <c r="Q309" s="59">
        <v>-31.47954</v>
      </c>
      <c r="R309" s="59">
        <v>-25.818300000000001</v>
      </c>
      <c r="S309" s="59">
        <v>-22.143229999999999</v>
      </c>
      <c r="T309" s="59">
        <v>-31.22184</v>
      </c>
      <c r="U309" s="59">
        <v>-45.469349999999999</v>
      </c>
      <c r="V309" s="59">
        <v>-31.414639999999999</v>
      </c>
      <c r="W309" s="59">
        <v>-16.20186</v>
      </c>
      <c r="X309" s="59">
        <v>-42.126199999999997</v>
      </c>
      <c r="Y309" s="59">
        <v>-26.5367</v>
      </c>
      <c r="Z309" s="59">
        <v>50.248949999999994</v>
      </c>
      <c r="AA309" s="59">
        <v>-30.1571</v>
      </c>
      <c r="AB309" s="59">
        <v>-51.867150000000002</v>
      </c>
      <c r="AC309" s="59">
        <v>-190.04992999999999</v>
      </c>
      <c r="AD309" s="59">
        <v>-14.106870000000001</v>
      </c>
      <c r="AE309" s="59">
        <v>-60.481619999999999</v>
      </c>
      <c r="AF309" s="59">
        <v>-26.384150000000002</v>
      </c>
      <c r="AG309" s="59">
        <v>-9.9293700000000005</v>
      </c>
      <c r="AH309" s="59">
        <v>-33.825400000000002</v>
      </c>
      <c r="AI309" s="59">
        <v>-11.513549999999999</v>
      </c>
      <c r="AJ309" s="59">
        <v>-21.11346</v>
      </c>
      <c r="AK309" s="59">
        <v>-8.0449999999999999</v>
      </c>
      <c r="AL309" s="59">
        <v>-23.016770000000001</v>
      </c>
      <c r="AM309" s="59">
        <v>-3495.4082799999996</v>
      </c>
    </row>
    <row r="310" spans="1:39">
      <c r="A310" s="64" t="s">
        <v>423</v>
      </c>
      <c r="B310" s="59">
        <v>-1077.4628500000001</v>
      </c>
      <c r="C310" s="59">
        <v>-101.83666000000001</v>
      </c>
      <c r="D310" s="59">
        <v>-774.61665000000005</v>
      </c>
      <c r="E310" s="59">
        <v>-177.69873999999999</v>
      </c>
      <c r="F310" s="59">
        <v>-41.549440000000004</v>
      </c>
      <c r="G310" s="59">
        <v>-39.307300000000005</v>
      </c>
      <c r="H310" s="59">
        <v>-25.260999999999999</v>
      </c>
      <c r="I310" s="59">
        <v>-45.907660000000007</v>
      </c>
      <c r="J310" s="59">
        <v>-67.901420000000002</v>
      </c>
      <c r="K310" s="59">
        <v>-52.491129999999998</v>
      </c>
      <c r="L310" s="59">
        <v>-22.816689999999998</v>
      </c>
      <c r="M310" s="59">
        <v>-53.021149999999999</v>
      </c>
      <c r="N310" s="59">
        <v>-82.834710000000001</v>
      </c>
      <c r="O310" s="59">
        <v>-45.072429999999997</v>
      </c>
      <c r="P310" s="59">
        <v>-110.47172</v>
      </c>
      <c r="Q310" s="59">
        <v>-61.613030000000002</v>
      </c>
      <c r="R310" s="59">
        <v>-31.177150000000001</v>
      </c>
      <c r="S310" s="59">
        <v>-39.523760000000003</v>
      </c>
      <c r="T310" s="59">
        <v>-62.542879999999997</v>
      </c>
      <c r="U310" s="59">
        <v>-89.520479999999992</v>
      </c>
      <c r="V310" s="59">
        <v>-23.086569999999998</v>
      </c>
      <c r="W310" s="59">
        <v>-38.991800000000005</v>
      </c>
      <c r="X310" s="59">
        <v>-106.5354</v>
      </c>
      <c r="Y310" s="59">
        <v>-40.205669999999998</v>
      </c>
      <c r="Z310" s="59">
        <v>-60.794379999999997</v>
      </c>
      <c r="AA310" s="59">
        <v>-41.167989999999996</v>
      </c>
      <c r="AB310" s="59">
        <v>-68.304969999999997</v>
      </c>
      <c r="AC310" s="59">
        <v>-228.49024</v>
      </c>
      <c r="AD310" s="59">
        <v>-70.012830000000008</v>
      </c>
      <c r="AE310" s="59">
        <v>-110.95183999999999</v>
      </c>
      <c r="AF310" s="59">
        <v>-8.5758099999999988</v>
      </c>
      <c r="AG310" s="59">
        <v>-26.880800000000001</v>
      </c>
      <c r="AH310" s="59">
        <v>-33.182790000000004</v>
      </c>
      <c r="AI310" s="59">
        <v>-12.99789</v>
      </c>
      <c r="AJ310" s="59">
        <v>-19.269909999999999</v>
      </c>
      <c r="AK310" s="59">
        <v>-3.8260000000000001</v>
      </c>
      <c r="AL310" s="59">
        <v>-63.050019999999996</v>
      </c>
      <c r="AM310" s="59">
        <v>-3958.9517599999999</v>
      </c>
    </row>
    <row r="311" spans="1:39">
      <c r="A311" s="64" t="s">
        <v>424</v>
      </c>
      <c r="B311" s="59">
        <v>-1178.87742</v>
      </c>
      <c r="C311" s="59">
        <v>-403.84942000000001</v>
      </c>
      <c r="D311" s="59">
        <v>-924.82831999999996</v>
      </c>
      <c r="E311" s="59">
        <v>-393.54376999999999</v>
      </c>
      <c r="F311" s="59">
        <v>-135.989</v>
      </c>
      <c r="G311" s="59">
        <v>-156.65876999999998</v>
      </c>
      <c r="H311" s="59">
        <v>-110.29236</v>
      </c>
      <c r="I311" s="59">
        <v>-172.13900000000001</v>
      </c>
      <c r="J311" s="59">
        <v>-176.38719</v>
      </c>
      <c r="K311" s="59">
        <v>-240.43899999999999</v>
      </c>
      <c r="L311" s="59">
        <v>-124.88289999999999</v>
      </c>
      <c r="M311" s="59">
        <v>-297.70362</v>
      </c>
      <c r="N311" s="59">
        <v>-221.22363000000001</v>
      </c>
      <c r="O311" s="59">
        <v>-25.699000000000002</v>
      </c>
      <c r="P311" s="59">
        <v>-132.29632000000001</v>
      </c>
      <c r="Q311" s="59">
        <v>-85.358779999999996</v>
      </c>
      <c r="R311" s="59">
        <v>-77.99297</v>
      </c>
      <c r="S311" s="59">
        <v>-74.839770000000001</v>
      </c>
      <c r="T311" s="59">
        <v>-139.57129</v>
      </c>
      <c r="U311" s="59">
        <v>-192.32745</v>
      </c>
      <c r="V311" s="59">
        <v>-49.35042</v>
      </c>
      <c r="W311" s="59">
        <v>-93.772829999999999</v>
      </c>
      <c r="X311" s="59">
        <v>-220.63867999999999</v>
      </c>
      <c r="Y311" s="59">
        <v>-112.893</v>
      </c>
      <c r="Z311" s="59">
        <v>-279.22409000000005</v>
      </c>
      <c r="AA311" s="59">
        <v>-111.14400000000001</v>
      </c>
      <c r="AB311" s="59">
        <v>-249.26435999999998</v>
      </c>
      <c r="AC311" s="59">
        <v>-256.51239000000004</v>
      </c>
      <c r="AD311" s="59">
        <v>-116.57378</v>
      </c>
      <c r="AE311" s="59">
        <v>-275.84451000000001</v>
      </c>
      <c r="AF311" s="59">
        <v>-90.427369999999996</v>
      </c>
      <c r="AG311" s="59">
        <v>-55.793790000000001</v>
      </c>
      <c r="AH311" s="59">
        <v>-74.109279999999998</v>
      </c>
      <c r="AI311" s="59">
        <v>-26.123849999999997</v>
      </c>
      <c r="AJ311" s="59">
        <v>-38.793459999999996</v>
      </c>
      <c r="AK311" s="59">
        <v>-27.594000000000001</v>
      </c>
      <c r="AL311" s="59">
        <v>-143.86367999999999</v>
      </c>
      <c r="AM311" s="59">
        <v>-7486.8234699999994</v>
      </c>
    </row>
    <row r="312" spans="1:39">
      <c r="A312" s="64" t="s">
        <v>425</v>
      </c>
      <c r="B312" s="59">
        <v>-1254.5869299999999</v>
      </c>
      <c r="C312" s="59">
        <v>-117.66076</v>
      </c>
      <c r="D312" s="59">
        <v>-431.67795000000001</v>
      </c>
      <c r="E312" s="59">
        <v>-33.744160000000001</v>
      </c>
      <c r="F312" s="59">
        <v>-21.44519</v>
      </c>
      <c r="G312" s="59">
        <v>-20.639209999999999</v>
      </c>
      <c r="H312" s="59">
        <v>-18.21865</v>
      </c>
      <c r="I312" s="59">
        <v>-58.950120000000005</v>
      </c>
      <c r="J312" s="59">
        <v>-58.928100000000001</v>
      </c>
      <c r="K312" s="59">
        <v>-58.67015</v>
      </c>
      <c r="L312" s="59">
        <v>-22.66854</v>
      </c>
      <c r="M312" s="59">
        <v>-30.676179999999999</v>
      </c>
      <c r="N312" s="59">
        <v>-5.7698400000000003</v>
      </c>
      <c r="O312" s="59">
        <v>-7.5621899999999993</v>
      </c>
      <c r="P312" s="59">
        <v>-30.128119999999999</v>
      </c>
      <c r="Q312" s="59">
        <v>-16.10763</v>
      </c>
      <c r="R312" s="59">
        <v>-4.2850100000000007</v>
      </c>
      <c r="S312" s="59">
        <v>-42.878389999999996</v>
      </c>
      <c r="T312" s="59">
        <v>-3.0970500000000003</v>
      </c>
      <c r="U312" s="59">
        <v>-62.240550000000006</v>
      </c>
      <c r="V312" s="59">
        <v>-0.38300000000000001</v>
      </c>
      <c r="W312" s="59">
        <v>-18.000130000000002</v>
      </c>
      <c r="X312" s="59">
        <v>-37.658180000000002</v>
      </c>
      <c r="Y312" s="59">
        <v>-45.920910000000006</v>
      </c>
      <c r="Z312" s="59">
        <v>-36.066720000000004</v>
      </c>
      <c r="AA312" s="59">
        <v>-53.740449999999996</v>
      </c>
      <c r="AB312" s="59">
        <v>-14.066030000000001</v>
      </c>
      <c r="AC312" s="59">
        <v>-88.862429999999989</v>
      </c>
      <c r="AD312" s="59">
        <v>-18.667369999999998</v>
      </c>
      <c r="AE312" s="59">
        <v>-42.753860000000003</v>
      </c>
      <c r="AF312" s="59">
        <v>-13.18257</v>
      </c>
      <c r="AG312" s="59">
        <v>-9.0397499999999997</v>
      </c>
      <c r="AH312" s="59">
        <v>-33.957459999999998</v>
      </c>
      <c r="AI312" s="59">
        <v>-10.074440000000001</v>
      </c>
      <c r="AJ312" s="59">
        <v>-4.2948599999999999</v>
      </c>
      <c r="AK312" s="59">
        <v>-3.0633499999999998</v>
      </c>
      <c r="AL312" s="59">
        <v>-19.890259999999998</v>
      </c>
      <c r="AM312" s="59">
        <v>-2749.5564900000004</v>
      </c>
    </row>
    <row r="313" spans="1:39">
      <c r="A313" s="64" t="s">
        <v>426</v>
      </c>
      <c r="B313" s="59">
        <v>-1150.53962</v>
      </c>
      <c r="C313" s="59">
        <v>-180.55434</v>
      </c>
      <c r="D313" s="59">
        <v>-544.62615000000005</v>
      </c>
      <c r="E313" s="59">
        <v>-174.91148000000001</v>
      </c>
      <c r="F313" s="59">
        <v>-65.417860000000005</v>
      </c>
      <c r="G313" s="59">
        <v>-67.175910000000002</v>
      </c>
      <c r="H313" s="59">
        <v>-75.229330000000004</v>
      </c>
      <c r="I313" s="59">
        <v>-117.45228</v>
      </c>
      <c r="J313" s="59">
        <v>-137.45479</v>
      </c>
      <c r="K313" s="59">
        <v>-201.96072000000001</v>
      </c>
      <c r="L313" s="59">
        <v>-47.296599999999998</v>
      </c>
      <c r="M313" s="59">
        <v>-85.858580000000003</v>
      </c>
      <c r="N313" s="59">
        <v>-145.35400000000001</v>
      </c>
      <c r="O313" s="59">
        <v>-48.218110000000003</v>
      </c>
      <c r="P313" s="59">
        <v>-79.858940000000004</v>
      </c>
      <c r="Q313" s="59">
        <v>-40.708150000000003</v>
      </c>
      <c r="R313" s="59">
        <v>-58.817620000000005</v>
      </c>
      <c r="S313" s="59">
        <v>-50.65681</v>
      </c>
      <c r="T313" s="59">
        <v>-191.70279000000002</v>
      </c>
      <c r="U313" s="59">
        <v>-77.074579999999997</v>
      </c>
      <c r="V313" s="59">
        <v>-55.079219999999999</v>
      </c>
      <c r="W313" s="59">
        <v>-50.107690000000005</v>
      </c>
      <c r="X313" s="59">
        <v>-62.311930000000004</v>
      </c>
      <c r="Y313" s="59">
        <v>-68.994559999999993</v>
      </c>
      <c r="Z313" s="59">
        <v>-115.74992999999999</v>
      </c>
      <c r="AA313" s="59">
        <v>-36.15605</v>
      </c>
      <c r="AB313" s="59">
        <v>-76.066910000000007</v>
      </c>
      <c r="AC313" s="59">
        <v>-258.66614000000004</v>
      </c>
      <c r="AD313" s="59">
        <v>-51.708910000000003</v>
      </c>
      <c r="AE313" s="59">
        <v>-191.54545999999999</v>
      </c>
      <c r="AF313" s="59">
        <v>-85.18507000000001</v>
      </c>
      <c r="AG313" s="59">
        <v>-32.407980000000002</v>
      </c>
      <c r="AH313" s="59">
        <v>-66.22547999999999</v>
      </c>
      <c r="AI313" s="59">
        <v>-36.152169999999998</v>
      </c>
      <c r="AJ313" s="59">
        <v>-11.31959</v>
      </c>
      <c r="AK313" s="59">
        <v>-11.528709999999998</v>
      </c>
      <c r="AL313" s="59">
        <v>-89.81277</v>
      </c>
      <c r="AM313" s="59">
        <v>-4839.8872300000003</v>
      </c>
    </row>
    <row r="314" spans="1:39">
      <c r="A314" s="64" t="s">
        <v>427</v>
      </c>
      <c r="B314" s="59">
        <v>-192.43346</v>
      </c>
      <c r="C314" s="59">
        <v>-106.33868</v>
      </c>
      <c r="D314" s="59">
        <v>-250.36063000000001</v>
      </c>
      <c r="E314" s="59">
        <v>-25.570340000000002</v>
      </c>
      <c r="F314" s="59">
        <v>-28.952849999999998</v>
      </c>
      <c r="G314" s="59">
        <v>-35.930999999999997</v>
      </c>
      <c r="H314" s="59">
        <v>-21.379339999999999</v>
      </c>
      <c r="I314" s="59">
        <v>-2.31</v>
      </c>
      <c r="J314" s="59">
        <v>-5.6046300000000002</v>
      </c>
      <c r="K314" s="59">
        <v>-83.345300000000009</v>
      </c>
      <c r="L314" s="59">
        <v>-16.639880000000002</v>
      </c>
      <c r="M314" s="59">
        <v>-17.890880000000003</v>
      </c>
      <c r="N314" s="59">
        <v>-32.566079999999999</v>
      </c>
      <c r="O314" s="59">
        <v>-7.6557899999999997</v>
      </c>
      <c r="P314" s="59">
        <v>-31.91235</v>
      </c>
      <c r="Q314" s="59">
        <v>-6.2702499999999999</v>
      </c>
      <c r="R314" s="59">
        <v>-39.488959999999999</v>
      </c>
      <c r="S314" s="59">
        <v>-41.627110000000002</v>
      </c>
      <c r="T314" s="59">
        <v>-29.53894</v>
      </c>
      <c r="U314" s="59">
        <v>-10.89903</v>
      </c>
      <c r="V314" s="59">
        <v>-6.1048500000000008</v>
      </c>
      <c r="W314" s="59">
        <v>-11.24375</v>
      </c>
      <c r="X314" s="59">
        <v>-16.827660000000002</v>
      </c>
      <c r="Y314" s="59">
        <v>-13.35248</v>
      </c>
      <c r="Z314" s="59">
        <v>-49.02711</v>
      </c>
      <c r="AA314" s="59">
        <v>-44.431739999999998</v>
      </c>
      <c r="AB314" s="59">
        <v>-6.6004700000000005</v>
      </c>
      <c r="AC314" s="59">
        <v>-59.451999999999998</v>
      </c>
      <c r="AD314" s="59">
        <v>-10.860149999999999</v>
      </c>
      <c r="AE314" s="59">
        <v>-103.25299000000001</v>
      </c>
      <c r="AF314" s="59">
        <v>-11.13583</v>
      </c>
      <c r="AG314" s="59">
        <v>-30.322790000000001</v>
      </c>
      <c r="AH314" s="59">
        <v>-3.5463</v>
      </c>
      <c r="AI314" s="59">
        <v>-7.47058</v>
      </c>
      <c r="AJ314" s="59">
        <v>-4.6673100000000005</v>
      </c>
      <c r="AK314" s="59">
        <v>0</v>
      </c>
      <c r="AL314" s="59">
        <v>-24.257639999999999</v>
      </c>
      <c r="AM314" s="59">
        <v>-1389.2691499999999</v>
      </c>
    </row>
    <row r="315" spans="1:39">
      <c r="A315" s="65" t="s">
        <v>428</v>
      </c>
      <c r="B315" s="59">
        <v>-4377.2193899999993</v>
      </c>
      <c r="C315" s="59">
        <v>-1191.96812</v>
      </c>
      <c r="D315" s="59">
        <v>-3399.30584</v>
      </c>
      <c r="E315" s="59">
        <v>-1406.3818600000002</v>
      </c>
      <c r="F315" s="59">
        <v>-526.3347</v>
      </c>
      <c r="G315" s="59">
        <v>-605.47137999999995</v>
      </c>
      <c r="H315" s="59">
        <v>-249.19092999999998</v>
      </c>
      <c r="I315" s="59">
        <v>-643.12455</v>
      </c>
      <c r="J315" s="59">
        <v>-570.46624999999995</v>
      </c>
      <c r="K315" s="59">
        <v>-553.81782999999996</v>
      </c>
      <c r="L315" s="59">
        <v>-277.75436999999999</v>
      </c>
      <c r="M315" s="59">
        <v>-1089.9785900000002</v>
      </c>
      <c r="N315" s="59">
        <v>-758.04168000000004</v>
      </c>
      <c r="O315" s="59">
        <v>-267.01423999999997</v>
      </c>
      <c r="P315" s="59">
        <v>-468.56227000000001</v>
      </c>
      <c r="Q315" s="59">
        <v>-293.37049999999999</v>
      </c>
      <c r="R315" s="59">
        <v>-254.18401999999998</v>
      </c>
      <c r="S315" s="59">
        <v>-248.99651</v>
      </c>
      <c r="T315" s="59">
        <v>-376.89078000000001</v>
      </c>
      <c r="U315" s="59">
        <v>-590.83814000000007</v>
      </c>
      <c r="V315" s="59">
        <v>-200.65024</v>
      </c>
      <c r="W315" s="59">
        <v>-298.81765999999999</v>
      </c>
      <c r="X315" s="59">
        <v>-571.95114000000001</v>
      </c>
      <c r="Y315" s="59">
        <v>-341.08380999999997</v>
      </c>
      <c r="Z315" s="59">
        <v>-914.69893000000002</v>
      </c>
      <c r="AA315" s="59">
        <v>-212.75778</v>
      </c>
      <c r="AB315" s="59">
        <v>-860.28205000000003</v>
      </c>
      <c r="AC315" s="59">
        <v>-714.40429000000006</v>
      </c>
      <c r="AD315" s="59">
        <v>-287.06236000000001</v>
      </c>
      <c r="AE315" s="59">
        <v>-1323.6279299999999</v>
      </c>
      <c r="AF315" s="59">
        <v>-94.559950000000001</v>
      </c>
      <c r="AG315" s="59">
        <v>-168.0677</v>
      </c>
      <c r="AH315" s="59">
        <v>-206.46677</v>
      </c>
      <c r="AI315" s="59">
        <v>-62.572230000000005</v>
      </c>
      <c r="AJ315" s="59">
        <v>-122.19450999999999</v>
      </c>
      <c r="AK315" s="59">
        <v>-66.452060000000003</v>
      </c>
      <c r="AL315" s="59">
        <v>-380.52017000000001</v>
      </c>
      <c r="AM315" s="59">
        <v>-24975.081529999999</v>
      </c>
    </row>
    <row r="316" spans="1:39">
      <c r="A316" s="391" t="s">
        <v>973</v>
      </c>
      <c r="B316" s="442">
        <v>-9800.1606199999987</v>
      </c>
      <c r="C316" s="442">
        <v>-5948.8449199999995</v>
      </c>
      <c r="D316" s="442">
        <v>961.29750000000001</v>
      </c>
      <c r="E316" s="442">
        <v>980.24756000000002</v>
      </c>
      <c r="F316" s="442">
        <v>-248.70191</v>
      </c>
      <c r="G316" s="442">
        <v>185.75399999999999</v>
      </c>
      <c r="H316" s="442">
        <v>463.70805000000001</v>
      </c>
      <c r="I316" s="442">
        <v>-750.28493999999989</v>
      </c>
      <c r="J316" s="442">
        <v>-118.41462</v>
      </c>
      <c r="K316" s="442">
        <v>926.53129000000001</v>
      </c>
      <c r="L316" s="442">
        <v>-3523.1350400000001</v>
      </c>
      <c r="M316" s="442">
        <v>843.53499999999997</v>
      </c>
      <c r="N316" s="442">
        <v>1365.30727</v>
      </c>
      <c r="O316" s="442">
        <v>203.18785999999997</v>
      </c>
      <c r="P316" s="442">
        <v>737.01175999999998</v>
      </c>
      <c r="Q316" s="442">
        <v>-16.75977</v>
      </c>
      <c r="R316" s="442">
        <v>-463.53206</v>
      </c>
      <c r="S316" s="442">
        <v>-177.38273999999998</v>
      </c>
      <c r="T316" s="442">
        <v>1499.1201599999999</v>
      </c>
      <c r="U316" s="442">
        <v>695.73575000000005</v>
      </c>
      <c r="V316" s="442">
        <v>-986.10188000000005</v>
      </c>
      <c r="W316" s="442">
        <v>-135.62443999999999</v>
      </c>
      <c r="X316" s="442">
        <v>-1085.2014899999999</v>
      </c>
      <c r="Y316" s="442">
        <v>98.031170000000003</v>
      </c>
      <c r="Z316" s="442">
        <v>-73.56586999999999</v>
      </c>
      <c r="AA316" s="442">
        <v>-58.296599999999998</v>
      </c>
      <c r="AB316" s="442">
        <v>654.72402</v>
      </c>
      <c r="AC316" s="442">
        <v>-190.82424</v>
      </c>
      <c r="AD316" s="442">
        <v>91.958439999999996</v>
      </c>
      <c r="AE316" s="442">
        <v>545.76288999999997</v>
      </c>
      <c r="AF316" s="442">
        <v>-267.30409999999995</v>
      </c>
      <c r="AG316" s="442">
        <v>-123.99896000000001</v>
      </c>
      <c r="AH316" s="442">
        <v>-368.26802000000004</v>
      </c>
      <c r="AI316" s="442">
        <v>-8.5289400000000004</v>
      </c>
      <c r="AJ316" s="442">
        <v>-145.03805</v>
      </c>
      <c r="AK316" s="442">
        <v>364.74933000000004</v>
      </c>
      <c r="AL316" s="442">
        <v>31.028410000000001</v>
      </c>
      <c r="AM316" s="442">
        <v>-13842.278749999999</v>
      </c>
    </row>
    <row r="317" spans="1:39">
      <c r="A317" s="65" t="s">
        <v>429</v>
      </c>
      <c r="B317" s="59">
        <v>13.704030000000001</v>
      </c>
      <c r="C317" s="59">
        <v>43.435079999999999</v>
      </c>
      <c r="D317" s="59">
        <v>0</v>
      </c>
      <c r="E317" s="59">
        <v>0</v>
      </c>
      <c r="F317" s="59">
        <v>0</v>
      </c>
      <c r="G317" s="59">
        <v>0</v>
      </c>
      <c r="H317" s="59">
        <v>-0.31048000000000003</v>
      </c>
      <c r="I317" s="59">
        <v>0</v>
      </c>
      <c r="J317" s="59">
        <v>0</v>
      </c>
      <c r="K317" s="59">
        <v>2.8000000000000003E-4</v>
      </c>
      <c r="L317" s="59">
        <v>-7.5100000000000002E-3</v>
      </c>
      <c r="M317" s="59">
        <v>0</v>
      </c>
      <c r="N317" s="59">
        <v>0.39785000000000004</v>
      </c>
      <c r="O317" s="59">
        <v>0</v>
      </c>
      <c r="P317" s="59">
        <v>0.16719000000000001</v>
      </c>
      <c r="Q317" s="59">
        <v>1.6200000000000001E-3</v>
      </c>
      <c r="R317" s="59">
        <v>0.22234999999999999</v>
      </c>
      <c r="S317" s="59">
        <v>1.5261500000000001</v>
      </c>
      <c r="T317" s="59">
        <v>1.0000000000000001E-5</v>
      </c>
      <c r="U317" s="59">
        <v>-11.047370000000001</v>
      </c>
      <c r="V317" s="59">
        <v>0</v>
      </c>
      <c r="W317" s="59">
        <v>0</v>
      </c>
      <c r="X317" s="59">
        <v>25.708569999999998</v>
      </c>
      <c r="Y317" s="59">
        <v>0</v>
      </c>
      <c r="Z317" s="59">
        <v>0</v>
      </c>
      <c r="AA317" s="59">
        <v>9.5939999999999998E-2</v>
      </c>
      <c r="AB317" s="59">
        <v>-1.7700000000000001E-3</v>
      </c>
      <c r="AC317" s="59">
        <v>2.9300000000000003E-3</v>
      </c>
      <c r="AD317" s="59">
        <v>0</v>
      </c>
      <c r="AE317" s="59">
        <v>0</v>
      </c>
      <c r="AF317" s="59">
        <v>0</v>
      </c>
      <c r="AG317" s="59">
        <v>2.4300000000000003E-3</v>
      </c>
      <c r="AH317" s="59">
        <v>1.6000000000000001E-4</v>
      </c>
      <c r="AI317" s="59">
        <v>0</v>
      </c>
      <c r="AJ317" s="59">
        <v>2.4100000000000002E-3</v>
      </c>
      <c r="AK317" s="59">
        <v>0</v>
      </c>
      <c r="AL317" s="59">
        <v>0</v>
      </c>
      <c r="AM317" s="59">
        <v>73.899869999999993</v>
      </c>
    </row>
    <row r="318" spans="1:39">
      <c r="A318" s="65" t="s">
        <v>430</v>
      </c>
      <c r="B318" s="59">
        <v>13.699149999999999</v>
      </c>
      <c r="C318" s="59">
        <v>43.435079999999999</v>
      </c>
      <c r="D318" s="59">
        <v>0</v>
      </c>
      <c r="E318" s="59">
        <v>0</v>
      </c>
      <c r="F318" s="59">
        <v>0</v>
      </c>
      <c r="G318" s="59">
        <v>0</v>
      </c>
      <c r="H318" s="59">
        <v>-0.31048000000000003</v>
      </c>
      <c r="I318" s="59">
        <v>0</v>
      </c>
      <c r="J318" s="59">
        <v>0</v>
      </c>
      <c r="K318" s="59">
        <v>2.8000000000000003E-4</v>
      </c>
      <c r="L318" s="59">
        <v>-7.5100000000000002E-3</v>
      </c>
      <c r="M318" s="59">
        <v>0</v>
      </c>
      <c r="N318" s="59">
        <v>1.47E-3</v>
      </c>
      <c r="O318" s="59">
        <v>0</v>
      </c>
      <c r="P318" s="59">
        <v>0.16719000000000001</v>
      </c>
      <c r="Q318" s="59">
        <v>1.6200000000000001E-3</v>
      </c>
      <c r="R318" s="59">
        <v>0.20959999999999998</v>
      </c>
      <c r="S318" s="59">
        <v>1.5261500000000001</v>
      </c>
      <c r="T318" s="59">
        <v>1.0000000000000001E-5</v>
      </c>
      <c r="U318" s="59">
        <v>-11.047370000000001</v>
      </c>
      <c r="V318" s="59">
        <v>0</v>
      </c>
      <c r="W318" s="59">
        <v>0</v>
      </c>
      <c r="X318" s="59">
        <v>25.708569999999998</v>
      </c>
      <c r="Y318" s="59">
        <v>0</v>
      </c>
      <c r="Z318" s="59">
        <v>0</v>
      </c>
      <c r="AA318" s="59">
        <v>9.5939999999999998E-2</v>
      </c>
      <c r="AB318" s="59">
        <v>-1.7700000000000001E-3</v>
      </c>
      <c r="AC318" s="59">
        <v>2.9300000000000003E-3</v>
      </c>
      <c r="AD318" s="59">
        <v>0</v>
      </c>
      <c r="AE318" s="59">
        <v>0</v>
      </c>
      <c r="AF318" s="59">
        <v>0</v>
      </c>
      <c r="AG318" s="59">
        <v>2.4300000000000003E-3</v>
      </c>
      <c r="AH318" s="59">
        <v>1.6000000000000001E-4</v>
      </c>
      <c r="AI318" s="59">
        <v>0</v>
      </c>
      <c r="AJ318" s="59">
        <v>2.4100000000000002E-3</v>
      </c>
      <c r="AK318" s="59">
        <v>0</v>
      </c>
      <c r="AL318" s="59">
        <v>0</v>
      </c>
      <c r="AM318" s="59">
        <v>73.485860000000002</v>
      </c>
    </row>
    <row r="319" spans="1:39">
      <c r="A319" s="65" t="s">
        <v>431</v>
      </c>
      <c r="B319" s="59">
        <v>4.8799999999999998E-3</v>
      </c>
      <c r="C319" s="59">
        <v>0</v>
      </c>
      <c r="D319" s="59">
        <v>0</v>
      </c>
      <c r="E319" s="59">
        <v>0</v>
      </c>
      <c r="F319" s="59">
        <v>0</v>
      </c>
      <c r="G319" s="59">
        <v>0</v>
      </c>
      <c r="H319" s="59">
        <v>0</v>
      </c>
      <c r="I319" s="59">
        <v>0</v>
      </c>
      <c r="J319" s="59">
        <v>0</v>
      </c>
      <c r="K319" s="59">
        <v>0</v>
      </c>
      <c r="L319" s="59">
        <v>0</v>
      </c>
      <c r="M319" s="59">
        <v>0</v>
      </c>
      <c r="N319" s="59">
        <v>0.39638000000000001</v>
      </c>
      <c r="O319" s="59">
        <v>0</v>
      </c>
      <c r="P319" s="59">
        <v>0</v>
      </c>
      <c r="Q319" s="59">
        <v>0</v>
      </c>
      <c r="R319" s="59">
        <v>1.2749999999999999E-2</v>
      </c>
      <c r="S319" s="59">
        <v>0</v>
      </c>
      <c r="T319" s="59">
        <v>0</v>
      </c>
      <c r="U319" s="59">
        <v>0</v>
      </c>
      <c r="V319" s="59">
        <v>0</v>
      </c>
      <c r="W319" s="59">
        <v>0</v>
      </c>
      <c r="X319" s="59">
        <v>0</v>
      </c>
      <c r="Y319" s="59">
        <v>0</v>
      </c>
      <c r="Z319" s="59">
        <v>0</v>
      </c>
      <c r="AA319" s="59">
        <v>0</v>
      </c>
      <c r="AB319" s="59">
        <v>0</v>
      </c>
      <c r="AC319" s="59">
        <v>0</v>
      </c>
      <c r="AD319" s="59">
        <v>0</v>
      </c>
      <c r="AE319" s="59">
        <v>0</v>
      </c>
      <c r="AF319" s="59">
        <v>0</v>
      </c>
      <c r="AG319" s="59">
        <v>0</v>
      </c>
      <c r="AH319" s="59">
        <v>0</v>
      </c>
      <c r="AI319" s="59">
        <v>0</v>
      </c>
      <c r="AJ319" s="59">
        <v>0</v>
      </c>
      <c r="AK319" s="59">
        <v>0</v>
      </c>
      <c r="AL319" s="59">
        <v>0</v>
      </c>
      <c r="AM319" s="59">
        <v>0.41400999999999999</v>
      </c>
    </row>
    <row r="320" spans="1:39">
      <c r="A320" s="65" t="s">
        <v>432</v>
      </c>
      <c r="B320" s="59">
        <v>-4.4673699999999998</v>
      </c>
      <c r="C320" s="59">
        <v>-0.35652999999999996</v>
      </c>
      <c r="D320" s="59">
        <v>0</v>
      </c>
      <c r="E320" s="59">
        <v>0</v>
      </c>
      <c r="F320" s="59">
        <v>-2.0099999999999996E-3</v>
      </c>
      <c r="G320" s="59">
        <v>0</v>
      </c>
      <c r="H320" s="59">
        <v>3.8000000000000002E-4</v>
      </c>
      <c r="I320" s="59">
        <v>0</v>
      </c>
      <c r="J320" s="59">
        <v>0</v>
      </c>
      <c r="K320" s="59">
        <v>2.8000000000000003E-4</v>
      </c>
      <c r="L320" s="59">
        <v>0</v>
      </c>
      <c r="M320" s="59">
        <v>0</v>
      </c>
      <c r="N320" s="59">
        <v>-7.0800000000000004E-3</v>
      </c>
      <c r="O320" s="59">
        <v>0</v>
      </c>
      <c r="P320" s="59">
        <v>0</v>
      </c>
      <c r="Q320" s="59">
        <v>0</v>
      </c>
      <c r="R320" s="59">
        <v>-1.3799999999999999E-3</v>
      </c>
      <c r="S320" s="59">
        <v>0</v>
      </c>
      <c r="T320" s="59">
        <v>-1.0000000000000001E-5</v>
      </c>
      <c r="U320" s="59">
        <v>0</v>
      </c>
      <c r="V320" s="59">
        <v>0</v>
      </c>
      <c r="W320" s="59">
        <v>0</v>
      </c>
      <c r="X320" s="59">
        <v>-0.10961</v>
      </c>
      <c r="Y320" s="59">
        <v>0</v>
      </c>
      <c r="Z320" s="59">
        <v>0</v>
      </c>
      <c r="AA320" s="59">
        <v>-1.6728800000000001</v>
      </c>
      <c r="AB320" s="59">
        <v>2E-3</v>
      </c>
      <c r="AC320" s="59">
        <v>4.4000000000000002E-4</v>
      </c>
      <c r="AD320" s="59">
        <v>0</v>
      </c>
      <c r="AE320" s="59">
        <v>0</v>
      </c>
      <c r="AF320" s="59">
        <v>-6.2900000000000005E-3</v>
      </c>
      <c r="AG320" s="59">
        <v>-3.98E-3</v>
      </c>
      <c r="AH320" s="59">
        <v>2.3000000000000001E-4</v>
      </c>
      <c r="AI320" s="59">
        <v>0</v>
      </c>
      <c r="AJ320" s="59">
        <v>-3.5099999999999997E-3</v>
      </c>
      <c r="AK320" s="59">
        <v>0</v>
      </c>
      <c r="AL320" s="59">
        <v>0</v>
      </c>
      <c r="AM320" s="59">
        <v>-6.6273200000000001</v>
      </c>
    </row>
    <row r="321" spans="1:39">
      <c r="A321" s="65" t="s">
        <v>433</v>
      </c>
      <c r="B321" s="59">
        <v>-4.4659499999999994</v>
      </c>
      <c r="C321" s="59">
        <v>-0.35652999999999996</v>
      </c>
      <c r="D321" s="59">
        <v>0</v>
      </c>
      <c r="E321" s="59">
        <v>0</v>
      </c>
      <c r="F321" s="59">
        <v>-2.0099999999999996E-3</v>
      </c>
      <c r="G321" s="59">
        <v>0</v>
      </c>
      <c r="H321" s="59">
        <v>3.8000000000000002E-4</v>
      </c>
      <c r="I321" s="59">
        <v>0</v>
      </c>
      <c r="J321" s="59">
        <v>0</v>
      </c>
      <c r="K321" s="59">
        <v>2.8000000000000003E-4</v>
      </c>
      <c r="L321" s="59">
        <v>0</v>
      </c>
      <c r="M321" s="59">
        <v>0</v>
      </c>
      <c r="N321" s="59">
        <v>-7.0800000000000004E-3</v>
      </c>
      <c r="O321" s="59">
        <v>0</v>
      </c>
      <c r="P321" s="59">
        <v>0</v>
      </c>
      <c r="Q321" s="59">
        <v>0</v>
      </c>
      <c r="R321" s="59">
        <v>-1.3799999999999999E-3</v>
      </c>
      <c r="S321" s="59">
        <v>0</v>
      </c>
      <c r="T321" s="59">
        <v>-1.0000000000000001E-5</v>
      </c>
      <c r="U321" s="59">
        <v>0</v>
      </c>
      <c r="V321" s="59">
        <v>0</v>
      </c>
      <c r="W321" s="59">
        <v>0</v>
      </c>
      <c r="X321" s="59">
        <v>-0.10961</v>
      </c>
      <c r="Y321" s="59">
        <v>0</v>
      </c>
      <c r="Z321" s="59">
        <v>0</v>
      </c>
      <c r="AA321" s="59">
        <v>-1.6728800000000001</v>
      </c>
      <c r="AB321" s="59">
        <v>2E-3</v>
      </c>
      <c r="AC321" s="59">
        <v>4.4000000000000002E-4</v>
      </c>
      <c r="AD321" s="59">
        <v>0</v>
      </c>
      <c r="AE321" s="59">
        <v>0</v>
      </c>
      <c r="AF321" s="59">
        <v>-6.2900000000000005E-3</v>
      </c>
      <c r="AG321" s="59">
        <v>-3.98E-3</v>
      </c>
      <c r="AH321" s="59">
        <v>2.3000000000000001E-4</v>
      </c>
      <c r="AI321" s="59">
        <v>0</v>
      </c>
      <c r="AJ321" s="59">
        <v>-3.5099999999999997E-3</v>
      </c>
      <c r="AK321" s="59">
        <v>0</v>
      </c>
      <c r="AL321" s="59">
        <v>0</v>
      </c>
      <c r="AM321" s="59">
        <v>-6.6258999999999997</v>
      </c>
    </row>
    <row r="322" spans="1:39">
      <c r="A322" s="65" t="s">
        <v>434</v>
      </c>
      <c r="B322" s="59">
        <v>-1.4199999999999998E-3</v>
      </c>
      <c r="C322" s="59">
        <v>0</v>
      </c>
      <c r="D322" s="59">
        <v>0</v>
      </c>
      <c r="E322" s="59">
        <v>0</v>
      </c>
      <c r="F322" s="59">
        <v>0</v>
      </c>
      <c r="G322" s="59">
        <v>0</v>
      </c>
      <c r="H322" s="59">
        <v>0</v>
      </c>
      <c r="I322" s="59">
        <v>0</v>
      </c>
      <c r="J322" s="59">
        <v>0</v>
      </c>
      <c r="K322" s="59">
        <v>0</v>
      </c>
      <c r="L322" s="59">
        <v>0</v>
      </c>
      <c r="M322" s="59">
        <v>0</v>
      </c>
      <c r="N322" s="59">
        <v>0</v>
      </c>
      <c r="O322" s="59">
        <v>0</v>
      </c>
      <c r="P322" s="59">
        <v>0</v>
      </c>
      <c r="Q322" s="59">
        <v>0</v>
      </c>
      <c r="R322" s="59">
        <v>0</v>
      </c>
      <c r="S322" s="59">
        <v>0</v>
      </c>
      <c r="T322" s="59">
        <v>0</v>
      </c>
      <c r="U322" s="59">
        <v>0</v>
      </c>
      <c r="V322" s="59">
        <v>0</v>
      </c>
      <c r="W322" s="59">
        <v>0</v>
      </c>
      <c r="X322" s="59">
        <v>0</v>
      </c>
      <c r="Y322" s="59">
        <v>0</v>
      </c>
      <c r="Z322" s="59">
        <v>0</v>
      </c>
      <c r="AA322" s="59">
        <v>0</v>
      </c>
      <c r="AB322" s="59">
        <v>0</v>
      </c>
      <c r="AC322" s="59">
        <v>0</v>
      </c>
      <c r="AD322" s="59">
        <v>0</v>
      </c>
      <c r="AE322" s="59">
        <v>0</v>
      </c>
      <c r="AF322" s="59">
        <v>0</v>
      </c>
      <c r="AG322" s="59">
        <v>0</v>
      </c>
      <c r="AH322" s="59">
        <v>0</v>
      </c>
      <c r="AI322" s="59">
        <v>0</v>
      </c>
      <c r="AJ322" s="59">
        <v>0</v>
      </c>
      <c r="AK322" s="59">
        <v>0</v>
      </c>
      <c r="AL322" s="59">
        <v>0</v>
      </c>
      <c r="AM322" s="59">
        <v>-1.4199999999999998E-3</v>
      </c>
    </row>
    <row r="323" spans="1:39">
      <c r="A323" s="155" t="s">
        <v>1242</v>
      </c>
      <c r="B323" s="442">
        <v>-9790.9239600000001</v>
      </c>
      <c r="C323" s="442">
        <v>-5905.7663700000003</v>
      </c>
      <c r="D323" s="442">
        <v>961.29750000000001</v>
      </c>
      <c r="E323" s="442">
        <v>980.24756000000002</v>
      </c>
      <c r="F323" s="442">
        <v>-248.70392000000001</v>
      </c>
      <c r="G323" s="442">
        <v>185.75399999999999</v>
      </c>
      <c r="H323" s="442">
        <v>463.39795000000004</v>
      </c>
      <c r="I323" s="442">
        <v>-750.28493999999989</v>
      </c>
      <c r="J323" s="442">
        <v>-118.41462</v>
      </c>
      <c r="K323" s="442">
        <v>926.53184999999996</v>
      </c>
      <c r="L323" s="442">
        <v>-3523.14255</v>
      </c>
      <c r="M323" s="442">
        <v>843.53499999999997</v>
      </c>
      <c r="N323" s="442">
        <v>1365.69804</v>
      </c>
      <c r="O323" s="442">
        <v>203.18785999999997</v>
      </c>
      <c r="P323" s="442">
        <v>737.17894999999999</v>
      </c>
      <c r="Q323" s="442">
        <v>-16.758150000000001</v>
      </c>
      <c r="R323" s="442">
        <v>-463.31109000000004</v>
      </c>
      <c r="S323" s="442">
        <v>-175.85658999999998</v>
      </c>
      <c r="T323" s="442">
        <v>1499.1201599999999</v>
      </c>
      <c r="U323" s="442">
        <v>684.68838000000005</v>
      </c>
      <c r="V323" s="442">
        <v>-986.10188000000005</v>
      </c>
      <c r="W323" s="442">
        <v>-135.62443999999999</v>
      </c>
      <c r="X323" s="442">
        <v>-1059.6025300000001</v>
      </c>
      <c r="Y323" s="442">
        <v>98.031170000000003</v>
      </c>
      <c r="Z323" s="442">
        <v>-73.56586999999999</v>
      </c>
      <c r="AA323" s="442">
        <v>-59.873539999999998</v>
      </c>
      <c r="AB323" s="442">
        <v>654.72424999999998</v>
      </c>
      <c r="AC323" s="442">
        <v>-190.82086999999999</v>
      </c>
      <c r="AD323" s="442">
        <v>91.958439999999996</v>
      </c>
      <c r="AE323" s="442">
        <v>545.76288999999997</v>
      </c>
      <c r="AF323" s="442">
        <v>-267.31039000000004</v>
      </c>
      <c r="AG323" s="442">
        <v>-124.00050999999999</v>
      </c>
      <c r="AH323" s="442">
        <v>-368.26763</v>
      </c>
      <c r="AI323" s="442">
        <v>-8.5289400000000004</v>
      </c>
      <c r="AJ323" s="442">
        <v>-145.03915000000001</v>
      </c>
      <c r="AK323" s="442">
        <v>364.74933000000004</v>
      </c>
      <c r="AL323" s="442">
        <v>31.028410000000001</v>
      </c>
      <c r="AM323" s="442">
        <v>-13775.0062</v>
      </c>
    </row>
    <row r="324" spans="1:39">
      <c r="A324" s="65" t="s">
        <v>435</v>
      </c>
      <c r="B324" s="59">
        <v>0</v>
      </c>
      <c r="C324" s="59">
        <v>2</v>
      </c>
      <c r="D324" s="59">
        <v>0</v>
      </c>
      <c r="E324" s="59">
        <v>0</v>
      </c>
      <c r="F324" s="59">
        <v>5.8290000000000002E-2</v>
      </c>
      <c r="G324" s="59">
        <v>0</v>
      </c>
      <c r="H324" s="59">
        <v>0</v>
      </c>
      <c r="I324" s="59">
        <v>0.35931000000000002</v>
      </c>
      <c r="J324" s="59">
        <v>1.9218299999999999</v>
      </c>
      <c r="K324" s="59">
        <v>0</v>
      </c>
      <c r="L324" s="59">
        <v>0</v>
      </c>
      <c r="M324" s="59">
        <v>0</v>
      </c>
      <c r="N324" s="59">
        <v>24.15061</v>
      </c>
      <c r="O324" s="59">
        <v>0</v>
      </c>
      <c r="P324" s="59">
        <v>2.9186199999999998</v>
      </c>
      <c r="Q324" s="59">
        <v>0</v>
      </c>
      <c r="R324" s="59">
        <v>-2.8701599999999998</v>
      </c>
      <c r="S324" s="59">
        <v>0</v>
      </c>
      <c r="T324" s="59">
        <v>5.2511299999999999</v>
      </c>
      <c r="U324" s="59">
        <v>2</v>
      </c>
      <c r="V324" s="59">
        <v>29.495900000000002</v>
      </c>
      <c r="W324" s="59">
        <v>-54.54665</v>
      </c>
      <c r="X324" s="59">
        <v>-208.06211999999999</v>
      </c>
      <c r="Y324" s="59">
        <v>1E-4</v>
      </c>
      <c r="Z324" s="59">
        <v>0</v>
      </c>
      <c r="AA324" s="59">
        <v>0</v>
      </c>
      <c r="AB324" s="59">
        <v>0.76</v>
      </c>
      <c r="AC324" s="59">
        <v>0</v>
      </c>
      <c r="AD324" s="59">
        <v>0</v>
      </c>
      <c r="AE324" s="59">
        <v>0.17399999999999999</v>
      </c>
      <c r="AF324" s="59">
        <v>0</v>
      </c>
      <c r="AG324" s="59">
        <v>0</v>
      </c>
      <c r="AH324" s="59">
        <v>6.9449999999999998E-2</v>
      </c>
      <c r="AI324" s="59">
        <v>0.26100000000000001</v>
      </c>
      <c r="AJ324" s="59">
        <v>1.9900199999999999</v>
      </c>
      <c r="AK324" s="59">
        <v>0</v>
      </c>
      <c r="AL324" s="59">
        <v>0</v>
      </c>
      <c r="AM324" s="59">
        <v>-194.06867000000003</v>
      </c>
    </row>
    <row r="325" spans="1:39">
      <c r="A325" s="391" t="s">
        <v>972</v>
      </c>
      <c r="B325" s="442">
        <v>-9790.9239600000001</v>
      </c>
      <c r="C325" s="442">
        <v>-5903.7663700000003</v>
      </c>
      <c r="D325" s="442">
        <v>961.29750000000001</v>
      </c>
      <c r="E325" s="442">
        <v>980.24756000000002</v>
      </c>
      <c r="F325" s="442">
        <v>-248.64563000000001</v>
      </c>
      <c r="G325" s="442">
        <v>185.75399999999999</v>
      </c>
      <c r="H325" s="442">
        <v>463.39795000000004</v>
      </c>
      <c r="I325" s="442">
        <v>-749.92562999999996</v>
      </c>
      <c r="J325" s="442">
        <v>-116.49279</v>
      </c>
      <c r="K325" s="442">
        <v>926.53184999999996</v>
      </c>
      <c r="L325" s="442">
        <v>-3523.14255</v>
      </c>
      <c r="M325" s="442">
        <v>843.53499999999997</v>
      </c>
      <c r="N325" s="442">
        <v>1389.8486499999999</v>
      </c>
      <c r="O325" s="442">
        <v>203.18785999999997</v>
      </c>
      <c r="P325" s="442">
        <v>740.09756999999991</v>
      </c>
      <c r="Q325" s="442">
        <v>-16.758150000000001</v>
      </c>
      <c r="R325" s="442">
        <v>-466.18124999999998</v>
      </c>
      <c r="S325" s="442">
        <v>-175.85658999999998</v>
      </c>
      <c r="T325" s="442">
        <v>1504.37129</v>
      </c>
      <c r="U325" s="442">
        <v>686.68838000000005</v>
      </c>
      <c r="V325" s="442">
        <v>-956.60597999999993</v>
      </c>
      <c r="W325" s="442">
        <v>-190.17108999999999</v>
      </c>
      <c r="X325" s="442">
        <v>-1267.6646499999999</v>
      </c>
      <c r="Y325" s="442">
        <v>98.031270000000006</v>
      </c>
      <c r="Z325" s="442">
        <v>-73.56586999999999</v>
      </c>
      <c r="AA325" s="442">
        <v>-59.873539999999998</v>
      </c>
      <c r="AB325" s="442">
        <v>655.48424999999997</v>
      </c>
      <c r="AC325" s="442">
        <v>-190.82086999999999</v>
      </c>
      <c r="AD325" s="442">
        <v>91.958439999999996</v>
      </c>
      <c r="AE325" s="442">
        <v>545.93689000000006</v>
      </c>
      <c r="AF325" s="442">
        <v>-267.31039000000004</v>
      </c>
      <c r="AG325" s="442">
        <v>-124.00050999999999</v>
      </c>
      <c r="AH325" s="442">
        <v>-368.19817999999998</v>
      </c>
      <c r="AI325" s="442">
        <v>-8.2679400000000012</v>
      </c>
      <c r="AJ325" s="442">
        <v>-143.04912999999999</v>
      </c>
      <c r="AK325" s="442">
        <v>364.74933000000004</v>
      </c>
      <c r="AL325" s="442">
        <v>31.028410000000001</v>
      </c>
      <c r="AM325" s="442">
        <v>-13969.074869999999</v>
      </c>
    </row>
    <row r="326" spans="1:39">
      <c r="A326" s="65" t="s">
        <v>436</v>
      </c>
      <c r="B326" s="59">
        <v>10252.988720000001</v>
      </c>
      <c r="C326" s="59">
        <v>367.72959000000003</v>
      </c>
      <c r="D326" s="59">
        <v>59.885160000000006</v>
      </c>
      <c r="E326" s="59">
        <v>-277.43928000000005</v>
      </c>
      <c r="F326" s="59">
        <v>37.759529999999998</v>
      </c>
      <c r="G326" s="59">
        <v>89.202830000000006</v>
      </c>
      <c r="H326" s="59">
        <v>96.686789999999988</v>
      </c>
      <c r="I326" s="59">
        <v>119.87564999999999</v>
      </c>
      <c r="J326" s="59">
        <v>173.60154999999997</v>
      </c>
      <c r="K326" s="59">
        <v>10.139709999999999</v>
      </c>
      <c r="L326" s="59">
        <v>-54.081180000000003</v>
      </c>
      <c r="M326" s="59">
        <v>3.8782700000000001</v>
      </c>
      <c r="N326" s="59">
        <v>-366.86538999999999</v>
      </c>
      <c r="O326" s="59">
        <v>93.328550000000007</v>
      </c>
      <c r="P326" s="59">
        <v>-21.280919999999998</v>
      </c>
      <c r="Q326" s="59">
        <v>0</v>
      </c>
      <c r="R326" s="59">
        <v>10.99039</v>
      </c>
      <c r="S326" s="59">
        <v>-197.02347</v>
      </c>
      <c r="T326" s="59">
        <v>-91.748530000000002</v>
      </c>
      <c r="U326" s="59">
        <v>11.600070000000001</v>
      </c>
      <c r="V326" s="59">
        <v>-59.429130000000001</v>
      </c>
      <c r="W326" s="59">
        <v>39.891550000000002</v>
      </c>
      <c r="X326" s="59">
        <v>-52.81053</v>
      </c>
      <c r="Y326" s="59">
        <v>149.95256000000001</v>
      </c>
      <c r="Z326" s="59">
        <v>0</v>
      </c>
      <c r="AA326" s="59">
        <v>10.160680000000001</v>
      </c>
      <c r="AB326" s="59">
        <v>-25.93798</v>
      </c>
      <c r="AC326" s="59">
        <v>273.61480999999998</v>
      </c>
      <c r="AD326" s="59">
        <v>-27.1525</v>
      </c>
      <c r="AE326" s="59">
        <v>-12.66093</v>
      </c>
      <c r="AF326" s="59">
        <v>-1.3912599999999999</v>
      </c>
      <c r="AG326" s="59">
        <v>11.654110000000001</v>
      </c>
      <c r="AH326" s="59">
        <v>18.15391</v>
      </c>
      <c r="AI326" s="59">
        <v>-11.635290000000001</v>
      </c>
      <c r="AJ326" s="59">
        <v>-21.026419999999998</v>
      </c>
      <c r="AK326" s="59">
        <v>0</v>
      </c>
      <c r="AL326" s="59">
        <v>4.1750299999999996</v>
      </c>
      <c r="AM326" s="59">
        <v>10614.78665</v>
      </c>
    </row>
    <row r="327" spans="1:39">
      <c r="A327" s="155" t="s">
        <v>1243</v>
      </c>
      <c r="B327" s="442">
        <v>462.06476000000004</v>
      </c>
      <c r="C327" s="442">
        <v>-5536.0367800000004</v>
      </c>
      <c r="D327" s="442">
        <v>1021.1826600000001</v>
      </c>
      <c r="E327" s="442">
        <v>702.80828000000008</v>
      </c>
      <c r="F327" s="442">
        <v>-210.8861</v>
      </c>
      <c r="G327" s="442">
        <v>274.95683000000002</v>
      </c>
      <c r="H327" s="442">
        <v>560.08474000000001</v>
      </c>
      <c r="I327" s="442">
        <v>-630.04998000000001</v>
      </c>
      <c r="J327" s="442">
        <v>57.108760000000004</v>
      </c>
      <c r="K327" s="442">
        <v>936.67156</v>
      </c>
      <c r="L327" s="442">
        <v>-3577.2237300000002</v>
      </c>
      <c r="M327" s="442">
        <v>847.41327000000001</v>
      </c>
      <c r="N327" s="442">
        <v>1022.98326</v>
      </c>
      <c r="O327" s="442">
        <v>296.51640999999995</v>
      </c>
      <c r="P327" s="442">
        <v>718.81664999999998</v>
      </c>
      <c r="Q327" s="442">
        <v>-16.758150000000001</v>
      </c>
      <c r="R327" s="442">
        <v>-455.19085999999999</v>
      </c>
      <c r="S327" s="442">
        <v>-372.88006000000001</v>
      </c>
      <c r="T327" s="442">
        <v>1412.62276</v>
      </c>
      <c r="U327" s="442">
        <v>698.2884499999999</v>
      </c>
      <c r="V327" s="442">
        <v>-1016.03511</v>
      </c>
      <c r="W327" s="442">
        <v>-150.27954</v>
      </c>
      <c r="X327" s="442">
        <v>-1320.4751799999999</v>
      </c>
      <c r="Y327" s="442">
        <v>247.98382999999998</v>
      </c>
      <c r="Z327" s="442">
        <v>-73.56586999999999</v>
      </c>
      <c r="AA327" s="442">
        <v>-49.712859999999999</v>
      </c>
      <c r="AB327" s="442">
        <v>629.54627000000005</v>
      </c>
      <c r="AC327" s="442">
        <v>82.793940000000006</v>
      </c>
      <c r="AD327" s="442">
        <v>64.805940000000007</v>
      </c>
      <c r="AE327" s="442">
        <v>533.27595999999994</v>
      </c>
      <c r="AF327" s="442">
        <v>-268.70165000000003</v>
      </c>
      <c r="AG327" s="442">
        <v>-112.34639999999999</v>
      </c>
      <c r="AH327" s="442">
        <v>-350.04427000000004</v>
      </c>
      <c r="AI327" s="442">
        <v>-19.903230000000001</v>
      </c>
      <c r="AJ327" s="442">
        <v>-164.07554999999999</v>
      </c>
      <c r="AK327" s="442">
        <v>364.74933000000004</v>
      </c>
      <c r="AL327" s="442">
        <v>35.203440000000001</v>
      </c>
      <c r="AM327" s="442">
        <v>-3354.2882200000004</v>
      </c>
    </row>
    <row r="328" spans="1:39">
      <c r="A328" s="65" t="s">
        <v>437</v>
      </c>
      <c r="B328" s="59">
        <v>0</v>
      </c>
      <c r="C328" s="59">
        <v>0</v>
      </c>
      <c r="D328" s="59">
        <v>0</v>
      </c>
      <c r="E328" s="59">
        <v>0</v>
      </c>
      <c r="F328" s="59">
        <v>0</v>
      </c>
      <c r="G328" s="59">
        <v>0</v>
      </c>
      <c r="H328" s="59">
        <v>0</v>
      </c>
      <c r="I328" s="59">
        <v>0</v>
      </c>
      <c r="J328" s="59">
        <v>0</v>
      </c>
      <c r="K328" s="59">
        <v>0</v>
      </c>
      <c r="L328" s="59">
        <v>0</v>
      </c>
      <c r="M328" s="59">
        <v>0</v>
      </c>
      <c r="N328" s="59">
        <v>0</v>
      </c>
      <c r="O328" s="59">
        <v>0</v>
      </c>
      <c r="P328" s="59">
        <v>0</v>
      </c>
      <c r="Q328" s="59">
        <v>0</v>
      </c>
      <c r="R328" s="59">
        <v>0</v>
      </c>
      <c r="S328" s="59">
        <v>0</v>
      </c>
      <c r="T328" s="59">
        <v>0</v>
      </c>
      <c r="U328" s="59">
        <v>0</v>
      </c>
      <c r="V328" s="59">
        <v>0</v>
      </c>
      <c r="W328" s="59">
        <v>0</v>
      </c>
      <c r="X328" s="59">
        <v>0</v>
      </c>
      <c r="Y328" s="59">
        <v>0</v>
      </c>
      <c r="Z328" s="59">
        <v>0</v>
      </c>
      <c r="AA328" s="59">
        <v>0</v>
      </c>
      <c r="AB328" s="59">
        <v>0</v>
      </c>
      <c r="AC328" s="59">
        <v>0</v>
      </c>
      <c r="AD328" s="59">
        <v>0</v>
      </c>
      <c r="AE328" s="59">
        <v>0</v>
      </c>
      <c r="AF328" s="59">
        <v>0</v>
      </c>
      <c r="AG328" s="59">
        <v>0</v>
      </c>
      <c r="AH328" s="59">
        <v>0</v>
      </c>
      <c r="AI328" s="59">
        <v>0</v>
      </c>
      <c r="AJ328" s="59">
        <v>0</v>
      </c>
      <c r="AK328" s="59">
        <v>0</v>
      </c>
      <c r="AL328" s="59">
        <v>0</v>
      </c>
      <c r="AM328" s="59">
        <v>0</v>
      </c>
    </row>
    <row r="329" spans="1:39">
      <c r="A329" s="391" t="s">
        <v>971</v>
      </c>
      <c r="B329" s="442">
        <v>462.06476000000004</v>
      </c>
      <c r="C329" s="442">
        <v>-5536.0367800000004</v>
      </c>
      <c r="D329" s="442">
        <v>1021.1826600000001</v>
      </c>
      <c r="E329" s="442">
        <v>702.80828000000008</v>
      </c>
      <c r="F329" s="442">
        <v>-210.8861</v>
      </c>
      <c r="G329" s="442">
        <v>274.95683000000002</v>
      </c>
      <c r="H329" s="442">
        <v>560.08474000000001</v>
      </c>
      <c r="I329" s="442">
        <v>-630.04998000000001</v>
      </c>
      <c r="J329" s="442">
        <v>57.108760000000004</v>
      </c>
      <c r="K329" s="442">
        <v>936.67156</v>
      </c>
      <c r="L329" s="442">
        <v>-3577.2237300000002</v>
      </c>
      <c r="M329" s="442">
        <v>847.41327000000001</v>
      </c>
      <c r="N329" s="442">
        <v>1022.98326</v>
      </c>
      <c r="O329" s="442">
        <v>296.51640999999995</v>
      </c>
      <c r="P329" s="442">
        <v>718.81664999999998</v>
      </c>
      <c r="Q329" s="442">
        <v>-16.758150000000001</v>
      </c>
      <c r="R329" s="442">
        <v>-455.19085999999999</v>
      </c>
      <c r="S329" s="442">
        <v>-372.88006000000001</v>
      </c>
      <c r="T329" s="442">
        <v>1412.62276</v>
      </c>
      <c r="U329" s="442">
        <v>698.2884499999999</v>
      </c>
      <c r="V329" s="442">
        <v>-1016.03511</v>
      </c>
      <c r="W329" s="442">
        <v>-150.27954</v>
      </c>
      <c r="X329" s="442">
        <v>-1320.4751799999999</v>
      </c>
      <c r="Y329" s="442">
        <v>247.98382999999998</v>
      </c>
      <c r="Z329" s="442">
        <v>-73.56586999999999</v>
      </c>
      <c r="AA329" s="442">
        <v>-49.712859999999999</v>
      </c>
      <c r="AB329" s="442">
        <v>629.54627000000005</v>
      </c>
      <c r="AC329" s="442">
        <v>82.793940000000006</v>
      </c>
      <c r="AD329" s="442">
        <v>64.805940000000007</v>
      </c>
      <c r="AE329" s="442">
        <v>533.27595999999994</v>
      </c>
      <c r="AF329" s="442">
        <v>-268.70165000000003</v>
      </c>
      <c r="AG329" s="442">
        <v>-112.34639999999999</v>
      </c>
      <c r="AH329" s="442">
        <v>-350.04427000000004</v>
      </c>
      <c r="AI329" s="442">
        <v>-19.903230000000001</v>
      </c>
      <c r="AJ329" s="442">
        <v>-164.07554999999999</v>
      </c>
      <c r="AK329" s="442">
        <v>364.74933000000004</v>
      </c>
      <c r="AL329" s="442">
        <v>35.203440000000001</v>
      </c>
      <c r="AM329" s="442">
        <v>-3354.2882200000004</v>
      </c>
    </row>
    <row r="330" spans="1:39">
      <c r="A330" s="65" t="s">
        <v>438</v>
      </c>
      <c r="B330" s="59">
        <v>-207.87455</v>
      </c>
      <c r="C330" s="59">
        <v>0</v>
      </c>
      <c r="D330" s="59">
        <v>0</v>
      </c>
      <c r="E330" s="59">
        <v>0</v>
      </c>
      <c r="F330" s="59">
        <v>0</v>
      </c>
      <c r="G330" s="59">
        <v>0</v>
      </c>
      <c r="H330" s="59">
        <v>0</v>
      </c>
      <c r="I330" s="59">
        <v>0</v>
      </c>
      <c r="J330" s="59">
        <v>0</v>
      </c>
      <c r="K330" s="59">
        <v>-203.52699999999999</v>
      </c>
      <c r="L330" s="59">
        <v>0</v>
      </c>
      <c r="M330" s="59">
        <v>-233.89546999999999</v>
      </c>
      <c r="N330" s="59">
        <v>0</v>
      </c>
      <c r="O330" s="59">
        <v>0</v>
      </c>
      <c r="P330" s="59">
        <v>-162.26275000000001</v>
      </c>
      <c r="Q330" s="59">
        <v>0</v>
      </c>
      <c r="R330" s="59">
        <v>0</v>
      </c>
      <c r="S330" s="59">
        <v>0</v>
      </c>
      <c r="T330" s="59">
        <v>0</v>
      </c>
      <c r="U330" s="59">
        <v>0</v>
      </c>
      <c r="V330" s="59">
        <v>0</v>
      </c>
      <c r="W330" s="59">
        <v>0</v>
      </c>
      <c r="X330" s="59">
        <v>0</v>
      </c>
      <c r="Y330" s="59">
        <v>0</v>
      </c>
      <c r="Z330" s="59">
        <v>0</v>
      </c>
      <c r="AA330" s="59">
        <v>0</v>
      </c>
      <c r="AB330" s="59">
        <v>0</v>
      </c>
      <c r="AC330" s="59">
        <v>0</v>
      </c>
      <c r="AD330" s="59">
        <v>0</v>
      </c>
      <c r="AE330" s="59">
        <v>0</v>
      </c>
      <c r="AF330" s="59">
        <v>0</v>
      </c>
      <c r="AG330" s="59">
        <v>0</v>
      </c>
      <c r="AH330" s="59">
        <v>0</v>
      </c>
      <c r="AI330" s="59">
        <v>0</v>
      </c>
      <c r="AJ330" s="59">
        <v>0</v>
      </c>
      <c r="AK330" s="59">
        <v>-91.876000000000005</v>
      </c>
      <c r="AL330" s="59">
        <v>0</v>
      </c>
      <c r="AM330" s="59">
        <v>-899.43577000000005</v>
      </c>
    </row>
    <row r="331" spans="1:39">
      <c r="A331" s="391" t="s">
        <v>970</v>
      </c>
      <c r="B331" s="442">
        <v>254.19020999999998</v>
      </c>
      <c r="C331" s="442">
        <v>-5536.0367800000004</v>
      </c>
      <c r="D331" s="442">
        <v>1021.1826600000001</v>
      </c>
      <c r="E331" s="442">
        <v>702.80828000000008</v>
      </c>
      <c r="F331" s="442">
        <v>-210.8861</v>
      </c>
      <c r="G331" s="442">
        <v>274.95683000000002</v>
      </c>
      <c r="H331" s="442">
        <v>560.08474000000001</v>
      </c>
      <c r="I331" s="442">
        <v>-630.04998000000001</v>
      </c>
      <c r="J331" s="442">
        <v>57.108760000000004</v>
      </c>
      <c r="K331" s="442">
        <v>733.14456000000007</v>
      </c>
      <c r="L331" s="442">
        <v>-3577.2237300000002</v>
      </c>
      <c r="M331" s="442">
        <v>613.51780000000008</v>
      </c>
      <c r="N331" s="442">
        <v>1022.98326</v>
      </c>
      <c r="O331" s="442">
        <v>296.51640999999995</v>
      </c>
      <c r="P331" s="442">
        <v>556.5539</v>
      </c>
      <c r="Q331" s="442">
        <v>-16.758150000000001</v>
      </c>
      <c r="R331" s="442">
        <v>-455.19085999999999</v>
      </c>
      <c r="S331" s="442">
        <v>-372.88006000000001</v>
      </c>
      <c r="T331" s="442">
        <v>1412.62276</v>
      </c>
      <c r="U331" s="442">
        <v>698.2884499999999</v>
      </c>
      <c r="V331" s="442">
        <v>-1016.03511</v>
      </c>
      <c r="W331" s="442">
        <v>-150.27954</v>
      </c>
      <c r="X331" s="442">
        <v>-1320.4751799999999</v>
      </c>
      <c r="Y331" s="442">
        <v>247.98382999999998</v>
      </c>
      <c r="Z331" s="442">
        <v>-73.56586999999999</v>
      </c>
      <c r="AA331" s="442">
        <v>-49.712859999999999</v>
      </c>
      <c r="AB331" s="442">
        <v>629.54627000000005</v>
      </c>
      <c r="AC331" s="442">
        <v>82.793940000000006</v>
      </c>
      <c r="AD331" s="442">
        <v>64.805940000000007</v>
      </c>
      <c r="AE331" s="442">
        <v>533.27595999999994</v>
      </c>
      <c r="AF331" s="442">
        <v>-268.70165000000003</v>
      </c>
      <c r="AG331" s="442">
        <v>-112.34639999999999</v>
      </c>
      <c r="AH331" s="442">
        <v>-350.04427000000004</v>
      </c>
      <c r="AI331" s="442">
        <v>-19.903230000000001</v>
      </c>
      <c r="AJ331" s="442">
        <v>-164.07554999999999</v>
      </c>
      <c r="AK331" s="442">
        <v>272.87333000000001</v>
      </c>
      <c r="AL331" s="442">
        <v>35.203440000000001</v>
      </c>
      <c r="AM331" s="442">
        <v>-4253.7239900000004</v>
      </c>
    </row>
    <row r="332" spans="1:39" ht="3.75" customHeight="1" thickBot="1">
      <c r="A332" s="287"/>
      <c r="B332" s="492"/>
      <c r="C332" s="492"/>
      <c r="D332" s="492"/>
      <c r="E332" s="492"/>
      <c r="F332" s="492"/>
      <c r="G332" s="492"/>
      <c r="H332" s="492"/>
      <c r="I332" s="492"/>
      <c r="J332" s="492"/>
      <c r="K332" s="492"/>
      <c r="L332" s="492"/>
      <c r="M332" s="492"/>
      <c r="N332" s="492"/>
      <c r="O332" s="492"/>
      <c r="P332" s="492"/>
      <c r="Q332" s="492"/>
      <c r="R332" s="492"/>
      <c r="S332" s="492"/>
      <c r="T332" s="492"/>
      <c r="U332" s="492"/>
      <c r="V332" s="492"/>
      <c r="W332" s="492"/>
      <c r="X332" s="492"/>
      <c r="Y332" s="492"/>
      <c r="Z332" s="492"/>
      <c r="AA332" s="492"/>
      <c r="AB332" s="492"/>
      <c r="AC332" s="492"/>
      <c r="AD332" s="492"/>
      <c r="AE332" s="492"/>
      <c r="AF332" s="492"/>
      <c r="AG332" s="492"/>
      <c r="AH332" s="492"/>
      <c r="AI332" s="492"/>
      <c r="AJ332" s="492"/>
      <c r="AK332" s="492"/>
      <c r="AL332" s="492"/>
      <c r="AM332" s="492"/>
    </row>
    <row r="333" spans="1:39" ht="15.75" thickTop="1">
      <c r="A333" s="64"/>
      <c r="B333" s="96"/>
      <c r="C333" s="96"/>
      <c r="D333" s="96"/>
      <c r="E333" s="96"/>
      <c r="F333" s="96"/>
      <c r="G333" s="96"/>
      <c r="H333" s="96"/>
      <c r="I333" s="96"/>
      <c r="J333" s="96"/>
      <c r="K333" s="96"/>
      <c r="L333" s="96"/>
      <c r="M333" s="96"/>
      <c r="N333" s="96"/>
      <c r="O333" s="96"/>
      <c r="P333" s="96"/>
      <c r="Q333" s="96"/>
      <c r="R333" s="96"/>
      <c r="S333" s="96"/>
      <c r="T333" s="96"/>
      <c r="U333" s="96"/>
      <c r="V333" s="96"/>
      <c r="W333" s="96"/>
      <c r="X333" s="96"/>
      <c r="Y333" s="96"/>
      <c r="Z333" s="96"/>
      <c r="AA333" s="96"/>
      <c r="AB333" s="96"/>
      <c r="AC333" s="96"/>
      <c r="AD333" s="96"/>
      <c r="AE333" s="96"/>
      <c r="AF333" s="96"/>
      <c r="AG333" s="96"/>
      <c r="AH333" s="96"/>
      <c r="AI333" s="96"/>
      <c r="AJ333" s="96"/>
      <c r="AK333" s="96"/>
      <c r="AL333" s="96"/>
      <c r="AM333" s="96"/>
    </row>
  </sheetData>
  <mergeCells count="4">
    <mergeCell ref="A1:AM1"/>
    <mergeCell ref="A2:AM2"/>
    <mergeCell ref="A3:AM3"/>
    <mergeCell ref="A4:AM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25"/>
  <sheetViews>
    <sheetView zoomScaleNormal="100" workbookViewId="0">
      <selection sqref="A1:AM1"/>
    </sheetView>
  </sheetViews>
  <sheetFormatPr defaultRowHeight="15"/>
  <cols>
    <col min="1" max="1" width="99.5703125" style="5" customWidth="1"/>
    <col min="2" max="5" width="8.28515625" style="5" bestFit="1" customWidth="1"/>
    <col min="6" max="6" width="7.85546875" style="5" bestFit="1" customWidth="1"/>
    <col min="7" max="7" width="8.28515625" style="5" bestFit="1" customWidth="1"/>
    <col min="8" max="9" width="7.28515625" style="5" bestFit="1" customWidth="1"/>
    <col min="10" max="10" width="8.28515625" style="5" bestFit="1" customWidth="1"/>
    <col min="11" max="11" width="7.28515625" style="5" bestFit="1" customWidth="1"/>
    <col min="12" max="12" width="8.28515625" style="5" bestFit="1" customWidth="1"/>
    <col min="13" max="13" width="7.28515625" style="5" bestFit="1" customWidth="1"/>
    <col min="14" max="18" width="8.28515625" style="5" bestFit="1" customWidth="1"/>
    <col min="19" max="19" width="7.28515625" style="5" bestFit="1" customWidth="1"/>
    <col min="20" max="22" width="8.28515625" style="5" bestFit="1" customWidth="1"/>
    <col min="23" max="23" width="7.28515625" style="5" bestFit="1" customWidth="1"/>
    <col min="24" max="32" width="8.28515625" style="5" bestFit="1" customWidth="1"/>
    <col min="33" max="33" width="7.28515625" style="5" bestFit="1" customWidth="1"/>
    <col min="34" max="34" width="8.28515625" style="5" bestFit="1" customWidth="1"/>
    <col min="35" max="35" width="7.28515625" style="709" bestFit="1" customWidth="1"/>
    <col min="36" max="36" width="8.28515625" style="709" bestFit="1" customWidth="1"/>
    <col min="37" max="37" width="8.28515625" style="724" bestFit="1" customWidth="1"/>
    <col min="38" max="38" width="8.28515625" style="5" bestFit="1" customWidth="1"/>
    <col min="39" max="39" width="9.28515625" style="5" bestFit="1" customWidth="1"/>
    <col min="40" max="16384" width="9.140625" style="5"/>
  </cols>
  <sheetData>
    <row r="1" spans="1:39" ht="30" customHeight="1">
      <c r="A1" s="734" t="s">
        <v>963</v>
      </c>
      <c r="B1" s="734"/>
      <c r="C1" s="734"/>
      <c r="D1" s="734"/>
      <c r="E1" s="734"/>
      <c r="F1" s="734"/>
      <c r="G1" s="734"/>
      <c r="H1" s="734"/>
      <c r="I1" s="734"/>
      <c r="J1" s="734"/>
      <c r="K1" s="734"/>
      <c r="L1" s="734"/>
      <c r="M1" s="734"/>
      <c r="N1" s="734"/>
      <c r="O1" s="734"/>
      <c r="P1" s="734"/>
      <c r="Q1" s="734"/>
      <c r="R1" s="734"/>
      <c r="S1" s="734"/>
      <c r="T1" s="734"/>
      <c r="U1" s="734"/>
      <c r="V1" s="734"/>
      <c r="W1" s="734"/>
      <c r="X1" s="734"/>
      <c r="Y1" s="734"/>
      <c r="Z1" s="734"/>
      <c r="AA1" s="734"/>
      <c r="AB1" s="734"/>
      <c r="AC1" s="734"/>
      <c r="AD1" s="734"/>
      <c r="AE1" s="734"/>
      <c r="AF1" s="734"/>
      <c r="AG1" s="734"/>
      <c r="AH1" s="734"/>
      <c r="AI1" s="734"/>
      <c r="AJ1" s="734"/>
      <c r="AK1" s="734"/>
      <c r="AL1" s="734"/>
      <c r="AM1" s="734"/>
    </row>
    <row r="2" spans="1:39" ht="18">
      <c r="A2" s="735" t="s">
        <v>989</v>
      </c>
      <c r="B2" s="735"/>
      <c r="C2" s="735"/>
      <c r="D2" s="735"/>
      <c r="E2" s="735"/>
      <c r="F2" s="735"/>
      <c r="G2" s="735"/>
      <c r="H2" s="735"/>
      <c r="I2" s="735"/>
      <c r="J2" s="735"/>
      <c r="K2" s="735"/>
      <c r="L2" s="735"/>
      <c r="M2" s="735"/>
      <c r="N2" s="735"/>
      <c r="O2" s="735"/>
      <c r="P2" s="735"/>
      <c r="Q2" s="735"/>
      <c r="R2" s="735"/>
      <c r="S2" s="735"/>
      <c r="T2" s="735"/>
      <c r="U2" s="735"/>
      <c r="V2" s="735"/>
      <c r="W2" s="735"/>
      <c r="X2" s="735"/>
      <c r="Y2" s="735"/>
      <c r="Z2" s="735"/>
      <c r="AA2" s="735"/>
      <c r="AB2" s="735"/>
      <c r="AC2" s="735"/>
      <c r="AD2" s="735"/>
      <c r="AE2" s="735"/>
      <c r="AF2" s="735"/>
      <c r="AG2" s="735"/>
      <c r="AH2" s="735"/>
      <c r="AI2" s="735"/>
      <c r="AJ2" s="735"/>
      <c r="AK2" s="735"/>
      <c r="AL2" s="735"/>
      <c r="AM2" s="735"/>
    </row>
    <row r="3" spans="1:39" ht="30" customHeight="1">
      <c r="A3" s="747" t="s">
        <v>1483</v>
      </c>
      <c r="B3" s="747"/>
      <c r="C3" s="747"/>
      <c r="D3" s="747"/>
      <c r="E3" s="747"/>
      <c r="F3" s="747"/>
      <c r="G3" s="747"/>
      <c r="H3" s="747"/>
      <c r="I3" s="747"/>
      <c r="J3" s="747"/>
      <c r="K3" s="747"/>
      <c r="L3" s="747"/>
      <c r="M3" s="747"/>
      <c r="N3" s="747"/>
      <c r="O3" s="747"/>
      <c r="P3" s="747"/>
      <c r="Q3" s="747"/>
      <c r="R3" s="747"/>
      <c r="S3" s="747"/>
      <c r="T3" s="747"/>
      <c r="U3" s="747"/>
      <c r="V3" s="747"/>
      <c r="W3" s="747"/>
      <c r="X3" s="747"/>
      <c r="Y3" s="747"/>
      <c r="Z3" s="747"/>
      <c r="AA3" s="747"/>
      <c r="AB3" s="747"/>
      <c r="AC3" s="747"/>
      <c r="AD3" s="747"/>
      <c r="AE3" s="747"/>
      <c r="AF3" s="747"/>
      <c r="AG3" s="747"/>
      <c r="AH3" s="747"/>
      <c r="AI3" s="747"/>
      <c r="AJ3" s="747"/>
      <c r="AK3" s="747"/>
      <c r="AL3" s="747"/>
      <c r="AM3" s="747"/>
    </row>
    <row r="4" spans="1:39">
      <c r="A4" s="103"/>
      <c r="B4" s="178"/>
      <c r="C4" s="178"/>
      <c r="D4" s="178"/>
      <c r="E4" s="178"/>
      <c r="F4" s="178"/>
      <c r="G4" s="178"/>
      <c r="H4" s="178"/>
      <c r="I4" s="178"/>
      <c r="J4" s="178"/>
      <c r="K4" s="11"/>
      <c r="L4" s="11"/>
      <c r="M4" s="11"/>
      <c r="N4" s="11"/>
      <c r="O4" s="11"/>
      <c r="P4" s="11"/>
      <c r="Q4" s="11"/>
      <c r="R4" s="11"/>
      <c r="S4" s="11"/>
      <c r="T4" s="11"/>
      <c r="U4" s="11"/>
      <c r="V4" s="11"/>
      <c r="W4" s="11"/>
      <c r="X4" s="11"/>
      <c r="Y4" s="11"/>
      <c r="Z4" s="10"/>
      <c r="AA4" s="10"/>
      <c r="AB4" s="10"/>
      <c r="AC4" s="10"/>
      <c r="AD4" s="10"/>
      <c r="AE4" s="10"/>
      <c r="AF4" s="10"/>
      <c r="AG4" s="10"/>
      <c r="AH4" s="10"/>
      <c r="AI4" s="10"/>
      <c r="AJ4" s="10"/>
      <c r="AK4" s="10"/>
      <c r="AL4" s="10"/>
      <c r="AM4" s="10"/>
    </row>
    <row r="5" spans="1:39" ht="30" customHeight="1">
      <c r="A5" s="102"/>
      <c r="B5" s="52" t="s">
        <v>68</v>
      </c>
      <c r="C5" s="52" t="s">
        <v>69</v>
      </c>
      <c r="D5" s="52" t="s">
        <v>70</v>
      </c>
      <c r="E5" s="52" t="s">
        <v>93</v>
      </c>
      <c r="F5" s="52" t="s">
        <v>71</v>
      </c>
      <c r="G5" s="52" t="s">
        <v>72</v>
      </c>
      <c r="H5" s="52" t="s">
        <v>90</v>
      </c>
      <c r="I5" s="52" t="s">
        <v>73</v>
      </c>
      <c r="J5" s="53" t="s">
        <v>74</v>
      </c>
      <c r="K5" s="52" t="s">
        <v>75</v>
      </c>
      <c r="L5" s="52" t="s">
        <v>76</v>
      </c>
      <c r="M5" s="52" t="s">
        <v>77</v>
      </c>
      <c r="N5" s="52" t="s">
        <v>83</v>
      </c>
      <c r="O5" s="52" t="s">
        <v>81</v>
      </c>
      <c r="P5" s="52" t="s">
        <v>91</v>
      </c>
      <c r="Q5" s="52" t="s">
        <v>82</v>
      </c>
      <c r="R5" s="53" t="s">
        <v>80</v>
      </c>
      <c r="S5" s="52" t="s">
        <v>78</v>
      </c>
      <c r="T5" s="52" t="s">
        <v>92</v>
      </c>
      <c r="U5" s="52" t="s">
        <v>79</v>
      </c>
      <c r="V5" s="52" t="s">
        <v>88</v>
      </c>
      <c r="W5" s="52" t="s">
        <v>89</v>
      </c>
      <c r="X5" s="52" t="s">
        <v>87</v>
      </c>
      <c r="Y5" s="52" t="s">
        <v>85</v>
      </c>
      <c r="Z5" s="53" t="s">
        <v>84</v>
      </c>
      <c r="AA5" s="52" t="s">
        <v>94</v>
      </c>
      <c r="AB5" s="52" t="s">
        <v>95</v>
      </c>
      <c r="AC5" s="52" t="s">
        <v>96</v>
      </c>
      <c r="AD5" s="52" t="s">
        <v>97</v>
      </c>
      <c r="AE5" s="52" t="s">
        <v>98</v>
      </c>
      <c r="AF5" s="52" t="s">
        <v>518</v>
      </c>
      <c r="AG5" s="52" t="s">
        <v>1321</v>
      </c>
      <c r="AH5" s="52" t="s">
        <v>1336</v>
      </c>
      <c r="AI5" s="52" t="s">
        <v>1337</v>
      </c>
      <c r="AJ5" s="52" t="s">
        <v>1353</v>
      </c>
      <c r="AK5" s="52" t="s">
        <v>1354</v>
      </c>
      <c r="AL5" s="52" t="s">
        <v>1489</v>
      </c>
      <c r="AM5" s="53" t="s">
        <v>519</v>
      </c>
    </row>
    <row r="6" spans="1:39">
      <c r="A6" s="103"/>
      <c r="B6" s="104"/>
      <c r="C6" s="104"/>
      <c r="D6" s="104"/>
      <c r="E6" s="104"/>
      <c r="F6" s="104"/>
      <c r="G6" s="104"/>
      <c r="H6" s="104"/>
      <c r="I6" s="104"/>
      <c r="J6" s="105"/>
      <c r="K6" s="104"/>
      <c r="L6" s="104"/>
      <c r="M6" s="104"/>
      <c r="N6" s="104"/>
      <c r="O6" s="104"/>
      <c r="P6" s="104"/>
      <c r="Q6" s="104"/>
      <c r="R6" s="105"/>
      <c r="S6" s="104"/>
      <c r="T6" s="104"/>
      <c r="U6" s="104"/>
      <c r="V6" s="104"/>
      <c r="W6" s="104"/>
      <c r="X6" s="104"/>
      <c r="Y6" s="104"/>
      <c r="Z6" s="105"/>
      <c r="AA6" s="104"/>
      <c r="AB6" s="104"/>
      <c r="AC6" s="104"/>
      <c r="AD6" s="104"/>
      <c r="AE6" s="104"/>
      <c r="AF6" s="104"/>
      <c r="AG6" s="104"/>
      <c r="AH6" s="104"/>
      <c r="AI6" s="104"/>
      <c r="AJ6" s="104"/>
      <c r="AK6" s="104"/>
      <c r="AL6" s="104"/>
      <c r="AM6" s="105"/>
    </row>
    <row r="7" spans="1:39">
      <c r="A7" s="72" t="s">
        <v>521</v>
      </c>
      <c r="B7" s="52"/>
      <c r="C7" s="52"/>
      <c r="D7" s="52"/>
      <c r="E7" s="52"/>
      <c r="F7" s="52"/>
      <c r="G7" s="52"/>
      <c r="H7" s="52"/>
      <c r="I7" s="52"/>
      <c r="J7" s="53"/>
      <c r="K7" s="52"/>
      <c r="L7" s="52"/>
      <c r="M7" s="52"/>
      <c r="N7" s="52"/>
      <c r="O7" s="52"/>
      <c r="P7" s="52"/>
      <c r="Q7" s="52"/>
      <c r="R7" s="53"/>
      <c r="S7" s="52"/>
      <c r="T7" s="52"/>
      <c r="U7" s="52"/>
      <c r="V7" s="52"/>
      <c r="W7" s="52"/>
      <c r="X7" s="52"/>
      <c r="Y7" s="52"/>
      <c r="Z7" s="53"/>
      <c r="AA7" s="52"/>
      <c r="AB7" s="52"/>
      <c r="AC7" s="52"/>
      <c r="AD7" s="52"/>
      <c r="AE7" s="52"/>
      <c r="AF7" s="52"/>
      <c r="AG7" s="52"/>
      <c r="AH7" s="52"/>
      <c r="AI7" s="52"/>
      <c r="AJ7" s="52"/>
      <c r="AK7" s="52"/>
      <c r="AL7" s="52"/>
      <c r="AM7" s="53"/>
    </row>
    <row r="8" spans="1:39">
      <c r="A8" s="103" t="s">
        <v>522</v>
      </c>
      <c r="B8" s="106">
        <v>0.19409999999999999</v>
      </c>
      <c r="C8" s="106">
        <v>0.12640000000000001</v>
      </c>
      <c r="D8" s="106">
        <v>8.3699999999999997E-2</v>
      </c>
      <c r="E8" s="106">
        <v>9.1600000000000001E-2</v>
      </c>
      <c r="F8" s="106">
        <v>8.6900000000000005E-2</v>
      </c>
      <c r="G8" s="106">
        <v>9.9099999999999994E-2</v>
      </c>
      <c r="H8" s="106">
        <v>6.1499999999999999E-2</v>
      </c>
      <c r="I8" s="106">
        <v>4.5900000000000003E-2</v>
      </c>
      <c r="J8" s="106">
        <v>0.1066</v>
      </c>
      <c r="K8" s="106">
        <v>8.5900000000000004E-2</v>
      </c>
      <c r="L8" s="106">
        <v>5.8799999999999998E-2</v>
      </c>
      <c r="M8" s="106">
        <v>4.9399999999999999E-2</v>
      </c>
      <c r="N8" s="106">
        <v>8.5999999999999993E-2</v>
      </c>
      <c r="O8" s="106">
        <v>0.12479999999999999</v>
      </c>
      <c r="P8" s="106">
        <v>0.1164</v>
      </c>
      <c r="Q8" s="106">
        <v>0.1057</v>
      </c>
      <c r="R8" s="106">
        <v>0.1026</v>
      </c>
      <c r="S8" s="106">
        <v>5.0799999999999998E-2</v>
      </c>
      <c r="T8" s="106">
        <v>6.6699999999999995E-2</v>
      </c>
      <c r="U8" s="106">
        <v>0.126</v>
      </c>
      <c r="V8" s="106">
        <v>0.1145</v>
      </c>
      <c r="W8" s="106">
        <v>6.0499999999999998E-2</v>
      </c>
      <c r="X8" s="106">
        <v>9.1600000000000001E-2</v>
      </c>
      <c r="Y8" s="106">
        <v>5.4899999999999997E-2</v>
      </c>
      <c r="Z8" s="106">
        <v>5.0099999999999999E-2</v>
      </c>
      <c r="AA8" s="106">
        <v>3.6799999999999999E-2</v>
      </c>
      <c r="AB8" s="106">
        <v>6.6199999999999995E-2</v>
      </c>
      <c r="AC8" s="106">
        <v>0.1479</v>
      </c>
      <c r="AD8" s="106">
        <v>4.9799999999999997E-2</v>
      </c>
      <c r="AE8" s="106">
        <v>7.0499999999999993E-2</v>
      </c>
      <c r="AF8" s="106">
        <v>0.12820000000000001</v>
      </c>
      <c r="AG8" s="106">
        <v>7.0599999999999996E-2</v>
      </c>
      <c r="AH8" s="106">
        <v>4.8599999999999997E-2</v>
      </c>
      <c r="AI8" s="106">
        <v>4.1399999999999999E-2</v>
      </c>
      <c r="AJ8" s="106">
        <v>8.5900000000000004E-2</v>
      </c>
      <c r="AK8" s="106">
        <v>5.8400000000000001E-2</v>
      </c>
      <c r="AL8" s="106">
        <v>3.7400000000000003E-2</v>
      </c>
      <c r="AM8" s="106">
        <v>0.108</v>
      </c>
    </row>
    <row r="9" spans="1:39">
      <c r="A9" s="103" t="s">
        <v>523</v>
      </c>
      <c r="B9" s="106">
        <v>0.65269999999999995</v>
      </c>
      <c r="C9" s="106">
        <v>0.74170000000000003</v>
      </c>
      <c r="D9" s="106">
        <v>0.71250000000000002</v>
      </c>
      <c r="E9" s="106">
        <v>0.76700000000000002</v>
      </c>
      <c r="F9" s="106">
        <v>0.60599999999999998</v>
      </c>
      <c r="G9" s="106">
        <v>0.6956</v>
      </c>
      <c r="H9" s="106">
        <v>0.76070000000000004</v>
      </c>
      <c r="I9" s="106">
        <v>0.83120000000000005</v>
      </c>
      <c r="J9" s="106">
        <v>0.77400000000000002</v>
      </c>
      <c r="K9" s="106">
        <v>0.76890000000000003</v>
      </c>
      <c r="L9" s="106">
        <v>0.76229999999999998</v>
      </c>
      <c r="M9" s="106">
        <v>0.82940000000000003</v>
      </c>
      <c r="N9" s="106">
        <v>0.82099999999999995</v>
      </c>
      <c r="O9" s="106">
        <v>0.79349999999999998</v>
      </c>
      <c r="P9" s="106">
        <v>0.66459999999999997</v>
      </c>
      <c r="Q9" s="106">
        <v>0.79</v>
      </c>
      <c r="R9" s="106">
        <v>0.80300000000000005</v>
      </c>
      <c r="S9" s="106">
        <v>0.81010000000000004</v>
      </c>
      <c r="T9" s="106">
        <v>0.77380000000000004</v>
      </c>
      <c r="U9" s="106">
        <v>0.79359999999999997</v>
      </c>
      <c r="V9" s="106">
        <v>0.80710000000000004</v>
      </c>
      <c r="W9" s="106">
        <v>0.66059999999999997</v>
      </c>
      <c r="X9" s="106">
        <v>0.75039999999999996</v>
      </c>
      <c r="Y9" s="106">
        <v>0.81320000000000003</v>
      </c>
      <c r="Z9" s="106">
        <v>0.77390000000000003</v>
      </c>
      <c r="AA9" s="106">
        <v>0.80410000000000004</v>
      </c>
      <c r="AB9" s="106">
        <v>0.76880000000000004</v>
      </c>
      <c r="AC9" s="106">
        <v>0.73819999999999997</v>
      </c>
      <c r="AD9" s="106">
        <v>0.85589999999999999</v>
      </c>
      <c r="AE9" s="106">
        <v>0.70820000000000005</v>
      </c>
      <c r="AF9" s="106">
        <v>0.74760000000000004</v>
      </c>
      <c r="AG9" s="106">
        <v>0.7964</v>
      </c>
      <c r="AH9" s="106">
        <v>0.8427</v>
      </c>
      <c r="AI9" s="106">
        <v>0.72750000000000004</v>
      </c>
      <c r="AJ9" s="106">
        <v>0.73319999999999996</v>
      </c>
      <c r="AK9" s="106">
        <v>0.8841</v>
      </c>
      <c r="AL9" s="106">
        <v>0.84379999999999999</v>
      </c>
      <c r="AM9" s="106">
        <v>0.73760000000000003</v>
      </c>
    </row>
    <row r="10" spans="1:39">
      <c r="A10" s="72" t="s">
        <v>524</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row>
    <row r="11" spans="1:39">
      <c r="A11" s="108" t="s">
        <v>1410</v>
      </c>
      <c r="B11" s="106">
        <v>0.56369999999999998</v>
      </c>
      <c r="C11" s="106">
        <v>0.70389999999999997</v>
      </c>
      <c r="D11" s="106">
        <v>0.77329999999999999</v>
      </c>
      <c r="E11" s="106">
        <v>0.81910000000000005</v>
      </c>
      <c r="F11" s="106">
        <v>0.66049999999999998</v>
      </c>
      <c r="G11" s="106">
        <v>0.70399999999999996</v>
      </c>
      <c r="H11" s="106">
        <v>0.70950000000000002</v>
      </c>
      <c r="I11" s="106">
        <v>0.70330000000000004</v>
      </c>
      <c r="J11" s="106">
        <v>0.74380000000000002</v>
      </c>
      <c r="K11" s="106">
        <v>0.72050000000000003</v>
      </c>
      <c r="L11" s="106">
        <v>0.70340000000000003</v>
      </c>
      <c r="M11" s="106">
        <v>0.74929999999999997</v>
      </c>
      <c r="N11" s="106">
        <v>0.71799999999999997</v>
      </c>
      <c r="O11" s="106">
        <v>0.82240000000000002</v>
      </c>
      <c r="P11" s="106">
        <v>0.78749999999999998</v>
      </c>
      <c r="Q11" s="106">
        <v>0.84279999999999999</v>
      </c>
      <c r="R11" s="106">
        <v>0.80130000000000001</v>
      </c>
      <c r="S11" s="106">
        <v>0.57230000000000003</v>
      </c>
      <c r="T11" s="106">
        <v>0.77780000000000005</v>
      </c>
      <c r="U11" s="106">
        <v>0.73399999999999999</v>
      </c>
      <c r="V11" s="106">
        <v>0.78090000000000004</v>
      </c>
      <c r="W11" s="106">
        <v>0.84830000000000005</v>
      </c>
      <c r="X11" s="106">
        <v>0.75590000000000002</v>
      </c>
      <c r="Y11" s="106">
        <v>0.79169999999999996</v>
      </c>
      <c r="Z11" s="106">
        <v>0.77690000000000003</v>
      </c>
      <c r="AA11" s="106">
        <v>0.71679999999999999</v>
      </c>
      <c r="AB11" s="106">
        <v>0.72160000000000002</v>
      </c>
      <c r="AC11" s="106">
        <v>0.76149999999999995</v>
      </c>
      <c r="AD11" s="106">
        <v>0.75739999999999996</v>
      </c>
      <c r="AE11" s="106">
        <v>0.78180000000000005</v>
      </c>
      <c r="AF11" s="106">
        <v>0.32429999999999998</v>
      </c>
      <c r="AG11" s="106">
        <v>0.7792</v>
      </c>
      <c r="AH11" s="106">
        <v>0.7681</v>
      </c>
      <c r="AI11" s="106">
        <v>0.50649999999999995</v>
      </c>
      <c r="AJ11" s="106">
        <v>0.86650000000000005</v>
      </c>
      <c r="AK11" s="106">
        <v>0.27</v>
      </c>
      <c r="AL11" s="106">
        <v>0.77959999999999996</v>
      </c>
      <c r="AM11" s="106">
        <v>0.7117</v>
      </c>
    </row>
    <row r="12" spans="1:39">
      <c r="A12" s="108" t="s">
        <v>1411</v>
      </c>
      <c r="B12" s="106">
        <v>0.56379999999999997</v>
      </c>
      <c r="C12" s="106">
        <v>0.70430000000000004</v>
      </c>
      <c r="D12" s="106">
        <v>0.77339999999999998</v>
      </c>
      <c r="E12" s="106">
        <v>0.8196</v>
      </c>
      <c r="F12" s="106">
        <v>0.66049999999999998</v>
      </c>
      <c r="G12" s="106">
        <v>0.70440000000000003</v>
      </c>
      <c r="H12" s="106">
        <v>0.70950000000000002</v>
      </c>
      <c r="I12" s="106">
        <v>0.7036</v>
      </c>
      <c r="J12" s="106">
        <v>0.74490000000000001</v>
      </c>
      <c r="K12" s="106">
        <v>0.72050000000000003</v>
      </c>
      <c r="L12" s="106">
        <v>0.70340000000000003</v>
      </c>
      <c r="M12" s="106">
        <v>0.74929999999999997</v>
      </c>
      <c r="N12" s="106">
        <v>0.71879999999999999</v>
      </c>
      <c r="O12" s="106">
        <v>0.82310000000000005</v>
      </c>
      <c r="P12" s="106">
        <v>0.78749999999999998</v>
      </c>
      <c r="Q12" s="106">
        <v>0.84309999999999996</v>
      </c>
      <c r="R12" s="106">
        <v>0.8014</v>
      </c>
      <c r="S12" s="106">
        <v>0.5726</v>
      </c>
      <c r="T12" s="106">
        <v>0.77810000000000001</v>
      </c>
      <c r="U12" s="106">
        <v>0.73460000000000003</v>
      </c>
      <c r="V12" s="106">
        <v>0.78090000000000004</v>
      </c>
      <c r="W12" s="106">
        <v>0.84860000000000002</v>
      </c>
      <c r="X12" s="106">
        <v>0.75590000000000002</v>
      </c>
      <c r="Y12" s="106">
        <v>0.79179999999999995</v>
      </c>
      <c r="Z12" s="106">
        <v>0.77759999999999996</v>
      </c>
      <c r="AA12" s="106">
        <v>0.7177</v>
      </c>
      <c r="AB12" s="106">
        <v>0.72189999999999999</v>
      </c>
      <c r="AC12" s="106">
        <v>0.76249999999999996</v>
      </c>
      <c r="AD12" s="106">
        <v>0.75829999999999997</v>
      </c>
      <c r="AE12" s="106">
        <v>0.78180000000000005</v>
      </c>
      <c r="AF12" s="106">
        <v>0.32429999999999998</v>
      </c>
      <c r="AG12" s="106">
        <v>0.7792</v>
      </c>
      <c r="AH12" s="106">
        <v>0.7681</v>
      </c>
      <c r="AI12" s="106">
        <v>0.50649999999999995</v>
      </c>
      <c r="AJ12" s="106">
        <v>0.86650000000000005</v>
      </c>
      <c r="AK12" s="106">
        <v>0.27</v>
      </c>
      <c r="AL12" s="106">
        <v>0.77959999999999996</v>
      </c>
      <c r="AM12" s="106">
        <v>0.71189999999999998</v>
      </c>
    </row>
    <row r="13" spans="1:39">
      <c r="A13" s="103" t="s">
        <v>1412</v>
      </c>
      <c r="B13" s="106">
        <v>0.14199999999999999</v>
      </c>
      <c r="C13" s="106">
        <v>0.16619999999999999</v>
      </c>
      <c r="D13" s="106">
        <v>6.2399999999999997E-2</v>
      </c>
      <c r="E13" s="106">
        <v>5.2499999999999998E-2</v>
      </c>
      <c r="F13" s="106">
        <v>0.14480000000000001</v>
      </c>
      <c r="G13" s="106">
        <v>7.1800000000000003E-2</v>
      </c>
      <c r="H13" s="106">
        <v>6.1600000000000002E-2</v>
      </c>
      <c r="I13" s="106">
        <v>7.3599999999999999E-2</v>
      </c>
      <c r="J13" s="106">
        <v>5.0799999999999998E-2</v>
      </c>
      <c r="K13" s="106">
        <v>3.0300000000000001E-2</v>
      </c>
      <c r="L13" s="106">
        <v>4.4600000000000001E-2</v>
      </c>
      <c r="M13" s="106">
        <v>6.7999999999999996E-3</v>
      </c>
      <c r="N13" s="106">
        <v>0.1082</v>
      </c>
      <c r="O13" s="106">
        <v>1.7600000000000001E-2</v>
      </c>
      <c r="P13" s="106">
        <v>9.5000000000000001E-2</v>
      </c>
      <c r="Q13" s="106">
        <v>1.7500000000000002E-2</v>
      </c>
      <c r="R13" s="106">
        <v>0</v>
      </c>
      <c r="S13" s="106">
        <v>0</v>
      </c>
      <c r="T13" s="106">
        <v>3.1099999999999999E-2</v>
      </c>
      <c r="U13" s="106">
        <v>0.1094</v>
      </c>
      <c r="V13" s="106">
        <v>7.3499999999999996E-2</v>
      </c>
      <c r="W13" s="106">
        <v>4.1000000000000003E-3</v>
      </c>
      <c r="X13" s="106">
        <v>2.2100000000000002E-2</v>
      </c>
      <c r="Y13" s="106">
        <v>3.15E-2</v>
      </c>
      <c r="Z13" s="106">
        <v>7.7799999999999994E-2</v>
      </c>
      <c r="AA13" s="106">
        <v>0.1477</v>
      </c>
      <c r="AB13" s="106">
        <v>0.14779999999999999</v>
      </c>
      <c r="AC13" s="106">
        <v>5.0099999999999999E-2</v>
      </c>
      <c r="AD13" s="106">
        <v>0.1084</v>
      </c>
      <c r="AE13" s="106">
        <v>3.5400000000000001E-2</v>
      </c>
      <c r="AF13" s="106">
        <v>0.1797</v>
      </c>
      <c r="AG13" s="106">
        <v>3.4799999999999998E-2</v>
      </c>
      <c r="AH13" s="106">
        <v>2.1399999999999999E-2</v>
      </c>
      <c r="AI13" s="106">
        <v>3.4500000000000003E-2</v>
      </c>
      <c r="AJ13" s="106">
        <v>0</v>
      </c>
      <c r="AK13" s="106">
        <v>0</v>
      </c>
      <c r="AL13" s="106">
        <v>8.1100000000000005E-2</v>
      </c>
      <c r="AM13" s="106">
        <v>8.6699999999999999E-2</v>
      </c>
    </row>
    <row r="14" spans="1:39">
      <c r="A14" s="108" t="s">
        <v>1413</v>
      </c>
      <c r="B14" s="106">
        <v>0</v>
      </c>
      <c r="C14" s="106">
        <v>0</v>
      </c>
      <c r="D14" s="106">
        <v>0</v>
      </c>
      <c r="E14" s="106">
        <v>2.9999999999999997E-4</v>
      </c>
      <c r="F14" s="106">
        <v>0</v>
      </c>
      <c r="G14" s="106">
        <v>0</v>
      </c>
      <c r="H14" s="106">
        <v>1.6000000000000001E-3</v>
      </c>
      <c r="I14" s="106">
        <v>0</v>
      </c>
      <c r="J14" s="106">
        <v>0</v>
      </c>
      <c r="K14" s="106">
        <v>0</v>
      </c>
      <c r="L14" s="106">
        <v>0</v>
      </c>
      <c r="M14" s="106">
        <v>0</v>
      </c>
      <c r="N14" s="106">
        <v>0</v>
      </c>
      <c r="O14" s="106">
        <v>0</v>
      </c>
      <c r="P14" s="106">
        <v>0</v>
      </c>
      <c r="Q14" s="106">
        <v>0</v>
      </c>
      <c r="R14" s="106">
        <v>0</v>
      </c>
      <c r="S14" s="106">
        <v>0</v>
      </c>
      <c r="T14" s="106">
        <v>3.5999999999999999E-3</v>
      </c>
      <c r="U14" s="106">
        <v>0</v>
      </c>
      <c r="V14" s="106">
        <v>0</v>
      </c>
      <c r="W14" s="106">
        <v>0</v>
      </c>
      <c r="X14" s="106">
        <v>0</v>
      </c>
      <c r="Y14" s="106">
        <v>0</v>
      </c>
      <c r="Z14" s="106">
        <v>0</v>
      </c>
      <c r="AA14" s="106">
        <v>2.3999999999999998E-3</v>
      </c>
      <c r="AB14" s="106">
        <v>0</v>
      </c>
      <c r="AC14" s="106">
        <v>2.0000000000000001E-4</v>
      </c>
      <c r="AD14" s="106">
        <v>0</v>
      </c>
      <c r="AE14" s="106">
        <v>0</v>
      </c>
      <c r="AF14" s="106">
        <v>0</v>
      </c>
      <c r="AG14" s="106">
        <v>0</v>
      </c>
      <c r="AH14" s="106">
        <v>6.1999999999999998E-3</v>
      </c>
      <c r="AI14" s="106">
        <v>0</v>
      </c>
      <c r="AJ14" s="106">
        <v>2E-3</v>
      </c>
      <c r="AK14" s="106">
        <v>0</v>
      </c>
      <c r="AL14" s="106">
        <v>2.2000000000000001E-3</v>
      </c>
      <c r="AM14" s="106">
        <v>2.0000000000000001E-4</v>
      </c>
    </row>
    <row r="15" spans="1:39">
      <c r="A15" s="109" t="s">
        <v>525</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c r="AM15" s="107"/>
    </row>
    <row r="16" spans="1:39">
      <c r="A16" s="108" t="s">
        <v>1461</v>
      </c>
      <c r="B16" s="106">
        <v>0.14910000000000001</v>
      </c>
      <c r="C16" s="106">
        <v>5.3499999999999999E-2</v>
      </c>
      <c r="D16" s="106">
        <v>6.7999999999999996E-3</v>
      </c>
      <c r="E16" s="106">
        <v>4.8899999999999999E-2</v>
      </c>
      <c r="F16" s="106">
        <v>3.49E-2</v>
      </c>
      <c r="G16" s="106">
        <v>0.1368</v>
      </c>
      <c r="H16" s="106">
        <v>4.5699999999999998E-2</v>
      </c>
      <c r="I16" s="106">
        <v>5.9799999999999999E-2</v>
      </c>
      <c r="J16" s="106">
        <v>0.1404</v>
      </c>
      <c r="K16" s="106">
        <v>5.0900000000000001E-2</v>
      </c>
      <c r="L16" s="106">
        <v>0.1943</v>
      </c>
      <c r="M16" s="106">
        <v>8.6999999999999994E-3</v>
      </c>
      <c r="N16" s="106">
        <v>6.7900000000000002E-2</v>
      </c>
      <c r="O16" s="106">
        <v>0.1166</v>
      </c>
      <c r="P16" s="106">
        <v>6.7799999999999999E-2</v>
      </c>
      <c r="Q16" s="106">
        <v>1.4500000000000001E-2</v>
      </c>
      <c r="R16" s="106">
        <v>1.43E-2</v>
      </c>
      <c r="S16" s="106">
        <v>6.4999999999999997E-3</v>
      </c>
      <c r="T16" s="106">
        <v>5.1999999999999998E-3</v>
      </c>
      <c r="U16" s="106">
        <v>1.2500000000000001E-2</v>
      </c>
      <c r="V16" s="106">
        <v>2.6700000000000002E-2</v>
      </c>
      <c r="W16" s="106">
        <v>3.3E-3</v>
      </c>
      <c r="X16" s="106">
        <v>3.3700000000000001E-2</v>
      </c>
      <c r="Y16" s="106">
        <v>0.73260000000000003</v>
      </c>
      <c r="Z16" s="106">
        <v>4.8800000000000003E-2</v>
      </c>
      <c r="AA16" s="106">
        <v>0.36209999999999998</v>
      </c>
      <c r="AB16" s="106">
        <v>4.0099999999999997E-2</v>
      </c>
      <c r="AC16" s="106">
        <v>5.8599999999999999E-2</v>
      </c>
      <c r="AD16" s="106">
        <v>3.2399999999999998E-2</v>
      </c>
      <c r="AE16" s="106">
        <v>1.1900000000000001E-2</v>
      </c>
      <c r="AF16" s="106">
        <v>0</v>
      </c>
      <c r="AG16" s="106">
        <v>1.5900000000000001E-2</v>
      </c>
      <c r="AH16" s="106">
        <v>1.2E-2</v>
      </c>
      <c r="AI16" s="106">
        <v>4.7000000000000002E-3</v>
      </c>
      <c r="AJ16" s="106">
        <v>0.19800000000000001</v>
      </c>
      <c r="AK16" s="106">
        <v>2.0000000000000001E-4</v>
      </c>
      <c r="AL16" s="106">
        <v>1.9E-3</v>
      </c>
      <c r="AM16" s="106">
        <v>6.9699999999999998E-2</v>
      </c>
    </row>
    <row r="17" spans="1:39">
      <c r="A17" s="108" t="s">
        <v>1415</v>
      </c>
      <c r="B17" s="106">
        <v>0.85089999999999999</v>
      </c>
      <c r="C17" s="106">
        <v>0.94650000000000001</v>
      </c>
      <c r="D17" s="106">
        <v>0.99319999999999997</v>
      </c>
      <c r="E17" s="106">
        <v>0.95109999999999995</v>
      </c>
      <c r="F17" s="106">
        <v>0.96509999999999996</v>
      </c>
      <c r="G17" s="106">
        <v>0.86319999999999997</v>
      </c>
      <c r="H17" s="106">
        <v>0.95430000000000004</v>
      </c>
      <c r="I17" s="106">
        <v>0.94020000000000004</v>
      </c>
      <c r="J17" s="106">
        <v>0.85960000000000003</v>
      </c>
      <c r="K17" s="106">
        <v>0.94910000000000005</v>
      </c>
      <c r="L17" s="106">
        <v>0.80569999999999997</v>
      </c>
      <c r="M17" s="106">
        <v>0.99129999999999996</v>
      </c>
      <c r="N17" s="106">
        <v>0.93210000000000004</v>
      </c>
      <c r="O17" s="106">
        <v>0.88339999999999996</v>
      </c>
      <c r="P17" s="106">
        <v>0.93220000000000003</v>
      </c>
      <c r="Q17" s="106">
        <v>0.98550000000000004</v>
      </c>
      <c r="R17" s="106">
        <v>0.98570000000000002</v>
      </c>
      <c r="S17" s="106">
        <v>0.99350000000000005</v>
      </c>
      <c r="T17" s="106">
        <v>0.99480000000000002</v>
      </c>
      <c r="U17" s="106">
        <v>0.98750000000000004</v>
      </c>
      <c r="V17" s="106">
        <v>0.97330000000000005</v>
      </c>
      <c r="W17" s="106">
        <v>0.99670000000000003</v>
      </c>
      <c r="X17" s="106">
        <v>0.96630000000000005</v>
      </c>
      <c r="Y17" s="106">
        <v>0.26740000000000003</v>
      </c>
      <c r="Z17" s="106">
        <v>0.95120000000000005</v>
      </c>
      <c r="AA17" s="106">
        <v>0.63790000000000002</v>
      </c>
      <c r="AB17" s="106">
        <v>0.95989999999999998</v>
      </c>
      <c r="AC17" s="106">
        <v>0.94140000000000001</v>
      </c>
      <c r="AD17" s="106">
        <v>0.96760000000000002</v>
      </c>
      <c r="AE17" s="106">
        <v>0.98809999999999998</v>
      </c>
      <c r="AF17" s="106">
        <v>1</v>
      </c>
      <c r="AG17" s="106">
        <v>0.98409999999999997</v>
      </c>
      <c r="AH17" s="106">
        <v>0.98799999999999999</v>
      </c>
      <c r="AI17" s="106">
        <v>0.99529999999999996</v>
      </c>
      <c r="AJ17" s="106">
        <v>0.80200000000000005</v>
      </c>
      <c r="AK17" s="106">
        <v>0.99980000000000002</v>
      </c>
      <c r="AL17" s="106">
        <v>0.99809999999999999</v>
      </c>
      <c r="AM17" s="106">
        <v>0.93030000000000002</v>
      </c>
    </row>
    <row r="18" spans="1:39">
      <c r="A18" s="108" t="s">
        <v>526</v>
      </c>
      <c r="B18" s="110">
        <v>669.78959999999995</v>
      </c>
      <c r="C18" s="110">
        <v>657.10019999999997</v>
      </c>
      <c r="D18" s="110">
        <v>654.63509999999997</v>
      </c>
      <c r="E18" s="110">
        <v>685.29250000000002</v>
      </c>
      <c r="F18" s="110">
        <v>701.39160000000004</v>
      </c>
      <c r="G18" s="110">
        <v>600.8347</v>
      </c>
      <c r="H18" s="110">
        <v>462.39929999999998</v>
      </c>
      <c r="I18" s="110">
        <v>632.72919999999999</v>
      </c>
      <c r="J18" s="110">
        <v>671.88810000000001</v>
      </c>
      <c r="K18" s="110">
        <v>619.63430000000005</v>
      </c>
      <c r="L18" s="110">
        <v>637.53790000000004</v>
      </c>
      <c r="M18" s="110">
        <v>494.5822</v>
      </c>
      <c r="N18" s="110">
        <v>798.9973</v>
      </c>
      <c r="O18" s="110">
        <v>638.89859999999999</v>
      </c>
      <c r="P18" s="110">
        <v>459.34730000000002</v>
      </c>
      <c r="Q18" s="110">
        <v>833.56949999999995</v>
      </c>
      <c r="R18" s="110">
        <v>651.68320000000006</v>
      </c>
      <c r="S18" s="110">
        <v>568.31679999999994</v>
      </c>
      <c r="T18" s="110">
        <v>427.28190000000001</v>
      </c>
      <c r="U18" s="110">
        <v>509.42149999999998</v>
      </c>
      <c r="V18" s="110">
        <v>505.85120000000001</v>
      </c>
      <c r="W18" s="110">
        <v>538.91229999999996</v>
      </c>
      <c r="X18" s="110">
        <v>448.2903</v>
      </c>
      <c r="Y18" s="110">
        <v>640.84479999999996</v>
      </c>
      <c r="Z18" s="110">
        <v>487.10129999999998</v>
      </c>
      <c r="AA18" s="110">
        <v>806.12570000000005</v>
      </c>
      <c r="AB18" s="110">
        <v>690.30499999999995</v>
      </c>
      <c r="AC18" s="110">
        <v>653.73080000000004</v>
      </c>
      <c r="AD18" s="110">
        <v>605.56719999999996</v>
      </c>
      <c r="AE18" s="110">
        <v>482.81959999999998</v>
      </c>
      <c r="AF18" s="110">
        <v>315.60629999999998</v>
      </c>
      <c r="AG18" s="110">
        <v>598.99810000000002</v>
      </c>
      <c r="AH18" s="110">
        <v>690.34370000000001</v>
      </c>
      <c r="AI18" s="110">
        <v>720.60479999999995</v>
      </c>
      <c r="AJ18" s="110">
        <v>431.44</v>
      </c>
      <c r="AK18" s="110">
        <v>615.30499999999995</v>
      </c>
      <c r="AL18" s="110">
        <v>669.1979</v>
      </c>
      <c r="AM18" s="110">
        <v>619.57259999999997</v>
      </c>
    </row>
    <row r="19" spans="1:39">
      <c r="A19" s="109" t="s">
        <v>527</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c r="AM19" s="111"/>
    </row>
    <row r="20" spans="1:39">
      <c r="A20" s="103" t="s">
        <v>528</v>
      </c>
      <c r="B20" s="106">
        <v>0.97489999999999999</v>
      </c>
      <c r="C20" s="106">
        <v>0.96840000000000004</v>
      </c>
      <c r="D20" s="106">
        <v>0.90429999999999999</v>
      </c>
      <c r="E20" s="106">
        <v>0.96819999999999995</v>
      </c>
      <c r="F20" s="106">
        <v>0.91279999999999994</v>
      </c>
      <c r="G20" s="106">
        <v>0.94769999999999999</v>
      </c>
      <c r="H20" s="106">
        <v>0.9788</v>
      </c>
      <c r="I20" s="106">
        <v>0.95240000000000002</v>
      </c>
      <c r="J20" s="106">
        <v>0.95899999999999996</v>
      </c>
      <c r="K20" s="106">
        <v>0.96160000000000001</v>
      </c>
      <c r="L20" s="106">
        <v>0.95920000000000005</v>
      </c>
      <c r="M20" s="106">
        <v>0.98409999999999997</v>
      </c>
      <c r="N20" s="106">
        <v>0.96289999999999998</v>
      </c>
      <c r="O20" s="106">
        <v>0.98729999999999996</v>
      </c>
      <c r="P20" s="106">
        <v>0.97099999999999997</v>
      </c>
      <c r="Q20" s="106">
        <v>0.97489999999999999</v>
      </c>
      <c r="R20" s="106">
        <v>0.98350000000000004</v>
      </c>
      <c r="S20" s="106">
        <v>0.9617</v>
      </c>
      <c r="T20" s="106">
        <v>0.9889</v>
      </c>
      <c r="U20" s="106">
        <v>0.97350000000000003</v>
      </c>
      <c r="V20" s="106">
        <v>0.99119999999999997</v>
      </c>
      <c r="W20" s="106">
        <v>0.98560000000000003</v>
      </c>
      <c r="X20" s="106">
        <v>0.97219999999999995</v>
      </c>
      <c r="Y20" s="106">
        <v>0.98509999999999998</v>
      </c>
      <c r="Z20" s="106">
        <v>0.95989999999999998</v>
      </c>
      <c r="AA20" s="106">
        <v>0.97570000000000001</v>
      </c>
      <c r="AB20" s="106">
        <v>0.99060000000000004</v>
      </c>
      <c r="AC20" s="106">
        <v>0.96319999999999995</v>
      </c>
      <c r="AD20" s="106">
        <v>0.99209999999999998</v>
      </c>
      <c r="AE20" s="106">
        <v>0.99670000000000003</v>
      </c>
      <c r="AF20" s="106">
        <v>0.98070000000000002</v>
      </c>
      <c r="AG20" s="106">
        <v>0.98670000000000002</v>
      </c>
      <c r="AH20" s="106">
        <v>0.95809999999999995</v>
      </c>
      <c r="AI20" s="106">
        <v>0.98109999999999997</v>
      </c>
      <c r="AJ20" s="106">
        <v>0.98360000000000003</v>
      </c>
      <c r="AK20" s="106">
        <v>0.99850000000000005</v>
      </c>
      <c r="AL20" s="106">
        <v>0.97419999999999995</v>
      </c>
      <c r="AM20" s="106">
        <v>0.96940000000000004</v>
      </c>
    </row>
    <row r="21" spans="1:39">
      <c r="A21" s="103" t="s">
        <v>529</v>
      </c>
      <c r="B21" s="106">
        <v>0.26900000000000002</v>
      </c>
      <c r="C21" s="106">
        <v>0.48570000000000002</v>
      </c>
      <c r="D21" s="106">
        <v>0.5131</v>
      </c>
      <c r="E21" s="106">
        <v>0.56110000000000004</v>
      </c>
      <c r="F21" s="106">
        <v>0.27189999999999998</v>
      </c>
      <c r="G21" s="106">
        <v>0.35730000000000001</v>
      </c>
      <c r="H21" s="106">
        <v>0.29310000000000003</v>
      </c>
      <c r="I21" s="106">
        <v>0.27260000000000001</v>
      </c>
      <c r="J21" s="106">
        <v>0.50570000000000004</v>
      </c>
      <c r="K21" s="106">
        <v>0.2457</v>
      </c>
      <c r="L21" s="106">
        <v>0.4209</v>
      </c>
      <c r="M21" s="106">
        <v>0.14499999999999999</v>
      </c>
      <c r="N21" s="106">
        <v>0.2306</v>
      </c>
      <c r="O21" s="106">
        <v>0.28260000000000002</v>
      </c>
      <c r="P21" s="106">
        <v>0.44550000000000001</v>
      </c>
      <c r="Q21" s="106">
        <v>0.40160000000000001</v>
      </c>
      <c r="R21" s="106">
        <v>0.1231</v>
      </c>
      <c r="S21" s="106">
        <v>7.4099999999999999E-2</v>
      </c>
      <c r="T21" s="106">
        <v>0.23219999999999999</v>
      </c>
      <c r="U21" s="106">
        <v>0.3886</v>
      </c>
      <c r="V21" s="106">
        <v>0.27189999999999998</v>
      </c>
      <c r="W21" s="106">
        <v>4.8300000000000003E-2</v>
      </c>
      <c r="X21" s="106">
        <v>0.42170000000000002</v>
      </c>
      <c r="Y21" s="106">
        <v>0.24049999999999999</v>
      </c>
      <c r="Z21" s="106">
        <v>0.12870000000000001</v>
      </c>
      <c r="AA21" s="106">
        <v>0.48520000000000002</v>
      </c>
      <c r="AB21" s="106">
        <v>0.22969999999999999</v>
      </c>
      <c r="AC21" s="106">
        <v>0.25430000000000003</v>
      </c>
      <c r="AD21" s="106">
        <v>0.33250000000000002</v>
      </c>
      <c r="AE21" s="106">
        <v>8.77E-2</v>
      </c>
      <c r="AF21" s="106">
        <v>0.39</v>
      </c>
      <c r="AG21" s="106">
        <v>0.23980000000000001</v>
      </c>
      <c r="AH21" s="106">
        <v>0.38190000000000002</v>
      </c>
      <c r="AI21" s="106">
        <v>0.36799999999999999</v>
      </c>
      <c r="AJ21" s="106">
        <v>5.2499999999999998E-2</v>
      </c>
      <c r="AK21" s="106">
        <v>0.1555</v>
      </c>
      <c r="AL21" s="106">
        <v>0.22889999999999999</v>
      </c>
      <c r="AM21" s="106">
        <v>0.30980000000000002</v>
      </c>
    </row>
    <row r="22" spans="1:39">
      <c r="A22" s="108" t="s">
        <v>530</v>
      </c>
      <c r="B22" s="106">
        <v>2.5100000000000001E-2</v>
      </c>
      <c r="C22" s="106">
        <v>3.1600000000000003E-2</v>
      </c>
      <c r="D22" s="106">
        <v>9.5699999999999993E-2</v>
      </c>
      <c r="E22" s="106">
        <v>3.1800000000000002E-2</v>
      </c>
      <c r="F22" s="106">
        <v>8.72E-2</v>
      </c>
      <c r="G22" s="106">
        <v>5.2299999999999999E-2</v>
      </c>
      <c r="H22" s="106">
        <v>2.12E-2</v>
      </c>
      <c r="I22" s="106">
        <v>4.7600000000000003E-2</v>
      </c>
      <c r="J22" s="106">
        <v>4.1000000000000002E-2</v>
      </c>
      <c r="K22" s="106">
        <v>3.8399999999999997E-2</v>
      </c>
      <c r="L22" s="106">
        <v>4.0800000000000003E-2</v>
      </c>
      <c r="M22" s="106">
        <v>1.5900000000000001E-2</v>
      </c>
      <c r="N22" s="106">
        <v>3.7100000000000001E-2</v>
      </c>
      <c r="O22" s="106">
        <v>1.2699999999999999E-2</v>
      </c>
      <c r="P22" s="106">
        <v>2.9000000000000001E-2</v>
      </c>
      <c r="Q22" s="106">
        <v>2.5100000000000001E-2</v>
      </c>
      <c r="R22" s="106">
        <v>1.6500000000000001E-2</v>
      </c>
      <c r="S22" s="106">
        <v>3.8300000000000001E-2</v>
      </c>
      <c r="T22" s="106">
        <v>1.11E-2</v>
      </c>
      <c r="U22" s="106">
        <v>2.6499999999999999E-2</v>
      </c>
      <c r="V22" s="106">
        <v>8.8000000000000005E-3</v>
      </c>
      <c r="W22" s="106">
        <v>1.44E-2</v>
      </c>
      <c r="X22" s="106">
        <v>2.7799999999999998E-2</v>
      </c>
      <c r="Y22" s="106">
        <v>1.49E-2</v>
      </c>
      <c r="Z22" s="106">
        <v>4.0099999999999997E-2</v>
      </c>
      <c r="AA22" s="106">
        <v>2.4299999999999999E-2</v>
      </c>
      <c r="AB22" s="106">
        <v>9.4000000000000004E-3</v>
      </c>
      <c r="AC22" s="106">
        <v>3.6799999999999999E-2</v>
      </c>
      <c r="AD22" s="106">
        <v>7.9000000000000008E-3</v>
      </c>
      <c r="AE22" s="106">
        <v>3.3E-3</v>
      </c>
      <c r="AF22" s="106">
        <v>1.9300000000000001E-2</v>
      </c>
      <c r="AG22" s="106">
        <v>1.3299999999999999E-2</v>
      </c>
      <c r="AH22" s="106">
        <v>4.19E-2</v>
      </c>
      <c r="AI22" s="106">
        <v>1.89E-2</v>
      </c>
      <c r="AJ22" s="106">
        <v>1.6400000000000001E-2</v>
      </c>
      <c r="AK22" s="106">
        <v>1.5E-3</v>
      </c>
      <c r="AL22" s="106">
        <v>2.58E-2</v>
      </c>
      <c r="AM22" s="106">
        <v>3.0599999999999999E-2</v>
      </c>
    </row>
    <row r="23" spans="1:39">
      <c r="A23" s="108" t="s">
        <v>531</v>
      </c>
      <c r="B23" s="106">
        <v>0.25919999999999999</v>
      </c>
      <c r="C23" s="106">
        <v>0.48620000000000002</v>
      </c>
      <c r="D23" s="106">
        <v>0.49120000000000003</v>
      </c>
      <c r="E23" s="106">
        <v>0.56079999999999997</v>
      </c>
      <c r="F23" s="106">
        <v>0.29170000000000001</v>
      </c>
      <c r="G23" s="106">
        <v>0.33889999999999998</v>
      </c>
      <c r="H23" s="106">
        <v>0.29289999999999999</v>
      </c>
      <c r="I23" s="106">
        <v>0.2863</v>
      </c>
      <c r="J23" s="106">
        <v>0.51670000000000005</v>
      </c>
      <c r="K23" s="106">
        <v>0.2555</v>
      </c>
      <c r="L23" s="106">
        <v>0.43559999999999999</v>
      </c>
      <c r="M23" s="106">
        <v>0.1474</v>
      </c>
      <c r="N23" s="106">
        <v>0.22689999999999999</v>
      </c>
      <c r="O23" s="106">
        <v>0.28570000000000001</v>
      </c>
      <c r="P23" s="106">
        <v>0.43709999999999999</v>
      </c>
      <c r="Q23" s="106">
        <v>0.40699999999999997</v>
      </c>
      <c r="R23" s="106">
        <v>0.1191</v>
      </c>
      <c r="S23" s="106">
        <v>7.7100000000000002E-2</v>
      </c>
      <c r="T23" s="106">
        <v>0.2324</v>
      </c>
      <c r="U23" s="106">
        <v>0.37719999999999998</v>
      </c>
      <c r="V23" s="106">
        <v>0.27429999999999999</v>
      </c>
      <c r="W23" s="106">
        <v>4.87E-2</v>
      </c>
      <c r="X23" s="106">
        <v>0.42280000000000001</v>
      </c>
      <c r="Y23" s="106">
        <v>0.23930000000000001</v>
      </c>
      <c r="Z23" s="106">
        <v>0.1338</v>
      </c>
      <c r="AA23" s="106">
        <v>0.49149999999999999</v>
      </c>
      <c r="AB23" s="106">
        <v>0.23150000000000001</v>
      </c>
      <c r="AC23" s="106">
        <v>0.25800000000000001</v>
      </c>
      <c r="AD23" s="106">
        <v>0.33250000000000002</v>
      </c>
      <c r="AE23" s="106">
        <v>8.6499999999999994E-2</v>
      </c>
      <c r="AF23" s="106">
        <v>0.38469999999999999</v>
      </c>
      <c r="AG23" s="106">
        <v>0.24030000000000001</v>
      </c>
      <c r="AH23" s="106">
        <v>0.38009999999999999</v>
      </c>
      <c r="AI23" s="106">
        <v>0.36509999999999998</v>
      </c>
      <c r="AJ23" s="106">
        <v>5.3400000000000003E-2</v>
      </c>
      <c r="AK23" s="106">
        <v>0.15529999999999999</v>
      </c>
      <c r="AL23" s="106">
        <v>0.2243</v>
      </c>
      <c r="AM23" s="106">
        <v>0.30690000000000001</v>
      </c>
    </row>
    <row r="24" spans="1:39">
      <c r="A24" s="108" t="s">
        <v>532</v>
      </c>
      <c r="B24" s="106">
        <v>6.0699999999999997E-2</v>
      </c>
      <c r="C24" s="106">
        <v>3.0700000000000002E-2</v>
      </c>
      <c r="D24" s="106">
        <v>0.13439999999999999</v>
      </c>
      <c r="E24" s="106">
        <v>3.2199999999999999E-2</v>
      </c>
      <c r="F24" s="106">
        <v>2.0899999999999998E-2</v>
      </c>
      <c r="G24" s="106">
        <v>0.1014</v>
      </c>
      <c r="H24" s="106">
        <v>2.1899999999999999E-2</v>
      </c>
      <c r="I24" s="106">
        <v>0</v>
      </c>
      <c r="J24" s="106">
        <v>2.0299999999999999E-2</v>
      </c>
      <c r="K24" s="106">
        <v>0</v>
      </c>
      <c r="L24" s="106">
        <v>7.3000000000000001E-3</v>
      </c>
      <c r="M24" s="106">
        <v>2.9999999999999997E-4</v>
      </c>
      <c r="N24" s="106">
        <v>5.2299999999999999E-2</v>
      </c>
      <c r="O24" s="106">
        <v>1.9E-3</v>
      </c>
      <c r="P24" s="106">
        <v>4.7300000000000002E-2</v>
      </c>
      <c r="Q24" s="106">
        <v>1.21E-2</v>
      </c>
      <c r="R24" s="106">
        <v>4.8599999999999997E-2</v>
      </c>
      <c r="S24" s="106">
        <v>0</v>
      </c>
      <c r="T24" s="106">
        <v>1.03E-2</v>
      </c>
      <c r="U24" s="106">
        <v>5.5E-2</v>
      </c>
      <c r="V24" s="106">
        <v>0</v>
      </c>
      <c r="W24" s="106">
        <v>5.5999999999999999E-3</v>
      </c>
      <c r="X24" s="106">
        <v>2.5100000000000001E-2</v>
      </c>
      <c r="Y24" s="106">
        <v>1.9699999999999999E-2</v>
      </c>
      <c r="Z24" s="106">
        <v>2.2000000000000001E-3</v>
      </c>
      <c r="AA24" s="106">
        <v>1.17E-2</v>
      </c>
      <c r="AB24" s="106">
        <v>1.8E-3</v>
      </c>
      <c r="AC24" s="106">
        <v>2.29E-2</v>
      </c>
      <c r="AD24" s="106">
        <v>7.9000000000000008E-3</v>
      </c>
      <c r="AE24" s="106">
        <v>1.72E-2</v>
      </c>
      <c r="AF24" s="106">
        <v>3.27E-2</v>
      </c>
      <c r="AG24" s="106">
        <v>1.09E-2</v>
      </c>
      <c r="AH24" s="106">
        <v>4.65E-2</v>
      </c>
      <c r="AI24" s="106">
        <v>2.6599999999999999E-2</v>
      </c>
      <c r="AJ24" s="106">
        <v>0</v>
      </c>
      <c r="AK24" s="106">
        <v>2.3E-3</v>
      </c>
      <c r="AL24" s="106">
        <v>4.5400000000000003E-2</v>
      </c>
      <c r="AM24" s="106">
        <v>3.9699999999999999E-2</v>
      </c>
    </row>
    <row r="25" spans="1:39">
      <c r="A25" s="108" t="s">
        <v>533</v>
      </c>
      <c r="B25" s="106">
        <v>9.74E-2</v>
      </c>
      <c r="C25" s="106">
        <v>0.15110000000000001</v>
      </c>
      <c r="D25" s="106">
        <v>0.1193</v>
      </c>
      <c r="E25" s="106">
        <v>0.18659999999999999</v>
      </c>
      <c r="F25" s="106">
        <v>9.1600000000000001E-2</v>
      </c>
      <c r="G25" s="106">
        <v>0.12690000000000001</v>
      </c>
      <c r="H25" s="106">
        <v>0.1268</v>
      </c>
      <c r="I25" s="106">
        <v>0.1148</v>
      </c>
      <c r="J25" s="106">
        <v>0.1477</v>
      </c>
      <c r="K25" s="106">
        <v>0.10929999999999999</v>
      </c>
      <c r="L25" s="106">
        <v>0.1353</v>
      </c>
      <c r="M25" s="106">
        <v>6.2E-2</v>
      </c>
      <c r="N25" s="106">
        <v>0.13750000000000001</v>
      </c>
      <c r="O25" s="106">
        <v>0.1323</v>
      </c>
      <c r="P25" s="106">
        <v>0.1704</v>
      </c>
      <c r="Q25" s="106">
        <v>0.1822</v>
      </c>
      <c r="R25" s="106">
        <v>9.0399999999999994E-2</v>
      </c>
      <c r="S25" s="106">
        <v>0.1981</v>
      </c>
      <c r="T25" s="106">
        <v>9.6299999999999997E-2</v>
      </c>
      <c r="U25" s="106">
        <v>0.1759</v>
      </c>
      <c r="V25" s="106">
        <v>9.9000000000000005E-2</v>
      </c>
      <c r="W25" s="106">
        <v>7.0599999999999996E-2</v>
      </c>
      <c r="X25" s="106">
        <v>0.15590000000000001</v>
      </c>
      <c r="Y25" s="106">
        <v>0.12909999999999999</v>
      </c>
      <c r="Z25" s="106">
        <v>0.13730000000000001</v>
      </c>
      <c r="AA25" s="106">
        <v>0.16239999999999999</v>
      </c>
      <c r="AB25" s="106">
        <v>9.3200000000000005E-2</v>
      </c>
      <c r="AC25" s="106">
        <v>0.12709999999999999</v>
      </c>
      <c r="AD25" s="106">
        <v>0.1605</v>
      </c>
      <c r="AE25" s="106">
        <v>9.2999999999999999E-2</v>
      </c>
      <c r="AF25" s="106">
        <v>8.8599999999999998E-2</v>
      </c>
      <c r="AG25" s="106">
        <v>7.0900000000000005E-2</v>
      </c>
      <c r="AH25" s="106">
        <v>0.158</v>
      </c>
      <c r="AI25" s="106">
        <v>0.13850000000000001</v>
      </c>
      <c r="AJ25" s="106">
        <v>0.1336</v>
      </c>
      <c r="AK25" s="106">
        <v>0.1074</v>
      </c>
      <c r="AL25" s="106">
        <v>0.1053</v>
      </c>
      <c r="AM25" s="106">
        <v>0.1205</v>
      </c>
    </row>
    <row r="26" spans="1:39">
      <c r="A26" s="108" t="s">
        <v>1416</v>
      </c>
      <c r="B26" s="106">
        <v>0.1163</v>
      </c>
      <c r="C26" s="106">
        <v>7.8299999999999995E-2</v>
      </c>
      <c r="D26" s="106">
        <v>0.1179</v>
      </c>
      <c r="E26" s="106">
        <v>4.0500000000000001E-2</v>
      </c>
      <c r="F26" s="106">
        <v>0.18</v>
      </c>
      <c r="G26" s="106">
        <v>7.4800000000000005E-2</v>
      </c>
      <c r="H26" s="106">
        <v>9.8900000000000002E-2</v>
      </c>
      <c r="I26" s="106">
        <v>8.7599999999999997E-2</v>
      </c>
      <c r="J26" s="106">
        <v>0.1018</v>
      </c>
      <c r="K26" s="106">
        <v>7.8899999999999998E-2</v>
      </c>
      <c r="L26" s="106">
        <v>8.8999999999999996E-2</v>
      </c>
      <c r="M26" s="106">
        <v>7.2700000000000001E-2</v>
      </c>
      <c r="N26" s="106">
        <v>6.6799999999999998E-2</v>
      </c>
      <c r="O26" s="106">
        <v>8.1299999999999997E-2</v>
      </c>
      <c r="P26" s="106">
        <v>8.43E-2</v>
      </c>
      <c r="Q26" s="106">
        <v>8.0399999999999999E-2</v>
      </c>
      <c r="R26" s="106">
        <v>0.1179</v>
      </c>
      <c r="S26" s="106">
        <v>0.15970000000000001</v>
      </c>
      <c r="T26" s="106">
        <v>0.11020000000000001</v>
      </c>
      <c r="U26" s="106">
        <v>5.7700000000000001E-2</v>
      </c>
      <c r="V26" s="106">
        <v>6.9800000000000001E-2</v>
      </c>
      <c r="W26" s="106">
        <v>0.13300000000000001</v>
      </c>
      <c r="X26" s="106">
        <v>9.2399999999999996E-2</v>
      </c>
      <c r="Y26" s="106">
        <v>0.1024</v>
      </c>
      <c r="Z26" s="106">
        <v>8.1199999999999994E-2</v>
      </c>
      <c r="AA26" s="106">
        <v>9.0800000000000006E-2</v>
      </c>
      <c r="AB26" s="106">
        <v>7.9000000000000001E-2</v>
      </c>
      <c r="AC26" s="106">
        <v>0.10489999999999999</v>
      </c>
      <c r="AD26" s="106">
        <v>2.4299999999999999E-2</v>
      </c>
      <c r="AE26" s="106">
        <v>9.6699999999999994E-2</v>
      </c>
      <c r="AF26" s="106">
        <v>0.1241</v>
      </c>
      <c r="AG26" s="106">
        <v>5.8900000000000001E-2</v>
      </c>
      <c r="AH26" s="106">
        <v>8.7499999999999994E-2</v>
      </c>
      <c r="AI26" s="106">
        <v>0.19700000000000001</v>
      </c>
      <c r="AJ26" s="106">
        <v>3.8699999999999998E-2</v>
      </c>
      <c r="AK26" s="106">
        <v>2.0400000000000001E-2</v>
      </c>
      <c r="AL26" s="106">
        <v>7.8799999999999995E-2</v>
      </c>
      <c r="AM26" s="106">
        <v>9.5399999999999999E-2</v>
      </c>
    </row>
    <row r="27" spans="1:39">
      <c r="A27" s="108" t="s">
        <v>534</v>
      </c>
      <c r="B27" s="106">
        <v>0.9476</v>
      </c>
      <c r="C27" s="106">
        <v>0.95720000000000005</v>
      </c>
      <c r="D27" s="106">
        <v>0.87139999999999995</v>
      </c>
      <c r="E27" s="106">
        <v>0.95230000000000004</v>
      </c>
      <c r="F27" s="106">
        <v>0.89270000000000005</v>
      </c>
      <c r="G27" s="106">
        <v>0.91320000000000001</v>
      </c>
      <c r="H27" s="106">
        <v>0.96599999999999997</v>
      </c>
      <c r="I27" s="106">
        <v>0.93559999999999999</v>
      </c>
      <c r="J27" s="106">
        <v>0.9577</v>
      </c>
      <c r="K27" s="106">
        <v>0.95850000000000002</v>
      </c>
      <c r="L27" s="106">
        <v>0.95709999999999995</v>
      </c>
      <c r="M27" s="106">
        <v>0.98109999999999997</v>
      </c>
      <c r="N27" s="106">
        <v>0.96430000000000005</v>
      </c>
      <c r="O27" s="106">
        <v>0.97619999999999996</v>
      </c>
      <c r="P27" s="106">
        <v>0.9587</v>
      </c>
      <c r="Q27" s="106">
        <v>0.97260000000000002</v>
      </c>
      <c r="R27" s="106">
        <v>0.97270000000000001</v>
      </c>
      <c r="S27" s="106">
        <v>0.95489999999999997</v>
      </c>
      <c r="T27" s="106">
        <v>0.98519999999999996</v>
      </c>
      <c r="U27" s="106">
        <v>0.95140000000000002</v>
      </c>
      <c r="V27" s="106">
        <v>0.99080000000000001</v>
      </c>
      <c r="W27" s="106">
        <v>0.98109999999999997</v>
      </c>
      <c r="X27" s="106">
        <v>0.97160000000000002</v>
      </c>
      <c r="Y27" s="106">
        <v>0.98229999999999995</v>
      </c>
      <c r="Z27" s="106">
        <v>0.95930000000000004</v>
      </c>
      <c r="AA27" s="106">
        <v>0.97289999999999999</v>
      </c>
      <c r="AB27" s="106">
        <v>0.97889999999999999</v>
      </c>
      <c r="AC27" s="106">
        <v>0.9425</v>
      </c>
      <c r="AD27" s="106">
        <v>0.98939999999999995</v>
      </c>
      <c r="AE27" s="106">
        <v>0.99509999999999998</v>
      </c>
      <c r="AF27" s="106">
        <v>0.91320000000000001</v>
      </c>
      <c r="AG27" s="106">
        <v>0.98440000000000005</v>
      </c>
      <c r="AH27" s="106">
        <v>0.9546</v>
      </c>
      <c r="AI27" s="106">
        <v>0.95960000000000001</v>
      </c>
      <c r="AJ27" s="106">
        <v>0.98340000000000005</v>
      </c>
      <c r="AK27" s="106">
        <v>0.97640000000000005</v>
      </c>
      <c r="AL27" s="106">
        <v>0.94979999999999998</v>
      </c>
      <c r="AM27" s="106">
        <v>0.95499999999999996</v>
      </c>
    </row>
    <row r="28" spans="1:39">
      <c r="A28" s="108" t="s">
        <v>535</v>
      </c>
      <c r="B28" s="106">
        <v>0.01</v>
      </c>
      <c r="C28" s="106">
        <v>1.09E-2</v>
      </c>
      <c r="D28" s="106">
        <v>3.6400000000000002E-2</v>
      </c>
      <c r="E28" s="106">
        <v>1.8499999999999999E-2</v>
      </c>
      <c r="F28" s="106">
        <v>2.0199999999999999E-2</v>
      </c>
      <c r="G28" s="106">
        <v>2.87E-2</v>
      </c>
      <c r="H28" s="106">
        <v>0.01</v>
      </c>
      <c r="I28" s="106">
        <v>2.8E-3</v>
      </c>
      <c r="J28" s="106">
        <v>4.0000000000000002E-4</v>
      </c>
      <c r="K28" s="106">
        <v>4.1999999999999997E-3</v>
      </c>
      <c r="L28" s="106">
        <v>2.0999999999999999E-3</v>
      </c>
      <c r="M28" s="106">
        <v>2.0999999999999999E-3</v>
      </c>
      <c r="N28" s="106">
        <v>6.1000000000000004E-3</v>
      </c>
      <c r="O28" s="106">
        <v>1.11E-2</v>
      </c>
      <c r="P28" s="106">
        <v>1.2E-2</v>
      </c>
      <c r="Q28" s="106">
        <v>2.2000000000000001E-3</v>
      </c>
      <c r="R28" s="106">
        <v>8.8999999999999999E-3</v>
      </c>
      <c r="S28" s="106">
        <v>4.1000000000000003E-3</v>
      </c>
      <c r="T28" s="106">
        <v>3.7000000000000002E-3</v>
      </c>
      <c r="U28" s="106">
        <v>2.2200000000000001E-2</v>
      </c>
      <c r="V28" s="106">
        <v>4.0000000000000002E-4</v>
      </c>
      <c r="W28" s="106">
        <v>3.8E-3</v>
      </c>
      <c r="X28" s="106">
        <v>6.9999999999999999E-4</v>
      </c>
      <c r="Y28" s="106">
        <v>2.2000000000000001E-3</v>
      </c>
      <c r="Z28" s="106">
        <v>6.9999999999999999E-4</v>
      </c>
      <c r="AA28" s="106">
        <v>2.8E-3</v>
      </c>
      <c r="AB28" s="106">
        <v>1.17E-2</v>
      </c>
      <c r="AC28" s="106">
        <v>0.02</v>
      </c>
      <c r="AD28" s="106">
        <v>2.7000000000000001E-3</v>
      </c>
      <c r="AE28" s="106">
        <v>2.2000000000000001E-3</v>
      </c>
      <c r="AF28" s="106">
        <v>3.6299999999999999E-2</v>
      </c>
      <c r="AG28" s="106">
        <v>2.3E-3</v>
      </c>
      <c r="AH28" s="106">
        <v>0</v>
      </c>
      <c r="AI28" s="106">
        <v>2.1600000000000001E-2</v>
      </c>
      <c r="AJ28" s="106">
        <v>2.0000000000000001E-4</v>
      </c>
      <c r="AK28" s="106">
        <v>2.2100000000000002E-2</v>
      </c>
      <c r="AL28" s="106">
        <v>2.3E-2</v>
      </c>
      <c r="AM28" s="106">
        <v>1.04E-2</v>
      </c>
    </row>
    <row r="29" spans="1:39">
      <c r="A29" s="108" t="s">
        <v>536</v>
      </c>
      <c r="B29" s="106">
        <v>5.3E-3</v>
      </c>
      <c r="C29" s="106">
        <v>4.4000000000000003E-3</v>
      </c>
      <c r="D29" s="106">
        <v>2.4799999999999999E-2</v>
      </c>
      <c r="E29" s="106">
        <v>5.0000000000000001E-3</v>
      </c>
      <c r="F29" s="106">
        <v>5.8999999999999999E-3</v>
      </c>
      <c r="G29" s="106">
        <v>3.5299999999999998E-2</v>
      </c>
      <c r="H29" s="106">
        <v>7.0000000000000001E-3</v>
      </c>
      <c r="I29" s="106">
        <v>3.3999999999999998E-3</v>
      </c>
      <c r="J29" s="106">
        <v>2.0000000000000001E-4</v>
      </c>
      <c r="K29" s="106">
        <v>1.2999999999999999E-3</v>
      </c>
      <c r="L29" s="106">
        <v>0</v>
      </c>
      <c r="M29" s="106">
        <v>2.0000000000000001E-4</v>
      </c>
      <c r="N29" s="106">
        <v>2.5000000000000001E-3</v>
      </c>
      <c r="O29" s="106">
        <v>4.0000000000000002E-4</v>
      </c>
      <c r="P29" s="106">
        <v>8.8999999999999999E-3</v>
      </c>
      <c r="Q29" s="106">
        <v>0</v>
      </c>
      <c r="R29" s="106">
        <v>4.8999999999999998E-3</v>
      </c>
      <c r="S29" s="106">
        <v>4.0000000000000001E-3</v>
      </c>
      <c r="T29" s="106">
        <v>2E-3</v>
      </c>
      <c r="U29" s="106">
        <v>1.4200000000000001E-2</v>
      </c>
      <c r="V29" s="106">
        <v>0</v>
      </c>
      <c r="W29" s="106">
        <v>1.5E-3</v>
      </c>
      <c r="X29" s="106">
        <v>6.1000000000000004E-3</v>
      </c>
      <c r="Y29" s="106">
        <v>1E-4</v>
      </c>
      <c r="Z29" s="106">
        <v>4.0000000000000002E-4</v>
      </c>
      <c r="AA29" s="106">
        <v>8.0000000000000004E-4</v>
      </c>
      <c r="AB29" s="106">
        <v>1E-4</v>
      </c>
      <c r="AC29" s="106">
        <v>4.7999999999999996E-3</v>
      </c>
      <c r="AD29" s="106">
        <v>2.5000000000000001E-3</v>
      </c>
      <c r="AE29" s="106">
        <v>0</v>
      </c>
      <c r="AF29" s="106">
        <v>3.3999999999999998E-3</v>
      </c>
      <c r="AG29" s="106">
        <v>1.8E-3</v>
      </c>
      <c r="AH29" s="106">
        <v>7.1999999999999998E-3</v>
      </c>
      <c r="AI29" s="106">
        <v>1.2999999999999999E-3</v>
      </c>
      <c r="AJ29" s="106">
        <v>0</v>
      </c>
      <c r="AK29" s="106">
        <v>1.5E-3</v>
      </c>
      <c r="AL29" s="106">
        <v>7.1000000000000004E-3</v>
      </c>
      <c r="AM29" s="106">
        <v>5.4000000000000003E-3</v>
      </c>
    </row>
    <row r="30" spans="1:39">
      <c r="A30" s="108" t="s">
        <v>537</v>
      </c>
      <c r="B30" s="106">
        <v>5.4000000000000003E-3</v>
      </c>
      <c r="C30" s="106">
        <v>1E-4</v>
      </c>
      <c r="D30" s="106">
        <v>1.66E-2</v>
      </c>
      <c r="E30" s="106">
        <v>1E-4</v>
      </c>
      <c r="F30" s="106">
        <v>3.3999999999999998E-3</v>
      </c>
      <c r="G30" s="106">
        <v>6.9999999999999999E-4</v>
      </c>
      <c r="H30" s="106">
        <v>2.0000000000000001E-4</v>
      </c>
      <c r="I30" s="106">
        <v>1.2999999999999999E-3</v>
      </c>
      <c r="J30" s="106">
        <v>1E-4</v>
      </c>
      <c r="K30" s="106">
        <v>4.0000000000000002E-4</v>
      </c>
      <c r="L30" s="106">
        <v>1E-4</v>
      </c>
      <c r="M30" s="106">
        <v>1.1000000000000001E-3</v>
      </c>
      <c r="N30" s="106">
        <v>2.2000000000000001E-3</v>
      </c>
      <c r="O30" s="106">
        <v>0</v>
      </c>
      <c r="P30" s="106">
        <v>1E-3</v>
      </c>
      <c r="Q30" s="106">
        <v>0</v>
      </c>
      <c r="R30" s="106">
        <v>6.9999999999999999E-4</v>
      </c>
      <c r="S30" s="106">
        <v>1.6000000000000001E-3</v>
      </c>
      <c r="T30" s="106">
        <v>4.0000000000000002E-4</v>
      </c>
      <c r="U30" s="106">
        <v>5.3E-3</v>
      </c>
      <c r="V30" s="106">
        <v>0</v>
      </c>
      <c r="W30" s="106">
        <v>5.9999999999999995E-4</v>
      </c>
      <c r="X30" s="106">
        <v>4.4999999999999997E-3</v>
      </c>
      <c r="Y30" s="106">
        <v>5.0000000000000001E-4</v>
      </c>
      <c r="Z30" s="106">
        <v>0</v>
      </c>
      <c r="AA30" s="106">
        <v>5.9999999999999995E-4</v>
      </c>
      <c r="AB30" s="106">
        <v>4.0000000000000002E-4</v>
      </c>
      <c r="AC30" s="106">
        <v>4.0000000000000002E-4</v>
      </c>
      <c r="AD30" s="106">
        <v>5.9999999999999995E-4</v>
      </c>
      <c r="AE30" s="106">
        <v>8.0000000000000004E-4</v>
      </c>
      <c r="AF30" s="106">
        <v>6.7000000000000002E-3</v>
      </c>
      <c r="AG30" s="106">
        <v>2.5000000000000001E-3</v>
      </c>
      <c r="AH30" s="106">
        <v>0</v>
      </c>
      <c r="AI30" s="106">
        <v>2.5999999999999999E-3</v>
      </c>
      <c r="AJ30" s="106">
        <v>0</v>
      </c>
      <c r="AK30" s="106">
        <v>0</v>
      </c>
      <c r="AL30" s="106">
        <v>5.9999999999999995E-4</v>
      </c>
      <c r="AM30" s="106">
        <v>2.3E-3</v>
      </c>
    </row>
    <row r="31" spans="1:39">
      <c r="A31" s="108" t="s">
        <v>538</v>
      </c>
      <c r="B31" s="106">
        <v>6.7000000000000002E-3</v>
      </c>
      <c r="C31" s="106">
        <v>0</v>
      </c>
      <c r="D31" s="106">
        <v>9.7000000000000003E-3</v>
      </c>
      <c r="E31" s="106">
        <v>1E-4</v>
      </c>
      <c r="F31" s="106">
        <v>5.9999999999999995E-4</v>
      </c>
      <c r="G31" s="106">
        <v>2.0000000000000001E-4</v>
      </c>
      <c r="H31" s="106">
        <v>0</v>
      </c>
      <c r="I31" s="106">
        <v>0</v>
      </c>
      <c r="J31" s="106">
        <v>0</v>
      </c>
      <c r="K31" s="106">
        <v>0</v>
      </c>
      <c r="L31" s="106">
        <v>2.9999999999999997E-4</v>
      </c>
      <c r="M31" s="106">
        <v>0</v>
      </c>
      <c r="N31" s="106">
        <v>6.9999999999999999E-4</v>
      </c>
      <c r="O31" s="106">
        <v>0</v>
      </c>
      <c r="P31" s="106">
        <v>5.5999999999999999E-3</v>
      </c>
      <c r="Q31" s="106">
        <v>1E-4</v>
      </c>
      <c r="R31" s="106">
        <v>1.1999999999999999E-3</v>
      </c>
      <c r="S31" s="106">
        <v>2.0000000000000001E-4</v>
      </c>
      <c r="T31" s="106">
        <v>0</v>
      </c>
      <c r="U31" s="106">
        <v>6.9999999999999999E-4</v>
      </c>
      <c r="V31" s="106">
        <v>0</v>
      </c>
      <c r="W31" s="106">
        <v>2.0000000000000001E-4</v>
      </c>
      <c r="X31" s="106">
        <v>0</v>
      </c>
      <c r="Y31" s="106">
        <v>8.0000000000000004E-4</v>
      </c>
      <c r="Z31" s="106">
        <v>2.0000000000000001E-4</v>
      </c>
      <c r="AA31" s="106">
        <v>0</v>
      </c>
      <c r="AB31" s="106">
        <v>1E-4</v>
      </c>
      <c r="AC31" s="106">
        <v>8.9999999999999998E-4</v>
      </c>
      <c r="AD31" s="106">
        <v>1.9E-3</v>
      </c>
      <c r="AE31" s="106">
        <v>0</v>
      </c>
      <c r="AF31" s="106">
        <v>1.3299999999999999E-2</v>
      </c>
      <c r="AG31" s="106">
        <v>0</v>
      </c>
      <c r="AH31" s="106">
        <v>5.5999999999999999E-3</v>
      </c>
      <c r="AI31" s="106">
        <v>0</v>
      </c>
      <c r="AJ31" s="106">
        <v>0</v>
      </c>
      <c r="AK31" s="106">
        <v>0</v>
      </c>
      <c r="AL31" s="106">
        <v>5.0000000000000001E-4</v>
      </c>
      <c r="AM31" s="106">
        <v>2.0999999999999999E-3</v>
      </c>
    </row>
    <row r="32" spans="1:39">
      <c r="A32" s="108" t="s">
        <v>539</v>
      </c>
      <c r="B32" s="106">
        <v>2.4899999999999999E-2</v>
      </c>
      <c r="C32" s="106">
        <v>2.7300000000000001E-2</v>
      </c>
      <c r="D32" s="106">
        <v>4.1000000000000002E-2</v>
      </c>
      <c r="E32" s="106">
        <v>2.4E-2</v>
      </c>
      <c r="F32" s="106">
        <v>7.7200000000000005E-2</v>
      </c>
      <c r="G32" s="106">
        <v>2.1899999999999999E-2</v>
      </c>
      <c r="H32" s="106">
        <v>1.6799999999999999E-2</v>
      </c>
      <c r="I32" s="106">
        <v>5.7000000000000002E-2</v>
      </c>
      <c r="J32" s="106">
        <v>4.1599999999999998E-2</v>
      </c>
      <c r="K32" s="106">
        <v>3.56E-2</v>
      </c>
      <c r="L32" s="106">
        <v>4.0500000000000001E-2</v>
      </c>
      <c r="M32" s="106">
        <v>1.55E-2</v>
      </c>
      <c r="N32" s="106">
        <v>2.4199999999999999E-2</v>
      </c>
      <c r="O32" s="106">
        <v>1.2200000000000001E-2</v>
      </c>
      <c r="P32" s="106">
        <v>1.37E-2</v>
      </c>
      <c r="Q32" s="106">
        <v>2.5100000000000001E-2</v>
      </c>
      <c r="R32" s="106">
        <v>1.1599999999999999E-2</v>
      </c>
      <c r="S32" s="106">
        <v>3.5299999999999998E-2</v>
      </c>
      <c r="T32" s="106">
        <v>8.6E-3</v>
      </c>
      <c r="U32" s="106">
        <v>6.1999999999999998E-3</v>
      </c>
      <c r="V32" s="106">
        <v>8.8000000000000005E-3</v>
      </c>
      <c r="W32" s="106">
        <v>1.2800000000000001E-2</v>
      </c>
      <c r="X32" s="106">
        <v>1.7100000000000001E-2</v>
      </c>
      <c r="Y32" s="106">
        <v>1.41E-2</v>
      </c>
      <c r="Z32" s="106">
        <v>3.9399999999999998E-2</v>
      </c>
      <c r="AA32" s="106">
        <v>2.29E-2</v>
      </c>
      <c r="AB32" s="106">
        <v>8.8000000000000005E-3</v>
      </c>
      <c r="AC32" s="106">
        <v>3.1399999999999997E-2</v>
      </c>
      <c r="AD32" s="106">
        <v>2.8999999999999998E-3</v>
      </c>
      <c r="AE32" s="106">
        <v>1.8E-3</v>
      </c>
      <c r="AF32" s="106">
        <v>2.7E-2</v>
      </c>
      <c r="AG32" s="106">
        <v>8.9999999999999993E-3</v>
      </c>
      <c r="AH32" s="106">
        <v>3.27E-2</v>
      </c>
      <c r="AI32" s="106">
        <v>1.4800000000000001E-2</v>
      </c>
      <c r="AJ32" s="106">
        <v>1.6400000000000001E-2</v>
      </c>
      <c r="AK32" s="106">
        <v>0</v>
      </c>
      <c r="AL32" s="106">
        <v>1.9E-2</v>
      </c>
      <c r="AM32" s="106">
        <v>2.47E-2</v>
      </c>
    </row>
    <row r="33" spans="1:39">
      <c r="A33" s="109" t="s">
        <v>540</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c r="AM33" s="107"/>
    </row>
    <row r="34" spans="1:39">
      <c r="A34" s="108" t="s">
        <v>541</v>
      </c>
      <c r="B34" s="106">
        <v>0.87209999999999999</v>
      </c>
      <c r="C34" s="106">
        <v>0.69079999999999997</v>
      </c>
      <c r="D34" s="106">
        <v>0.37909999999999999</v>
      </c>
      <c r="E34" s="106">
        <v>0.53659999999999997</v>
      </c>
      <c r="F34" s="106">
        <v>0.31180000000000002</v>
      </c>
      <c r="G34" s="106">
        <v>0.52210000000000001</v>
      </c>
      <c r="H34" s="106">
        <v>0.23050000000000001</v>
      </c>
      <c r="I34" s="106">
        <v>0.1449</v>
      </c>
      <c r="J34" s="106">
        <v>0.60370000000000001</v>
      </c>
      <c r="K34" s="106">
        <v>0.42559999999999998</v>
      </c>
      <c r="L34" s="106">
        <v>0.33460000000000001</v>
      </c>
      <c r="M34" s="106">
        <v>0.16339999999999999</v>
      </c>
      <c r="N34" s="106">
        <v>0.3397</v>
      </c>
      <c r="O34" s="106">
        <v>0.42720000000000002</v>
      </c>
      <c r="P34" s="106">
        <v>1.1079000000000001</v>
      </c>
      <c r="Q34" s="106">
        <v>0.32619999999999999</v>
      </c>
      <c r="R34" s="106">
        <v>0.35360000000000003</v>
      </c>
      <c r="S34" s="106">
        <v>0.21890000000000001</v>
      </c>
      <c r="T34" s="106">
        <v>0.2485</v>
      </c>
      <c r="U34" s="106">
        <v>0.59550000000000003</v>
      </c>
      <c r="V34" s="106">
        <v>0.37159999999999999</v>
      </c>
      <c r="W34" s="106">
        <v>0.12130000000000001</v>
      </c>
      <c r="X34" s="106">
        <v>0.40339999999999998</v>
      </c>
      <c r="Y34" s="106">
        <v>0.2351</v>
      </c>
      <c r="Z34" s="106">
        <v>0.1799</v>
      </c>
      <c r="AA34" s="106">
        <v>0.18970000000000001</v>
      </c>
      <c r="AB34" s="106">
        <v>0.32369999999999999</v>
      </c>
      <c r="AC34" s="106">
        <v>0.48299999999999998</v>
      </c>
      <c r="AD34" s="106">
        <v>0.2366</v>
      </c>
      <c r="AE34" s="106">
        <v>0.20549999999999999</v>
      </c>
      <c r="AF34" s="106">
        <v>0.59309999999999996</v>
      </c>
      <c r="AG34" s="106">
        <v>0.2036</v>
      </c>
      <c r="AH34" s="106">
        <v>0.28089999999999998</v>
      </c>
      <c r="AI34" s="106">
        <v>0.30230000000000001</v>
      </c>
      <c r="AJ34" s="106">
        <v>0.59150000000000003</v>
      </c>
      <c r="AK34" s="106">
        <v>1.0144</v>
      </c>
      <c r="AL34" s="106">
        <v>0.16439999999999999</v>
      </c>
      <c r="AM34" s="106">
        <v>0.44869999999999999</v>
      </c>
    </row>
    <row r="35" spans="1:39">
      <c r="A35" s="108" t="s">
        <v>542</v>
      </c>
      <c r="B35" s="106">
        <v>1.1620999999999999</v>
      </c>
      <c r="C35" s="106">
        <v>0.89</v>
      </c>
      <c r="D35" s="106">
        <v>0.62829999999999997</v>
      </c>
      <c r="E35" s="106">
        <v>0.71830000000000005</v>
      </c>
      <c r="F35" s="106">
        <v>0.72619999999999996</v>
      </c>
      <c r="G35" s="106">
        <v>0.99309999999999998</v>
      </c>
      <c r="H35" s="106">
        <v>0.62739999999999996</v>
      </c>
      <c r="I35" s="106">
        <v>0.37509999999999999</v>
      </c>
      <c r="J35" s="106">
        <v>1.0307999999999999</v>
      </c>
      <c r="K35" s="106">
        <v>0.86329999999999996</v>
      </c>
      <c r="L35" s="106">
        <v>1.0431999999999999</v>
      </c>
      <c r="M35" s="106">
        <v>0.41739999999999999</v>
      </c>
      <c r="N35" s="106">
        <v>0.53569999999999995</v>
      </c>
      <c r="O35" s="106">
        <v>0.56089999999999995</v>
      </c>
      <c r="P35" s="106">
        <v>2.1997</v>
      </c>
      <c r="Q35" s="106">
        <v>0.40050000000000002</v>
      </c>
      <c r="R35" s="106">
        <v>0.55810000000000004</v>
      </c>
      <c r="S35" s="106">
        <v>0.54900000000000004</v>
      </c>
      <c r="T35" s="106">
        <v>0.67210000000000003</v>
      </c>
      <c r="U35" s="106">
        <v>0.73050000000000004</v>
      </c>
      <c r="V35" s="106">
        <v>0.54159999999999997</v>
      </c>
      <c r="W35" s="106">
        <v>0.50219999999999998</v>
      </c>
      <c r="X35" s="106">
        <v>0.60509999999999997</v>
      </c>
      <c r="Y35" s="106">
        <v>0.60250000000000004</v>
      </c>
      <c r="Z35" s="106">
        <v>0.55740000000000001</v>
      </c>
      <c r="AA35" s="106">
        <v>0.81899999999999995</v>
      </c>
      <c r="AB35" s="106">
        <v>0.8589</v>
      </c>
      <c r="AC35" s="106">
        <v>0.56189999999999996</v>
      </c>
      <c r="AD35" s="106">
        <v>0.51649999999999996</v>
      </c>
      <c r="AE35" s="106">
        <v>0.69969999999999999</v>
      </c>
      <c r="AF35" s="106">
        <v>0.89339999999999997</v>
      </c>
      <c r="AG35" s="106">
        <v>0.48459999999999998</v>
      </c>
      <c r="AH35" s="106">
        <v>0.62890000000000001</v>
      </c>
      <c r="AI35" s="106">
        <v>0.95299999999999996</v>
      </c>
      <c r="AJ35" s="106">
        <v>1.4970000000000001</v>
      </c>
      <c r="AK35" s="106">
        <v>1.5943000000000001</v>
      </c>
      <c r="AL35" s="106">
        <v>0.30009999999999998</v>
      </c>
      <c r="AM35" s="106">
        <v>0.76339999999999997</v>
      </c>
    </row>
    <row r="36" spans="1:39">
      <c r="A36" s="108" t="s">
        <v>543</v>
      </c>
      <c r="B36" s="106">
        <v>0.31730000000000003</v>
      </c>
      <c r="C36" s="106">
        <v>0.18179999999999999</v>
      </c>
      <c r="D36" s="106">
        <v>0.16</v>
      </c>
      <c r="E36" s="106">
        <v>0.13669999999999999</v>
      </c>
      <c r="F36" s="106">
        <v>0.2424</v>
      </c>
      <c r="G36" s="106">
        <v>0.2293</v>
      </c>
      <c r="H36" s="106">
        <v>0.2</v>
      </c>
      <c r="I36" s="106">
        <v>0.1459</v>
      </c>
      <c r="J36" s="106">
        <v>0.21890000000000001</v>
      </c>
      <c r="K36" s="106">
        <v>0.22450000000000001</v>
      </c>
      <c r="L36" s="106">
        <v>0.2293</v>
      </c>
      <c r="M36" s="106">
        <v>0.15989999999999999</v>
      </c>
      <c r="N36" s="106">
        <v>0.15790000000000001</v>
      </c>
      <c r="O36" s="106">
        <v>0.18759999999999999</v>
      </c>
      <c r="P36" s="106">
        <v>0.2525</v>
      </c>
      <c r="Q36" s="106">
        <v>0.1452</v>
      </c>
      <c r="R36" s="106">
        <v>0.1862</v>
      </c>
      <c r="S36" s="106">
        <v>0.1928</v>
      </c>
      <c r="T36" s="106">
        <v>0.2039</v>
      </c>
      <c r="U36" s="106">
        <v>0.17829999999999999</v>
      </c>
      <c r="V36" s="106">
        <v>0.18509999999999999</v>
      </c>
      <c r="W36" s="106">
        <v>0.27979999999999999</v>
      </c>
      <c r="X36" s="106">
        <v>0.16769999999999999</v>
      </c>
      <c r="Y36" s="106">
        <v>0.16209999999999999</v>
      </c>
      <c r="Z36" s="106">
        <v>0.17399999999999999</v>
      </c>
      <c r="AA36" s="106">
        <v>0.1754</v>
      </c>
      <c r="AB36" s="106">
        <v>0.19109999999999999</v>
      </c>
      <c r="AC36" s="106">
        <v>0.20219999999999999</v>
      </c>
      <c r="AD36" s="106">
        <v>0.1211</v>
      </c>
      <c r="AE36" s="106">
        <v>0.27510000000000001</v>
      </c>
      <c r="AF36" s="106">
        <v>0.33169999999999999</v>
      </c>
      <c r="AG36" s="106">
        <v>0.19950000000000001</v>
      </c>
      <c r="AH36" s="106">
        <v>0.13070000000000001</v>
      </c>
      <c r="AI36" s="106">
        <v>0.19589999999999999</v>
      </c>
      <c r="AJ36" s="106">
        <v>0.2404</v>
      </c>
      <c r="AK36" s="106">
        <v>0.2485</v>
      </c>
      <c r="AL36" s="106">
        <v>7.6399999999999996E-2</v>
      </c>
      <c r="AM36" s="106">
        <v>0.2157</v>
      </c>
    </row>
    <row r="37" spans="1:39">
      <c r="A37" s="108" t="s">
        <v>544</v>
      </c>
      <c r="B37" s="106">
        <v>0.25869999999999999</v>
      </c>
      <c r="C37" s="106">
        <v>0.1628</v>
      </c>
      <c r="D37" s="106">
        <v>0.13869999999999999</v>
      </c>
      <c r="E37" s="106">
        <v>0.1226</v>
      </c>
      <c r="F37" s="106">
        <v>0.20230000000000001</v>
      </c>
      <c r="G37" s="106">
        <v>0.1885</v>
      </c>
      <c r="H37" s="106">
        <v>0.16750000000000001</v>
      </c>
      <c r="I37" s="106">
        <v>0.1188</v>
      </c>
      <c r="J37" s="106">
        <v>0.18210000000000001</v>
      </c>
      <c r="K37" s="106">
        <v>0.1744</v>
      </c>
      <c r="L37" s="106">
        <v>0.1832</v>
      </c>
      <c r="M37" s="106">
        <v>0.12609999999999999</v>
      </c>
      <c r="N37" s="106">
        <v>0.1356</v>
      </c>
      <c r="O37" s="106">
        <v>0.16389999999999999</v>
      </c>
      <c r="P37" s="106">
        <v>0.2311</v>
      </c>
      <c r="Q37" s="106">
        <v>0.1298</v>
      </c>
      <c r="R37" s="106">
        <v>0.16200000000000001</v>
      </c>
      <c r="S37" s="106">
        <v>0.12740000000000001</v>
      </c>
      <c r="T37" s="106">
        <v>0.18029999999999999</v>
      </c>
      <c r="U37" s="106">
        <v>0.15459999999999999</v>
      </c>
      <c r="V37" s="106">
        <v>0.16700000000000001</v>
      </c>
      <c r="W37" s="106">
        <v>0.25059999999999999</v>
      </c>
      <c r="X37" s="106">
        <v>0.13750000000000001</v>
      </c>
      <c r="Y37" s="106">
        <v>0.1406</v>
      </c>
      <c r="Z37" s="106">
        <v>0.1552</v>
      </c>
      <c r="AA37" s="106">
        <v>0.1588</v>
      </c>
      <c r="AB37" s="106">
        <v>0.17560000000000001</v>
      </c>
      <c r="AC37" s="106">
        <v>0.17199999999999999</v>
      </c>
      <c r="AD37" s="106">
        <v>0.1087</v>
      </c>
      <c r="AE37" s="106">
        <v>0.24010000000000001</v>
      </c>
      <c r="AF37" s="106">
        <v>0.19309999999999999</v>
      </c>
      <c r="AG37" s="106">
        <v>0.1681</v>
      </c>
      <c r="AH37" s="106">
        <v>0.1087</v>
      </c>
      <c r="AI37" s="106">
        <v>0.13039999999999999</v>
      </c>
      <c r="AJ37" s="106">
        <v>0.21729999999999999</v>
      </c>
      <c r="AK37" s="106">
        <v>9.1800000000000007E-2</v>
      </c>
      <c r="AL37" s="106">
        <v>6.83E-2</v>
      </c>
      <c r="AM37" s="106">
        <v>0.1837</v>
      </c>
    </row>
    <row r="38" spans="1:39">
      <c r="A38" s="103" t="s">
        <v>1244</v>
      </c>
      <c r="B38" s="106">
        <v>0.80930000000000002</v>
      </c>
      <c r="C38" s="106">
        <v>0.502</v>
      </c>
      <c r="D38" s="106">
        <v>0.62829999999999997</v>
      </c>
      <c r="E38" s="106">
        <v>0.51439999999999997</v>
      </c>
      <c r="F38" s="106">
        <v>0.43819999999999998</v>
      </c>
      <c r="G38" s="106">
        <v>0.68740000000000001</v>
      </c>
      <c r="H38" s="106">
        <v>0.45679999999999998</v>
      </c>
      <c r="I38" s="106">
        <v>0.33939999999999998</v>
      </c>
      <c r="J38" s="106">
        <v>0.97809999999999997</v>
      </c>
      <c r="K38" s="106">
        <v>0.80449999999999999</v>
      </c>
      <c r="L38" s="106">
        <v>0.83340000000000003</v>
      </c>
      <c r="M38" s="106">
        <v>0.39500000000000002</v>
      </c>
      <c r="N38" s="106">
        <v>0.41720000000000002</v>
      </c>
      <c r="O38" s="106">
        <v>0.54320000000000002</v>
      </c>
      <c r="P38" s="106">
        <v>1.6164000000000001</v>
      </c>
      <c r="Q38" s="106">
        <v>0.34660000000000002</v>
      </c>
      <c r="R38" s="106">
        <v>0.55810000000000004</v>
      </c>
      <c r="S38" s="106">
        <v>0.54900000000000004</v>
      </c>
      <c r="T38" s="106">
        <v>0.67210000000000003</v>
      </c>
      <c r="U38" s="106">
        <v>0.48459999999999998</v>
      </c>
      <c r="V38" s="106">
        <v>0.54149999999999998</v>
      </c>
      <c r="W38" s="106">
        <v>0.49409999999999998</v>
      </c>
      <c r="X38" s="106">
        <v>0.52170000000000005</v>
      </c>
      <c r="Y38" s="106">
        <v>0.60250000000000004</v>
      </c>
      <c r="Z38" s="106">
        <v>0.48209999999999997</v>
      </c>
      <c r="AA38" s="106">
        <v>0.55359999999999998</v>
      </c>
      <c r="AB38" s="106">
        <v>0.61499999999999999</v>
      </c>
      <c r="AC38" s="106">
        <v>0.50929999999999997</v>
      </c>
      <c r="AD38" s="106">
        <v>0.51649999999999996</v>
      </c>
      <c r="AE38" s="106">
        <v>0.61799999999999999</v>
      </c>
      <c r="AF38" s="106">
        <v>0.89339999999999997</v>
      </c>
      <c r="AG38" s="106">
        <v>0.46889999999999998</v>
      </c>
      <c r="AH38" s="106">
        <v>0.51749999999999996</v>
      </c>
      <c r="AI38" s="106">
        <v>0.95299999999999996</v>
      </c>
      <c r="AJ38" s="106">
        <v>1.4632000000000001</v>
      </c>
      <c r="AK38" s="106">
        <v>1.5943000000000001</v>
      </c>
      <c r="AL38" s="106">
        <v>0.2419</v>
      </c>
      <c r="AM38" s="106">
        <v>0.61109999999999998</v>
      </c>
    </row>
    <row r="39" spans="1:39">
      <c r="A39" s="72" t="s">
        <v>545</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row>
    <row r="40" spans="1:39">
      <c r="A40" s="108" t="s">
        <v>546</v>
      </c>
      <c r="B40" s="106">
        <v>0.1847</v>
      </c>
      <c r="C40" s="106">
        <v>0.1046</v>
      </c>
      <c r="D40" s="106">
        <v>0.1333</v>
      </c>
      <c r="E40" s="106">
        <v>0.10349999999999999</v>
      </c>
      <c r="F40" s="106">
        <v>0.1656</v>
      </c>
      <c r="G40" s="106">
        <v>0.17799999999999999</v>
      </c>
      <c r="H40" s="106">
        <v>0.16250000000000001</v>
      </c>
      <c r="I40" s="106">
        <v>0.1855</v>
      </c>
      <c r="J40" s="106">
        <v>0.16839999999999999</v>
      </c>
      <c r="K40" s="106">
        <v>0.2233</v>
      </c>
      <c r="L40" s="106">
        <v>0.2011</v>
      </c>
      <c r="M40" s="106">
        <v>0.2112</v>
      </c>
      <c r="N40" s="106">
        <v>0.14149999999999999</v>
      </c>
      <c r="O40" s="106">
        <v>0.12640000000000001</v>
      </c>
      <c r="P40" s="106">
        <v>8.4900000000000003E-2</v>
      </c>
      <c r="Q40" s="106">
        <v>0.1062</v>
      </c>
      <c r="R40" s="106">
        <v>0.13009999999999999</v>
      </c>
      <c r="S40" s="106">
        <v>0.33939999999999998</v>
      </c>
      <c r="T40" s="106">
        <v>0.11550000000000001</v>
      </c>
      <c r="U40" s="106">
        <v>0.13300000000000001</v>
      </c>
      <c r="V40" s="106">
        <v>9.7799999999999998E-2</v>
      </c>
      <c r="W40" s="106">
        <v>0.1043</v>
      </c>
      <c r="X40" s="106">
        <v>0.1804</v>
      </c>
      <c r="Y40" s="106">
        <v>0.1321</v>
      </c>
      <c r="Z40" s="106">
        <v>0.1079</v>
      </c>
      <c r="AA40" s="106">
        <v>9.4700000000000006E-2</v>
      </c>
      <c r="AB40" s="106">
        <v>8.14E-2</v>
      </c>
      <c r="AC40" s="106">
        <v>0.1492</v>
      </c>
      <c r="AD40" s="106">
        <v>0.1021</v>
      </c>
      <c r="AE40" s="106">
        <v>0.12709999999999999</v>
      </c>
      <c r="AF40" s="106">
        <v>0.41789999999999999</v>
      </c>
      <c r="AG40" s="106">
        <v>0.1575</v>
      </c>
      <c r="AH40" s="106">
        <v>0.16839999999999999</v>
      </c>
      <c r="AI40" s="106">
        <v>0.33439999999999998</v>
      </c>
      <c r="AJ40" s="106">
        <v>9.64E-2</v>
      </c>
      <c r="AK40" s="106">
        <v>0.63060000000000005</v>
      </c>
      <c r="AL40" s="106">
        <v>0.1053</v>
      </c>
      <c r="AM40" s="106">
        <v>0.14810000000000001</v>
      </c>
    </row>
    <row r="41" spans="1:39">
      <c r="A41" s="108" t="s">
        <v>547</v>
      </c>
      <c r="B41" s="106">
        <v>0.18329999999999999</v>
      </c>
      <c r="C41" s="106">
        <v>0.1046</v>
      </c>
      <c r="D41" s="106">
        <v>0.1333</v>
      </c>
      <c r="E41" s="106">
        <v>0.10349999999999999</v>
      </c>
      <c r="F41" s="106">
        <v>0.1656</v>
      </c>
      <c r="G41" s="106">
        <v>0.17799999999999999</v>
      </c>
      <c r="H41" s="106">
        <v>0.16250000000000001</v>
      </c>
      <c r="I41" s="106">
        <v>0.1855</v>
      </c>
      <c r="J41" s="106">
        <v>0.16839999999999999</v>
      </c>
      <c r="K41" s="106">
        <v>0.2233</v>
      </c>
      <c r="L41" s="106">
        <v>0.2011</v>
      </c>
      <c r="M41" s="106">
        <v>0.2112</v>
      </c>
      <c r="N41" s="106">
        <v>0.14149999999999999</v>
      </c>
      <c r="O41" s="106">
        <v>0.12640000000000001</v>
      </c>
      <c r="P41" s="106">
        <v>8.4900000000000003E-2</v>
      </c>
      <c r="Q41" s="106">
        <v>0.1062</v>
      </c>
      <c r="R41" s="106">
        <v>0.13009999999999999</v>
      </c>
      <c r="S41" s="106">
        <v>0.33939999999999998</v>
      </c>
      <c r="T41" s="106">
        <v>0.11550000000000001</v>
      </c>
      <c r="U41" s="106">
        <v>0.13300000000000001</v>
      </c>
      <c r="V41" s="106">
        <v>9.7799999999999998E-2</v>
      </c>
      <c r="W41" s="106">
        <v>0.1043</v>
      </c>
      <c r="X41" s="106">
        <v>0.1804</v>
      </c>
      <c r="Y41" s="106">
        <v>0.1321</v>
      </c>
      <c r="Z41" s="106">
        <v>0.1079</v>
      </c>
      <c r="AA41" s="106">
        <v>9.4700000000000006E-2</v>
      </c>
      <c r="AB41" s="106">
        <v>8.14E-2</v>
      </c>
      <c r="AC41" s="106">
        <v>0.1492</v>
      </c>
      <c r="AD41" s="106">
        <v>0.1021</v>
      </c>
      <c r="AE41" s="106">
        <v>0.12709999999999999</v>
      </c>
      <c r="AF41" s="106">
        <v>0.41789999999999999</v>
      </c>
      <c r="AG41" s="106">
        <v>0.1575</v>
      </c>
      <c r="AH41" s="106">
        <v>0.16839999999999999</v>
      </c>
      <c r="AI41" s="106">
        <v>0.33439999999999998</v>
      </c>
      <c r="AJ41" s="106">
        <v>9.64E-2</v>
      </c>
      <c r="AK41" s="106">
        <v>0.63060000000000005</v>
      </c>
      <c r="AL41" s="106">
        <v>0.1053</v>
      </c>
      <c r="AM41" s="106">
        <v>0.1479</v>
      </c>
    </row>
    <row r="42" spans="1:39">
      <c r="A42" s="108" t="s">
        <v>548</v>
      </c>
      <c r="B42" s="106">
        <v>8.7099999999999997E-2</v>
      </c>
      <c r="C42" s="106">
        <v>0.20830000000000001</v>
      </c>
      <c r="D42" s="106">
        <v>0.502</v>
      </c>
      <c r="E42" s="106">
        <v>0.20569999999999999</v>
      </c>
      <c r="F42" s="106">
        <v>0.34849999999999998</v>
      </c>
      <c r="G42" s="106">
        <v>0.1913</v>
      </c>
      <c r="H42" s="106">
        <v>9.6500000000000002E-2</v>
      </c>
      <c r="I42" s="106">
        <v>0.2077</v>
      </c>
      <c r="J42" s="106">
        <v>0.1787</v>
      </c>
      <c r="K42" s="106">
        <v>0.1278</v>
      </c>
      <c r="L42" s="106">
        <v>0.1479</v>
      </c>
      <c r="M42" s="106">
        <v>6.3200000000000006E-2</v>
      </c>
      <c r="N42" s="106">
        <v>0.20119999999999999</v>
      </c>
      <c r="O42" s="106">
        <v>7.4999999999999997E-2</v>
      </c>
      <c r="P42" s="106">
        <v>0.2054</v>
      </c>
      <c r="Q42" s="106">
        <v>0.1673</v>
      </c>
      <c r="R42" s="106">
        <v>0.10009999999999999</v>
      </c>
      <c r="S42" s="106">
        <v>8.5000000000000006E-2</v>
      </c>
      <c r="T42" s="106">
        <v>7.3300000000000004E-2</v>
      </c>
      <c r="U42" s="106">
        <v>0.14030000000000001</v>
      </c>
      <c r="V42" s="106">
        <v>6.9599999999999995E-2</v>
      </c>
      <c r="W42" s="106">
        <v>9.4600000000000004E-2</v>
      </c>
      <c r="X42" s="106">
        <v>0.1076</v>
      </c>
      <c r="Y42" s="106">
        <v>8.8300000000000003E-2</v>
      </c>
      <c r="Z42" s="106">
        <v>0.27060000000000001</v>
      </c>
      <c r="AA42" s="106">
        <v>0.18920000000000001</v>
      </c>
      <c r="AB42" s="106">
        <v>8.4900000000000003E-2</v>
      </c>
      <c r="AC42" s="106">
        <v>0.17749999999999999</v>
      </c>
      <c r="AD42" s="106">
        <v>5.8099999999999999E-2</v>
      </c>
      <c r="AE42" s="106">
        <v>1.7899999999999999E-2</v>
      </c>
      <c r="AF42" s="106">
        <v>3.5299999999999998E-2</v>
      </c>
      <c r="AG42" s="106">
        <v>6.6299999999999998E-2</v>
      </c>
      <c r="AH42" s="106">
        <v>0.1956</v>
      </c>
      <c r="AI42" s="106">
        <v>3.8699999999999998E-2</v>
      </c>
      <c r="AJ42" s="106">
        <v>0.1137</v>
      </c>
      <c r="AK42" s="106">
        <v>1.9E-3</v>
      </c>
      <c r="AL42" s="106">
        <v>0.2009</v>
      </c>
      <c r="AM42" s="106">
        <v>0.1462</v>
      </c>
    </row>
    <row r="43" spans="1:39">
      <c r="A43" s="108" t="s">
        <v>549</v>
      </c>
      <c r="B43" s="106">
        <v>5.67E-2</v>
      </c>
      <c r="C43" s="106">
        <v>9.8199999999999996E-2</v>
      </c>
      <c r="D43" s="106">
        <v>0.36180000000000001</v>
      </c>
      <c r="E43" s="106">
        <v>0.1169</v>
      </c>
      <c r="F43" s="106">
        <v>2.2700000000000001E-2</v>
      </c>
      <c r="G43" s="106">
        <v>0.13239999999999999</v>
      </c>
      <c r="H43" s="106">
        <v>2.93E-2</v>
      </c>
      <c r="I43" s="106">
        <v>0</v>
      </c>
      <c r="J43" s="106">
        <v>4.4699999999999997E-2</v>
      </c>
      <c r="K43" s="106">
        <v>0</v>
      </c>
      <c r="L43" s="106">
        <v>1.11E-2</v>
      </c>
      <c r="M43" s="106">
        <v>1E-4</v>
      </c>
      <c r="N43" s="106">
        <v>6.54E-2</v>
      </c>
      <c r="O43" s="106">
        <v>3.2000000000000002E-3</v>
      </c>
      <c r="P43" s="106">
        <v>0.14929999999999999</v>
      </c>
      <c r="Q43" s="106">
        <v>3.2300000000000002E-2</v>
      </c>
      <c r="R43" s="106">
        <v>3.6299999999999999E-2</v>
      </c>
      <c r="S43" s="106">
        <v>0</v>
      </c>
      <c r="T43" s="106">
        <v>1.5699999999999999E-2</v>
      </c>
      <c r="U43" s="106">
        <v>0.1134</v>
      </c>
      <c r="V43" s="106">
        <v>0</v>
      </c>
      <c r="W43" s="106">
        <v>1.8E-3</v>
      </c>
      <c r="X43" s="106">
        <v>4.1000000000000002E-2</v>
      </c>
      <c r="Y43" s="106">
        <v>2.8000000000000001E-2</v>
      </c>
      <c r="Z43" s="106">
        <v>1.9E-3</v>
      </c>
      <c r="AA43" s="106">
        <v>4.41E-2</v>
      </c>
      <c r="AB43" s="106">
        <v>3.5999999999999999E-3</v>
      </c>
      <c r="AC43" s="106">
        <v>2.81E-2</v>
      </c>
      <c r="AD43" s="106">
        <v>1.9300000000000001E-2</v>
      </c>
      <c r="AE43" s="106">
        <v>8.0999999999999996E-3</v>
      </c>
      <c r="AF43" s="106">
        <v>2.3300000000000001E-2</v>
      </c>
      <c r="AG43" s="106">
        <v>1.3100000000000001E-2</v>
      </c>
      <c r="AH43" s="106">
        <v>8.2799999999999999E-2</v>
      </c>
      <c r="AI43" s="106">
        <v>2.01E-2</v>
      </c>
      <c r="AJ43" s="106">
        <v>0</v>
      </c>
      <c r="AK43" s="106">
        <v>5.0000000000000001E-4</v>
      </c>
      <c r="AL43" s="106">
        <v>8.1000000000000003E-2</v>
      </c>
      <c r="AM43" s="106">
        <v>5.8799999999999998E-2</v>
      </c>
    </row>
    <row r="44" spans="1:39">
      <c r="A44" s="108" t="s">
        <v>550</v>
      </c>
      <c r="B44" s="106">
        <v>3.6999999999999998E-2</v>
      </c>
      <c r="C44" s="106">
        <v>4.8800000000000003E-2</v>
      </c>
      <c r="D44" s="106">
        <v>0.32129999999999997</v>
      </c>
      <c r="E44" s="106">
        <v>0.10539999999999999</v>
      </c>
      <c r="F44" s="106">
        <v>0.1113</v>
      </c>
      <c r="G44" s="106">
        <v>0.13519999999999999</v>
      </c>
      <c r="H44" s="106">
        <v>2.24E-2</v>
      </c>
      <c r="I44" s="106">
        <v>8.9300000000000004E-2</v>
      </c>
      <c r="J44" s="106">
        <v>5.8599999999999999E-2</v>
      </c>
      <c r="K44" s="106">
        <v>4.9700000000000001E-2</v>
      </c>
      <c r="L44" s="106">
        <v>1.4500000000000001E-2</v>
      </c>
      <c r="M44" s="106">
        <v>1.23E-2</v>
      </c>
      <c r="N44" s="106">
        <v>7.6700000000000004E-2</v>
      </c>
      <c r="O44" s="106">
        <v>2.5700000000000001E-2</v>
      </c>
      <c r="P44" s="106">
        <v>9.2899999999999996E-2</v>
      </c>
      <c r="Q44" s="106">
        <v>3.5999999999999997E-2</v>
      </c>
      <c r="R44" s="106">
        <v>4.7300000000000002E-2</v>
      </c>
      <c r="S44" s="106">
        <v>2.87E-2</v>
      </c>
      <c r="T44" s="106">
        <v>1.5299999999999999E-2</v>
      </c>
      <c r="U44" s="106">
        <v>8.72E-2</v>
      </c>
      <c r="V44" s="106">
        <v>6.9999999999999999E-4</v>
      </c>
      <c r="W44" s="106">
        <v>1.61E-2</v>
      </c>
      <c r="X44" s="106">
        <v>5.0999999999999997E-2</v>
      </c>
      <c r="Y44" s="106">
        <v>4.3E-3</v>
      </c>
      <c r="Z44" s="106">
        <v>7.4200000000000002E-2</v>
      </c>
      <c r="AA44" s="106">
        <v>3.5400000000000001E-2</v>
      </c>
      <c r="AB44" s="106">
        <v>2.7400000000000001E-2</v>
      </c>
      <c r="AC44" s="106">
        <v>6.1400000000000003E-2</v>
      </c>
      <c r="AD44" s="106">
        <v>2.2800000000000001E-2</v>
      </c>
      <c r="AE44" s="106">
        <v>1.0699999999999999E-2</v>
      </c>
      <c r="AF44" s="106">
        <v>1.35E-2</v>
      </c>
      <c r="AG44" s="106">
        <v>1.78E-2</v>
      </c>
      <c r="AH44" s="106">
        <v>7.0599999999999996E-2</v>
      </c>
      <c r="AI44" s="106">
        <v>1.6500000000000001E-2</v>
      </c>
      <c r="AJ44" s="106">
        <v>4.19E-2</v>
      </c>
      <c r="AK44" s="106">
        <v>1.6000000000000001E-3</v>
      </c>
      <c r="AL44" s="106">
        <v>7.0800000000000002E-2</v>
      </c>
      <c r="AM44" s="106">
        <v>5.9200000000000003E-2</v>
      </c>
    </row>
    <row r="45" spans="1:39">
      <c r="A45" s="108" t="s">
        <v>551</v>
      </c>
      <c r="B45" s="106">
        <v>0.2031</v>
      </c>
      <c r="C45" s="106">
        <v>0.1396</v>
      </c>
      <c r="D45" s="106">
        <v>0.21199999999999999</v>
      </c>
      <c r="E45" s="106">
        <v>0.1328</v>
      </c>
      <c r="F45" s="106">
        <v>0.27950000000000003</v>
      </c>
      <c r="G45" s="106">
        <v>0.28039999999999998</v>
      </c>
      <c r="H45" s="106">
        <v>0.1883</v>
      </c>
      <c r="I45" s="106">
        <v>0.22739999999999999</v>
      </c>
      <c r="J45" s="106">
        <v>0.21940000000000001</v>
      </c>
      <c r="K45" s="106">
        <v>0.29559999999999997</v>
      </c>
      <c r="L45" s="106">
        <v>0.25619999999999998</v>
      </c>
      <c r="M45" s="106">
        <v>0.2387</v>
      </c>
      <c r="N45" s="106">
        <v>0.1704</v>
      </c>
      <c r="O45" s="106">
        <v>0.15579999999999999</v>
      </c>
      <c r="P45" s="106">
        <v>0.13830000000000001</v>
      </c>
      <c r="Q45" s="106">
        <v>0.15140000000000001</v>
      </c>
      <c r="R45" s="106">
        <v>0.2092</v>
      </c>
      <c r="S45" s="106">
        <v>0.37780000000000002</v>
      </c>
      <c r="T45" s="106">
        <v>0.1555</v>
      </c>
      <c r="U45" s="106">
        <v>0.17530000000000001</v>
      </c>
      <c r="V45" s="106">
        <v>0.14710000000000001</v>
      </c>
      <c r="W45" s="106">
        <v>0.18340000000000001</v>
      </c>
      <c r="X45" s="106">
        <v>0.24249999999999999</v>
      </c>
      <c r="Y45" s="106">
        <v>0.15310000000000001</v>
      </c>
      <c r="Z45" s="106">
        <v>0.1426</v>
      </c>
      <c r="AA45" s="106">
        <v>0.13400000000000001</v>
      </c>
      <c r="AB45" s="106">
        <v>0.1201</v>
      </c>
      <c r="AC45" s="106">
        <v>0.18340000000000001</v>
      </c>
      <c r="AD45" s="106">
        <v>0.1153</v>
      </c>
      <c r="AE45" s="106">
        <v>0.18790000000000001</v>
      </c>
      <c r="AF45" s="106">
        <v>0.54759999999999998</v>
      </c>
      <c r="AG45" s="106">
        <v>0.18149999999999999</v>
      </c>
      <c r="AH45" s="106">
        <v>0.21540000000000001</v>
      </c>
      <c r="AI45" s="106">
        <v>0.4173</v>
      </c>
      <c r="AJ45" s="106">
        <v>0.1206</v>
      </c>
      <c r="AK45" s="106">
        <v>0.71150000000000002</v>
      </c>
      <c r="AL45" s="106">
        <v>0.12820000000000001</v>
      </c>
      <c r="AM45" s="106">
        <v>0.19220000000000001</v>
      </c>
    </row>
    <row r="46" spans="1:39">
      <c r="A46" s="109" t="s">
        <v>552</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c r="AM46" s="107"/>
    </row>
    <row r="47" spans="1:39">
      <c r="A47" s="108" t="s">
        <v>553</v>
      </c>
      <c r="B47" s="106">
        <v>0.71799999999999997</v>
      </c>
      <c r="C47" s="106">
        <v>0.74739999999999995</v>
      </c>
      <c r="D47" s="106">
        <v>0.78400000000000003</v>
      </c>
      <c r="E47" s="106">
        <v>0.73729999999999996</v>
      </c>
      <c r="F47" s="106">
        <v>0.86180000000000001</v>
      </c>
      <c r="G47" s="106">
        <v>0.79059999999999997</v>
      </c>
      <c r="H47" s="106">
        <v>0.8659</v>
      </c>
      <c r="I47" s="106">
        <v>0.86409999999999998</v>
      </c>
      <c r="J47" s="106">
        <v>0.78920000000000001</v>
      </c>
      <c r="K47" s="106">
        <v>0.84</v>
      </c>
      <c r="L47" s="106">
        <v>0.85540000000000005</v>
      </c>
      <c r="M47" s="106">
        <v>0.91830000000000001</v>
      </c>
      <c r="N47" s="106">
        <v>0.78739999999999999</v>
      </c>
      <c r="O47" s="106">
        <v>0.78510000000000002</v>
      </c>
      <c r="P47" s="106">
        <v>0.77439999999999998</v>
      </c>
      <c r="Q47" s="106">
        <v>0.75019999999999998</v>
      </c>
      <c r="R47" s="106">
        <v>0.83979999999999999</v>
      </c>
      <c r="S47" s="106">
        <v>0.80330000000000001</v>
      </c>
      <c r="T47" s="106">
        <v>0.8831</v>
      </c>
      <c r="U47" s="106">
        <v>0.71779999999999999</v>
      </c>
      <c r="V47" s="106">
        <v>0.82599999999999996</v>
      </c>
      <c r="W47" s="106">
        <v>0.92679999999999996</v>
      </c>
      <c r="X47" s="106">
        <v>0.751</v>
      </c>
      <c r="Y47" s="106">
        <v>0.86140000000000005</v>
      </c>
      <c r="Z47" s="106">
        <v>0.8417</v>
      </c>
      <c r="AA47" s="106">
        <v>0.85309999999999997</v>
      </c>
      <c r="AB47" s="106">
        <v>0.87229999999999996</v>
      </c>
      <c r="AC47" s="106">
        <v>0.73599999999999999</v>
      </c>
      <c r="AD47" s="106">
        <v>0.80600000000000005</v>
      </c>
      <c r="AE47" s="106">
        <v>0.87029999999999996</v>
      </c>
      <c r="AF47" s="106">
        <v>0.7964</v>
      </c>
      <c r="AG47" s="106">
        <v>0.86909999999999998</v>
      </c>
      <c r="AH47" s="106">
        <v>0.80920000000000003</v>
      </c>
      <c r="AI47" s="106">
        <v>0.76659999999999995</v>
      </c>
      <c r="AJ47" s="106">
        <v>0.79500000000000004</v>
      </c>
      <c r="AK47" s="106">
        <v>0.84250000000000003</v>
      </c>
      <c r="AL47" s="106">
        <v>0.85950000000000004</v>
      </c>
      <c r="AM47" s="106">
        <v>0.79649999999999999</v>
      </c>
    </row>
    <row r="48" spans="1:39">
      <c r="A48" s="108" t="s">
        <v>554</v>
      </c>
      <c r="B48" s="106">
        <v>0.8488</v>
      </c>
      <c r="C48" s="106">
        <v>0.93440000000000001</v>
      </c>
      <c r="D48" s="106">
        <v>0.91739999999999999</v>
      </c>
      <c r="E48" s="106">
        <v>0.9113</v>
      </c>
      <c r="F48" s="106">
        <v>0.95620000000000005</v>
      </c>
      <c r="G48" s="106">
        <v>0.93400000000000005</v>
      </c>
      <c r="H48" s="106">
        <v>0.90800000000000003</v>
      </c>
      <c r="I48" s="106">
        <v>0.9355</v>
      </c>
      <c r="J48" s="106">
        <v>0.88739999999999997</v>
      </c>
      <c r="K48" s="106">
        <v>0.94499999999999995</v>
      </c>
      <c r="L48" s="106">
        <v>0.91979999999999995</v>
      </c>
      <c r="M48" s="106">
        <v>0.93920000000000003</v>
      </c>
      <c r="N48" s="106">
        <v>0.93340000000000001</v>
      </c>
      <c r="O48" s="106">
        <v>0.94450000000000001</v>
      </c>
      <c r="P48" s="106">
        <v>0.95269999999999999</v>
      </c>
      <c r="Q48" s="106">
        <v>0.94210000000000005</v>
      </c>
      <c r="R48" s="106">
        <v>0.89429999999999998</v>
      </c>
      <c r="S48" s="106">
        <v>0.83979999999999999</v>
      </c>
      <c r="T48" s="106">
        <v>0.90280000000000005</v>
      </c>
      <c r="U48" s="106">
        <v>0.95760000000000001</v>
      </c>
      <c r="V48" s="106">
        <v>0.93100000000000005</v>
      </c>
      <c r="W48" s="106">
        <v>0.93940000000000001</v>
      </c>
      <c r="X48" s="106">
        <v>0.93079999999999996</v>
      </c>
      <c r="Y48" s="106">
        <v>0.9345</v>
      </c>
      <c r="Z48" s="106">
        <v>0.94589999999999996</v>
      </c>
      <c r="AA48" s="106">
        <v>0.94610000000000005</v>
      </c>
      <c r="AB48" s="106">
        <v>0.93310000000000004</v>
      </c>
      <c r="AC48" s="106">
        <v>0.93930000000000002</v>
      </c>
      <c r="AD48" s="106">
        <v>0.94730000000000003</v>
      </c>
      <c r="AE48" s="106">
        <v>0.92510000000000003</v>
      </c>
      <c r="AF48" s="106">
        <v>0.85360000000000003</v>
      </c>
      <c r="AG48" s="106">
        <v>0.94950000000000001</v>
      </c>
      <c r="AH48" s="106">
        <v>0.94069999999999998</v>
      </c>
      <c r="AI48" s="106">
        <v>0.80230000000000001</v>
      </c>
      <c r="AJ48" s="106">
        <v>0.94610000000000005</v>
      </c>
      <c r="AK48" s="106">
        <v>0.71860000000000002</v>
      </c>
      <c r="AL48" s="106">
        <v>0.95069999999999999</v>
      </c>
      <c r="AM48" s="106">
        <v>0.9133</v>
      </c>
    </row>
    <row r="49" spans="1:39">
      <c r="A49" s="108" t="s">
        <v>555</v>
      </c>
      <c r="B49" s="106">
        <v>-5.0099999999999999E-2</v>
      </c>
      <c r="C49" s="106">
        <v>-0.1067</v>
      </c>
      <c r="D49" s="106">
        <v>-1.4E-2</v>
      </c>
      <c r="E49" s="106">
        <v>-9.7600000000000006E-2</v>
      </c>
      <c r="F49" s="106">
        <v>8.0100000000000005E-2</v>
      </c>
      <c r="G49" s="106">
        <v>2.9700000000000001E-2</v>
      </c>
      <c r="H49" s="106">
        <v>0.13869999999999999</v>
      </c>
      <c r="I49" s="106">
        <v>0.13389999999999999</v>
      </c>
      <c r="J49" s="106">
        <v>6.93E-2</v>
      </c>
      <c r="K49" s="106">
        <v>0.14449999999999999</v>
      </c>
      <c r="L49" s="106">
        <v>0.16400000000000001</v>
      </c>
      <c r="M49" s="106">
        <v>0.23960000000000001</v>
      </c>
      <c r="N49" s="106">
        <v>-1.7399999999999999E-2</v>
      </c>
      <c r="O49" s="106">
        <v>-4.8399999999999999E-2</v>
      </c>
      <c r="P49" s="106">
        <v>-0.11169999999999999</v>
      </c>
      <c r="Q49" s="106">
        <v>-0.1091</v>
      </c>
      <c r="R49" s="106">
        <v>7.9500000000000001E-2</v>
      </c>
      <c r="S49" s="106">
        <v>0.4481</v>
      </c>
      <c r="T49" s="106">
        <v>0.10589999999999999</v>
      </c>
      <c r="U49" s="106">
        <v>-0.13550000000000001</v>
      </c>
      <c r="V49" s="106">
        <v>-1.66E-2</v>
      </c>
      <c r="W49" s="106">
        <v>0.10150000000000001</v>
      </c>
      <c r="X49" s="106">
        <v>-1.55E-2</v>
      </c>
      <c r="Y49" s="106">
        <v>6.2199999999999998E-2</v>
      </c>
      <c r="Z49" s="106">
        <v>-2.5999999999999999E-3</v>
      </c>
      <c r="AA49" s="106">
        <v>-4.0000000000000001E-3</v>
      </c>
      <c r="AB49" s="106">
        <v>1.77E-2</v>
      </c>
      <c r="AC49" s="106">
        <v>-7.8899999999999998E-2</v>
      </c>
      <c r="AD49" s="106">
        <v>-5.2299999999999999E-2</v>
      </c>
      <c r="AE49" s="106">
        <v>7.7700000000000005E-2</v>
      </c>
      <c r="AF49" s="106">
        <v>0.60299999999999998</v>
      </c>
      <c r="AG49" s="106">
        <v>8.6499999999999994E-2</v>
      </c>
      <c r="AH49" s="106">
        <v>3.44E-2</v>
      </c>
      <c r="AI49" s="106">
        <v>0.43559999999999999</v>
      </c>
      <c r="AJ49" s="106">
        <v>-7.0000000000000007E-2</v>
      </c>
      <c r="AK49" s="106">
        <v>2.1734</v>
      </c>
      <c r="AL49" s="106">
        <v>1.0500000000000001E-2</v>
      </c>
      <c r="AM49" s="106">
        <v>7.1999999999999998E-3</v>
      </c>
    </row>
    <row r="50" spans="1:39" ht="15.75" thickBot="1">
      <c r="A50" s="288" t="s">
        <v>556</v>
      </c>
      <c r="B50" s="112">
        <v>1.5384</v>
      </c>
      <c r="C50" s="112">
        <v>2.4157000000000002</v>
      </c>
      <c r="D50" s="112">
        <v>1.6203000000000001</v>
      </c>
      <c r="E50" s="112">
        <v>2.5385</v>
      </c>
      <c r="F50" s="112">
        <v>0.83450000000000002</v>
      </c>
      <c r="G50" s="112">
        <v>1.1768000000000001</v>
      </c>
      <c r="H50" s="112">
        <v>0.82530000000000003</v>
      </c>
      <c r="I50" s="112">
        <v>0.7329</v>
      </c>
      <c r="J50" s="112">
        <v>1.2524</v>
      </c>
      <c r="K50" s="112">
        <v>0.71640000000000004</v>
      </c>
      <c r="L50" s="112">
        <v>0.71909999999999996</v>
      </c>
      <c r="M50" s="112">
        <v>0.38679999999999998</v>
      </c>
      <c r="N50" s="112">
        <v>1.5031000000000001</v>
      </c>
      <c r="O50" s="112">
        <v>1.6999</v>
      </c>
      <c r="P50" s="112">
        <v>2.6564000000000001</v>
      </c>
      <c r="Q50" s="112">
        <v>2.3517999999999999</v>
      </c>
      <c r="R50" s="112">
        <v>1.2314000000000001</v>
      </c>
      <c r="S50" s="112">
        <v>0.57950000000000002</v>
      </c>
      <c r="T50" s="112">
        <v>1.0122</v>
      </c>
      <c r="U50" s="112">
        <v>2.1225000000000001</v>
      </c>
      <c r="V50" s="112">
        <v>1.7788999999999999</v>
      </c>
      <c r="W50" s="112">
        <v>0.70189999999999997</v>
      </c>
      <c r="X50" s="112">
        <v>1.3797999999999999</v>
      </c>
      <c r="Y50" s="112">
        <v>1.0487</v>
      </c>
      <c r="Z50" s="112">
        <v>1.4677</v>
      </c>
      <c r="AA50" s="112">
        <v>1.5509999999999999</v>
      </c>
      <c r="AB50" s="112">
        <v>1.5686</v>
      </c>
      <c r="AC50" s="112">
        <v>1.7685999999999999</v>
      </c>
      <c r="AD50" s="112">
        <v>1.8993</v>
      </c>
      <c r="AE50" s="112">
        <v>1.0206</v>
      </c>
      <c r="AF50" s="112">
        <v>0.48699999999999999</v>
      </c>
      <c r="AG50" s="112">
        <v>0.83079999999999998</v>
      </c>
      <c r="AH50" s="112">
        <v>1.133</v>
      </c>
      <c r="AI50" s="112">
        <v>0.69789999999999996</v>
      </c>
      <c r="AJ50" s="112">
        <v>2.1271</v>
      </c>
      <c r="AK50" s="112">
        <v>0.24979999999999999</v>
      </c>
      <c r="AL50" s="112">
        <v>1.3334999999999999</v>
      </c>
      <c r="AM50" s="112">
        <v>1.3758999999999999</v>
      </c>
    </row>
    <row r="51" spans="1:39" ht="15.75" thickTop="1">
      <c r="A51" s="785" t="s">
        <v>557</v>
      </c>
      <c r="B51" s="785"/>
      <c r="C51" s="785"/>
      <c r="D51" s="785"/>
      <c r="E51" s="785"/>
      <c r="F51" s="785"/>
      <c r="G51" s="785"/>
      <c r="H51" s="785"/>
      <c r="I51" s="785"/>
      <c r="J51" s="785"/>
      <c r="K51" s="785"/>
      <c r="L51" s="785"/>
      <c r="M51" s="785"/>
      <c r="N51" s="785"/>
      <c r="O51" s="785"/>
      <c r="P51" s="785"/>
      <c r="Q51" s="785"/>
      <c r="R51" s="785"/>
      <c r="S51" s="785"/>
      <c r="T51" s="785"/>
      <c r="U51" s="785"/>
      <c r="V51" s="785"/>
      <c r="W51" s="785"/>
      <c r="X51" s="785"/>
      <c r="Y51" s="785"/>
      <c r="Z51" s="785"/>
      <c r="AA51" s="785"/>
      <c r="AB51" s="785"/>
      <c r="AC51" s="785"/>
      <c r="AD51" s="785"/>
      <c r="AE51" s="785"/>
      <c r="AF51" s="785"/>
      <c r="AG51" s="785"/>
      <c r="AH51" s="785"/>
      <c r="AI51" s="785"/>
      <c r="AJ51" s="785"/>
      <c r="AK51" s="785"/>
      <c r="AL51" s="785"/>
      <c r="AM51" s="785"/>
    </row>
    <row r="52" spans="1:39" ht="37.5" customHeight="1">
      <c r="A52" s="746" t="s">
        <v>558</v>
      </c>
      <c r="B52" s="746"/>
      <c r="C52" s="746"/>
      <c r="D52" s="746"/>
      <c r="E52" s="746"/>
      <c r="F52" s="746"/>
      <c r="G52" s="746"/>
      <c r="H52" s="746"/>
      <c r="I52" s="746"/>
      <c r="J52" s="746"/>
      <c r="K52" s="746"/>
      <c r="L52" s="746"/>
      <c r="M52" s="746"/>
      <c r="N52" s="746"/>
      <c r="O52" s="746"/>
      <c r="P52" s="746"/>
      <c r="Q52" s="746"/>
      <c r="R52" s="746"/>
      <c r="S52" s="746"/>
      <c r="T52" s="746"/>
      <c r="U52" s="746"/>
      <c r="V52" s="746"/>
      <c r="W52" s="746"/>
      <c r="X52" s="746"/>
      <c r="Y52" s="746"/>
      <c r="Z52" s="746"/>
      <c r="AA52" s="746"/>
      <c r="AB52" s="746"/>
      <c r="AC52" s="746"/>
      <c r="AD52" s="746"/>
      <c r="AE52" s="746"/>
      <c r="AF52" s="746"/>
      <c r="AG52" s="746"/>
      <c r="AH52" s="746"/>
      <c r="AI52" s="746"/>
      <c r="AJ52" s="746"/>
      <c r="AK52" s="746"/>
      <c r="AL52" s="746"/>
      <c r="AM52" s="746"/>
    </row>
    <row r="53" spans="1:39" ht="26.25" customHeight="1">
      <c r="A53" s="746" t="s">
        <v>559</v>
      </c>
      <c r="B53" s="746"/>
      <c r="C53" s="746"/>
      <c r="D53" s="746"/>
      <c r="E53" s="746"/>
      <c r="F53" s="746"/>
      <c r="G53" s="746"/>
      <c r="H53" s="746"/>
      <c r="I53" s="746"/>
      <c r="J53" s="746"/>
      <c r="K53" s="746"/>
      <c r="L53" s="746"/>
      <c r="M53" s="746"/>
      <c r="N53" s="746"/>
      <c r="O53" s="746"/>
      <c r="P53" s="746"/>
      <c r="Q53" s="746"/>
      <c r="R53" s="746"/>
      <c r="S53" s="746"/>
      <c r="T53" s="746"/>
      <c r="U53" s="746"/>
      <c r="V53" s="746"/>
      <c r="W53" s="746"/>
      <c r="X53" s="746"/>
      <c r="Y53" s="746"/>
      <c r="Z53" s="746"/>
      <c r="AA53" s="746"/>
      <c r="AB53" s="746"/>
      <c r="AC53" s="746"/>
      <c r="AD53" s="746"/>
      <c r="AE53" s="746"/>
      <c r="AF53" s="746"/>
      <c r="AG53" s="746"/>
      <c r="AH53" s="746"/>
      <c r="AI53" s="746"/>
      <c r="AJ53" s="746"/>
      <c r="AK53" s="746"/>
      <c r="AL53" s="746"/>
      <c r="AM53" s="746"/>
    </row>
    <row r="54" spans="1:39">
      <c r="A54" s="744" t="s">
        <v>1462</v>
      </c>
      <c r="B54" s="744"/>
      <c r="C54" s="744"/>
      <c r="D54" s="744"/>
      <c r="E54" s="744"/>
      <c r="F54" s="744"/>
      <c r="G54" s="744"/>
      <c r="H54" s="744"/>
      <c r="I54" s="744"/>
      <c r="J54" s="744"/>
      <c r="K54" s="744"/>
      <c r="L54" s="744"/>
      <c r="M54" s="744"/>
      <c r="N54" s="744"/>
      <c r="O54" s="744"/>
      <c r="P54" s="744"/>
      <c r="Q54" s="744"/>
      <c r="R54" s="744"/>
      <c r="S54" s="744"/>
      <c r="T54" s="744"/>
      <c r="U54" s="744"/>
      <c r="V54" s="744"/>
      <c r="W54" s="744"/>
      <c r="X54" s="744"/>
      <c r="Y54" s="744"/>
      <c r="Z54" s="744"/>
      <c r="AA54" s="744"/>
      <c r="AB54" s="744"/>
      <c r="AC54" s="744"/>
      <c r="AD54" s="744"/>
      <c r="AE54" s="744"/>
      <c r="AF54" s="744"/>
      <c r="AG54" s="744"/>
      <c r="AH54" s="744"/>
      <c r="AI54" s="744"/>
      <c r="AJ54" s="744"/>
      <c r="AK54" s="744"/>
      <c r="AL54" s="744"/>
      <c r="AM54" s="744"/>
    </row>
    <row r="55" spans="1:39">
      <c r="A55" s="744" t="s">
        <v>561</v>
      </c>
      <c r="B55" s="744"/>
      <c r="C55" s="744"/>
      <c r="D55" s="744"/>
      <c r="E55" s="744"/>
      <c r="F55" s="744"/>
      <c r="G55" s="744"/>
      <c r="H55" s="744"/>
      <c r="I55" s="744"/>
      <c r="J55" s="744"/>
      <c r="K55" s="744"/>
      <c r="L55" s="744"/>
      <c r="M55" s="744"/>
      <c r="N55" s="744"/>
      <c r="O55" s="744"/>
      <c r="P55" s="744"/>
      <c r="Q55" s="744"/>
      <c r="R55" s="744"/>
      <c r="S55" s="744"/>
      <c r="T55" s="744"/>
      <c r="U55" s="744"/>
      <c r="V55" s="744"/>
      <c r="W55" s="744"/>
      <c r="X55" s="744"/>
      <c r="Y55" s="744"/>
      <c r="Z55" s="744"/>
      <c r="AA55" s="744"/>
      <c r="AB55" s="744"/>
      <c r="AC55" s="744"/>
      <c r="AD55" s="744"/>
      <c r="AE55" s="744"/>
      <c r="AF55" s="744"/>
      <c r="AG55" s="744"/>
      <c r="AH55" s="744"/>
      <c r="AI55" s="744"/>
      <c r="AJ55" s="744"/>
      <c r="AK55" s="744"/>
      <c r="AL55" s="744"/>
      <c r="AM55" s="744"/>
    </row>
    <row r="56" spans="1:39">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0"/>
      <c r="AA56" s="10"/>
      <c r="AB56" s="10"/>
      <c r="AC56" s="10"/>
      <c r="AD56" s="10"/>
      <c r="AE56" s="10"/>
      <c r="AF56" s="10"/>
      <c r="AG56" s="10"/>
      <c r="AH56" s="10"/>
      <c r="AI56" s="10"/>
      <c r="AJ56" s="10"/>
      <c r="AK56" s="10"/>
      <c r="AL56" s="10"/>
      <c r="AM56" s="10"/>
    </row>
    <row r="57" spans="1:39" ht="25.5">
      <c r="A57" s="159"/>
      <c r="B57" s="67" t="s">
        <v>68</v>
      </c>
      <c r="C57" s="67" t="s">
        <v>69</v>
      </c>
      <c r="D57" s="67" t="s">
        <v>70</v>
      </c>
      <c r="E57" s="67" t="s">
        <v>93</v>
      </c>
      <c r="F57" s="67" t="s">
        <v>71</v>
      </c>
      <c r="G57" s="67" t="s">
        <v>72</v>
      </c>
      <c r="H57" s="68" t="s">
        <v>90</v>
      </c>
      <c r="I57" s="68" t="s">
        <v>73</v>
      </c>
      <c r="J57" s="68" t="s">
        <v>74</v>
      </c>
      <c r="K57" s="67" t="s">
        <v>75</v>
      </c>
      <c r="L57" s="67" t="s">
        <v>76</v>
      </c>
      <c r="M57" s="67" t="s">
        <v>77</v>
      </c>
      <c r="N57" s="67" t="s">
        <v>83</v>
      </c>
      <c r="O57" s="67" t="s">
        <v>81</v>
      </c>
      <c r="P57" s="68" t="s">
        <v>91</v>
      </c>
      <c r="Q57" s="68" t="s">
        <v>82</v>
      </c>
      <c r="R57" s="68" t="s">
        <v>80</v>
      </c>
      <c r="S57" s="67" t="s">
        <v>78</v>
      </c>
      <c r="T57" s="67" t="s">
        <v>92</v>
      </c>
      <c r="U57" s="67" t="s">
        <v>79</v>
      </c>
      <c r="V57" s="67" t="s">
        <v>88</v>
      </c>
      <c r="W57" s="67" t="s">
        <v>89</v>
      </c>
      <c r="X57" s="68" t="s">
        <v>87</v>
      </c>
      <c r="Y57" s="68" t="s">
        <v>85</v>
      </c>
      <c r="Z57" s="68" t="s">
        <v>84</v>
      </c>
      <c r="AA57" s="67" t="s">
        <v>94</v>
      </c>
      <c r="AB57" s="67" t="s">
        <v>95</v>
      </c>
      <c r="AC57" s="67" t="s">
        <v>96</v>
      </c>
      <c r="AD57" s="67" t="s">
        <v>97</v>
      </c>
      <c r="AE57" s="68" t="s">
        <v>98</v>
      </c>
      <c r="AF57" s="68" t="s">
        <v>518</v>
      </c>
      <c r="AG57" s="68" t="s">
        <v>1321</v>
      </c>
      <c r="AH57" s="68" t="s">
        <v>1336</v>
      </c>
      <c r="AI57" s="68" t="s">
        <v>1337</v>
      </c>
      <c r="AJ57" s="68" t="s">
        <v>1353</v>
      </c>
      <c r="AK57" s="68" t="s">
        <v>1354</v>
      </c>
      <c r="AL57" s="68" t="s">
        <v>1489</v>
      </c>
      <c r="AM57" s="68" t="s">
        <v>519</v>
      </c>
    </row>
    <row r="58" spans="1:39">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row>
    <row r="59" spans="1:39">
      <c r="A59" s="109" t="s">
        <v>562</v>
      </c>
      <c r="B59" s="67"/>
      <c r="C59" s="67"/>
      <c r="D59" s="67"/>
      <c r="E59" s="67"/>
      <c r="F59" s="67"/>
      <c r="G59" s="67"/>
      <c r="H59" s="68"/>
      <c r="I59" s="68"/>
      <c r="J59" s="68"/>
      <c r="K59" s="67"/>
      <c r="L59" s="67"/>
      <c r="M59" s="67"/>
      <c r="N59" s="67"/>
      <c r="O59" s="67"/>
      <c r="P59" s="68"/>
      <c r="Q59" s="68"/>
      <c r="R59" s="68"/>
      <c r="S59" s="67"/>
      <c r="T59" s="67"/>
      <c r="U59" s="67"/>
      <c r="V59" s="67"/>
      <c r="W59" s="67"/>
      <c r="X59" s="68"/>
      <c r="Y59" s="68"/>
      <c r="Z59" s="68"/>
      <c r="AA59" s="67"/>
      <c r="AB59" s="67"/>
      <c r="AC59" s="67"/>
      <c r="AD59" s="67"/>
      <c r="AE59" s="68"/>
      <c r="AF59" s="68"/>
      <c r="AG59" s="68"/>
      <c r="AH59" s="68"/>
      <c r="AI59" s="68"/>
      <c r="AJ59" s="68"/>
      <c r="AK59" s="68"/>
      <c r="AL59" s="68"/>
      <c r="AM59" s="68"/>
    </row>
    <row r="60" spans="1:39">
      <c r="A60" s="716" t="s">
        <v>892</v>
      </c>
      <c r="B60" s="160">
        <v>5.6599999999999998E-2</v>
      </c>
      <c r="C60" s="160">
        <v>5.9499999999999997E-2</v>
      </c>
      <c r="D60" s="160">
        <v>5.8799999999999998E-2</v>
      </c>
      <c r="E60" s="160">
        <v>5.6000000000000001E-2</v>
      </c>
      <c r="F60" s="160">
        <v>6.4299999999999996E-2</v>
      </c>
      <c r="G60" s="160">
        <v>4.3700000000000003E-2</v>
      </c>
      <c r="H60" s="160">
        <v>8.14E-2</v>
      </c>
      <c r="I60" s="160">
        <v>7.1800000000000003E-2</v>
      </c>
      <c r="J60" s="160">
        <v>4.99E-2</v>
      </c>
      <c r="K60" s="160">
        <v>4.6899999999999997E-2</v>
      </c>
      <c r="L60" s="160">
        <v>5.6899999999999999E-2</v>
      </c>
      <c r="M60" s="160">
        <v>7.2900000000000006E-2</v>
      </c>
      <c r="N60" s="160">
        <v>0.1016</v>
      </c>
      <c r="O60" s="160">
        <v>6.9900000000000004E-2</v>
      </c>
      <c r="P60" s="160">
        <v>4.1500000000000002E-2</v>
      </c>
      <c r="Q60" s="160">
        <v>6.0199999999999997E-2</v>
      </c>
      <c r="R60" s="160">
        <v>6.5500000000000003E-2</v>
      </c>
      <c r="S60" s="160">
        <v>0.1188</v>
      </c>
      <c r="T60" s="160">
        <v>7.4899999999999994E-2</v>
      </c>
      <c r="U60" s="160">
        <v>7.9600000000000004E-2</v>
      </c>
      <c r="V60" s="160">
        <v>5.7000000000000002E-2</v>
      </c>
      <c r="W60" s="160">
        <v>5.4800000000000001E-2</v>
      </c>
      <c r="X60" s="160">
        <v>1.9699999999999999E-2</v>
      </c>
      <c r="Y60" s="160">
        <v>7.1900000000000006E-2</v>
      </c>
      <c r="Z60" s="160">
        <v>5.2900000000000003E-2</v>
      </c>
      <c r="AA60" s="160">
        <v>5.1999999999999998E-2</v>
      </c>
      <c r="AB60" s="160">
        <v>4.8599999999999997E-2</v>
      </c>
      <c r="AC60" s="160">
        <v>7.6600000000000001E-2</v>
      </c>
      <c r="AD60" s="160">
        <v>0.12570000000000001</v>
      </c>
      <c r="AE60" s="646">
        <v>7.3800000000000004E-2</v>
      </c>
      <c r="AF60" s="160">
        <v>9.7600000000000006E-2</v>
      </c>
      <c r="AG60" s="160">
        <v>7.0199999999999999E-2</v>
      </c>
      <c r="AH60" s="160">
        <v>7.2300000000000003E-2</v>
      </c>
      <c r="AI60" s="160">
        <v>9.2299999999999993E-2</v>
      </c>
      <c r="AJ60" s="160">
        <v>6.0199999999999997E-2</v>
      </c>
      <c r="AK60" s="160">
        <v>0.16439999999999999</v>
      </c>
      <c r="AL60" s="160">
        <v>6.2300000000000001E-2</v>
      </c>
      <c r="AM60" s="160">
        <v>6.2E-2</v>
      </c>
    </row>
    <row r="61" spans="1:39">
      <c r="A61" s="716" t="s">
        <v>1417</v>
      </c>
      <c r="B61" s="160">
        <v>6.1199999999999997E-2</v>
      </c>
      <c r="C61" s="160">
        <v>6.6000000000000003E-2</v>
      </c>
      <c r="D61" s="160">
        <v>5.9299999999999999E-2</v>
      </c>
      <c r="E61" s="160">
        <v>6.3200000000000006E-2</v>
      </c>
      <c r="F61" s="160">
        <v>6.4899999999999999E-2</v>
      </c>
      <c r="G61" s="160">
        <v>5.0200000000000002E-2</v>
      </c>
      <c r="H61" s="160">
        <v>8.1199999999999994E-2</v>
      </c>
      <c r="I61" s="160">
        <v>7.3899999999999993E-2</v>
      </c>
      <c r="J61" s="160">
        <v>5.1400000000000001E-2</v>
      </c>
      <c r="K61" s="160">
        <v>4.8000000000000001E-2</v>
      </c>
      <c r="L61" s="160">
        <v>5.7599999999999998E-2</v>
      </c>
      <c r="M61" s="160">
        <v>7.4800000000000005E-2</v>
      </c>
      <c r="N61" s="160">
        <v>0.1057</v>
      </c>
      <c r="O61" s="160">
        <v>7.46E-2</v>
      </c>
      <c r="P61" s="160">
        <v>3.9699999999999999E-2</v>
      </c>
      <c r="Q61" s="160">
        <v>5.9900000000000002E-2</v>
      </c>
      <c r="R61" s="160">
        <v>6.6199999999999995E-2</v>
      </c>
      <c r="S61" s="160">
        <v>0.1191</v>
      </c>
      <c r="T61" s="160">
        <v>7.4099999999999999E-2</v>
      </c>
      <c r="U61" s="160">
        <v>7.8799999999999995E-2</v>
      </c>
      <c r="V61" s="160">
        <v>5.7299999999999997E-2</v>
      </c>
      <c r="W61" s="160">
        <v>5.5100000000000003E-2</v>
      </c>
      <c r="X61" s="160">
        <v>1.9300000000000001E-2</v>
      </c>
      <c r="Y61" s="160">
        <v>7.1999999999999995E-2</v>
      </c>
      <c r="Z61" s="160">
        <v>5.4899999999999997E-2</v>
      </c>
      <c r="AA61" s="160">
        <v>5.3999999999999999E-2</v>
      </c>
      <c r="AB61" s="160">
        <v>4.8599999999999997E-2</v>
      </c>
      <c r="AC61" s="160">
        <v>8.0100000000000005E-2</v>
      </c>
      <c r="AD61" s="160">
        <v>0.1288</v>
      </c>
      <c r="AE61" s="160">
        <v>7.3499999999999996E-2</v>
      </c>
      <c r="AF61" s="160">
        <v>9.6799999999999997E-2</v>
      </c>
      <c r="AG61" s="160">
        <v>7.0999999999999994E-2</v>
      </c>
      <c r="AH61" s="160">
        <v>7.3999999999999996E-2</v>
      </c>
      <c r="AI61" s="160">
        <v>9.1999999999999998E-2</v>
      </c>
      <c r="AJ61" s="160">
        <v>6.6400000000000001E-2</v>
      </c>
      <c r="AK61" s="160">
        <v>0.1638</v>
      </c>
      <c r="AL61" s="160">
        <v>6.2600000000000003E-2</v>
      </c>
      <c r="AM61" s="160">
        <v>6.4600000000000005E-2</v>
      </c>
    </row>
    <row r="62" spans="1:39">
      <c r="A62" s="716" t="s">
        <v>1418</v>
      </c>
      <c r="B62" s="160">
        <v>3.73E-2</v>
      </c>
      <c r="C62" s="160">
        <v>6.4899999999999999E-2</v>
      </c>
      <c r="D62" s="160">
        <v>5.1999999999999998E-3</v>
      </c>
      <c r="E62" s="160">
        <v>6.2199999999999998E-2</v>
      </c>
      <c r="F62" s="160">
        <v>-4.0399999999999998E-2</v>
      </c>
      <c r="G62" s="160">
        <v>3.0300000000000001E-2</v>
      </c>
      <c r="H62" s="160">
        <v>7.8899999999999998E-2</v>
      </c>
      <c r="I62" s="160">
        <v>7.0400000000000004E-2</v>
      </c>
      <c r="J62" s="160">
        <v>5.1999999999999998E-2</v>
      </c>
      <c r="K62" s="160">
        <v>4.5699999999999998E-2</v>
      </c>
      <c r="L62" s="160">
        <v>5.7000000000000002E-2</v>
      </c>
      <c r="M62" s="160">
        <v>7.3999999999999996E-2</v>
      </c>
      <c r="N62" s="160">
        <v>0.1022</v>
      </c>
      <c r="O62" s="160">
        <v>7.6300000000000007E-2</v>
      </c>
      <c r="P62" s="160">
        <v>2.5899999999999999E-2</v>
      </c>
      <c r="Q62" s="160">
        <v>5.9799999999999999E-2</v>
      </c>
      <c r="R62" s="160">
        <v>5.6899999999999999E-2</v>
      </c>
      <c r="S62" s="160">
        <v>0.12529999999999999</v>
      </c>
      <c r="T62" s="160">
        <v>7.2999999999999995E-2</v>
      </c>
      <c r="U62" s="160">
        <v>6.1100000000000002E-2</v>
      </c>
      <c r="V62" s="160">
        <v>5.3999999999999999E-2</v>
      </c>
      <c r="W62" s="160">
        <v>5.6399999999999999E-2</v>
      </c>
      <c r="X62" s="160">
        <v>1.9E-2</v>
      </c>
      <c r="Y62" s="160">
        <v>7.4200000000000002E-2</v>
      </c>
      <c r="Z62" s="160">
        <v>5.5500000000000001E-2</v>
      </c>
      <c r="AA62" s="160">
        <v>5.3499999999999999E-2</v>
      </c>
      <c r="AB62" s="160">
        <v>4.6300000000000001E-2</v>
      </c>
      <c r="AC62" s="160">
        <v>7.9399999999999998E-2</v>
      </c>
      <c r="AD62" s="160">
        <v>0.11799999999999999</v>
      </c>
      <c r="AE62" s="160">
        <v>7.3300000000000004E-2</v>
      </c>
      <c r="AF62" s="160">
        <v>3.9800000000000002E-2</v>
      </c>
      <c r="AG62" s="160">
        <v>6.2E-2</v>
      </c>
      <c r="AH62" s="160">
        <v>6.25E-2</v>
      </c>
      <c r="AI62" s="160">
        <v>9.0999999999999998E-2</v>
      </c>
      <c r="AJ62" s="160">
        <v>6.6600000000000006E-2</v>
      </c>
      <c r="AK62" s="160">
        <v>0.1628</v>
      </c>
      <c r="AL62" s="160">
        <v>7.1099999999999997E-2</v>
      </c>
      <c r="AM62" s="160">
        <v>5.2999999999999999E-2</v>
      </c>
    </row>
    <row r="63" spans="1:39">
      <c r="A63" s="716" t="s">
        <v>1419</v>
      </c>
      <c r="B63" s="160">
        <v>-2.1299999999999999E-2</v>
      </c>
      <c r="C63" s="160">
        <v>3.5000000000000001E-3</v>
      </c>
      <c r="D63" s="160">
        <v>-4.5900000000000003E-2</v>
      </c>
      <c r="E63" s="160">
        <v>-8.9999999999999998E-4</v>
      </c>
      <c r="F63" s="160">
        <v>-0.1008</v>
      </c>
      <c r="G63" s="160">
        <v>-1.0800000000000001E-2</v>
      </c>
      <c r="H63" s="160">
        <v>5.4000000000000003E-3</v>
      </c>
      <c r="I63" s="160">
        <v>9.5999999999999992E-3</v>
      </c>
      <c r="J63" s="160">
        <v>-2E-3</v>
      </c>
      <c r="K63" s="160">
        <v>-4.3E-3</v>
      </c>
      <c r="L63" s="160">
        <v>3.5999999999999999E-3</v>
      </c>
      <c r="M63" s="160">
        <v>1.26E-2</v>
      </c>
      <c r="N63" s="160">
        <v>-8.9999999999999998E-4</v>
      </c>
      <c r="O63" s="160">
        <v>1.84E-2</v>
      </c>
      <c r="P63" s="160">
        <v>-1.44E-2</v>
      </c>
      <c r="Q63" s="160">
        <v>-7.0000000000000001E-3</v>
      </c>
      <c r="R63" s="160">
        <v>1.2E-2</v>
      </c>
      <c r="S63" s="160">
        <v>4.7100000000000003E-2</v>
      </c>
      <c r="T63" s="160">
        <v>3.0000000000000001E-3</v>
      </c>
      <c r="U63" s="160">
        <v>-2.18E-2</v>
      </c>
      <c r="V63" s="160">
        <v>1.01E-2</v>
      </c>
      <c r="W63" s="160">
        <v>1.4500000000000001E-2</v>
      </c>
      <c r="X63" s="160">
        <v>-4.6600000000000003E-2</v>
      </c>
      <c r="Y63" s="160">
        <v>1.32E-2</v>
      </c>
      <c r="Z63" s="160">
        <v>-4.4999999999999997E-3</v>
      </c>
      <c r="AA63" s="160">
        <v>-1.6000000000000001E-3</v>
      </c>
      <c r="AB63" s="160">
        <v>7.1000000000000004E-3</v>
      </c>
      <c r="AC63" s="160">
        <v>-2.5999999999999999E-3</v>
      </c>
      <c r="AD63" s="160">
        <v>4.5999999999999999E-3</v>
      </c>
      <c r="AE63" s="160">
        <v>6.7000000000000002E-3</v>
      </c>
      <c r="AF63" s="160">
        <v>-1.4999999999999999E-2</v>
      </c>
      <c r="AG63" s="160">
        <v>-7.0000000000000001E-3</v>
      </c>
      <c r="AH63" s="160">
        <v>-2.0299999999999999E-2</v>
      </c>
      <c r="AI63" s="160">
        <v>-1.1999999999999999E-3</v>
      </c>
      <c r="AJ63" s="160">
        <v>-1.2200000000000001E-2</v>
      </c>
      <c r="AK63" s="160">
        <v>7.0800000000000002E-2</v>
      </c>
      <c r="AL63" s="160">
        <v>8.9999999999999998E-4</v>
      </c>
      <c r="AM63" s="160">
        <v>-5.7999999999999996E-3</v>
      </c>
    </row>
    <row r="64" spans="1:39">
      <c r="A64" s="716" t="s">
        <v>1420</v>
      </c>
      <c r="B64" s="160">
        <v>1E-3</v>
      </c>
      <c r="C64" s="160">
        <v>3.8E-3</v>
      </c>
      <c r="D64" s="160">
        <v>-4.2700000000000002E-2</v>
      </c>
      <c r="E64" s="160">
        <v>-8.9999999999999998E-4</v>
      </c>
      <c r="F64" s="160">
        <v>-0.1023</v>
      </c>
      <c r="G64" s="160">
        <v>-9.1000000000000004E-3</v>
      </c>
      <c r="H64" s="160">
        <v>7.7999999999999996E-3</v>
      </c>
      <c r="I64" s="160">
        <v>6.8999999999999999E-3</v>
      </c>
      <c r="J64" s="160">
        <v>1E-3</v>
      </c>
      <c r="K64" s="160">
        <v>-3.5999999999999999E-3</v>
      </c>
      <c r="L64" s="160">
        <v>5.3E-3</v>
      </c>
      <c r="M64" s="160">
        <v>1.52E-2</v>
      </c>
      <c r="N64" s="160">
        <v>-8.9999999999999998E-4</v>
      </c>
      <c r="O64" s="160">
        <v>1.7899999999999999E-2</v>
      </c>
      <c r="P64" s="160">
        <v>-1.7500000000000002E-2</v>
      </c>
      <c r="Q64" s="160">
        <v>-1.47E-2</v>
      </c>
      <c r="R64" s="160">
        <v>1.21E-2</v>
      </c>
      <c r="S64" s="160">
        <v>4.4400000000000002E-2</v>
      </c>
      <c r="T64" s="160">
        <v>7.6E-3</v>
      </c>
      <c r="U64" s="160">
        <v>-2.1399999999999999E-2</v>
      </c>
      <c r="V64" s="160">
        <v>1.0200000000000001E-2</v>
      </c>
      <c r="W64" s="160">
        <v>1.09E-2</v>
      </c>
      <c r="X64" s="160">
        <v>-4.8000000000000001E-2</v>
      </c>
      <c r="Y64" s="160">
        <v>1.32E-2</v>
      </c>
      <c r="Z64" s="160">
        <v>-4.8999999999999998E-3</v>
      </c>
      <c r="AA64" s="160">
        <v>-1.4E-3</v>
      </c>
      <c r="AB64" s="160">
        <v>6.7999999999999996E-3</v>
      </c>
      <c r="AC64" s="160">
        <v>1.1000000000000001E-3</v>
      </c>
      <c r="AD64" s="160">
        <v>3.2000000000000002E-3</v>
      </c>
      <c r="AE64" s="160">
        <v>6.6E-3</v>
      </c>
      <c r="AF64" s="160">
        <v>-1.4999999999999999E-2</v>
      </c>
      <c r="AG64" s="160">
        <v>-6.3E-3</v>
      </c>
      <c r="AH64" s="160">
        <v>-1.9300000000000001E-2</v>
      </c>
      <c r="AI64" s="160">
        <v>-2.8E-3</v>
      </c>
      <c r="AJ64" s="160">
        <v>-1.37E-2</v>
      </c>
      <c r="AK64" s="160">
        <v>7.0800000000000002E-2</v>
      </c>
      <c r="AL64" s="160">
        <v>1E-3</v>
      </c>
      <c r="AM64" s="160">
        <v>-1.4E-3</v>
      </c>
    </row>
    <row r="65" spans="1:39">
      <c r="A65" s="716" t="s">
        <v>1421</v>
      </c>
      <c r="B65" s="160">
        <v>5.9999999999999995E-4</v>
      </c>
      <c r="C65" s="160">
        <v>3.8E-3</v>
      </c>
      <c r="D65" s="160">
        <v>-4.2700000000000002E-2</v>
      </c>
      <c r="E65" s="160">
        <v>-8.9999999999999998E-4</v>
      </c>
      <c r="F65" s="160">
        <v>-0.1023</v>
      </c>
      <c r="G65" s="160">
        <v>-9.1000000000000004E-3</v>
      </c>
      <c r="H65" s="160">
        <v>7.7999999999999996E-3</v>
      </c>
      <c r="I65" s="160">
        <v>6.8999999999999999E-3</v>
      </c>
      <c r="J65" s="160">
        <v>1E-3</v>
      </c>
      <c r="K65" s="160">
        <v>-3.5999999999999999E-3</v>
      </c>
      <c r="L65" s="160">
        <v>5.3E-3</v>
      </c>
      <c r="M65" s="160">
        <v>1.52E-2</v>
      </c>
      <c r="N65" s="160">
        <v>-8.9999999999999998E-4</v>
      </c>
      <c r="O65" s="160">
        <v>1.3899999999999999E-2</v>
      </c>
      <c r="P65" s="160">
        <v>-1.7500000000000002E-2</v>
      </c>
      <c r="Q65" s="160">
        <v>-1.47E-2</v>
      </c>
      <c r="R65" s="160">
        <v>9.4999999999999998E-3</v>
      </c>
      <c r="S65" s="160">
        <v>4.4400000000000002E-2</v>
      </c>
      <c r="T65" s="160">
        <v>7.6E-3</v>
      </c>
      <c r="U65" s="160">
        <v>-2.1399999999999999E-2</v>
      </c>
      <c r="V65" s="160">
        <v>7.4000000000000003E-3</v>
      </c>
      <c r="W65" s="160">
        <v>1.09E-2</v>
      </c>
      <c r="X65" s="160">
        <v>-4.8000000000000001E-2</v>
      </c>
      <c r="Y65" s="160">
        <v>1.32E-2</v>
      </c>
      <c r="Z65" s="160">
        <v>-4.8999999999999998E-3</v>
      </c>
      <c r="AA65" s="160">
        <v>-1.4E-3</v>
      </c>
      <c r="AB65" s="160">
        <v>6.7999999999999996E-3</v>
      </c>
      <c r="AC65" s="160">
        <v>1.1000000000000001E-3</v>
      </c>
      <c r="AD65" s="160">
        <v>3.2000000000000002E-3</v>
      </c>
      <c r="AE65" s="160">
        <v>6.6E-3</v>
      </c>
      <c r="AF65" s="160">
        <v>-1.4999999999999999E-2</v>
      </c>
      <c r="AG65" s="160">
        <v>-6.3E-3</v>
      </c>
      <c r="AH65" s="160">
        <v>-1.9300000000000001E-2</v>
      </c>
      <c r="AI65" s="160">
        <v>-2.8E-3</v>
      </c>
      <c r="AJ65" s="160">
        <v>-1.37E-2</v>
      </c>
      <c r="AK65" s="160">
        <v>5.2900000000000003E-2</v>
      </c>
      <c r="AL65" s="160">
        <v>1E-3</v>
      </c>
      <c r="AM65" s="160">
        <v>-1.8E-3</v>
      </c>
    </row>
    <row r="66" spans="1:39">
      <c r="A66" s="716" t="s">
        <v>1422</v>
      </c>
      <c r="B66" s="160">
        <v>5.1000000000000004E-3</v>
      </c>
      <c r="C66" s="160">
        <v>3.5400000000000001E-2</v>
      </c>
      <c r="D66" s="160">
        <v>-0.31080000000000002</v>
      </c>
      <c r="E66" s="160">
        <v>-8.9999999999999993E-3</v>
      </c>
      <c r="F66" s="160">
        <v>-0.58279999999999998</v>
      </c>
      <c r="G66" s="160">
        <v>-4.9299999999999997E-2</v>
      </c>
      <c r="H66" s="160">
        <v>4.8000000000000001E-2</v>
      </c>
      <c r="I66" s="160">
        <v>3.7199999999999997E-2</v>
      </c>
      <c r="J66" s="160">
        <v>5.5999999999999999E-3</v>
      </c>
      <c r="K66" s="160">
        <v>-1.6199999999999999E-2</v>
      </c>
      <c r="L66" s="160">
        <v>2.6100000000000002E-2</v>
      </c>
      <c r="M66" s="160">
        <v>7.2900000000000006E-2</v>
      </c>
      <c r="N66" s="160">
        <v>-6.6E-3</v>
      </c>
      <c r="O66" s="160">
        <v>0.1101</v>
      </c>
      <c r="P66" s="160">
        <v>-0.19670000000000001</v>
      </c>
      <c r="Q66" s="160">
        <v>-0.13619999999999999</v>
      </c>
      <c r="R66" s="160">
        <v>7.3700000000000002E-2</v>
      </c>
      <c r="S66" s="160">
        <v>0.13220000000000001</v>
      </c>
      <c r="T66" s="160">
        <v>6.5699999999999995E-2</v>
      </c>
      <c r="U66" s="160">
        <v>-0.15459999999999999</v>
      </c>
      <c r="V66" s="160">
        <v>7.4499999999999997E-2</v>
      </c>
      <c r="W66" s="160">
        <v>0.106</v>
      </c>
      <c r="X66" s="160">
        <v>-0.26179999999999998</v>
      </c>
      <c r="Y66" s="160">
        <v>0.1011</v>
      </c>
      <c r="Z66" s="160">
        <v>-4.58E-2</v>
      </c>
      <c r="AA66" s="160">
        <v>-1.4500000000000001E-2</v>
      </c>
      <c r="AB66" s="160">
        <v>8.3900000000000002E-2</v>
      </c>
      <c r="AC66" s="160">
        <v>7.3000000000000001E-3</v>
      </c>
      <c r="AD66" s="160">
        <v>3.09E-2</v>
      </c>
      <c r="AE66" s="160">
        <v>5.16E-2</v>
      </c>
      <c r="AF66" s="160">
        <v>-3.5299999999999998E-2</v>
      </c>
      <c r="AG66" s="160">
        <v>-3.95E-2</v>
      </c>
      <c r="AH66" s="160">
        <v>-0.11219999999999999</v>
      </c>
      <c r="AI66" s="160">
        <v>-8.2000000000000007E-3</v>
      </c>
      <c r="AJ66" s="160">
        <v>-0.1376</v>
      </c>
      <c r="AK66" s="160">
        <v>8.2400000000000001E-2</v>
      </c>
      <c r="AL66" s="160">
        <v>9.9000000000000008E-3</v>
      </c>
      <c r="AM66" s="160">
        <v>-1.32E-2</v>
      </c>
    </row>
    <row r="67" spans="1:39">
      <c r="A67" s="717" t="s">
        <v>563</v>
      </c>
      <c r="B67" s="67"/>
      <c r="C67" s="67"/>
      <c r="D67" s="67"/>
      <c r="E67" s="67"/>
      <c r="F67" s="67"/>
      <c r="G67" s="67"/>
      <c r="H67" s="68"/>
      <c r="I67" s="68"/>
      <c r="J67" s="68"/>
      <c r="K67" s="67"/>
      <c r="L67" s="67"/>
      <c r="M67" s="67"/>
      <c r="N67" s="67"/>
      <c r="O67" s="67"/>
      <c r="P67" s="68"/>
      <c r="Q67" s="68"/>
      <c r="R67" s="68"/>
      <c r="S67" s="67"/>
      <c r="T67" s="67"/>
      <c r="U67" s="67"/>
      <c r="V67" s="67"/>
      <c r="W67" s="67"/>
      <c r="X67" s="68"/>
      <c r="Y67" s="68"/>
      <c r="Z67" s="68"/>
      <c r="AA67" s="67"/>
      <c r="AB67" s="67"/>
      <c r="AC67" s="67"/>
      <c r="AD67" s="67"/>
      <c r="AE67" s="67"/>
      <c r="AF67" s="68"/>
      <c r="AG67" s="68"/>
      <c r="AH67" s="68"/>
      <c r="AI67" s="68"/>
      <c r="AJ67" s="68"/>
      <c r="AK67" s="68"/>
      <c r="AL67" s="68"/>
      <c r="AM67" s="68"/>
    </row>
    <row r="68" spans="1:39">
      <c r="A68" s="716" t="s">
        <v>900</v>
      </c>
      <c r="B68" s="160">
        <v>8.6599999999999996E-2</v>
      </c>
      <c r="C68" s="160">
        <v>9.7699999999999995E-2</v>
      </c>
      <c r="D68" s="160">
        <v>8.3799999999999999E-2</v>
      </c>
      <c r="E68" s="160">
        <v>9.4700000000000006E-2</v>
      </c>
      <c r="F68" s="160">
        <v>8.0299999999999996E-2</v>
      </c>
      <c r="G68" s="160">
        <v>7.7899999999999997E-2</v>
      </c>
      <c r="H68" s="160">
        <v>0.112</v>
      </c>
      <c r="I68" s="160">
        <v>0.1023</v>
      </c>
      <c r="J68" s="160">
        <v>8.9599999999999999E-2</v>
      </c>
      <c r="K68" s="160">
        <v>7.8200000000000006E-2</v>
      </c>
      <c r="L68" s="160">
        <v>9.0999999999999998E-2</v>
      </c>
      <c r="M68" s="160">
        <v>9.8799999999999999E-2</v>
      </c>
      <c r="N68" s="160">
        <v>0.14360000000000001</v>
      </c>
      <c r="O68" s="160">
        <v>0.1057</v>
      </c>
      <c r="P68" s="160">
        <v>8.7599999999999997E-2</v>
      </c>
      <c r="Q68" s="160">
        <v>9.4299999999999995E-2</v>
      </c>
      <c r="R68" s="160">
        <v>0.1046</v>
      </c>
      <c r="S68" s="160">
        <v>0.1406</v>
      </c>
      <c r="T68" s="160">
        <v>0.1114</v>
      </c>
      <c r="U68" s="160">
        <v>0.11990000000000001</v>
      </c>
      <c r="V68" s="160">
        <v>9.7299999999999998E-2</v>
      </c>
      <c r="W68" s="160">
        <v>8.8700000000000001E-2</v>
      </c>
      <c r="X68" s="160">
        <v>5.33E-2</v>
      </c>
      <c r="Y68" s="160">
        <v>0.1148</v>
      </c>
      <c r="Z68" s="160">
        <v>8.6199999999999999E-2</v>
      </c>
      <c r="AA68" s="160">
        <v>9.8799999999999999E-2</v>
      </c>
      <c r="AB68" s="160">
        <v>8.77E-2</v>
      </c>
      <c r="AC68" s="160">
        <v>0.1061</v>
      </c>
      <c r="AD68" s="160">
        <v>0.1759</v>
      </c>
      <c r="AE68" s="160">
        <v>0.10539999999999999</v>
      </c>
      <c r="AF68" s="160">
        <v>0.1201</v>
      </c>
      <c r="AG68" s="160">
        <v>0.1023</v>
      </c>
      <c r="AH68" s="160">
        <v>0.1172</v>
      </c>
      <c r="AI68" s="160">
        <v>0.11890000000000001</v>
      </c>
      <c r="AJ68" s="160">
        <v>9.9900000000000003E-2</v>
      </c>
      <c r="AK68" s="160">
        <v>0.1777</v>
      </c>
      <c r="AL68" s="160">
        <v>9.8400000000000001E-2</v>
      </c>
      <c r="AM68" s="160">
        <v>9.64E-2</v>
      </c>
    </row>
    <row r="69" spans="1:39">
      <c r="A69" s="716" t="s">
        <v>902</v>
      </c>
      <c r="B69" s="160">
        <v>-0.03</v>
      </c>
      <c r="C69" s="160">
        <v>-3.8300000000000001E-2</v>
      </c>
      <c r="D69" s="160">
        <v>-2.5000000000000001E-2</v>
      </c>
      <c r="E69" s="160">
        <v>-3.8699999999999998E-2</v>
      </c>
      <c r="F69" s="160">
        <v>-1.6E-2</v>
      </c>
      <c r="G69" s="160">
        <v>-3.4299999999999997E-2</v>
      </c>
      <c r="H69" s="160">
        <v>-3.0599999999999999E-2</v>
      </c>
      <c r="I69" s="160">
        <v>-3.0499999999999999E-2</v>
      </c>
      <c r="J69" s="160">
        <v>-3.9800000000000002E-2</v>
      </c>
      <c r="K69" s="160">
        <v>-3.1300000000000001E-2</v>
      </c>
      <c r="L69" s="160">
        <v>-3.4099999999999998E-2</v>
      </c>
      <c r="M69" s="160">
        <v>-2.58E-2</v>
      </c>
      <c r="N69" s="160">
        <v>-4.2000000000000003E-2</v>
      </c>
      <c r="O69" s="160">
        <v>-3.5799999999999998E-2</v>
      </c>
      <c r="P69" s="160">
        <v>-4.6100000000000002E-2</v>
      </c>
      <c r="Q69" s="160">
        <v>-3.4099999999999998E-2</v>
      </c>
      <c r="R69" s="160">
        <v>-3.9E-2</v>
      </c>
      <c r="S69" s="160">
        <v>-2.18E-2</v>
      </c>
      <c r="T69" s="160">
        <v>-3.6499999999999998E-2</v>
      </c>
      <c r="U69" s="160">
        <v>-4.0300000000000002E-2</v>
      </c>
      <c r="V69" s="160">
        <v>-4.0300000000000002E-2</v>
      </c>
      <c r="W69" s="160">
        <v>-3.39E-2</v>
      </c>
      <c r="X69" s="160">
        <v>-3.3599999999999998E-2</v>
      </c>
      <c r="Y69" s="160">
        <v>-4.2999999999999997E-2</v>
      </c>
      <c r="Z69" s="160">
        <v>-3.3300000000000003E-2</v>
      </c>
      <c r="AA69" s="160">
        <v>-4.6800000000000001E-2</v>
      </c>
      <c r="AB69" s="160">
        <v>-3.9100000000000003E-2</v>
      </c>
      <c r="AC69" s="160">
        <v>-2.9499999999999998E-2</v>
      </c>
      <c r="AD69" s="160">
        <v>-5.0200000000000002E-2</v>
      </c>
      <c r="AE69" s="160">
        <v>-3.1699999999999999E-2</v>
      </c>
      <c r="AF69" s="160">
        <v>-2.2499999999999999E-2</v>
      </c>
      <c r="AG69" s="160">
        <v>-3.2099999999999997E-2</v>
      </c>
      <c r="AH69" s="160">
        <v>-4.4900000000000002E-2</v>
      </c>
      <c r="AI69" s="160">
        <v>-2.6599999999999999E-2</v>
      </c>
      <c r="AJ69" s="160">
        <v>-3.9699999999999999E-2</v>
      </c>
      <c r="AK69" s="160">
        <v>-1.3299999999999999E-2</v>
      </c>
      <c r="AL69" s="160">
        <v>-3.61E-2</v>
      </c>
      <c r="AM69" s="160">
        <v>-3.44E-2</v>
      </c>
    </row>
    <row r="70" spans="1:39">
      <c r="A70" s="716" t="s">
        <v>904</v>
      </c>
      <c r="B70" s="160">
        <v>3.9600000000000003E-2</v>
      </c>
      <c r="C70" s="160">
        <v>4.58E-2</v>
      </c>
      <c r="D70" s="160">
        <v>3.1600000000000003E-2</v>
      </c>
      <c r="E70" s="160">
        <v>4.7300000000000002E-2</v>
      </c>
      <c r="F70" s="160">
        <v>2.0199999999999999E-2</v>
      </c>
      <c r="G70" s="160">
        <v>4.5100000000000001E-2</v>
      </c>
      <c r="H70" s="160">
        <v>4.02E-2</v>
      </c>
      <c r="I70" s="160">
        <v>3.9800000000000002E-2</v>
      </c>
      <c r="J70" s="160">
        <v>5.3900000000000003E-2</v>
      </c>
      <c r="K70" s="160">
        <v>4.2799999999999998E-2</v>
      </c>
      <c r="L70" s="160">
        <v>4.65E-2</v>
      </c>
      <c r="M70" s="160">
        <v>3.49E-2</v>
      </c>
      <c r="N70" s="160">
        <v>5.21E-2</v>
      </c>
      <c r="O70" s="160">
        <v>4.3400000000000001E-2</v>
      </c>
      <c r="P70" s="160">
        <v>5.33E-2</v>
      </c>
      <c r="Q70" s="160">
        <v>4.0500000000000001E-2</v>
      </c>
      <c r="R70" s="160">
        <v>5.0099999999999999E-2</v>
      </c>
      <c r="S70" s="160">
        <v>3.9100000000000003E-2</v>
      </c>
      <c r="T70" s="160">
        <v>4.58E-2</v>
      </c>
      <c r="U70" s="160">
        <v>4.8899999999999999E-2</v>
      </c>
      <c r="V70" s="160">
        <v>4.8099999999999997E-2</v>
      </c>
      <c r="W70" s="160">
        <v>4.0399999999999998E-2</v>
      </c>
      <c r="X70" s="160">
        <v>4.4400000000000002E-2</v>
      </c>
      <c r="Y70" s="160">
        <v>5.2900000000000003E-2</v>
      </c>
      <c r="Z70" s="160">
        <v>3.9399999999999998E-2</v>
      </c>
      <c r="AA70" s="160">
        <v>5.5E-2</v>
      </c>
      <c r="AB70" s="160">
        <v>4.5600000000000002E-2</v>
      </c>
      <c r="AC70" s="160">
        <v>3.7199999999999997E-2</v>
      </c>
      <c r="AD70" s="160">
        <v>5.9299999999999999E-2</v>
      </c>
      <c r="AE70" s="160">
        <v>3.9300000000000002E-2</v>
      </c>
      <c r="AF70" s="160">
        <v>4.6300000000000001E-2</v>
      </c>
      <c r="AG70" s="160">
        <v>4.0300000000000002E-2</v>
      </c>
      <c r="AH70" s="160">
        <v>5.7799999999999997E-2</v>
      </c>
      <c r="AI70" s="160">
        <v>5.0900000000000001E-2</v>
      </c>
      <c r="AJ70" s="160">
        <v>4.6600000000000003E-2</v>
      </c>
      <c r="AK70" s="160">
        <v>5.2999999999999999E-2</v>
      </c>
      <c r="AL70" s="160">
        <v>4.24E-2</v>
      </c>
      <c r="AM70" s="160">
        <v>4.36E-2</v>
      </c>
    </row>
    <row r="71" spans="1:39">
      <c r="A71" s="716" t="s">
        <v>906</v>
      </c>
      <c r="B71" s="160">
        <v>0</v>
      </c>
      <c r="C71" s="160">
        <v>0</v>
      </c>
      <c r="D71" s="160">
        <v>2.9999999999999997E-4</v>
      </c>
      <c r="E71" s="160">
        <v>0</v>
      </c>
      <c r="F71" s="160">
        <v>0</v>
      </c>
      <c r="G71" s="160">
        <v>0</v>
      </c>
      <c r="H71" s="160">
        <v>0</v>
      </c>
      <c r="I71" s="160">
        <v>0</v>
      </c>
      <c r="J71" s="160">
        <v>0</v>
      </c>
      <c r="K71" s="160">
        <v>0</v>
      </c>
      <c r="L71" s="160">
        <v>0</v>
      </c>
      <c r="M71" s="160">
        <v>0</v>
      </c>
      <c r="N71" s="160">
        <v>0</v>
      </c>
      <c r="O71" s="160">
        <v>0</v>
      </c>
      <c r="P71" s="160">
        <v>2.9999999999999997E-4</v>
      </c>
      <c r="Q71" s="160">
        <v>1E-4</v>
      </c>
      <c r="R71" s="160">
        <v>0</v>
      </c>
      <c r="S71" s="160">
        <v>0</v>
      </c>
      <c r="T71" s="160">
        <v>0</v>
      </c>
      <c r="U71" s="160">
        <v>0</v>
      </c>
      <c r="V71" s="160">
        <v>0</v>
      </c>
      <c r="W71" s="160">
        <v>0</v>
      </c>
      <c r="X71" s="160">
        <v>0</v>
      </c>
      <c r="Y71" s="160">
        <v>-2.0000000000000001E-4</v>
      </c>
      <c r="Z71" s="160">
        <v>0</v>
      </c>
      <c r="AA71" s="160">
        <v>0</v>
      </c>
      <c r="AB71" s="160">
        <v>0</v>
      </c>
      <c r="AC71" s="160">
        <v>0</v>
      </c>
      <c r="AD71" s="160">
        <v>0</v>
      </c>
      <c r="AE71" s="160">
        <v>0</v>
      </c>
      <c r="AF71" s="160">
        <v>0</v>
      </c>
      <c r="AG71" s="160">
        <v>0</v>
      </c>
      <c r="AH71" s="160">
        <v>0</v>
      </c>
      <c r="AI71" s="160">
        <v>0</v>
      </c>
      <c r="AJ71" s="160">
        <v>0</v>
      </c>
      <c r="AK71" s="160">
        <v>0</v>
      </c>
      <c r="AL71" s="160">
        <v>0</v>
      </c>
      <c r="AM71" s="160">
        <v>0</v>
      </c>
    </row>
    <row r="72" spans="1:39">
      <c r="A72" s="716" t="s">
        <v>1423</v>
      </c>
      <c r="B72" s="160">
        <v>-2.3900000000000001E-2</v>
      </c>
      <c r="C72" s="160">
        <v>-1.1000000000000001E-3</v>
      </c>
      <c r="D72" s="160">
        <v>-5.4100000000000002E-2</v>
      </c>
      <c r="E72" s="160">
        <v>-1E-3</v>
      </c>
      <c r="F72" s="160">
        <v>-0.10539999999999999</v>
      </c>
      <c r="G72" s="160">
        <v>-1.9900000000000001E-2</v>
      </c>
      <c r="H72" s="160">
        <v>-2.3E-3</v>
      </c>
      <c r="I72" s="160">
        <v>-3.5000000000000001E-3</v>
      </c>
      <c r="J72" s="160">
        <v>5.9999999999999995E-4</v>
      </c>
      <c r="K72" s="160">
        <v>-2.3E-3</v>
      </c>
      <c r="L72" s="160">
        <v>-5.9999999999999995E-4</v>
      </c>
      <c r="M72" s="160">
        <v>-8.0000000000000004E-4</v>
      </c>
      <c r="N72" s="160">
        <v>-3.5000000000000001E-3</v>
      </c>
      <c r="O72" s="160">
        <v>1.6999999999999999E-3</v>
      </c>
      <c r="P72" s="160">
        <v>-1.38E-2</v>
      </c>
      <c r="Q72" s="160">
        <v>-1E-4</v>
      </c>
      <c r="R72" s="160">
        <v>-9.1999999999999998E-3</v>
      </c>
      <c r="S72" s="160">
        <v>6.1999999999999998E-3</v>
      </c>
      <c r="T72" s="160">
        <v>-1E-3</v>
      </c>
      <c r="U72" s="160">
        <v>-1.78E-2</v>
      </c>
      <c r="V72" s="160">
        <v>-3.3E-3</v>
      </c>
      <c r="W72" s="160">
        <v>1.2999999999999999E-3</v>
      </c>
      <c r="X72" s="160">
        <v>-2.9999999999999997E-4</v>
      </c>
      <c r="Y72" s="160">
        <v>2.2000000000000001E-3</v>
      </c>
      <c r="Z72" s="160">
        <v>6.9999999999999999E-4</v>
      </c>
      <c r="AA72" s="160">
        <v>-5.0000000000000001E-4</v>
      </c>
      <c r="AB72" s="160">
        <v>-2.3E-3</v>
      </c>
      <c r="AC72" s="160">
        <v>-6.9999999999999999E-4</v>
      </c>
      <c r="AD72" s="160">
        <v>-1.0800000000000001E-2</v>
      </c>
      <c r="AE72" s="160">
        <v>-2.0000000000000001E-4</v>
      </c>
      <c r="AF72" s="160">
        <v>-5.7000000000000002E-2</v>
      </c>
      <c r="AG72" s="160">
        <v>-8.9999999999999993E-3</v>
      </c>
      <c r="AH72" s="160">
        <v>-1.14E-2</v>
      </c>
      <c r="AI72" s="160">
        <v>-1E-3</v>
      </c>
      <c r="AJ72" s="160">
        <v>1E-4</v>
      </c>
      <c r="AK72" s="160">
        <v>-1E-3</v>
      </c>
      <c r="AL72" s="160">
        <v>8.5000000000000006E-3</v>
      </c>
      <c r="AM72" s="160">
        <v>-1.1599999999999999E-2</v>
      </c>
    </row>
    <row r="73" spans="1:39">
      <c r="A73" s="716" t="s">
        <v>1424</v>
      </c>
      <c r="B73" s="160">
        <v>4.5999999999999999E-3</v>
      </c>
      <c r="C73" s="160">
        <v>6.4999999999999997E-3</v>
      </c>
      <c r="D73" s="160">
        <v>5.0000000000000001E-4</v>
      </c>
      <c r="E73" s="160">
        <v>7.1999999999999998E-3</v>
      </c>
      <c r="F73" s="160">
        <v>5.9999999999999995E-4</v>
      </c>
      <c r="G73" s="160">
        <v>6.4999999999999997E-3</v>
      </c>
      <c r="H73" s="160">
        <v>-2.0000000000000001E-4</v>
      </c>
      <c r="I73" s="160">
        <v>2.0999999999999999E-3</v>
      </c>
      <c r="J73" s="160">
        <v>1.5E-3</v>
      </c>
      <c r="K73" s="160">
        <v>1.1000000000000001E-3</v>
      </c>
      <c r="L73" s="160">
        <v>6.9999999999999999E-4</v>
      </c>
      <c r="M73" s="160">
        <v>1.8E-3</v>
      </c>
      <c r="N73" s="160">
        <v>4.1000000000000003E-3</v>
      </c>
      <c r="O73" s="160">
        <v>4.7000000000000002E-3</v>
      </c>
      <c r="P73" s="160">
        <v>-1.8E-3</v>
      </c>
      <c r="Q73" s="160">
        <v>-2.9999999999999997E-4</v>
      </c>
      <c r="R73" s="160">
        <v>5.9999999999999995E-4</v>
      </c>
      <c r="S73" s="160">
        <v>2.9999999999999997E-4</v>
      </c>
      <c r="T73" s="160">
        <v>-8.0000000000000004E-4</v>
      </c>
      <c r="U73" s="160">
        <v>-8.0000000000000004E-4</v>
      </c>
      <c r="V73" s="160">
        <v>2.9999999999999997E-4</v>
      </c>
      <c r="W73" s="160">
        <v>2.9999999999999997E-4</v>
      </c>
      <c r="X73" s="160">
        <v>-2.9999999999999997E-4</v>
      </c>
      <c r="Y73" s="160">
        <v>2.0000000000000001E-4</v>
      </c>
      <c r="Z73" s="160">
        <v>2E-3</v>
      </c>
      <c r="AA73" s="160">
        <v>2E-3</v>
      </c>
      <c r="AB73" s="160">
        <v>0</v>
      </c>
      <c r="AC73" s="160">
        <v>3.5000000000000001E-3</v>
      </c>
      <c r="AD73" s="160">
        <v>3.0999999999999999E-3</v>
      </c>
      <c r="AE73" s="160">
        <v>-2.9999999999999997E-4</v>
      </c>
      <c r="AF73" s="160">
        <v>-8.0000000000000004E-4</v>
      </c>
      <c r="AG73" s="160">
        <v>8.0000000000000004E-4</v>
      </c>
      <c r="AH73" s="160">
        <v>1.6999999999999999E-3</v>
      </c>
      <c r="AI73" s="160">
        <v>-2.9999999999999997E-4</v>
      </c>
      <c r="AJ73" s="160">
        <v>6.1999999999999998E-3</v>
      </c>
      <c r="AK73" s="160">
        <v>-5.9999999999999995E-4</v>
      </c>
      <c r="AL73" s="160">
        <v>2.9999999999999997E-4</v>
      </c>
      <c r="AM73" s="160">
        <v>2.5999999999999999E-3</v>
      </c>
    </row>
    <row r="74" spans="1:39">
      <c r="A74" s="716" t="s">
        <v>1425</v>
      </c>
      <c r="B74" s="160">
        <v>-5.8500000000000003E-2</v>
      </c>
      <c r="C74" s="160">
        <v>-6.13E-2</v>
      </c>
      <c r="D74" s="160">
        <v>-5.11E-2</v>
      </c>
      <c r="E74" s="160">
        <v>-6.3100000000000003E-2</v>
      </c>
      <c r="F74" s="160">
        <v>-6.0400000000000002E-2</v>
      </c>
      <c r="G74" s="160">
        <v>-4.1000000000000002E-2</v>
      </c>
      <c r="H74" s="160">
        <v>-7.3499999999999996E-2</v>
      </c>
      <c r="I74" s="160">
        <v>-6.08E-2</v>
      </c>
      <c r="J74" s="160">
        <v>-5.3999999999999999E-2</v>
      </c>
      <c r="K74" s="160">
        <v>-0.05</v>
      </c>
      <c r="L74" s="160">
        <v>-5.3400000000000003E-2</v>
      </c>
      <c r="M74" s="160">
        <v>-6.1400000000000003E-2</v>
      </c>
      <c r="N74" s="160">
        <v>-0.1031</v>
      </c>
      <c r="O74" s="160">
        <v>-5.79E-2</v>
      </c>
      <c r="P74" s="160">
        <v>-4.0300000000000002E-2</v>
      </c>
      <c r="Q74" s="160">
        <v>-6.6799999999999998E-2</v>
      </c>
      <c r="R74" s="160">
        <v>-4.4900000000000002E-2</v>
      </c>
      <c r="S74" s="160">
        <v>-7.8200000000000006E-2</v>
      </c>
      <c r="T74" s="160">
        <v>-7.0000000000000007E-2</v>
      </c>
      <c r="U74" s="160">
        <v>-8.2900000000000001E-2</v>
      </c>
      <c r="V74" s="160">
        <v>-4.3900000000000002E-2</v>
      </c>
      <c r="W74" s="160">
        <v>-4.19E-2</v>
      </c>
      <c r="X74" s="160">
        <v>-6.5600000000000006E-2</v>
      </c>
      <c r="Y74" s="160">
        <v>-6.0999999999999999E-2</v>
      </c>
      <c r="Z74" s="160">
        <v>-0.06</v>
      </c>
      <c r="AA74" s="160">
        <v>-5.5100000000000003E-2</v>
      </c>
      <c r="AB74" s="160">
        <v>-3.9199999999999999E-2</v>
      </c>
      <c r="AC74" s="160">
        <v>-8.1900000000000001E-2</v>
      </c>
      <c r="AD74" s="160">
        <v>-0.1134</v>
      </c>
      <c r="AE74" s="160">
        <v>-6.6600000000000006E-2</v>
      </c>
      <c r="AF74" s="160">
        <v>-5.4800000000000001E-2</v>
      </c>
      <c r="AG74" s="160">
        <v>-6.8900000000000003E-2</v>
      </c>
      <c r="AH74" s="160">
        <v>-8.2799999999999999E-2</v>
      </c>
      <c r="AI74" s="160">
        <v>-9.2200000000000004E-2</v>
      </c>
      <c r="AJ74" s="160">
        <v>-7.8700000000000006E-2</v>
      </c>
      <c r="AK74" s="160">
        <v>-9.1999999999999998E-2</v>
      </c>
      <c r="AL74" s="160">
        <v>-7.0099999999999996E-2</v>
      </c>
      <c r="AM74" s="160">
        <v>-5.8799999999999998E-2</v>
      </c>
    </row>
    <row r="75" spans="1:39">
      <c r="A75" s="716" t="s">
        <v>1426</v>
      </c>
      <c r="B75" s="160">
        <v>2.23E-2</v>
      </c>
      <c r="C75" s="160">
        <v>2.0000000000000001E-4</v>
      </c>
      <c r="D75" s="160">
        <v>2.8999999999999998E-3</v>
      </c>
      <c r="E75" s="160">
        <v>0</v>
      </c>
      <c r="F75" s="160">
        <v>-1.5E-3</v>
      </c>
      <c r="G75" s="160">
        <v>1.6999999999999999E-3</v>
      </c>
      <c r="H75" s="160">
        <v>2.5000000000000001E-3</v>
      </c>
      <c r="I75" s="160">
        <v>-2.7000000000000001E-3</v>
      </c>
      <c r="J75" s="160">
        <v>2.8999999999999998E-3</v>
      </c>
      <c r="K75" s="160">
        <v>6.9999999999999999E-4</v>
      </c>
      <c r="L75" s="160">
        <v>1.6999999999999999E-3</v>
      </c>
      <c r="M75" s="160">
        <v>2.5999999999999999E-3</v>
      </c>
      <c r="N75" s="160">
        <v>0</v>
      </c>
      <c r="O75" s="160">
        <v>-5.0000000000000001E-4</v>
      </c>
      <c r="P75" s="160">
        <v>-3.5000000000000001E-3</v>
      </c>
      <c r="Q75" s="160">
        <v>-7.7999999999999996E-3</v>
      </c>
      <c r="R75" s="160">
        <v>1E-4</v>
      </c>
      <c r="S75" s="160">
        <v>-2.7000000000000001E-3</v>
      </c>
      <c r="T75" s="160">
        <v>4.5999999999999999E-3</v>
      </c>
      <c r="U75" s="160">
        <v>4.0000000000000002E-4</v>
      </c>
      <c r="V75" s="160">
        <v>0</v>
      </c>
      <c r="W75" s="160">
        <v>-3.5999999999999999E-3</v>
      </c>
      <c r="X75" s="160">
        <v>-1.4E-3</v>
      </c>
      <c r="Y75" s="160">
        <v>2.9999999999999997E-4</v>
      </c>
      <c r="Z75" s="160">
        <v>-5.0000000000000001E-4</v>
      </c>
      <c r="AA75" s="160">
        <v>2.9999999999999997E-4</v>
      </c>
      <c r="AB75" s="160">
        <v>-2.9999999999999997E-4</v>
      </c>
      <c r="AC75" s="160">
        <v>3.7000000000000002E-3</v>
      </c>
      <c r="AD75" s="160">
        <v>-1.4E-3</v>
      </c>
      <c r="AE75" s="160">
        <v>-2.0000000000000001E-4</v>
      </c>
      <c r="AF75" s="160">
        <v>-1E-4</v>
      </c>
      <c r="AG75" s="160">
        <v>6.9999999999999999E-4</v>
      </c>
      <c r="AH75" s="160">
        <v>1E-3</v>
      </c>
      <c r="AI75" s="160">
        <v>-1.6000000000000001E-3</v>
      </c>
      <c r="AJ75" s="160">
        <v>-1.6000000000000001E-3</v>
      </c>
      <c r="AK75" s="160">
        <v>0</v>
      </c>
      <c r="AL75" s="160">
        <v>1E-4</v>
      </c>
      <c r="AM75" s="160">
        <v>4.4000000000000003E-3</v>
      </c>
    </row>
    <row r="76" spans="1:39">
      <c r="A76" s="716" t="s">
        <v>1427</v>
      </c>
      <c r="B76" s="160">
        <v>0.11020000000000001</v>
      </c>
      <c r="C76" s="160">
        <v>0.17249999999999999</v>
      </c>
      <c r="D76" s="160">
        <v>7.4499999999999997E-2</v>
      </c>
      <c r="E76" s="160">
        <v>7.2300000000000003E-2</v>
      </c>
      <c r="F76" s="160">
        <v>7.2700000000000001E-2</v>
      </c>
      <c r="G76" s="160">
        <v>0.19120000000000001</v>
      </c>
      <c r="H76" s="160">
        <v>0.2361</v>
      </c>
      <c r="I76" s="160">
        <v>0.25540000000000002</v>
      </c>
      <c r="J76" s="160">
        <v>0.18210000000000001</v>
      </c>
      <c r="K76" s="160">
        <v>0.18060000000000001</v>
      </c>
      <c r="L76" s="160">
        <v>0.1308</v>
      </c>
      <c r="M76" s="160">
        <v>0.17879999999999999</v>
      </c>
      <c r="N76" s="160">
        <v>0.14660000000000001</v>
      </c>
      <c r="O76" s="160">
        <v>0.17319999999999999</v>
      </c>
      <c r="P76" s="160">
        <v>0.11169999999999999</v>
      </c>
      <c r="Q76" s="160">
        <v>0.20169999999999999</v>
      </c>
      <c r="R76" s="160">
        <v>0.22109999999999999</v>
      </c>
      <c r="S76" s="160">
        <v>0.2843</v>
      </c>
      <c r="T76" s="160">
        <v>0.38159999999999999</v>
      </c>
      <c r="U76" s="160">
        <v>0.16550000000000001</v>
      </c>
      <c r="V76" s="160">
        <v>0.20180000000000001</v>
      </c>
      <c r="W76" s="160">
        <v>0.16300000000000001</v>
      </c>
      <c r="X76" s="160">
        <v>4.7E-2</v>
      </c>
      <c r="Y76" s="160">
        <v>0.18149999999999999</v>
      </c>
      <c r="Z76" s="160">
        <v>0.121</v>
      </c>
      <c r="AA76" s="160">
        <v>0.20369999999999999</v>
      </c>
      <c r="AB76" s="160">
        <v>0.1072</v>
      </c>
      <c r="AC76" s="160">
        <v>0.1016</v>
      </c>
      <c r="AD76" s="160">
        <v>0.29409999999999997</v>
      </c>
      <c r="AE76" s="160">
        <v>0.2487</v>
      </c>
      <c r="AF76" s="160">
        <v>0.26989999999999997</v>
      </c>
      <c r="AG76" s="160">
        <v>0.13669999999999999</v>
      </c>
      <c r="AH76" s="160">
        <v>0.1411</v>
      </c>
      <c r="AI76" s="160">
        <v>8.5400000000000004E-2</v>
      </c>
      <c r="AJ76" s="160">
        <v>7.8E-2</v>
      </c>
      <c r="AK76" s="160">
        <v>0.33910000000000001</v>
      </c>
      <c r="AL76" s="160">
        <v>0.10059999999999999</v>
      </c>
      <c r="AM76" s="160">
        <v>0.13719999999999999</v>
      </c>
    </row>
    <row r="77" spans="1:39">
      <c r="A77" s="717" t="s">
        <v>564</v>
      </c>
      <c r="B77" s="67"/>
      <c r="C77" s="67"/>
      <c r="D77" s="67"/>
      <c r="E77" s="67"/>
      <c r="F77" s="67"/>
      <c r="G77" s="67"/>
      <c r="H77" s="68"/>
      <c r="I77" s="68"/>
      <c r="J77" s="68"/>
      <c r="K77" s="67"/>
      <c r="L77" s="67"/>
      <c r="M77" s="67"/>
      <c r="N77" s="67"/>
      <c r="O77" s="67"/>
      <c r="P77" s="68"/>
      <c r="Q77" s="68"/>
      <c r="R77" s="68"/>
      <c r="S77" s="67"/>
      <c r="T77" s="67"/>
      <c r="U77" s="67"/>
      <c r="V77" s="67"/>
      <c r="W77" s="67"/>
      <c r="X77" s="68"/>
      <c r="Y77" s="68"/>
      <c r="Z77" s="68"/>
      <c r="AA77" s="67"/>
      <c r="AB77" s="67"/>
      <c r="AC77" s="67"/>
      <c r="AD77" s="67"/>
      <c r="AE77" s="67"/>
      <c r="AF77" s="68"/>
      <c r="AG77" s="68"/>
      <c r="AH77" s="68"/>
      <c r="AI77" s="68"/>
      <c r="AJ77" s="68"/>
      <c r="AK77" s="68"/>
      <c r="AL77" s="68"/>
      <c r="AM77" s="68"/>
    </row>
    <row r="78" spans="1:39">
      <c r="A78" s="716" t="s">
        <v>1428</v>
      </c>
      <c r="B78" s="160">
        <v>0.14549999999999999</v>
      </c>
      <c r="C78" s="160">
        <v>0.14649999999999999</v>
      </c>
      <c r="D78" s="160">
        <v>0.1207</v>
      </c>
      <c r="E78" s="160">
        <v>0.14180000000000001</v>
      </c>
      <c r="F78" s="160">
        <v>0.16850000000000001</v>
      </c>
      <c r="G78" s="160">
        <v>0.17660000000000001</v>
      </c>
      <c r="H78" s="160">
        <v>0.1535</v>
      </c>
      <c r="I78" s="160">
        <v>0.12839999999999999</v>
      </c>
      <c r="J78" s="160">
        <v>0.26200000000000001</v>
      </c>
      <c r="K78" s="160">
        <v>0.1193</v>
      </c>
      <c r="L78" s="160">
        <v>0.17510000000000001</v>
      </c>
      <c r="M78" s="160">
        <v>0.1177</v>
      </c>
      <c r="N78" s="160">
        <v>0.19159999999999999</v>
      </c>
      <c r="O78" s="160">
        <v>0.19750000000000001</v>
      </c>
      <c r="P78" s="160">
        <v>0.23499999999999999</v>
      </c>
      <c r="Q78" s="160">
        <v>0.13719999999999999</v>
      </c>
      <c r="R78" s="160">
        <v>0.13370000000000001</v>
      </c>
      <c r="S78" s="160">
        <v>0.19009999999999999</v>
      </c>
      <c r="T78" s="160">
        <v>0.1462</v>
      </c>
      <c r="U78" s="160">
        <v>0.19620000000000001</v>
      </c>
      <c r="V78" s="160">
        <v>0.1696</v>
      </c>
      <c r="W78" s="160">
        <v>0.1293</v>
      </c>
      <c r="X78" s="160">
        <v>9.8100000000000007E-2</v>
      </c>
      <c r="Y78" s="160">
        <v>0.1671</v>
      </c>
      <c r="Z78" s="160">
        <v>9.1499999999999998E-2</v>
      </c>
      <c r="AA78" s="160">
        <v>0.13009999999999999</v>
      </c>
      <c r="AB78" s="160">
        <v>0.1167</v>
      </c>
      <c r="AC78" s="160">
        <v>0.15390000000000001</v>
      </c>
      <c r="AD78" s="160">
        <v>0.2019</v>
      </c>
      <c r="AE78" s="160">
        <v>0.14460000000000001</v>
      </c>
      <c r="AF78" s="160">
        <v>0.2457</v>
      </c>
      <c r="AG78" s="160">
        <v>0.1348</v>
      </c>
      <c r="AH78" s="160">
        <v>0.14419999999999999</v>
      </c>
      <c r="AI78" s="160">
        <v>0.1714</v>
      </c>
      <c r="AJ78" s="160">
        <v>0.14660000000000001</v>
      </c>
      <c r="AK78" s="160">
        <v>0.2117</v>
      </c>
      <c r="AL78" s="160">
        <v>0.13009999999999999</v>
      </c>
      <c r="AM78" s="160">
        <v>0.151</v>
      </c>
    </row>
    <row r="79" spans="1:39">
      <c r="A79" s="716" t="s">
        <v>1429</v>
      </c>
      <c r="B79" s="160">
        <v>0.10150000000000001</v>
      </c>
      <c r="C79" s="160">
        <v>0.13200000000000001</v>
      </c>
      <c r="D79" s="160">
        <v>0.115</v>
      </c>
      <c r="E79" s="160">
        <v>0.14410000000000001</v>
      </c>
      <c r="F79" s="160">
        <v>0</v>
      </c>
      <c r="G79" s="160">
        <v>0</v>
      </c>
      <c r="H79" s="160">
        <v>0.1479</v>
      </c>
      <c r="I79" s="160">
        <v>0.12740000000000001</v>
      </c>
      <c r="J79" s="160">
        <v>0</v>
      </c>
      <c r="K79" s="160">
        <v>5.1400000000000001E-2</v>
      </c>
      <c r="L79" s="160">
        <v>5.2999999999999999E-2</v>
      </c>
      <c r="M79" s="160">
        <v>9.7900000000000001E-2</v>
      </c>
      <c r="N79" s="160">
        <v>0.1555</v>
      </c>
      <c r="O79" s="160">
        <v>0</v>
      </c>
      <c r="P79" s="160">
        <v>2.3E-3</v>
      </c>
      <c r="Q79" s="160">
        <v>0.12559999999999999</v>
      </c>
      <c r="R79" s="160">
        <v>0.12089999999999999</v>
      </c>
      <c r="S79" s="160">
        <v>0.15859999999999999</v>
      </c>
      <c r="T79" s="160">
        <v>0.13789999999999999</v>
      </c>
      <c r="U79" s="160">
        <v>0.1087</v>
      </c>
      <c r="V79" s="160">
        <v>0</v>
      </c>
      <c r="W79" s="160">
        <v>0</v>
      </c>
      <c r="X79" s="160">
        <v>4.6300000000000001E-2</v>
      </c>
      <c r="Y79" s="160">
        <v>8.1000000000000003E-2</v>
      </c>
      <c r="Z79" s="160">
        <v>0.34360000000000002</v>
      </c>
      <c r="AA79" s="160">
        <v>0.1234</v>
      </c>
      <c r="AB79" s="160">
        <v>0.1104</v>
      </c>
      <c r="AC79" s="160">
        <v>0.1244</v>
      </c>
      <c r="AD79" s="160">
        <v>0.26440000000000002</v>
      </c>
      <c r="AE79" s="160">
        <v>0.13789999999999999</v>
      </c>
      <c r="AF79" s="160">
        <v>8.0000000000000004E-4</v>
      </c>
      <c r="AG79" s="160">
        <v>0.1118</v>
      </c>
      <c r="AH79" s="160">
        <v>0.14510000000000001</v>
      </c>
      <c r="AI79" s="160">
        <v>0.1512</v>
      </c>
      <c r="AJ79" s="160">
        <v>0.1019</v>
      </c>
      <c r="AK79" s="160">
        <v>0.18970000000000001</v>
      </c>
      <c r="AL79" s="160">
        <v>6.5299999999999997E-2</v>
      </c>
      <c r="AM79" s="160">
        <v>9.6299999999999997E-2</v>
      </c>
    </row>
    <row r="80" spans="1:39">
      <c r="A80" s="716" t="s">
        <v>1430</v>
      </c>
      <c r="B80" s="160">
        <v>0.23089999999999999</v>
      </c>
      <c r="C80" s="160">
        <v>5.2699999999999997E-2</v>
      </c>
      <c r="D80" s="160">
        <v>5.7799999999999997E-2</v>
      </c>
      <c r="E80" s="160">
        <v>3.04E-2</v>
      </c>
      <c r="F80" s="160">
        <v>4.82E-2</v>
      </c>
      <c r="G80" s="160">
        <v>9.9000000000000005E-2</v>
      </c>
      <c r="H80" s="160">
        <v>2.12E-2</v>
      </c>
      <c r="I80" s="160">
        <v>4.1500000000000002E-2</v>
      </c>
      <c r="J80" s="160">
        <v>2.2499999999999999E-2</v>
      </c>
      <c r="K80" s="160">
        <v>2.4500000000000001E-2</v>
      </c>
      <c r="L80" s="160">
        <v>7.4999999999999997E-3</v>
      </c>
      <c r="M80" s="160">
        <v>0.24909999999999999</v>
      </c>
      <c r="N80" s="160">
        <v>0.17760000000000001</v>
      </c>
      <c r="O80" s="160">
        <v>6.7699999999999996E-2</v>
      </c>
      <c r="P80" s="160">
        <v>0.44440000000000002</v>
      </c>
      <c r="Q80" s="160">
        <v>5.9999999999999995E-4</v>
      </c>
      <c r="R80" s="160">
        <v>4.1799999999999997E-2</v>
      </c>
      <c r="S80" s="160">
        <v>8.1699999999999995E-2</v>
      </c>
      <c r="T80" s="160">
        <v>1.8599999999999998E-2</v>
      </c>
      <c r="U80" s="160">
        <v>0.2384</v>
      </c>
      <c r="V80" s="160">
        <v>6.9999999999999999E-4</v>
      </c>
      <c r="W80" s="160">
        <v>4.9799999999999997E-2</v>
      </c>
      <c r="X80" s="160">
        <v>7.1900000000000006E-2</v>
      </c>
      <c r="Y80" s="160">
        <v>0</v>
      </c>
      <c r="Z80" s="160">
        <v>3.5000000000000001E-3</v>
      </c>
      <c r="AA80" s="160">
        <v>0.21390000000000001</v>
      </c>
      <c r="AB80" s="160">
        <v>0.12640000000000001</v>
      </c>
      <c r="AC80" s="160">
        <v>3.3799999999999997E-2</v>
      </c>
      <c r="AD80" s="160">
        <v>1.0774999999999999</v>
      </c>
      <c r="AE80" s="160">
        <v>9.7699999999999995E-2</v>
      </c>
      <c r="AF80" s="160">
        <v>0.4788</v>
      </c>
      <c r="AG80" s="160">
        <v>3.7000000000000002E-3</v>
      </c>
      <c r="AH80" s="160">
        <v>0.1542</v>
      </c>
      <c r="AI80" s="160">
        <v>0.60609999999999997</v>
      </c>
      <c r="AJ80" s="160">
        <v>1.41E-2</v>
      </c>
      <c r="AK80" s="160">
        <v>2.5392999999999999</v>
      </c>
      <c r="AL80" s="160">
        <v>3.3700000000000001E-2</v>
      </c>
      <c r="AM80" s="160">
        <v>7.6100000000000001E-2</v>
      </c>
    </row>
    <row r="81" spans="1:39">
      <c r="A81" s="716" t="s">
        <v>1431</v>
      </c>
      <c r="B81" s="160">
        <v>0.10680000000000001</v>
      </c>
      <c r="C81" s="160">
        <v>0.17169999999999999</v>
      </c>
      <c r="D81" s="160">
        <v>0.17180000000000001</v>
      </c>
      <c r="E81" s="160">
        <v>0.108</v>
      </c>
      <c r="F81" s="160">
        <v>0</v>
      </c>
      <c r="G81" s="160">
        <v>0</v>
      </c>
      <c r="H81" s="160">
        <v>9.1800000000000007E-2</v>
      </c>
      <c r="I81" s="160">
        <v>0</v>
      </c>
      <c r="J81" s="160">
        <v>0</v>
      </c>
      <c r="K81" s="160">
        <v>0</v>
      </c>
      <c r="L81" s="160">
        <v>1.04E-2</v>
      </c>
      <c r="M81" s="160">
        <v>0.55189999999999995</v>
      </c>
      <c r="N81" s="160">
        <v>0.57179999999999997</v>
      </c>
      <c r="O81" s="160">
        <v>0.20619999999999999</v>
      </c>
      <c r="P81" s="160">
        <v>0</v>
      </c>
      <c r="Q81" s="160">
        <v>0.1532</v>
      </c>
      <c r="R81" s="160">
        <v>3.7000000000000002E-3</v>
      </c>
      <c r="S81" s="160">
        <v>0.24510000000000001</v>
      </c>
      <c r="T81" s="160">
        <v>4.5100000000000001E-2</v>
      </c>
      <c r="U81" s="160">
        <v>0.31850000000000001</v>
      </c>
      <c r="V81" s="160">
        <v>0</v>
      </c>
      <c r="W81" s="160">
        <v>0</v>
      </c>
      <c r="X81" s="160">
        <v>7.6E-3</v>
      </c>
      <c r="Y81" s="160">
        <v>0</v>
      </c>
      <c r="Z81" s="160">
        <v>8.5699999999999998E-2</v>
      </c>
      <c r="AA81" s="160">
        <v>1.26E-2</v>
      </c>
      <c r="AB81" s="160">
        <v>0.48349999999999999</v>
      </c>
      <c r="AC81" s="160">
        <v>0.31340000000000001</v>
      </c>
      <c r="AD81" s="160">
        <v>0.1535</v>
      </c>
      <c r="AE81" s="160">
        <v>0</v>
      </c>
      <c r="AF81" s="160">
        <v>0.6341</v>
      </c>
      <c r="AG81" s="160">
        <v>0.28320000000000001</v>
      </c>
      <c r="AH81" s="160">
        <v>0.38929999999999998</v>
      </c>
      <c r="AI81" s="160">
        <v>6.6100000000000006E-2</v>
      </c>
      <c r="AJ81" s="160">
        <v>0</v>
      </c>
      <c r="AK81" s="160">
        <v>0.4118</v>
      </c>
      <c r="AL81" s="160">
        <v>0.49030000000000001</v>
      </c>
      <c r="AM81" s="160">
        <v>0.13700000000000001</v>
      </c>
    </row>
    <row r="82" spans="1:39">
      <c r="A82" s="716" t="s">
        <v>1432</v>
      </c>
      <c r="B82" s="160">
        <v>4.1999999999999997E-3</v>
      </c>
      <c r="C82" s="160">
        <v>0</v>
      </c>
      <c r="D82" s="160">
        <v>2E-3</v>
      </c>
      <c r="E82" s="160">
        <v>6.0000000000000001E-3</v>
      </c>
      <c r="F82" s="160">
        <v>0</v>
      </c>
      <c r="G82" s="160">
        <v>0</v>
      </c>
      <c r="H82" s="160">
        <v>0.12720000000000001</v>
      </c>
      <c r="I82" s="160">
        <v>0</v>
      </c>
      <c r="J82" s="160">
        <v>9.1499999999999998E-2</v>
      </c>
      <c r="K82" s="160">
        <v>0</v>
      </c>
      <c r="L82" s="160">
        <v>0</v>
      </c>
      <c r="M82" s="160">
        <v>1E-4</v>
      </c>
      <c r="N82" s="160">
        <v>6.7999999999999996E-3</v>
      </c>
      <c r="O82" s="160">
        <v>1.7899999999999999E-2</v>
      </c>
      <c r="P82" s="160">
        <v>0</v>
      </c>
      <c r="Q82" s="160">
        <v>0</v>
      </c>
      <c r="R82" s="160">
        <v>4.3E-3</v>
      </c>
      <c r="S82" s="160">
        <v>2.7000000000000001E-3</v>
      </c>
      <c r="T82" s="160">
        <v>4.5999999999999999E-3</v>
      </c>
      <c r="U82" s="160">
        <v>4.4000000000000003E-3</v>
      </c>
      <c r="V82" s="160">
        <v>1</v>
      </c>
      <c r="W82" s="160">
        <v>2.92E-2</v>
      </c>
      <c r="X82" s="160">
        <v>1.1000000000000001E-3</v>
      </c>
      <c r="Y82" s="160">
        <v>0</v>
      </c>
      <c r="Z82" s="160">
        <v>8.2100000000000006E-2</v>
      </c>
      <c r="AA82" s="160">
        <v>3.5000000000000001E-3</v>
      </c>
      <c r="AB82" s="160">
        <v>1E-3</v>
      </c>
      <c r="AC82" s="160">
        <v>0</v>
      </c>
      <c r="AD82" s="160">
        <v>0.3145</v>
      </c>
      <c r="AE82" s="160">
        <v>1.9900000000000001E-2</v>
      </c>
      <c r="AF82" s="160">
        <v>0</v>
      </c>
      <c r="AG82" s="160">
        <v>0.90680000000000005</v>
      </c>
      <c r="AH82" s="160">
        <v>2.9999999999999997E-4</v>
      </c>
      <c r="AI82" s="160">
        <v>1.2999999999999999E-3</v>
      </c>
      <c r="AJ82" s="160">
        <v>0</v>
      </c>
      <c r="AK82" s="160">
        <v>0.2107</v>
      </c>
      <c r="AL82" s="160">
        <v>2.9999999999999997E-4</v>
      </c>
      <c r="AM82" s="160">
        <v>1.6400000000000001E-2</v>
      </c>
    </row>
    <row r="83" spans="1:39">
      <c r="A83" s="716" t="s">
        <v>1433</v>
      </c>
      <c r="B83" s="160">
        <v>5.4000000000000003E-3</v>
      </c>
      <c r="C83" s="160">
        <v>0</v>
      </c>
      <c r="D83" s="160">
        <v>3.3E-3</v>
      </c>
      <c r="E83" s="160">
        <v>1.2E-2</v>
      </c>
      <c r="F83" s="160">
        <v>0</v>
      </c>
      <c r="G83" s="160">
        <v>0</v>
      </c>
      <c r="H83" s="160">
        <v>2.3E-2</v>
      </c>
      <c r="I83" s="160">
        <v>0</v>
      </c>
      <c r="J83" s="160">
        <v>1.3299999999999999E-2</v>
      </c>
      <c r="K83" s="160">
        <v>0</v>
      </c>
      <c r="L83" s="160">
        <v>0</v>
      </c>
      <c r="M83" s="160">
        <v>8.9200000000000002E-2</v>
      </c>
      <c r="N83" s="160">
        <v>0</v>
      </c>
      <c r="O83" s="160">
        <v>5.8999999999999999E-3</v>
      </c>
      <c r="P83" s="160">
        <v>0</v>
      </c>
      <c r="Q83" s="160">
        <v>0</v>
      </c>
      <c r="R83" s="160">
        <v>0</v>
      </c>
      <c r="S83" s="160">
        <v>3.0000000000000001E-3</v>
      </c>
      <c r="T83" s="160">
        <v>7.5200000000000003E-2</v>
      </c>
      <c r="U83" s="160">
        <v>0</v>
      </c>
      <c r="V83" s="160">
        <v>1</v>
      </c>
      <c r="W83" s="160">
        <v>9.6699999999999994E-2</v>
      </c>
      <c r="X83" s="160">
        <v>1</v>
      </c>
      <c r="Y83" s="160">
        <v>0</v>
      </c>
      <c r="Z83" s="160">
        <v>1.1299999999999999E-2</v>
      </c>
      <c r="AA83" s="160">
        <v>0</v>
      </c>
      <c r="AB83" s="160">
        <v>3.5900000000000001E-2</v>
      </c>
      <c r="AC83" s="160">
        <v>0</v>
      </c>
      <c r="AD83" s="160">
        <v>0</v>
      </c>
      <c r="AE83" s="160">
        <v>1.2999999999999999E-3</v>
      </c>
      <c r="AF83" s="160">
        <v>0</v>
      </c>
      <c r="AG83" s="160">
        <v>0.92930000000000001</v>
      </c>
      <c r="AH83" s="160">
        <v>5.2299999999999999E-2</v>
      </c>
      <c r="AI83" s="160">
        <v>4.4000000000000003E-3</v>
      </c>
      <c r="AJ83" s="160">
        <v>1</v>
      </c>
      <c r="AK83" s="160">
        <v>0</v>
      </c>
      <c r="AL83" s="160">
        <v>4.0000000000000001E-3</v>
      </c>
      <c r="AM83" s="160">
        <v>8.2000000000000007E-3</v>
      </c>
    </row>
    <row r="84" spans="1:39">
      <c r="A84" s="716" t="s">
        <v>1434</v>
      </c>
      <c r="B84" s="160">
        <v>4.7000000000000002E-3</v>
      </c>
      <c r="C84" s="160">
        <v>0</v>
      </c>
      <c r="D84" s="160">
        <v>2.8E-3</v>
      </c>
      <c r="E84" s="160">
        <v>1.17E-2</v>
      </c>
      <c r="F84" s="160">
        <v>0</v>
      </c>
      <c r="G84" s="160">
        <v>0</v>
      </c>
      <c r="H84" s="160">
        <v>8.6900000000000005E-2</v>
      </c>
      <c r="I84" s="160">
        <v>0</v>
      </c>
      <c r="J84" s="160">
        <v>1.3899999999999999E-2</v>
      </c>
      <c r="K84" s="160">
        <v>0</v>
      </c>
      <c r="L84" s="160">
        <v>0</v>
      </c>
      <c r="M84" s="160">
        <v>1.18E-2</v>
      </c>
      <c r="N84" s="160">
        <v>6.7999999999999996E-3</v>
      </c>
      <c r="O84" s="160">
        <v>7.4000000000000003E-3</v>
      </c>
      <c r="P84" s="160">
        <v>0</v>
      </c>
      <c r="Q84" s="160">
        <v>0</v>
      </c>
      <c r="R84" s="160">
        <v>2.8E-3</v>
      </c>
      <c r="S84" s="160">
        <v>2.8E-3</v>
      </c>
      <c r="T84" s="160">
        <v>8.6999999999999994E-3</v>
      </c>
      <c r="U84" s="160">
        <v>1.2999999999999999E-3</v>
      </c>
      <c r="V84" s="160">
        <v>1</v>
      </c>
      <c r="W84" s="160">
        <v>8.4599999999999995E-2</v>
      </c>
      <c r="X84" s="160">
        <v>5.3699999999999998E-2</v>
      </c>
      <c r="Y84" s="160">
        <v>0</v>
      </c>
      <c r="Z84" s="160">
        <v>2.9700000000000001E-2</v>
      </c>
      <c r="AA84" s="160">
        <v>1E-4</v>
      </c>
      <c r="AB84" s="160">
        <v>1.8200000000000001E-2</v>
      </c>
      <c r="AC84" s="160">
        <v>0</v>
      </c>
      <c r="AD84" s="160">
        <v>0.3145</v>
      </c>
      <c r="AE84" s="160">
        <v>1.1900000000000001E-2</v>
      </c>
      <c r="AF84" s="160">
        <v>0</v>
      </c>
      <c r="AG84" s="160">
        <v>0.91269999999999996</v>
      </c>
      <c r="AH84" s="160">
        <v>1.4E-2</v>
      </c>
      <c r="AI84" s="160">
        <v>3.0000000000000001E-3</v>
      </c>
      <c r="AJ84" s="160">
        <v>0.10199999999999999</v>
      </c>
      <c r="AK84" s="160">
        <v>0.17119999999999999</v>
      </c>
      <c r="AL84" s="160">
        <v>1.6999999999999999E-3</v>
      </c>
      <c r="AM84" s="160">
        <v>1.26E-2</v>
      </c>
    </row>
    <row r="85" spans="1:39">
      <c r="A85" s="716" t="s">
        <v>1435</v>
      </c>
      <c r="B85" s="160">
        <v>0</v>
      </c>
      <c r="C85" s="160">
        <v>0.13009999999999999</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0</v>
      </c>
      <c r="AM85" s="160">
        <v>9.9900000000000003E-2</v>
      </c>
    </row>
    <row r="86" spans="1:39">
      <c r="A86" s="716" t="s">
        <v>1436</v>
      </c>
      <c r="B86" s="160">
        <v>1.15E-2</v>
      </c>
      <c r="C86" s="160">
        <v>3.0099999999999998E-2</v>
      </c>
      <c r="D86" s="160">
        <v>7.7000000000000002E-3</v>
      </c>
      <c r="E86" s="160">
        <v>9.1999999999999998E-3</v>
      </c>
      <c r="F86" s="160">
        <v>1.1299999999999999E-2</v>
      </c>
      <c r="G86" s="160">
        <v>1.37E-2</v>
      </c>
      <c r="H86" s="160">
        <v>1.37E-2</v>
      </c>
      <c r="I86" s="160">
        <v>2.0199999999999999E-2</v>
      </c>
      <c r="J86" s="160">
        <v>1.43E-2</v>
      </c>
      <c r="K86" s="160">
        <v>1.5100000000000001E-2</v>
      </c>
      <c r="L86" s="160">
        <v>1.37E-2</v>
      </c>
      <c r="M86" s="160">
        <v>1.7000000000000001E-2</v>
      </c>
      <c r="N86" s="160">
        <v>1.7100000000000001E-2</v>
      </c>
      <c r="O86" s="160">
        <v>7.6E-3</v>
      </c>
      <c r="P86" s="160">
        <v>2.3800000000000002E-2</v>
      </c>
      <c r="Q86" s="160">
        <v>7.1999999999999998E-3</v>
      </c>
      <c r="R86" s="160">
        <v>1.7000000000000001E-2</v>
      </c>
      <c r="S86" s="160">
        <v>1.83E-2</v>
      </c>
      <c r="T86" s="160">
        <v>1.8499999999999999E-2</v>
      </c>
      <c r="U86" s="160">
        <v>1.6E-2</v>
      </c>
      <c r="V86" s="160">
        <v>1.5900000000000001E-2</v>
      </c>
      <c r="W86" s="160">
        <v>2.1100000000000001E-2</v>
      </c>
      <c r="X86" s="160">
        <v>1.23E-2</v>
      </c>
      <c r="Y86" s="160">
        <v>2.4E-2</v>
      </c>
      <c r="Z86" s="160">
        <v>2.1600000000000001E-2</v>
      </c>
      <c r="AA86" s="160">
        <v>3.7199999999999997E-2</v>
      </c>
      <c r="AB86" s="160">
        <v>2.87E-2</v>
      </c>
      <c r="AC86" s="160">
        <v>1.2999999999999999E-2</v>
      </c>
      <c r="AD86" s="160">
        <v>4.0300000000000002E-2</v>
      </c>
      <c r="AE86" s="160">
        <v>1.8700000000000001E-2</v>
      </c>
      <c r="AF86" s="160">
        <v>2.5499999999999998E-2</v>
      </c>
      <c r="AG86" s="160">
        <v>1.5299999999999999E-2</v>
      </c>
      <c r="AH86" s="160">
        <v>1.5800000000000002E-2</v>
      </c>
      <c r="AI86" s="160">
        <v>1.04E-2</v>
      </c>
      <c r="AJ86" s="160">
        <v>7.0000000000000001E-3</v>
      </c>
      <c r="AK86" s="160">
        <v>1.66E-2</v>
      </c>
      <c r="AL86" s="160">
        <v>0</v>
      </c>
      <c r="AM86" s="160">
        <v>1.7100000000000001E-2</v>
      </c>
    </row>
    <row r="87" spans="1:39">
      <c r="A87" s="716" t="s">
        <v>1437</v>
      </c>
      <c r="B87" s="160">
        <v>4.6100000000000002E-2</v>
      </c>
      <c r="C87" s="160">
        <v>5.3499999999999999E-2</v>
      </c>
      <c r="D87" s="160">
        <v>4.6199999999999998E-2</v>
      </c>
      <c r="E87" s="160">
        <v>5.6500000000000002E-2</v>
      </c>
      <c r="F87" s="160">
        <v>3.2199999999999999E-2</v>
      </c>
      <c r="G87" s="160">
        <v>5.9299999999999999E-2</v>
      </c>
      <c r="H87" s="160">
        <v>5.5199999999999999E-2</v>
      </c>
      <c r="I87" s="160">
        <v>5.5800000000000002E-2</v>
      </c>
      <c r="J87" s="160">
        <v>6.7299999999999999E-2</v>
      </c>
      <c r="K87" s="160">
        <v>5.5500000000000001E-2</v>
      </c>
      <c r="L87" s="160">
        <v>5.7500000000000002E-2</v>
      </c>
      <c r="M87" s="160">
        <v>4.7500000000000001E-2</v>
      </c>
      <c r="N87" s="160">
        <v>7.4499999999999997E-2</v>
      </c>
      <c r="O87" s="160">
        <v>6.6500000000000004E-2</v>
      </c>
      <c r="P87" s="160">
        <v>6.0199999999999997E-2</v>
      </c>
      <c r="Q87" s="160">
        <v>6.2600000000000003E-2</v>
      </c>
      <c r="R87" s="160">
        <v>6.8599999999999994E-2</v>
      </c>
      <c r="S87" s="160">
        <v>5.0799999999999998E-2</v>
      </c>
      <c r="T87" s="160">
        <v>6.0199999999999997E-2</v>
      </c>
      <c r="U87" s="160">
        <v>7.2800000000000004E-2</v>
      </c>
      <c r="V87" s="160">
        <v>6.5299999999999997E-2</v>
      </c>
      <c r="W87" s="160">
        <v>6.83E-2</v>
      </c>
      <c r="X87" s="160">
        <v>6.2700000000000006E-2</v>
      </c>
      <c r="Y87" s="160">
        <v>6.4899999999999999E-2</v>
      </c>
      <c r="Z87" s="160">
        <v>4.9599999999999998E-2</v>
      </c>
      <c r="AA87" s="160">
        <v>7.0099999999999996E-2</v>
      </c>
      <c r="AB87" s="160">
        <v>5.4300000000000001E-2</v>
      </c>
      <c r="AC87" s="160">
        <v>5.3199999999999997E-2</v>
      </c>
      <c r="AD87" s="160">
        <v>7.1900000000000006E-2</v>
      </c>
      <c r="AE87" s="160">
        <v>5.5399999999999998E-2</v>
      </c>
      <c r="AF87" s="160">
        <v>4.9299999999999997E-2</v>
      </c>
      <c r="AG87" s="160">
        <v>6.1100000000000002E-2</v>
      </c>
      <c r="AH87" s="160">
        <v>7.0199999999999999E-2</v>
      </c>
      <c r="AI87" s="160">
        <v>6.5799999999999997E-2</v>
      </c>
      <c r="AJ87" s="160">
        <v>0</v>
      </c>
      <c r="AK87" s="160">
        <v>6.3799999999999996E-2</v>
      </c>
      <c r="AL87" s="160">
        <v>1.7100000000000001E-2</v>
      </c>
      <c r="AM87" s="160">
        <v>5.5800000000000002E-2</v>
      </c>
    </row>
    <row r="88" spans="1:39">
      <c r="A88" s="716" t="s">
        <v>1438</v>
      </c>
      <c r="B88" s="160">
        <v>0</v>
      </c>
      <c r="C88" s="160">
        <v>0</v>
      </c>
      <c r="D88" s="160">
        <v>4.7000000000000002E-3</v>
      </c>
      <c r="E88" s="160">
        <v>2.2000000000000001E-3</v>
      </c>
      <c r="F88" s="160">
        <v>0</v>
      </c>
      <c r="G88" s="160">
        <v>9.7999999999999997E-3</v>
      </c>
      <c r="H88" s="160">
        <v>0</v>
      </c>
      <c r="I88" s="160">
        <v>0</v>
      </c>
      <c r="J88" s="160">
        <v>7.4999999999999997E-3</v>
      </c>
      <c r="K88" s="160">
        <v>0</v>
      </c>
      <c r="L88" s="160">
        <v>0</v>
      </c>
      <c r="M88" s="160">
        <v>0</v>
      </c>
      <c r="N88" s="160">
        <v>2.3E-3</v>
      </c>
      <c r="O88" s="160">
        <v>0</v>
      </c>
      <c r="P88" s="160">
        <v>0</v>
      </c>
      <c r="Q88" s="160">
        <v>0</v>
      </c>
      <c r="R88" s="160">
        <v>6.9999999999999999E-4</v>
      </c>
      <c r="S88" s="160">
        <v>0</v>
      </c>
      <c r="T88" s="160">
        <v>0</v>
      </c>
      <c r="U88" s="160">
        <v>8.6999999999999994E-3</v>
      </c>
      <c r="V88" s="160">
        <v>0</v>
      </c>
      <c r="W88" s="160">
        <v>1.7100000000000001E-2</v>
      </c>
      <c r="X88" s="160">
        <v>2.5999999999999999E-3</v>
      </c>
      <c r="Y88" s="160">
        <v>0</v>
      </c>
      <c r="Z88" s="160">
        <v>7.7000000000000002E-3</v>
      </c>
      <c r="AA88" s="160">
        <v>0</v>
      </c>
      <c r="AB88" s="160">
        <v>0</v>
      </c>
      <c r="AC88" s="160">
        <v>0</v>
      </c>
      <c r="AD88" s="160">
        <v>1E-3</v>
      </c>
      <c r="AE88" s="160">
        <v>0</v>
      </c>
      <c r="AF88" s="160">
        <v>0</v>
      </c>
      <c r="AG88" s="160">
        <v>0</v>
      </c>
      <c r="AH88" s="160">
        <v>0</v>
      </c>
      <c r="AI88" s="160">
        <v>0</v>
      </c>
      <c r="AJ88" s="160">
        <v>0</v>
      </c>
      <c r="AK88" s="160">
        <v>0</v>
      </c>
      <c r="AL88" s="160">
        <v>0</v>
      </c>
      <c r="AM88" s="160">
        <v>3.0000000000000001E-3</v>
      </c>
    </row>
    <row r="89" spans="1:39">
      <c r="A89" s="716" t="s">
        <v>1439</v>
      </c>
      <c r="B89" s="160">
        <v>0</v>
      </c>
      <c r="C89" s="160">
        <v>0</v>
      </c>
      <c r="D89" s="160">
        <v>0</v>
      </c>
      <c r="E89" s="160">
        <v>0</v>
      </c>
      <c r="F89" s="160">
        <v>0</v>
      </c>
      <c r="G89" s="160">
        <v>0</v>
      </c>
      <c r="H89" s="160">
        <v>1.8599999999999998E-2</v>
      </c>
      <c r="I89" s="160">
        <v>0</v>
      </c>
      <c r="J89" s="160">
        <v>3.2000000000000001E-2</v>
      </c>
      <c r="K89" s="160">
        <v>0</v>
      </c>
      <c r="L89" s="160">
        <v>0</v>
      </c>
      <c r="M89" s="160">
        <v>0</v>
      </c>
      <c r="N89" s="160">
        <v>0</v>
      </c>
      <c r="O89" s="160">
        <v>0</v>
      </c>
      <c r="P89" s="160">
        <v>0</v>
      </c>
      <c r="Q89" s="160">
        <v>0</v>
      </c>
      <c r="R89" s="160">
        <v>0</v>
      </c>
      <c r="S89" s="160">
        <v>0</v>
      </c>
      <c r="T89" s="160">
        <v>2.53E-2</v>
      </c>
      <c r="U89" s="160">
        <v>4.3999999999999997E-2</v>
      </c>
      <c r="V89" s="160">
        <v>0</v>
      </c>
      <c r="W89" s="160">
        <v>0</v>
      </c>
      <c r="X89" s="160">
        <v>0</v>
      </c>
      <c r="Y89" s="160">
        <v>2.2599999999999999E-2</v>
      </c>
      <c r="Z89" s="160">
        <v>0</v>
      </c>
      <c r="AA89" s="160">
        <v>0</v>
      </c>
      <c r="AB89" s="160">
        <v>1.6500000000000001E-2</v>
      </c>
      <c r="AC89" s="160">
        <v>3.3500000000000002E-2</v>
      </c>
      <c r="AD89" s="160">
        <v>0</v>
      </c>
      <c r="AE89" s="160">
        <v>0</v>
      </c>
      <c r="AF89" s="160">
        <v>0</v>
      </c>
      <c r="AG89" s="160">
        <v>0</v>
      </c>
      <c r="AH89" s="160">
        <v>0</v>
      </c>
      <c r="AI89" s="160">
        <v>0</v>
      </c>
      <c r="AJ89" s="160">
        <v>0</v>
      </c>
      <c r="AK89" s="160">
        <v>0</v>
      </c>
      <c r="AL89" s="160">
        <v>0</v>
      </c>
      <c r="AM89" s="160">
        <v>3.8999999999999998E-3</v>
      </c>
    </row>
    <row r="90" spans="1:39">
      <c r="A90" s="717" t="s">
        <v>565</v>
      </c>
      <c r="B90" s="67"/>
      <c r="C90" s="67"/>
      <c r="D90" s="67"/>
      <c r="E90" s="67"/>
      <c r="F90" s="67"/>
      <c r="G90" s="67"/>
      <c r="H90" s="68"/>
      <c r="I90" s="68"/>
      <c r="J90" s="68"/>
      <c r="K90" s="67"/>
      <c r="L90" s="67"/>
      <c r="M90" s="67"/>
      <c r="N90" s="67"/>
      <c r="O90" s="67"/>
      <c r="P90" s="68"/>
      <c r="Q90" s="68"/>
      <c r="R90" s="68"/>
      <c r="S90" s="67"/>
      <c r="T90" s="67"/>
      <c r="U90" s="67"/>
      <c r="V90" s="67"/>
      <c r="W90" s="67"/>
      <c r="X90" s="68"/>
      <c r="Y90" s="68"/>
      <c r="Z90" s="68"/>
      <c r="AA90" s="67"/>
      <c r="AB90" s="67"/>
      <c r="AC90" s="67"/>
      <c r="AD90" s="67"/>
      <c r="AE90" s="67"/>
      <c r="AF90" s="68"/>
      <c r="AG90" s="68"/>
      <c r="AH90" s="68"/>
      <c r="AI90" s="68"/>
      <c r="AJ90" s="68"/>
      <c r="AK90" s="68"/>
      <c r="AL90" s="68"/>
      <c r="AM90" s="68"/>
    </row>
    <row r="91" spans="1:39">
      <c r="A91" s="717" t="s">
        <v>566</v>
      </c>
      <c r="B91" s="67"/>
      <c r="C91" s="67"/>
      <c r="D91" s="67"/>
      <c r="E91" s="67"/>
      <c r="F91" s="67"/>
      <c r="G91" s="67"/>
      <c r="H91" s="68"/>
      <c r="I91" s="68"/>
      <c r="J91" s="68"/>
      <c r="K91" s="67"/>
      <c r="L91" s="67"/>
      <c r="M91" s="67"/>
      <c r="N91" s="67"/>
      <c r="O91" s="67"/>
      <c r="P91" s="68"/>
      <c r="Q91" s="68"/>
      <c r="R91" s="68"/>
      <c r="S91" s="67"/>
      <c r="T91" s="67"/>
      <c r="U91" s="67"/>
      <c r="V91" s="67"/>
      <c r="W91" s="67"/>
      <c r="X91" s="68"/>
      <c r="Y91" s="68"/>
      <c r="Z91" s="68"/>
      <c r="AA91" s="67"/>
      <c r="AB91" s="67"/>
      <c r="AC91" s="67"/>
      <c r="AD91" s="67"/>
      <c r="AE91" s="67"/>
      <c r="AF91" s="68"/>
      <c r="AG91" s="68"/>
      <c r="AH91" s="68"/>
      <c r="AI91" s="68"/>
      <c r="AJ91" s="68"/>
      <c r="AK91" s="68"/>
      <c r="AL91" s="68"/>
      <c r="AM91" s="68"/>
    </row>
    <row r="92" spans="1:39">
      <c r="A92" s="716" t="s">
        <v>924</v>
      </c>
      <c r="B92" s="160">
        <v>5.8500000000000003E-2</v>
      </c>
      <c r="C92" s="160">
        <v>6.13E-2</v>
      </c>
      <c r="D92" s="160">
        <v>5.11E-2</v>
      </c>
      <c r="E92" s="160">
        <v>6.3100000000000003E-2</v>
      </c>
      <c r="F92" s="160">
        <v>6.0400000000000002E-2</v>
      </c>
      <c r="G92" s="160">
        <v>4.1000000000000002E-2</v>
      </c>
      <c r="H92" s="160">
        <v>7.3499999999999996E-2</v>
      </c>
      <c r="I92" s="160">
        <v>6.08E-2</v>
      </c>
      <c r="J92" s="160">
        <v>5.3999999999999999E-2</v>
      </c>
      <c r="K92" s="160">
        <v>0.05</v>
      </c>
      <c r="L92" s="160">
        <v>5.3400000000000003E-2</v>
      </c>
      <c r="M92" s="160">
        <v>6.1400000000000003E-2</v>
      </c>
      <c r="N92" s="160">
        <v>0.1031</v>
      </c>
      <c r="O92" s="160">
        <v>5.79E-2</v>
      </c>
      <c r="P92" s="160">
        <v>4.0300000000000002E-2</v>
      </c>
      <c r="Q92" s="160">
        <v>6.6799999999999998E-2</v>
      </c>
      <c r="R92" s="160">
        <v>4.4900000000000002E-2</v>
      </c>
      <c r="S92" s="160">
        <v>7.8200000000000006E-2</v>
      </c>
      <c r="T92" s="160">
        <v>7.0000000000000007E-2</v>
      </c>
      <c r="U92" s="160">
        <v>8.2900000000000001E-2</v>
      </c>
      <c r="V92" s="160">
        <v>4.3900000000000002E-2</v>
      </c>
      <c r="W92" s="160">
        <v>4.19E-2</v>
      </c>
      <c r="X92" s="160">
        <v>6.5600000000000006E-2</v>
      </c>
      <c r="Y92" s="160">
        <v>6.0999999999999999E-2</v>
      </c>
      <c r="Z92" s="160">
        <v>0.06</v>
      </c>
      <c r="AA92" s="160">
        <v>5.5100000000000003E-2</v>
      </c>
      <c r="AB92" s="160">
        <v>3.9199999999999999E-2</v>
      </c>
      <c r="AC92" s="160">
        <v>8.1900000000000001E-2</v>
      </c>
      <c r="AD92" s="160">
        <v>0.1134</v>
      </c>
      <c r="AE92" s="160">
        <v>6.6600000000000006E-2</v>
      </c>
      <c r="AF92" s="160">
        <v>5.4800000000000001E-2</v>
      </c>
      <c r="AG92" s="160">
        <v>6.8900000000000003E-2</v>
      </c>
      <c r="AH92" s="160">
        <v>8.2799999999999999E-2</v>
      </c>
      <c r="AI92" s="160">
        <v>9.2200000000000004E-2</v>
      </c>
      <c r="AJ92" s="160">
        <v>7.8700000000000006E-2</v>
      </c>
      <c r="AK92" s="160">
        <v>9.1999999999999998E-2</v>
      </c>
      <c r="AL92" s="160">
        <v>7.0099999999999996E-2</v>
      </c>
      <c r="AM92" s="160">
        <v>5.8799999999999998E-2</v>
      </c>
    </row>
    <row r="93" spans="1:39">
      <c r="A93" s="716" t="s">
        <v>926</v>
      </c>
      <c r="B93" s="160">
        <v>8.3199999999999996E-2</v>
      </c>
      <c r="C93" s="160">
        <v>8.1199999999999994E-2</v>
      </c>
      <c r="D93" s="160">
        <v>6.4100000000000004E-2</v>
      </c>
      <c r="E93" s="160">
        <v>8.5400000000000004E-2</v>
      </c>
      <c r="F93" s="160">
        <v>7.0499999999999993E-2</v>
      </c>
      <c r="G93" s="160">
        <v>5.0999999999999997E-2</v>
      </c>
      <c r="H93" s="160">
        <v>8.4900000000000003E-2</v>
      </c>
      <c r="I93" s="160">
        <v>7.0999999999999994E-2</v>
      </c>
      <c r="J93" s="160">
        <v>6.8199999999999997E-2</v>
      </c>
      <c r="K93" s="160">
        <v>5.9400000000000001E-2</v>
      </c>
      <c r="L93" s="160">
        <v>6.2100000000000002E-2</v>
      </c>
      <c r="M93" s="160">
        <v>6.6600000000000006E-2</v>
      </c>
      <c r="N93" s="160">
        <v>0.1298</v>
      </c>
      <c r="O93" s="160">
        <v>7.3400000000000007E-2</v>
      </c>
      <c r="P93" s="160">
        <v>5.2299999999999999E-2</v>
      </c>
      <c r="Q93" s="160">
        <v>8.7599999999999997E-2</v>
      </c>
      <c r="R93" s="160">
        <v>5.3400000000000003E-2</v>
      </c>
      <c r="S93" s="160">
        <v>9.74E-2</v>
      </c>
      <c r="T93" s="160">
        <v>7.9200000000000007E-2</v>
      </c>
      <c r="U93" s="160">
        <v>0.1111</v>
      </c>
      <c r="V93" s="160">
        <v>5.2699999999999997E-2</v>
      </c>
      <c r="W93" s="160">
        <v>4.5400000000000003E-2</v>
      </c>
      <c r="X93" s="160">
        <v>8.6800000000000002E-2</v>
      </c>
      <c r="Y93" s="160">
        <v>7.1099999999999997E-2</v>
      </c>
      <c r="Z93" s="160">
        <v>7.1400000000000005E-2</v>
      </c>
      <c r="AA93" s="160">
        <v>6.4600000000000005E-2</v>
      </c>
      <c r="AB93" s="160">
        <v>4.4900000000000002E-2</v>
      </c>
      <c r="AC93" s="160">
        <v>0.1086</v>
      </c>
      <c r="AD93" s="160">
        <v>0.1396</v>
      </c>
      <c r="AE93" s="160">
        <v>7.6200000000000004E-2</v>
      </c>
      <c r="AF93" s="160">
        <v>6.7699999999999996E-2</v>
      </c>
      <c r="AG93" s="160">
        <v>7.9200000000000007E-2</v>
      </c>
      <c r="AH93" s="160">
        <v>0.1016</v>
      </c>
      <c r="AI93" s="160">
        <v>0.1206</v>
      </c>
      <c r="AJ93" s="160">
        <v>9.8500000000000004E-2</v>
      </c>
      <c r="AK93" s="160">
        <v>0.107</v>
      </c>
      <c r="AL93" s="160">
        <v>8.1600000000000006E-2</v>
      </c>
      <c r="AM93" s="160">
        <v>7.3899999999999993E-2</v>
      </c>
    </row>
    <row r="94" spans="1:39">
      <c r="A94" s="716" t="s">
        <v>928</v>
      </c>
      <c r="B94" s="160">
        <v>9.2799999999999994E-2</v>
      </c>
      <c r="C94" s="160">
        <v>8.8200000000000001E-2</v>
      </c>
      <c r="D94" s="160">
        <v>7.3200000000000001E-2</v>
      </c>
      <c r="E94" s="160">
        <v>9.4299999999999995E-2</v>
      </c>
      <c r="F94" s="160">
        <v>9.1300000000000006E-2</v>
      </c>
      <c r="G94" s="160">
        <v>6.1899999999999997E-2</v>
      </c>
      <c r="H94" s="160">
        <v>9.8900000000000002E-2</v>
      </c>
      <c r="I94" s="160">
        <v>7.5600000000000001E-2</v>
      </c>
      <c r="J94" s="160">
        <v>7.3099999999999998E-2</v>
      </c>
      <c r="K94" s="160">
        <v>6.6799999999999998E-2</v>
      </c>
      <c r="L94" s="160">
        <v>7.2700000000000001E-2</v>
      </c>
      <c r="M94" s="160">
        <v>7.4099999999999999E-2</v>
      </c>
      <c r="N94" s="160">
        <v>0.1341</v>
      </c>
      <c r="O94" s="160">
        <v>7.7399999999999997E-2</v>
      </c>
      <c r="P94" s="160">
        <v>6.5199999999999994E-2</v>
      </c>
      <c r="Q94" s="160">
        <v>9.2999999999999999E-2</v>
      </c>
      <c r="R94" s="160">
        <v>5.7099999999999998E-2</v>
      </c>
      <c r="S94" s="160">
        <v>0.10299999999999999</v>
      </c>
      <c r="T94" s="160">
        <v>9.0999999999999998E-2</v>
      </c>
      <c r="U94" s="160">
        <v>0.11409999999999999</v>
      </c>
      <c r="V94" s="160">
        <v>5.6599999999999998E-2</v>
      </c>
      <c r="W94" s="160">
        <v>6.1800000000000001E-2</v>
      </c>
      <c r="X94" s="160">
        <v>9.4200000000000006E-2</v>
      </c>
      <c r="Y94" s="160">
        <v>7.8299999999999995E-2</v>
      </c>
      <c r="Z94" s="160">
        <v>8.3299999999999999E-2</v>
      </c>
      <c r="AA94" s="160">
        <v>7.3599999999999999E-2</v>
      </c>
      <c r="AB94" s="160">
        <v>5.3100000000000001E-2</v>
      </c>
      <c r="AC94" s="160">
        <v>0.1113</v>
      </c>
      <c r="AD94" s="160">
        <v>0.1467</v>
      </c>
      <c r="AE94" s="160">
        <v>9.5100000000000004E-2</v>
      </c>
      <c r="AF94" s="160">
        <v>7.0499999999999993E-2</v>
      </c>
      <c r="AG94" s="160">
        <v>8.7499999999999994E-2</v>
      </c>
      <c r="AH94" s="160">
        <v>0.1045</v>
      </c>
      <c r="AI94" s="160">
        <v>0.13100000000000001</v>
      </c>
      <c r="AJ94" s="160">
        <v>0.1148</v>
      </c>
      <c r="AK94" s="160">
        <v>0.1099</v>
      </c>
      <c r="AL94" s="160">
        <v>8.5500000000000007E-2</v>
      </c>
      <c r="AM94" s="160">
        <v>8.3099999999999993E-2</v>
      </c>
    </row>
    <row r="95" spans="1:39">
      <c r="A95" s="716" t="s">
        <v>1440</v>
      </c>
      <c r="B95" s="160">
        <v>0.11169999999999999</v>
      </c>
      <c r="C95" s="160">
        <v>9.4799999999999995E-2</v>
      </c>
      <c r="D95" s="160">
        <v>7.2300000000000003E-2</v>
      </c>
      <c r="E95" s="160">
        <v>8.48E-2</v>
      </c>
      <c r="F95" s="160">
        <v>9.3799999999999994E-2</v>
      </c>
      <c r="G95" s="160">
        <v>5.9700000000000003E-2</v>
      </c>
      <c r="H95" s="160">
        <v>0.1087</v>
      </c>
      <c r="I95" s="160">
        <v>9.0399999999999994E-2</v>
      </c>
      <c r="J95" s="160">
        <v>8.1100000000000005E-2</v>
      </c>
      <c r="K95" s="160">
        <v>7.3200000000000001E-2</v>
      </c>
      <c r="L95" s="160">
        <v>7.7700000000000005E-2</v>
      </c>
      <c r="M95" s="160">
        <v>8.5000000000000006E-2</v>
      </c>
      <c r="N95" s="160">
        <v>0.14929999999999999</v>
      </c>
      <c r="O95" s="160">
        <v>7.3899999999999993E-2</v>
      </c>
      <c r="P95" s="160">
        <v>5.2600000000000001E-2</v>
      </c>
      <c r="Q95" s="160">
        <v>8.3599999999999994E-2</v>
      </c>
      <c r="R95" s="160">
        <v>6.1499999999999999E-2</v>
      </c>
      <c r="S95" s="160">
        <v>0.1414</v>
      </c>
      <c r="T95" s="160">
        <v>9.4299999999999995E-2</v>
      </c>
      <c r="U95" s="160">
        <v>0.1193</v>
      </c>
      <c r="V95" s="160">
        <v>5.7099999999999998E-2</v>
      </c>
      <c r="W95" s="160">
        <v>5.0200000000000002E-2</v>
      </c>
      <c r="X95" s="160">
        <v>9.3700000000000006E-2</v>
      </c>
      <c r="Y95" s="160">
        <v>7.8399999999999997E-2</v>
      </c>
      <c r="Z95" s="160">
        <v>8.0600000000000005E-2</v>
      </c>
      <c r="AA95" s="160">
        <v>8.0100000000000005E-2</v>
      </c>
      <c r="AB95" s="160">
        <v>5.6800000000000003E-2</v>
      </c>
      <c r="AC95" s="160">
        <v>0.11260000000000001</v>
      </c>
      <c r="AD95" s="160">
        <v>0.1552</v>
      </c>
      <c r="AE95" s="160">
        <v>8.72E-2</v>
      </c>
      <c r="AF95" s="160">
        <v>0.1739</v>
      </c>
      <c r="AG95" s="160">
        <v>9.2299999999999993E-2</v>
      </c>
      <c r="AH95" s="160">
        <v>0.1207</v>
      </c>
      <c r="AI95" s="160">
        <v>0.18970000000000001</v>
      </c>
      <c r="AJ95" s="160">
        <v>9.6799999999999997E-2</v>
      </c>
      <c r="AK95" s="160">
        <v>0.3659</v>
      </c>
      <c r="AL95" s="160">
        <v>9.1300000000000006E-2</v>
      </c>
      <c r="AM95" s="160">
        <v>8.7599999999999997E-2</v>
      </c>
    </row>
    <row r="96" spans="1:39">
      <c r="A96" s="717" t="s">
        <v>567</v>
      </c>
      <c r="B96" s="67"/>
      <c r="C96" s="67"/>
      <c r="D96" s="67"/>
      <c r="E96" s="67"/>
      <c r="F96" s="67"/>
      <c r="G96" s="67"/>
      <c r="H96" s="68"/>
      <c r="I96" s="68"/>
      <c r="J96" s="68"/>
      <c r="K96" s="67"/>
      <c r="L96" s="67"/>
      <c r="M96" s="67"/>
      <c r="N96" s="67"/>
      <c r="O96" s="67"/>
      <c r="P96" s="68"/>
      <c r="Q96" s="68"/>
      <c r="R96" s="68"/>
      <c r="S96" s="67"/>
      <c r="T96" s="67"/>
      <c r="U96" s="67"/>
      <c r="V96" s="67"/>
      <c r="W96" s="67"/>
      <c r="X96" s="68"/>
      <c r="Y96" s="68"/>
      <c r="Z96" s="68"/>
      <c r="AA96" s="67"/>
      <c r="AB96" s="67"/>
      <c r="AC96" s="67"/>
      <c r="AD96" s="67"/>
      <c r="AE96" s="67"/>
      <c r="AF96" s="68"/>
      <c r="AG96" s="68"/>
      <c r="AH96" s="68"/>
      <c r="AI96" s="68"/>
      <c r="AJ96" s="68"/>
      <c r="AK96" s="68"/>
      <c r="AL96" s="68"/>
      <c r="AM96" s="68"/>
    </row>
    <row r="97" spans="1:39">
      <c r="A97" s="716" t="s">
        <v>931</v>
      </c>
      <c r="B97" s="160">
        <v>0.47739999999999999</v>
      </c>
      <c r="C97" s="160">
        <v>0.51500000000000001</v>
      </c>
      <c r="D97" s="160">
        <v>0.58030000000000004</v>
      </c>
      <c r="E97" s="160">
        <v>0.57940000000000003</v>
      </c>
      <c r="F97" s="160">
        <v>0.66839999999999999</v>
      </c>
      <c r="G97" s="160">
        <v>0.48349999999999999</v>
      </c>
      <c r="H97" s="160">
        <v>0.75970000000000004</v>
      </c>
      <c r="I97" s="160">
        <v>0.51859999999999995</v>
      </c>
      <c r="J97" s="160">
        <v>0.58330000000000004</v>
      </c>
      <c r="K97" s="160">
        <v>0.6149</v>
      </c>
      <c r="L97" s="160">
        <v>0.57630000000000003</v>
      </c>
      <c r="M97" s="160">
        <v>0.66830000000000001</v>
      </c>
      <c r="N97" s="160">
        <v>0.624</v>
      </c>
      <c r="O97" s="160">
        <v>0.56899999999999995</v>
      </c>
      <c r="P97" s="160">
        <v>0.5968</v>
      </c>
      <c r="Q97" s="160">
        <v>0.61040000000000005</v>
      </c>
      <c r="R97" s="160">
        <v>0.58609999999999995</v>
      </c>
      <c r="S97" s="160">
        <v>0.59750000000000003</v>
      </c>
      <c r="T97" s="160">
        <v>0.6532</v>
      </c>
      <c r="U97" s="160">
        <v>0.62970000000000004</v>
      </c>
      <c r="V97" s="160">
        <v>0.50270000000000004</v>
      </c>
      <c r="W97" s="160">
        <v>0.57789999999999997</v>
      </c>
      <c r="X97" s="160">
        <v>0.6956</v>
      </c>
      <c r="Y97" s="160">
        <v>0.57830000000000004</v>
      </c>
      <c r="Z97" s="160">
        <v>0.61909999999999998</v>
      </c>
      <c r="AA97" s="160">
        <v>0.65510000000000002</v>
      </c>
      <c r="AB97" s="160">
        <v>0.58730000000000004</v>
      </c>
      <c r="AC97" s="160">
        <v>0.66190000000000004</v>
      </c>
      <c r="AD97" s="160">
        <v>0.67730000000000001</v>
      </c>
      <c r="AE97" s="160">
        <v>0.52290000000000003</v>
      </c>
      <c r="AF97" s="160">
        <v>0.61099999999999999</v>
      </c>
      <c r="AG97" s="160">
        <v>0.67059999999999997</v>
      </c>
      <c r="AH97" s="160">
        <v>0.58960000000000001</v>
      </c>
      <c r="AI97" s="160">
        <v>0.65049999999999997</v>
      </c>
      <c r="AJ97" s="160">
        <v>0.65969999999999995</v>
      </c>
      <c r="AK97" s="160">
        <v>0.66220000000000001</v>
      </c>
      <c r="AL97" s="160">
        <v>0.61699999999999999</v>
      </c>
      <c r="AM97" s="160">
        <v>0.56499999999999995</v>
      </c>
    </row>
    <row r="98" spans="1:39">
      <c r="A98" s="716" t="s">
        <v>933</v>
      </c>
      <c r="B98" s="160">
        <v>4.9799999999999997E-2</v>
      </c>
      <c r="C98" s="160">
        <v>4.7699999999999999E-2</v>
      </c>
      <c r="D98" s="160">
        <v>4.3299999999999998E-2</v>
      </c>
      <c r="E98" s="160">
        <v>3.2899999999999999E-2</v>
      </c>
      <c r="F98" s="160">
        <v>3.0300000000000001E-2</v>
      </c>
      <c r="G98" s="160">
        <v>4.19E-2</v>
      </c>
      <c r="H98" s="160">
        <v>0.02</v>
      </c>
      <c r="I98" s="160">
        <v>3.2199999999999999E-2</v>
      </c>
      <c r="J98" s="160">
        <v>4.41E-2</v>
      </c>
      <c r="K98" s="160">
        <v>3.27E-2</v>
      </c>
      <c r="L98" s="160">
        <v>3.6900000000000002E-2</v>
      </c>
      <c r="M98" s="160">
        <v>4.2700000000000002E-2</v>
      </c>
      <c r="N98" s="160">
        <v>2.5399999999999999E-2</v>
      </c>
      <c r="O98" s="160">
        <v>4.82E-2</v>
      </c>
      <c r="P98" s="160">
        <v>2.6100000000000002E-2</v>
      </c>
      <c r="Q98" s="160">
        <v>5.4600000000000003E-2</v>
      </c>
      <c r="R98" s="160">
        <v>8.2400000000000001E-2</v>
      </c>
      <c r="S98" s="160">
        <v>8.8900000000000007E-2</v>
      </c>
      <c r="T98" s="160">
        <v>3.5900000000000001E-2</v>
      </c>
      <c r="U98" s="160">
        <v>5.5899999999999998E-2</v>
      </c>
      <c r="V98" s="160">
        <v>2.8400000000000002E-2</v>
      </c>
      <c r="W98" s="160">
        <v>4.5199999999999997E-2</v>
      </c>
      <c r="X98" s="160">
        <v>4.3999999999999997E-2</v>
      </c>
      <c r="Y98" s="160">
        <v>2.7300000000000001E-2</v>
      </c>
      <c r="Z98" s="160">
        <v>3.3599999999999998E-2</v>
      </c>
      <c r="AA98" s="160">
        <v>4.0899999999999999E-2</v>
      </c>
      <c r="AB98" s="160">
        <v>2.2800000000000001E-2</v>
      </c>
      <c r="AC98" s="160">
        <v>5.2299999999999999E-2</v>
      </c>
      <c r="AD98" s="160">
        <v>2.75E-2</v>
      </c>
      <c r="AE98" s="160">
        <v>5.45E-2</v>
      </c>
      <c r="AF98" s="160">
        <v>9.8400000000000001E-2</v>
      </c>
      <c r="AG98" s="160">
        <v>5.1200000000000002E-2</v>
      </c>
      <c r="AH98" s="160">
        <v>4.6399999999999997E-2</v>
      </c>
      <c r="AI98" s="160">
        <v>6.6699999999999995E-2</v>
      </c>
      <c r="AJ98" s="160">
        <v>1.7000000000000001E-2</v>
      </c>
      <c r="AK98" s="160">
        <v>2.4299999999999999E-2</v>
      </c>
      <c r="AL98" s="160">
        <v>4.8300000000000003E-2</v>
      </c>
      <c r="AM98" s="160">
        <v>4.4200000000000003E-2</v>
      </c>
    </row>
    <row r="99" spans="1:39">
      <c r="A99" s="716" t="s">
        <v>935</v>
      </c>
      <c r="B99" s="160">
        <v>0.4728</v>
      </c>
      <c r="C99" s="160">
        <v>0.43740000000000001</v>
      </c>
      <c r="D99" s="160">
        <v>0.37640000000000001</v>
      </c>
      <c r="E99" s="160">
        <v>0.3876</v>
      </c>
      <c r="F99" s="160">
        <v>0.30130000000000001</v>
      </c>
      <c r="G99" s="160">
        <v>0.47460000000000002</v>
      </c>
      <c r="H99" s="160">
        <v>0.2203</v>
      </c>
      <c r="I99" s="160">
        <v>0.44919999999999999</v>
      </c>
      <c r="J99" s="160">
        <v>0.37259999999999999</v>
      </c>
      <c r="K99" s="160">
        <v>0.35239999999999999</v>
      </c>
      <c r="L99" s="160">
        <v>0.38679999999999998</v>
      </c>
      <c r="M99" s="160">
        <v>0.28889999999999999</v>
      </c>
      <c r="N99" s="160">
        <v>0.35060000000000002</v>
      </c>
      <c r="O99" s="160">
        <v>0.38279999999999997</v>
      </c>
      <c r="P99" s="160">
        <v>0.37709999999999999</v>
      </c>
      <c r="Q99" s="160">
        <v>0.33500000000000002</v>
      </c>
      <c r="R99" s="160">
        <v>0.33160000000000001</v>
      </c>
      <c r="S99" s="160">
        <v>0.3135</v>
      </c>
      <c r="T99" s="160">
        <v>0.31090000000000001</v>
      </c>
      <c r="U99" s="160">
        <v>0.3145</v>
      </c>
      <c r="V99" s="160">
        <v>0.46889999999999998</v>
      </c>
      <c r="W99" s="160">
        <v>0.37690000000000001</v>
      </c>
      <c r="X99" s="160">
        <v>0.26040000000000002</v>
      </c>
      <c r="Y99" s="160">
        <v>0.39429999999999998</v>
      </c>
      <c r="Z99" s="160">
        <v>0.3473</v>
      </c>
      <c r="AA99" s="160">
        <v>0.30399999999999999</v>
      </c>
      <c r="AB99" s="160">
        <v>0.38979999999999998</v>
      </c>
      <c r="AC99" s="160">
        <v>0.2858</v>
      </c>
      <c r="AD99" s="160">
        <v>0.29520000000000002</v>
      </c>
      <c r="AE99" s="160">
        <v>0.42270000000000002</v>
      </c>
      <c r="AF99" s="160">
        <v>0.29060000000000002</v>
      </c>
      <c r="AG99" s="160">
        <v>0.27829999999999999</v>
      </c>
      <c r="AH99" s="160">
        <v>0.36399999999999999</v>
      </c>
      <c r="AI99" s="160">
        <v>0.2828</v>
      </c>
      <c r="AJ99" s="160">
        <v>0.32329999999999998</v>
      </c>
      <c r="AK99" s="160">
        <v>0.3135</v>
      </c>
      <c r="AL99" s="160">
        <v>0.3347</v>
      </c>
      <c r="AM99" s="160">
        <v>0.39079999999999998</v>
      </c>
    </row>
    <row r="100" spans="1:39">
      <c r="A100" s="716" t="s">
        <v>937</v>
      </c>
      <c r="B100" s="160">
        <v>0.4657</v>
      </c>
      <c r="C100" s="160">
        <v>0.52039999999999997</v>
      </c>
      <c r="D100" s="160">
        <v>0.31730000000000003</v>
      </c>
      <c r="E100" s="160">
        <v>0.5736</v>
      </c>
      <c r="F100" s="160">
        <v>0.2545</v>
      </c>
      <c r="G100" s="160">
        <v>0.3931</v>
      </c>
      <c r="H100" s="160">
        <v>0.64939999999999998</v>
      </c>
      <c r="I100" s="160">
        <v>0.36499999999999999</v>
      </c>
      <c r="J100" s="160">
        <v>0.54559999999999997</v>
      </c>
      <c r="K100" s="160">
        <v>0.45579999999999998</v>
      </c>
      <c r="L100" s="160">
        <v>0.59360000000000002</v>
      </c>
      <c r="M100" s="160">
        <v>0.47249999999999998</v>
      </c>
      <c r="N100" s="160">
        <v>0.69</v>
      </c>
      <c r="O100" s="160">
        <v>0.54749999999999999</v>
      </c>
      <c r="P100" s="160">
        <v>0.30580000000000002</v>
      </c>
      <c r="Q100" s="160">
        <v>0.58530000000000004</v>
      </c>
      <c r="R100" s="160">
        <v>0.45619999999999999</v>
      </c>
      <c r="S100" s="160">
        <v>0.71250000000000002</v>
      </c>
      <c r="T100" s="160">
        <v>0.58530000000000004</v>
      </c>
      <c r="U100" s="160">
        <v>0.46660000000000001</v>
      </c>
      <c r="V100" s="160">
        <v>0.48020000000000002</v>
      </c>
      <c r="W100" s="160">
        <v>0.48420000000000002</v>
      </c>
      <c r="X100" s="160">
        <v>0.51900000000000002</v>
      </c>
      <c r="Y100" s="160">
        <v>0.55420000000000003</v>
      </c>
      <c r="Z100" s="160">
        <v>0.60099999999999998</v>
      </c>
      <c r="AA100" s="160">
        <v>0.49270000000000003</v>
      </c>
      <c r="AB100" s="160">
        <v>0.45329999999999998</v>
      </c>
      <c r="AC100" s="160">
        <v>0.2349</v>
      </c>
      <c r="AD100" s="160">
        <v>0.60929999999999995</v>
      </c>
      <c r="AE100" s="160">
        <v>0.63859999999999995</v>
      </c>
      <c r="AF100" s="160">
        <v>0.3337</v>
      </c>
      <c r="AG100" s="160">
        <v>0.58879999999999999</v>
      </c>
      <c r="AH100" s="160">
        <v>0.51780000000000004</v>
      </c>
      <c r="AI100" s="160">
        <v>0.6855</v>
      </c>
      <c r="AJ100" s="160">
        <v>0.62560000000000004</v>
      </c>
      <c r="AK100" s="160">
        <v>0.58950000000000002</v>
      </c>
      <c r="AL100" s="160">
        <v>0.44550000000000001</v>
      </c>
      <c r="AM100" s="160">
        <v>0.45350000000000001</v>
      </c>
    </row>
    <row r="101" spans="1:39">
      <c r="A101" s="717" t="s">
        <v>568</v>
      </c>
      <c r="B101" s="67"/>
      <c r="C101" s="67"/>
      <c r="D101" s="67"/>
      <c r="E101" s="67"/>
      <c r="F101" s="67"/>
      <c r="G101" s="67"/>
      <c r="H101" s="68"/>
      <c r="I101" s="68"/>
      <c r="J101" s="68"/>
      <c r="K101" s="67"/>
      <c r="L101" s="67"/>
      <c r="M101" s="67"/>
      <c r="N101" s="67"/>
      <c r="O101" s="67"/>
      <c r="P101" s="68"/>
      <c r="Q101" s="68"/>
      <c r="R101" s="68"/>
      <c r="S101" s="67"/>
      <c r="T101" s="67"/>
      <c r="U101" s="67"/>
      <c r="V101" s="67"/>
      <c r="W101" s="67"/>
      <c r="X101" s="68"/>
      <c r="Y101" s="68"/>
      <c r="Z101" s="68"/>
      <c r="AA101" s="67"/>
      <c r="AB101" s="67"/>
      <c r="AC101" s="67"/>
      <c r="AD101" s="67"/>
      <c r="AE101" s="67"/>
      <c r="AF101" s="68"/>
      <c r="AG101" s="68"/>
      <c r="AH101" s="68"/>
      <c r="AI101" s="68"/>
      <c r="AJ101" s="68"/>
      <c r="AK101" s="68"/>
      <c r="AL101" s="68"/>
      <c r="AM101" s="68"/>
    </row>
    <row r="102" spans="1:39">
      <c r="A102" s="716" t="s">
        <v>939</v>
      </c>
      <c r="B102" s="160">
        <v>5.16E-2</v>
      </c>
      <c r="C102" s="160">
        <v>6.3299999999999995E-2</v>
      </c>
      <c r="D102" s="160">
        <v>1.3899999999999999E-2</v>
      </c>
      <c r="E102" s="160">
        <v>6.3E-2</v>
      </c>
      <c r="F102" s="160">
        <v>5.57E-2</v>
      </c>
      <c r="G102" s="160">
        <v>4.5600000000000002E-2</v>
      </c>
      <c r="H102" s="160">
        <v>8.0299999999999996E-2</v>
      </c>
      <c r="I102" s="160">
        <v>5.3400000000000003E-2</v>
      </c>
      <c r="J102" s="160">
        <v>5.1400000000000001E-2</v>
      </c>
      <c r="K102" s="160">
        <v>4.7699999999999999E-2</v>
      </c>
      <c r="L102" s="160">
        <v>5.7599999999999998E-2</v>
      </c>
      <c r="M102" s="160">
        <v>7.3899999999999993E-2</v>
      </c>
      <c r="N102" s="160">
        <v>0.1057</v>
      </c>
      <c r="O102" s="160">
        <v>7.4099999999999999E-2</v>
      </c>
      <c r="P102" s="160">
        <v>3.2599999999999997E-2</v>
      </c>
      <c r="Q102" s="160">
        <v>5.9900000000000002E-2</v>
      </c>
      <c r="R102" s="160">
        <v>6.4799999999999996E-2</v>
      </c>
      <c r="S102" s="160">
        <v>0.1172</v>
      </c>
      <c r="T102" s="160">
        <v>7.3599999999999999E-2</v>
      </c>
      <c r="U102" s="160">
        <v>7.0900000000000005E-2</v>
      </c>
      <c r="V102" s="160">
        <v>5.7299999999999997E-2</v>
      </c>
      <c r="W102" s="160">
        <v>5.4600000000000003E-2</v>
      </c>
      <c r="X102" s="160">
        <v>1.9300000000000001E-2</v>
      </c>
      <c r="Y102" s="160">
        <v>7.1999999999999995E-2</v>
      </c>
      <c r="Z102" s="160">
        <v>5.4800000000000001E-2</v>
      </c>
      <c r="AA102" s="160">
        <v>4.9599999999999998E-2</v>
      </c>
      <c r="AB102" s="160">
        <v>4.8099999999999997E-2</v>
      </c>
      <c r="AC102" s="160">
        <v>7.5800000000000006E-2</v>
      </c>
      <c r="AD102" s="160">
        <v>0.1229</v>
      </c>
      <c r="AE102" s="160">
        <v>7.2700000000000001E-2</v>
      </c>
      <c r="AF102" s="160">
        <v>0.08</v>
      </c>
      <c r="AG102" s="160">
        <v>7.0999999999999994E-2</v>
      </c>
      <c r="AH102" s="160">
        <v>6.6699999999999995E-2</v>
      </c>
      <c r="AI102" s="160">
        <v>8.8499999999999995E-2</v>
      </c>
      <c r="AJ102" s="160">
        <v>6.6400000000000001E-2</v>
      </c>
      <c r="AK102" s="160">
        <v>0.1636</v>
      </c>
      <c r="AL102" s="160">
        <v>6.0999999999999999E-2</v>
      </c>
      <c r="AM102" s="160">
        <v>5.79E-2</v>
      </c>
    </row>
    <row r="103" spans="1:39">
      <c r="A103" s="716" t="s">
        <v>941</v>
      </c>
      <c r="B103" s="160">
        <v>4.9099999999999998E-2</v>
      </c>
      <c r="C103" s="160">
        <v>5.6800000000000003E-2</v>
      </c>
      <c r="D103" s="160">
        <v>1.35E-2</v>
      </c>
      <c r="E103" s="160">
        <v>5.5899999999999998E-2</v>
      </c>
      <c r="F103" s="160">
        <v>5.5199999999999999E-2</v>
      </c>
      <c r="G103" s="160">
        <v>3.9199999999999999E-2</v>
      </c>
      <c r="H103" s="160">
        <v>8.0600000000000005E-2</v>
      </c>
      <c r="I103" s="160">
        <v>5.1299999999999998E-2</v>
      </c>
      <c r="J103" s="160">
        <v>4.99E-2</v>
      </c>
      <c r="K103" s="160">
        <v>4.6699999999999998E-2</v>
      </c>
      <c r="L103" s="160">
        <v>5.6899999999999999E-2</v>
      </c>
      <c r="M103" s="160">
        <v>7.1999999999999995E-2</v>
      </c>
      <c r="N103" s="160">
        <v>0.1016</v>
      </c>
      <c r="O103" s="160">
        <v>6.9400000000000003E-2</v>
      </c>
      <c r="P103" s="160">
        <v>3.44E-2</v>
      </c>
      <c r="Q103" s="160">
        <v>6.0199999999999997E-2</v>
      </c>
      <c r="R103" s="160">
        <v>6.4199999999999993E-2</v>
      </c>
      <c r="S103" s="160">
        <v>0.11700000000000001</v>
      </c>
      <c r="T103" s="160">
        <v>7.4399999999999994E-2</v>
      </c>
      <c r="U103" s="160">
        <v>7.17E-2</v>
      </c>
      <c r="V103" s="160">
        <v>5.7000000000000002E-2</v>
      </c>
      <c r="W103" s="160">
        <v>5.4300000000000001E-2</v>
      </c>
      <c r="X103" s="160">
        <v>1.9699999999999999E-2</v>
      </c>
      <c r="Y103" s="160">
        <v>7.1800000000000003E-2</v>
      </c>
      <c r="Z103" s="160">
        <v>5.28E-2</v>
      </c>
      <c r="AA103" s="160">
        <v>4.7600000000000003E-2</v>
      </c>
      <c r="AB103" s="160">
        <v>4.8099999999999997E-2</v>
      </c>
      <c r="AC103" s="160">
        <v>7.2300000000000003E-2</v>
      </c>
      <c r="AD103" s="160">
        <v>0.11990000000000001</v>
      </c>
      <c r="AE103" s="160">
        <v>7.2999999999999995E-2</v>
      </c>
      <c r="AF103" s="160">
        <v>8.0799999999999997E-2</v>
      </c>
      <c r="AG103" s="160">
        <v>7.0599999999999996E-2</v>
      </c>
      <c r="AH103" s="160">
        <v>6.5000000000000002E-2</v>
      </c>
      <c r="AI103" s="160">
        <v>8.8800000000000004E-2</v>
      </c>
      <c r="AJ103" s="160">
        <v>6.0699999999999997E-2</v>
      </c>
      <c r="AK103" s="160">
        <v>0.16420000000000001</v>
      </c>
      <c r="AL103" s="160">
        <v>6.0699999999999997E-2</v>
      </c>
      <c r="AM103" s="160">
        <v>5.5800000000000002E-2</v>
      </c>
    </row>
    <row r="104" spans="1:39">
      <c r="A104" s="718" t="s">
        <v>1441</v>
      </c>
      <c r="B104" s="160">
        <v>7.6200000000000004E-2</v>
      </c>
      <c r="C104" s="160">
        <v>8.3299999999999999E-2</v>
      </c>
      <c r="D104" s="160">
        <v>1.4800000000000001E-2</v>
      </c>
      <c r="E104" s="160">
        <v>8.7300000000000003E-2</v>
      </c>
      <c r="F104" s="160">
        <v>6.4100000000000004E-2</v>
      </c>
      <c r="G104" s="160">
        <v>5.5199999999999999E-2</v>
      </c>
      <c r="H104" s="160">
        <v>9.7100000000000006E-2</v>
      </c>
      <c r="I104" s="160">
        <v>6.3200000000000006E-2</v>
      </c>
      <c r="J104" s="160">
        <v>7.2800000000000004E-2</v>
      </c>
      <c r="K104" s="160">
        <v>6.0299999999999999E-2</v>
      </c>
      <c r="L104" s="160">
        <v>7.1499999999999994E-2</v>
      </c>
      <c r="M104" s="160">
        <v>7.6799999999999993E-2</v>
      </c>
      <c r="N104" s="160">
        <v>0.13</v>
      </c>
      <c r="O104" s="160">
        <v>9.6799999999999997E-2</v>
      </c>
      <c r="P104" s="160">
        <v>5.4899999999999997E-2</v>
      </c>
      <c r="Q104" s="160">
        <v>8.8999999999999996E-2</v>
      </c>
      <c r="R104" s="160">
        <v>8.2600000000000007E-2</v>
      </c>
      <c r="S104" s="160">
        <v>0.1477</v>
      </c>
      <c r="T104" s="160">
        <v>8.8700000000000001E-2</v>
      </c>
      <c r="U104" s="160">
        <v>0.1047</v>
      </c>
      <c r="V104" s="160">
        <v>7.6200000000000004E-2</v>
      </c>
      <c r="W104" s="160">
        <v>6.13E-2</v>
      </c>
      <c r="X104" s="160">
        <v>3.5799999999999998E-2</v>
      </c>
      <c r="Y104" s="160">
        <v>9.06E-2</v>
      </c>
      <c r="Z104" s="160">
        <v>6.9000000000000006E-2</v>
      </c>
      <c r="AA104" s="160">
        <v>6.0100000000000001E-2</v>
      </c>
      <c r="AB104" s="160">
        <v>5.9799999999999999E-2</v>
      </c>
      <c r="AC104" s="160">
        <v>0.1026</v>
      </c>
      <c r="AD104" s="160">
        <v>0.15379999999999999</v>
      </c>
      <c r="AE104" s="160">
        <v>8.7499999999999994E-2</v>
      </c>
      <c r="AF104" s="160">
        <v>9.6299999999999997E-2</v>
      </c>
      <c r="AG104" s="160">
        <v>8.5599999999999996E-2</v>
      </c>
      <c r="AH104" s="160">
        <v>8.2100000000000006E-2</v>
      </c>
      <c r="AI104" s="160">
        <v>0.1181</v>
      </c>
      <c r="AJ104" s="160">
        <v>8.5599999999999996E-2</v>
      </c>
      <c r="AK104" s="160">
        <v>0.19</v>
      </c>
      <c r="AL104" s="160">
        <v>7.1199999999999999E-2</v>
      </c>
      <c r="AM104" s="160">
        <v>7.5600000000000001E-2</v>
      </c>
    </row>
    <row r="105" spans="1:39">
      <c r="A105" s="718" t="s">
        <v>944</v>
      </c>
      <c r="B105" s="160">
        <v>0.1043</v>
      </c>
      <c r="C105" s="160">
        <v>0.1216</v>
      </c>
      <c r="D105" s="160">
        <v>3.9800000000000002E-2</v>
      </c>
      <c r="E105" s="160">
        <v>0.126</v>
      </c>
      <c r="F105" s="160">
        <v>7.9899999999999999E-2</v>
      </c>
      <c r="G105" s="160">
        <v>8.9399999999999993E-2</v>
      </c>
      <c r="H105" s="160">
        <v>0.12770000000000001</v>
      </c>
      <c r="I105" s="160">
        <v>9.3600000000000003E-2</v>
      </c>
      <c r="J105" s="160">
        <v>0.1125</v>
      </c>
      <c r="K105" s="160">
        <v>9.1499999999999998E-2</v>
      </c>
      <c r="L105" s="160">
        <v>0.1056</v>
      </c>
      <c r="M105" s="160">
        <v>0.1027</v>
      </c>
      <c r="N105" s="160">
        <v>0.17199999999999999</v>
      </c>
      <c r="O105" s="160">
        <v>0.1326</v>
      </c>
      <c r="P105" s="160">
        <v>0.1009</v>
      </c>
      <c r="Q105" s="160">
        <v>0.123</v>
      </c>
      <c r="R105" s="160">
        <v>0.1216</v>
      </c>
      <c r="S105" s="160">
        <v>0.16950000000000001</v>
      </c>
      <c r="T105" s="160">
        <v>0.12520000000000001</v>
      </c>
      <c r="U105" s="160">
        <v>0.14499999999999999</v>
      </c>
      <c r="V105" s="160">
        <v>0.11650000000000001</v>
      </c>
      <c r="W105" s="160">
        <v>9.5200000000000007E-2</v>
      </c>
      <c r="X105" s="160">
        <v>6.9400000000000003E-2</v>
      </c>
      <c r="Y105" s="160">
        <v>0.1336</v>
      </c>
      <c r="Z105" s="160">
        <v>0.1023</v>
      </c>
      <c r="AA105" s="160">
        <v>0.1069</v>
      </c>
      <c r="AB105" s="160">
        <v>9.8900000000000002E-2</v>
      </c>
      <c r="AC105" s="160">
        <v>0.1321</v>
      </c>
      <c r="AD105" s="160">
        <v>0.20399999999999999</v>
      </c>
      <c r="AE105" s="160">
        <v>0.1191</v>
      </c>
      <c r="AF105" s="160">
        <v>0.1188</v>
      </c>
      <c r="AG105" s="160">
        <v>0.1172</v>
      </c>
      <c r="AH105" s="160">
        <v>0.127</v>
      </c>
      <c r="AI105" s="160">
        <v>0.1447</v>
      </c>
      <c r="AJ105" s="160">
        <v>0.12479999999999999</v>
      </c>
      <c r="AK105" s="160">
        <v>0.20330000000000001</v>
      </c>
      <c r="AL105" s="160">
        <v>0.10730000000000001</v>
      </c>
      <c r="AM105" s="160">
        <v>0.1096</v>
      </c>
    </row>
    <row r="106" spans="1:39">
      <c r="A106" s="718" t="s">
        <v>946</v>
      </c>
      <c r="B106" s="160">
        <v>-2.81E-2</v>
      </c>
      <c r="C106" s="160">
        <v>-3.8300000000000001E-2</v>
      </c>
      <c r="D106" s="160">
        <v>-2.5000000000000001E-2</v>
      </c>
      <c r="E106" s="160">
        <v>-3.8699999999999998E-2</v>
      </c>
      <c r="F106" s="160">
        <v>-1.5800000000000002E-2</v>
      </c>
      <c r="G106" s="160">
        <v>-3.4299999999999997E-2</v>
      </c>
      <c r="H106" s="160">
        <v>-3.0599999999999999E-2</v>
      </c>
      <c r="I106" s="160">
        <v>-3.0499999999999999E-2</v>
      </c>
      <c r="J106" s="160">
        <v>-3.9800000000000002E-2</v>
      </c>
      <c r="K106" s="160">
        <v>-3.1199999999999999E-2</v>
      </c>
      <c r="L106" s="160">
        <v>-3.4099999999999998E-2</v>
      </c>
      <c r="M106" s="160">
        <v>-2.58E-2</v>
      </c>
      <c r="N106" s="160">
        <v>-4.2000000000000003E-2</v>
      </c>
      <c r="O106" s="160">
        <v>-3.5799999999999998E-2</v>
      </c>
      <c r="P106" s="160">
        <v>-4.6100000000000002E-2</v>
      </c>
      <c r="Q106" s="160">
        <v>-3.4099999999999998E-2</v>
      </c>
      <c r="R106" s="160">
        <v>-3.9E-2</v>
      </c>
      <c r="S106" s="160">
        <v>-2.1700000000000001E-2</v>
      </c>
      <c r="T106" s="160">
        <v>-3.6499999999999998E-2</v>
      </c>
      <c r="U106" s="160">
        <v>-4.0300000000000002E-2</v>
      </c>
      <c r="V106" s="160">
        <v>-4.0300000000000002E-2</v>
      </c>
      <c r="W106" s="160">
        <v>-3.39E-2</v>
      </c>
      <c r="X106" s="160">
        <v>-3.3599999999999998E-2</v>
      </c>
      <c r="Y106" s="160">
        <v>-4.2999999999999997E-2</v>
      </c>
      <c r="Z106" s="160">
        <v>-3.3300000000000003E-2</v>
      </c>
      <c r="AA106" s="160">
        <v>-4.6800000000000001E-2</v>
      </c>
      <c r="AB106" s="160">
        <v>-3.9100000000000003E-2</v>
      </c>
      <c r="AC106" s="160">
        <v>-2.9499999999999998E-2</v>
      </c>
      <c r="AD106" s="160">
        <v>-5.0200000000000002E-2</v>
      </c>
      <c r="AE106" s="160">
        <v>-3.1699999999999999E-2</v>
      </c>
      <c r="AF106" s="160">
        <v>-2.2499999999999999E-2</v>
      </c>
      <c r="AG106" s="160">
        <v>-3.1699999999999999E-2</v>
      </c>
      <c r="AH106" s="160">
        <v>-4.4900000000000002E-2</v>
      </c>
      <c r="AI106" s="160">
        <v>-2.6599999999999999E-2</v>
      </c>
      <c r="AJ106" s="160">
        <v>-3.9199999999999999E-2</v>
      </c>
      <c r="AK106" s="160">
        <v>-1.3299999999999999E-2</v>
      </c>
      <c r="AL106" s="160">
        <v>-3.61E-2</v>
      </c>
      <c r="AM106" s="160">
        <v>-3.4000000000000002E-2</v>
      </c>
    </row>
    <row r="107" spans="1:39">
      <c r="A107" s="718" t="s">
        <v>948</v>
      </c>
      <c r="B107" s="160">
        <v>-2.7099999999999999E-2</v>
      </c>
      <c r="C107" s="160">
        <v>-2.6499999999999999E-2</v>
      </c>
      <c r="D107" s="160">
        <v>-1.4E-3</v>
      </c>
      <c r="E107" s="160">
        <v>-3.1399999999999997E-2</v>
      </c>
      <c r="F107" s="160">
        <v>-8.8999999999999999E-3</v>
      </c>
      <c r="G107" s="160">
        <v>-1.6E-2</v>
      </c>
      <c r="H107" s="160">
        <v>-1.66E-2</v>
      </c>
      <c r="I107" s="160">
        <v>-1.1900000000000001E-2</v>
      </c>
      <c r="J107" s="160">
        <v>-2.29E-2</v>
      </c>
      <c r="K107" s="160">
        <v>-1.35E-2</v>
      </c>
      <c r="L107" s="160">
        <v>-1.46E-2</v>
      </c>
      <c r="M107" s="160">
        <v>-4.7999999999999996E-3</v>
      </c>
      <c r="N107" s="160">
        <v>-2.8400000000000002E-2</v>
      </c>
      <c r="O107" s="160">
        <v>-2.7400000000000001E-2</v>
      </c>
      <c r="P107" s="160">
        <v>-2.0500000000000001E-2</v>
      </c>
      <c r="Q107" s="160">
        <v>-2.8799999999999999E-2</v>
      </c>
      <c r="R107" s="160">
        <v>-1.84E-2</v>
      </c>
      <c r="S107" s="160">
        <v>-3.0800000000000001E-2</v>
      </c>
      <c r="T107" s="160">
        <v>-1.43E-2</v>
      </c>
      <c r="U107" s="160">
        <v>-3.3000000000000002E-2</v>
      </c>
      <c r="V107" s="160">
        <v>-1.9199999999999998E-2</v>
      </c>
      <c r="W107" s="160">
        <v>-7.0000000000000001E-3</v>
      </c>
      <c r="X107" s="160">
        <v>-1.61E-2</v>
      </c>
      <c r="Y107" s="160">
        <v>-1.8800000000000001E-2</v>
      </c>
      <c r="Z107" s="160">
        <v>-1.6199999999999999E-2</v>
      </c>
      <c r="AA107" s="160">
        <v>-1.2500000000000001E-2</v>
      </c>
      <c r="AB107" s="160">
        <v>-1.17E-2</v>
      </c>
      <c r="AC107" s="160">
        <v>-3.0300000000000001E-2</v>
      </c>
      <c r="AD107" s="160">
        <v>-3.39E-2</v>
      </c>
      <c r="AE107" s="160">
        <v>-1.4500000000000001E-2</v>
      </c>
      <c r="AF107" s="160">
        <v>-1.54E-2</v>
      </c>
      <c r="AG107" s="160">
        <v>-1.49E-2</v>
      </c>
      <c r="AH107" s="160">
        <v>-1.7100000000000001E-2</v>
      </c>
      <c r="AI107" s="160">
        <v>-2.92E-2</v>
      </c>
      <c r="AJ107" s="160">
        <v>-2.4899999999999999E-2</v>
      </c>
      <c r="AK107" s="160">
        <v>-2.58E-2</v>
      </c>
      <c r="AL107" s="160">
        <v>-1.0500000000000001E-2</v>
      </c>
      <c r="AM107" s="160">
        <v>-1.9900000000000001E-2</v>
      </c>
    </row>
    <row r="108" spans="1:39">
      <c r="A108" s="718" t="s">
        <v>950</v>
      </c>
      <c r="B108" s="160">
        <v>2.3999999999999998E-3</v>
      </c>
      <c r="C108" s="160">
        <v>6.4999999999999997E-3</v>
      </c>
      <c r="D108" s="160">
        <v>5.0000000000000001E-4</v>
      </c>
      <c r="E108" s="160">
        <v>7.1999999999999998E-3</v>
      </c>
      <c r="F108" s="160">
        <v>5.0000000000000001E-4</v>
      </c>
      <c r="G108" s="160">
        <v>6.4999999999999997E-3</v>
      </c>
      <c r="H108" s="160">
        <v>-2.0000000000000001E-4</v>
      </c>
      <c r="I108" s="160">
        <v>2.0999999999999999E-3</v>
      </c>
      <c r="J108" s="160">
        <v>1.5E-3</v>
      </c>
      <c r="K108" s="160">
        <v>1E-3</v>
      </c>
      <c r="L108" s="160">
        <v>6.9999999999999999E-4</v>
      </c>
      <c r="M108" s="160">
        <v>1.8E-3</v>
      </c>
      <c r="N108" s="160">
        <v>4.1000000000000003E-3</v>
      </c>
      <c r="O108" s="160">
        <v>4.7000000000000002E-3</v>
      </c>
      <c r="P108" s="160">
        <v>-1.8E-3</v>
      </c>
      <c r="Q108" s="160">
        <v>-2.9999999999999997E-4</v>
      </c>
      <c r="R108" s="160">
        <v>5.9999999999999995E-4</v>
      </c>
      <c r="S108" s="160">
        <v>2.0000000000000001E-4</v>
      </c>
      <c r="T108" s="160">
        <v>-8.0000000000000004E-4</v>
      </c>
      <c r="U108" s="160">
        <v>-8.0000000000000004E-4</v>
      </c>
      <c r="V108" s="160">
        <v>2.9999999999999997E-4</v>
      </c>
      <c r="W108" s="160">
        <v>2.9999999999999997E-4</v>
      </c>
      <c r="X108" s="160">
        <v>-2.9999999999999997E-4</v>
      </c>
      <c r="Y108" s="160">
        <v>2.0000000000000001E-4</v>
      </c>
      <c r="Z108" s="160">
        <v>2E-3</v>
      </c>
      <c r="AA108" s="160">
        <v>2E-3</v>
      </c>
      <c r="AB108" s="160">
        <v>0</v>
      </c>
      <c r="AC108" s="160">
        <v>3.5000000000000001E-3</v>
      </c>
      <c r="AD108" s="160">
        <v>3.0999999999999999E-3</v>
      </c>
      <c r="AE108" s="160">
        <v>-2.9999999999999997E-4</v>
      </c>
      <c r="AF108" s="160">
        <v>-8.0000000000000004E-4</v>
      </c>
      <c r="AG108" s="160">
        <v>2.9999999999999997E-4</v>
      </c>
      <c r="AH108" s="160">
        <v>1.6999999999999999E-3</v>
      </c>
      <c r="AI108" s="160">
        <v>-2.9999999999999997E-4</v>
      </c>
      <c r="AJ108" s="160">
        <v>5.7000000000000002E-3</v>
      </c>
      <c r="AK108" s="160">
        <v>-5.9999999999999995E-4</v>
      </c>
      <c r="AL108" s="160">
        <v>2.9999999999999997E-4</v>
      </c>
      <c r="AM108" s="160">
        <v>2.2000000000000001E-3</v>
      </c>
    </row>
    <row r="109" spans="1:39">
      <c r="A109" s="717" t="s">
        <v>951</v>
      </c>
      <c r="B109" s="67"/>
      <c r="C109" s="67"/>
      <c r="D109" s="67"/>
      <c r="E109" s="67"/>
      <c r="F109" s="67"/>
      <c r="G109" s="67"/>
      <c r="H109" s="68"/>
      <c r="I109" s="68"/>
      <c r="J109" s="68"/>
      <c r="K109" s="67"/>
      <c r="L109" s="67"/>
      <c r="M109" s="67"/>
      <c r="N109" s="67"/>
      <c r="O109" s="67"/>
      <c r="P109" s="68"/>
      <c r="Q109" s="68"/>
      <c r="R109" s="68"/>
      <c r="S109" s="67"/>
      <c r="T109" s="67"/>
      <c r="U109" s="67"/>
      <c r="V109" s="67"/>
      <c r="W109" s="67"/>
      <c r="X109" s="68"/>
      <c r="Y109" s="68"/>
      <c r="Z109" s="68"/>
      <c r="AA109" s="67"/>
      <c r="AB109" s="67"/>
      <c r="AC109" s="67"/>
      <c r="AD109" s="67"/>
      <c r="AE109" s="67"/>
      <c r="AF109" s="68"/>
      <c r="AG109" s="68"/>
      <c r="AH109" s="68"/>
      <c r="AI109" s="68"/>
      <c r="AJ109" s="68"/>
      <c r="AK109" s="68"/>
      <c r="AL109" s="68"/>
      <c r="AM109" s="68"/>
    </row>
    <row r="110" spans="1:39">
      <c r="A110" s="718" t="s">
        <v>939</v>
      </c>
      <c r="B110" s="160">
        <v>5.16E-2</v>
      </c>
      <c r="C110" s="160">
        <v>6.3299999999999995E-2</v>
      </c>
      <c r="D110" s="160">
        <v>1.3899999999999999E-2</v>
      </c>
      <c r="E110" s="160">
        <v>6.3E-2</v>
      </c>
      <c r="F110" s="160">
        <v>5.57E-2</v>
      </c>
      <c r="G110" s="160">
        <v>4.5600000000000002E-2</v>
      </c>
      <c r="H110" s="160">
        <v>8.0299999999999996E-2</v>
      </c>
      <c r="I110" s="160">
        <v>5.3400000000000003E-2</v>
      </c>
      <c r="J110" s="160">
        <v>5.1400000000000001E-2</v>
      </c>
      <c r="K110" s="160">
        <v>4.7699999999999999E-2</v>
      </c>
      <c r="L110" s="160">
        <v>5.7599999999999998E-2</v>
      </c>
      <c r="M110" s="160">
        <v>7.3899999999999993E-2</v>
      </c>
      <c r="N110" s="160">
        <v>0.1057</v>
      </c>
      <c r="O110" s="160">
        <v>7.4099999999999999E-2</v>
      </c>
      <c r="P110" s="160">
        <v>3.2599999999999997E-2</v>
      </c>
      <c r="Q110" s="160">
        <v>5.9900000000000002E-2</v>
      </c>
      <c r="R110" s="160">
        <v>6.4799999999999996E-2</v>
      </c>
      <c r="S110" s="160">
        <v>0.1172</v>
      </c>
      <c r="T110" s="160">
        <v>7.3599999999999999E-2</v>
      </c>
      <c r="U110" s="160">
        <v>7.0900000000000005E-2</v>
      </c>
      <c r="V110" s="160">
        <v>5.7299999999999997E-2</v>
      </c>
      <c r="W110" s="160">
        <v>5.4600000000000003E-2</v>
      </c>
      <c r="X110" s="160">
        <v>1.9300000000000001E-2</v>
      </c>
      <c r="Y110" s="160">
        <v>7.1999999999999995E-2</v>
      </c>
      <c r="Z110" s="160">
        <v>5.4800000000000001E-2</v>
      </c>
      <c r="AA110" s="160">
        <v>4.9599999999999998E-2</v>
      </c>
      <c r="AB110" s="160">
        <v>4.8099999999999997E-2</v>
      </c>
      <c r="AC110" s="160">
        <v>7.5800000000000006E-2</v>
      </c>
      <c r="AD110" s="160">
        <v>0.1229</v>
      </c>
      <c r="AE110" s="160">
        <v>7.2700000000000001E-2</v>
      </c>
      <c r="AF110" s="160">
        <v>0.08</v>
      </c>
      <c r="AG110" s="160">
        <v>7.0999999999999994E-2</v>
      </c>
      <c r="AH110" s="160">
        <v>6.6699999999999995E-2</v>
      </c>
      <c r="AI110" s="160">
        <v>8.8499999999999995E-2</v>
      </c>
      <c r="AJ110" s="160">
        <v>6.6400000000000001E-2</v>
      </c>
      <c r="AK110" s="160">
        <v>0.1636</v>
      </c>
      <c r="AL110" s="160">
        <v>6.0999999999999999E-2</v>
      </c>
      <c r="AM110" s="160">
        <v>5.79E-2</v>
      </c>
    </row>
    <row r="111" spans="1:39">
      <c r="A111" s="718" t="s">
        <v>953</v>
      </c>
      <c r="B111" s="160">
        <v>-1.4E-2</v>
      </c>
      <c r="C111" s="160">
        <v>1.6000000000000001E-3</v>
      </c>
      <c r="D111" s="160">
        <v>-8.6999999999999994E-3</v>
      </c>
      <c r="E111" s="160">
        <v>-8.0000000000000004E-4</v>
      </c>
      <c r="F111" s="160">
        <v>-9.6100000000000005E-2</v>
      </c>
      <c r="G111" s="160">
        <v>-1.54E-2</v>
      </c>
      <c r="H111" s="160">
        <v>-1.5E-3</v>
      </c>
      <c r="I111" s="160">
        <v>1.7000000000000001E-2</v>
      </c>
      <c r="J111" s="160">
        <v>5.9999999999999995E-4</v>
      </c>
      <c r="K111" s="160">
        <v>-2E-3</v>
      </c>
      <c r="L111" s="160">
        <v>-5.9999999999999995E-4</v>
      </c>
      <c r="M111" s="160">
        <v>1E-4</v>
      </c>
      <c r="N111" s="160">
        <v>-3.5000000000000001E-3</v>
      </c>
      <c r="O111" s="160">
        <v>2.0999999999999999E-3</v>
      </c>
      <c r="P111" s="160">
        <v>-6.7000000000000002E-3</v>
      </c>
      <c r="Q111" s="160">
        <v>-1E-4</v>
      </c>
      <c r="R111" s="160">
        <v>-7.9000000000000008E-3</v>
      </c>
      <c r="S111" s="160">
        <v>8.0999999999999996E-3</v>
      </c>
      <c r="T111" s="160">
        <v>-5.9999999999999995E-4</v>
      </c>
      <c r="U111" s="160">
        <v>-9.9000000000000008E-3</v>
      </c>
      <c r="V111" s="160">
        <v>-3.3E-3</v>
      </c>
      <c r="W111" s="160">
        <v>1.8E-3</v>
      </c>
      <c r="X111" s="160">
        <v>-2.9999999999999997E-4</v>
      </c>
      <c r="Y111" s="160">
        <v>2.2000000000000001E-3</v>
      </c>
      <c r="Z111" s="160">
        <v>6.9999999999999999E-4</v>
      </c>
      <c r="AA111" s="160">
        <v>3.8999999999999998E-3</v>
      </c>
      <c r="AB111" s="160">
        <v>-1.8E-3</v>
      </c>
      <c r="AC111" s="160">
        <v>3.5000000000000001E-3</v>
      </c>
      <c r="AD111" s="160">
        <v>-5.0000000000000001E-3</v>
      </c>
      <c r="AE111" s="160">
        <v>5.9999999999999995E-4</v>
      </c>
      <c r="AF111" s="160">
        <v>-4.02E-2</v>
      </c>
      <c r="AG111" s="160">
        <v>-8.9999999999999993E-3</v>
      </c>
      <c r="AH111" s="160">
        <v>-4.1000000000000003E-3</v>
      </c>
      <c r="AI111" s="160">
        <v>2.5000000000000001E-3</v>
      </c>
      <c r="AJ111" s="160">
        <v>2.0000000000000001E-4</v>
      </c>
      <c r="AK111" s="160">
        <v>-8.0000000000000004E-4</v>
      </c>
      <c r="AL111" s="160">
        <v>1.01E-2</v>
      </c>
      <c r="AM111" s="160">
        <v>-4.7999999999999996E-3</v>
      </c>
    </row>
    <row r="112" spans="1:39">
      <c r="A112" s="718" t="s">
        <v>955</v>
      </c>
      <c r="B112" s="160">
        <v>-5.8999999999999997E-2</v>
      </c>
      <c r="C112" s="160">
        <v>-6.13E-2</v>
      </c>
      <c r="D112" s="160">
        <v>-5.11E-2</v>
      </c>
      <c r="E112" s="160">
        <v>-6.3100000000000003E-2</v>
      </c>
      <c r="F112" s="160">
        <v>-6.0400000000000002E-2</v>
      </c>
      <c r="G112" s="160">
        <v>-4.1000000000000002E-2</v>
      </c>
      <c r="H112" s="160">
        <v>-7.3499999999999996E-2</v>
      </c>
      <c r="I112" s="160">
        <v>-6.08E-2</v>
      </c>
      <c r="J112" s="160">
        <v>-5.3999999999999999E-2</v>
      </c>
      <c r="K112" s="160">
        <v>-0.05</v>
      </c>
      <c r="L112" s="160">
        <v>-5.3400000000000003E-2</v>
      </c>
      <c r="M112" s="160">
        <v>-6.1400000000000003E-2</v>
      </c>
      <c r="N112" s="160">
        <v>-0.1031</v>
      </c>
      <c r="O112" s="160">
        <v>-5.79E-2</v>
      </c>
      <c r="P112" s="160">
        <v>-4.0300000000000002E-2</v>
      </c>
      <c r="Q112" s="160">
        <v>-6.6799999999999998E-2</v>
      </c>
      <c r="R112" s="160">
        <v>-4.4900000000000002E-2</v>
      </c>
      <c r="S112" s="160">
        <v>-7.8200000000000006E-2</v>
      </c>
      <c r="T112" s="160">
        <v>-7.0000000000000007E-2</v>
      </c>
      <c r="U112" s="160">
        <v>-8.2900000000000001E-2</v>
      </c>
      <c r="V112" s="160">
        <v>-4.3900000000000002E-2</v>
      </c>
      <c r="W112" s="160">
        <v>-4.19E-2</v>
      </c>
      <c r="X112" s="160">
        <v>-6.5600000000000006E-2</v>
      </c>
      <c r="Y112" s="160">
        <v>-6.0999999999999999E-2</v>
      </c>
      <c r="Z112" s="160">
        <v>-0.06</v>
      </c>
      <c r="AA112" s="160">
        <v>-5.5100000000000003E-2</v>
      </c>
      <c r="AB112" s="160">
        <v>-3.9199999999999999E-2</v>
      </c>
      <c r="AC112" s="160">
        <v>-8.1900000000000001E-2</v>
      </c>
      <c r="AD112" s="160">
        <v>-0.1134</v>
      </c>
      <c r="AE112" s="160">
        <v>-6.6600000000000006E-2</v>
      </c>
      <c r="AF112" s="160">
        <v>-5.4800000000000001E-2</v>
      </c>
      <c r="AG112" s="160">
        <v>-6.8900000000000003E-2</v>
      </c>
      <c r="AH112" s="160">
        <v>-8.2799999999999999E-2</v>
      </c>
      <c r="AI112" s="160">
        <v>-9.2200000000000004E-2</v>
      </c>
      <c r="AJ112" s="160">
        <v>-7.8700000000000006E-2</v>
      </c>
      <c r="AK112" s="160">
        <v>-9.1999999999999998E-2</v>
      </c>
      <c r="AL112" s="160">
        <v>-7.0099999999999996E-2</v>
      </c>
      <c r="AM112" s="160">
        <v>-5.8900000000000001E-2</v>
      </c>
    </row>
    <row r="113" spans="1:39">
      <c r="A113" s="718" t="s">
        <v>957</v>
      </c>
      <c r="B113" s="160">
        <v>0</v>
      </c>
      <c r="C113" s="160">
        <v>0</v>
      </c>
      <c r="D113" s="160">
        <v>0</v>
      </c>
      <c r="E113" s="160">
        <v>0</v>
      </c>
      <c r="F113" s="160">
        <v>0</v>
      </c>
      <c r="G113" s="160">
        <v>0</v>
      </c>
      <c r="H113" s="160">
        <v>0</v>
      </c>
      <c r="I113" s="160">
        <v>0</v>
      </c>
      <c r="J113" s="160">
        <v>0</v>
      </c>
      <c r="K113" s="160">
        <v>0</v>
      </c>
      <c r="L113" s="160">
        <v>0</v>
      </c>
      <c r="M113" s="160">
        <v>0</v>
      </c>
      <c r="N113" s="160">
        <v>0</v>
      </c>
      <c r="O113" s="160">
        <v>1E-4</v>
      </c>
      <c r="P113" s="160">
        <v>-2.8E-3</v>
      </c>
      <c r="Q113" s="160">
        <v>0</v>
      </c>
      <c r="R113" s="160">
        <v>0</v>
      </c>
      <c r="S113" s="160">
        <v>2.0000000000000001E-4</v>
      </c>
      <c r="T113" s="160">
        <v>0</v>
      </c>
      <c r="U113" s="160">
        <v>-1E-4</v>
      </c>
      <c r="V113" s="160">
        <v>0</v>
      </c>
      <c r="W113" s="160">
        <v>2.9999999999999997E-4</v>
      </c>
      <c r="X113" s="160">
        <v>1.4E-3</v>
      </c>
      <c r="Y113" s="160">
        <v>0</v>
      </c>
      <c r="Z113" s="160">
        <v>-1.8E-3</v>
      </c>
      <c r="AA113" s="160">
        <v>0</v>
      </c>
      <c r="AB113" s="160">
        <v>0</v>
      </c>
      <c r="AC113" s="160">
        <v>0</v>
      </c>
      <c r="AD113" s="160">
        <v>0</v>
      </c>
      <c r="AE113" s="160">
        <v>0</v>
      </c>
      <c r="AF113" s="160">
        <v>0</v>
      </c>
      <c r="AG113" s="160">
        <v>0</v>
      </c>
      <c r="AH113" s="160">
        <v>0</v>
      </c>
      <c r="AI113" s="160">
        <v>0</v>
      </c>
      <c r="AJ113" s="160">
        <v>2.0000000000000001E-4</v>
      </c>
      <c r="AK113" s="160">
        <v>0</v>
      </c>
      <c r="AL113" s="160">
        <v>0</v>
      </c>
      <c r="AM113" s="160">
        <v>-1E-4</v>
      </c>
    </row>
    <row r="114" spans="1:39">
      <c r="A114" s="718" t="s">
        <v>959</v>
      </c>
      <c r="B114" s="160">
        <v>2.2499999999999999E-2</v>
      </c>
      <c r="C114" s="160">
        <v>2.0000000000000001E-4</v>
      </c>
      <c r="D114" s="160">
        <v>2.8E-3</v>
      </c>
      <c r="E114" s="160">
        <v>0</v>
      </c>
      <c r="F114" s="160">
        <v>-1.5E-3</v>
      </c>
      <c r="G114" s="160">
        <v>1.6999999999999999E-3</v>
      </c>
      <c r="H114" s="160">
        <v>2.5000000000000001E-3</v>
      </c>
      <c r="I114" s="160">
        <v>-2.7000000000000001E-3</v>
      </c>
      <c r="J114" s="160">
        <v>2.8999999999999998E-3</v>
      </c>
      <c r="K114" s="160">
        <v>6.9999999999999999E-4</v>
      </c>
      <c r="L114" s="160">
        <v>1.6999999999999999E-3</v>
      </c>
      <c r="M114" s="160">
        <v>2.5999999999999999E-3</v>
      </c>
      <c r="N114" s="160">
        <v>0</v>
      </c>
      <c r="O114" s="160">
        <v>-5.0000000000000001E-4</v>
      </c>
      <c r="P114" s="160">
        <v>-6.9999999999999999E-4</v>
      </c>
      <c r="Q114" s="160">
        <v>-7.7999999999999996E-3</v>
      </c>
      <c r="R114" s="160">
        <v>1E-4</v>
      </c>
      <c r="S114" s="160">
        <v>-2.8999999999999998E-3</v>
      </c>
      <c r="T114" s="160">
        <v>4.5999999999999999E-3</v>
      </c>
      <c r="U114" s="160">
        <v>5.0000000000000001E-4</v>
      </c>
      <c r="V114" s="160">
        <v>0</v>
      </c>
      <c r="W114" s="160">
        <v>-3.8999999999999998E-3</v>
      </c>
      <c r="X114" s="160">
        <v>-2.8E-3</v>
      </c>
      <c r="Y114" s="160">
        <v>2.0000000000000001E-4</v>
      </c>
      <c r="Z114" s="160">
        <v>1.2999999999999999E-3</v>
      </c>
      <c r="AA114" s="160">
        <v>2.9999999999999997E-4</v>
      </c>
      <c r="AB114" s="160">
        <v>-2.9999999999999997E-4</v>
      </c>
      <c r="AC114" s="160">
        <v>3.7000000000000002E-3</v>
      </c>
      <c r="AD114" s="160">
        <v>-1.4E-3</v>
      </c>
      <c r="AE114" s="160">
        <v>-2.0000000000000001E-4</v>
      </c>
      <c r="AF114" s="160">
        <v>-1E-4</v>
      </c>
      <c r="AG114" s="160">
        <v>6.9999999999999999E-4</v>
      </c>
      <c r="AH114" s="160">
        <v>1E-3</v>
      </c>
      <c r="AI114" s="160">
        <v>-1.6000000000000001E-3</v>
      </c>
      <c r="AJ114" s="160">
        <v>-1.8E-3</v>
      </c>
      <c r="AK114" s="160">
        <v>0</v>
      </c>
      <c r="AL114" s="160">
        <v>1E-4</v>
      </c>
      <c r="AM114" s="160">
        <v>4.4000000000000003E-3</v>
      </c>
    </row>
    <row r="115" spans="1:39">
      <c r="A115" s="718" t="s">
        <v>960</v>
      </c>
      <c r="B115" s="160">
        <v>0</v>
      </c>
      <c r="C115" s="160">
        <v>0</v>
      </c>
      <c r="D115" s="160">
        <v>2.9999999999999997E-4</v>
      </c>
      <c r="E115" s="160">
        <v>0</v>
      </c>
      <c r="F115" s="160">
        <v>0</v>
      </c>
      <c r="G115" s="160">
        <v>0</v>
      </c>
      <c r="H115" s="160">
        <v>0</v>
      </c>
      <c r="I115" s="160">
        <v>0</v>
      </c>
      <c r="J115" s="160">
        <v>0</v>
      </c>
      <c r="K115" s="160">
        <v>0</v>
      </c>
      <c r="L115" s="160">
        <v>0</v>
      </c>
      <c r="M115" s="160">
        <v>0</v>
      </c>
      <c r="N115" s="160">
        <v>0</v>
      </c>
      <c r="O115" s="160">
        <v>0</v>
      </c>
      <c r="P115" s="160">
        <v>2.9999999999999997E-4</v>
      </c>
      <c r="Q115" s="160">
        <v>1E-4</v>
      </c>
      <c r="R115" s="160">
        <v>0</v>
      </c>
      <c r="S115" s="160">
        <v>0</v>
      </c>
      <c r="T115" s="160">
        <v>0</v>
      </c>
      <c r="U115" s="160">
        <v>0</v>
      </c>
      <c r="V115" s="160">
        <v>0</v>
      </c>
      <c r="W115" s="160">
        <v>0</v>
      </c>
      <c r="X115" s="160">
        <v>0</v>
      </c>
      <c r="Y115" s="160">
        <v>-2.0000000000000001E-4</v>
      </c>
      <c r="Z115" s="160">
        <v>0</v>
      </c>
      <c r="AA115" s="160">
        <v>0</v>
      </c>
      <c r="AB115" s="160">
        <v>0</v>
      </c>
      <c r="AC115" s="160">
        <v>0</v>
      </c>
      <c r="AD115" s="160">
        <v>0</v>
      </c>
      <c r="AE115" s="160">
        <v>0</v>
      </c>
      <c r="AF115" s="160">
        <v>0</v>
      </c>
      <c r="AG115" s="160">
        <v>0</v>
      </c>
      <c r="AH115" s="160">
        <v>0</v>
      </c>
      <c r="AI115" s="160">
        <v>0</v>
      </c>
      <c r="AJ115" s="160">
        <v>0</v>
      </c>
      <c r="AK115" s="160">
        <v>0</v>
      </c>
      <c r="AL115" s="160">
        <v>0</v>
      </c>
      <c r="AM115" s="160">
        <v>0</v>
      </c>
    </row>
    <row r="116" spans="1:39">
      <c r="A116" s="72" t="s">
        <v>569</v>
      </c>
      <c r="B116" s="161">
        <v>1E-3</v>
      </c>
      <c r="C116" s="161">
        <v>3.8E-3</v>
      </c>
      <c r="D116" s="161">
        <v>-4.2700000000000002E-2</v>
      </c>
      <c r="E116" s="161">
        <v>-8.9999999999999998E-4</v>
      </c>
      <c r="F116" s="161">
        <v>-0.1023</v>
      </c>
      <c r="G116" s="161">
        <v>-9.1000000000000004E-3</v>
      </c>
      <c r="H116" s="161">
        <v>7.7999999999999996E-3</v>
      </c>
      <c r="I116" s="161">
        <v>6.8999999999999999E-3</v>
      </c>
      <c r="J116" s="161">
        <v>1E-3</v>
      </c>
      <c r="K116" s="161">
        <v>-3.5999999999999999E-3</v>
      </c>
      <c r="L116" s="161">
        <v>5.3E-3</v>
      </c>
      <c r="M116" s="161">
        <v>1.52E-2</v>
      </c>
      <c r="N116" s="161">
        <v>-8.9999999999999998E-4</v>
      </c>
      <c r="O116" s="161">
        <v>1.7899999999999999E-2</v>
      </c>
      <c r="P116" s="161">
        <v>-1.7500000000000002E-2</v>
      </c>
      <c r="Q116" s="161">
        <v>-1.47E-2</v>
      </c>
      <c r="R116" s="161">
        <v>1.21E-2</v>
      </c>
      <c r="S116" s="161">
        <v>4.4400000000000002E-2</v>
      </c>
      <c r="T116" s="161">
        <v>7.6E-3</v>
      </c>
      <c r="U116" s="161">
        <v>-2.1399999999999999E-2</v>
      </c>
      <c r="V116" s="161">
        <v>1.0200000000000001E-2</v>
      </c>
      <c r="W116" s="161">
        <v>1.09E-2</v>
      </c>
      <c r="X116" s="161">
        <v>-4.8000000000000001E-2</v>
      </c>
      <c r="Y116" s="161">
        <v>1.32E-2</v>
      </c>
      <c r="Z116" s="161">
        <v>-4.8999999999999998E-3</v>
      </c>
      <c r="AA116" s="161">
        <v>-1.4E-3</v>
      </c>
      <c r="AB116" s="161">
        <v>6.7999999999999996E-3</v>
      </c>
      <c r="AC116" s="161">
        <v>1.1000000000000001E-3</v>
      </c>
      <c r="AD116" s="161">
        <v>3.2000000000000002E-3</v>
      </c>
      <c r="AE116" s="161">
        <v>6.6E-3</v>
      </c>
      <c r="AF116" s="161">
        <v>-1.4999999999999999E-2</v>
      </c>
      <c r="AG116" s="161">
        <v>-6.3E-3</v>
      </c>
      <c r="AH116" s="161">
        <v>-1.9300000000000001E-2</v>
      </c>
      <c r="AI116" s="161">
        <v>-2.8E-3</v>
      </c>
      <c r="AJ116" s="161">
        <v>-1.37E-2</v>
      </c>
      <c r="AK116" s="161">
        <v>7.0800000000000002E-2</v>
      </c>
      <c r="AL116" s="161">
        <v>1.1000000000000001E-3</v>
      </c>
      <c r="AM116" s="161">
        <v>-1.4E-3</v>
      </c>
    </row>
    <row r="117" spans="1:39" ht="3.75" customHeight="1" thickBot="1">
      <c r="A117" s="528"/>
      <c r="B117" s="529"/>
      <c r="C117" s="529"/>
      <c r="D117" s="529"/>
      <c r="E117" s="529"/>
      <c r="F117" s="529"/>
      <c r="G117" s="529"/>
      <c r="H117" s="529"/>
      <c r="I117" s="529"/>
      <c r="J117" s="529"/>
      <c r="K117" s="530"/>
      <c r="L117" s="530"/>
      <c r="M117" s="530"/>
      <c r="N117" s="530"/>
      <c r="O117" s="530"/>
      <c r="P117" s="530"/>
      <c r="Q117" s="530"/>
      <c r="R117" s="530"/>
      <c r="S117" s="531"/>
      <c r="T117" s="531"/>
      <c r="U117" s="531"/>
      <c r="V117" s="531"/>
      <c r="W117" s="531"/>
      <c r="X117" s="531"/>
      <c r="Y117" s="531"/>
      <c r="Z117" s="532"/>
      <c r="AA117" s="532"/>
      <c r="AB117" s="532"/>
      <c r="AC117" s="532"/>
      <c r="AD117" s="532"/>
      <c r="AE117" s="532"/>
      <c r="AF117" s="532"/>
      <c r="AG117" s="532"/>
      <c r="AH117" s="532"/>
      <c r="AI117" s="532"/>
      <c r="AJ117" s="532"/>
      <c r="AK117" s="532"/>
      <c r="AL117" s="532"/>
      <c r="AM117" s="532"/>
    </row>
    <row r="118" spans="1:39" ht="15.75" thickTop="1">
      <c r="A118" s="740" t="s">
        <v>1405</v>
      </c>
      <c r="B118" s="740"/>
      <c r="C118" s="740"/>
      <c r="D118" s="740"/>
      <c r="E118" s="740"/>
      <c r="F118" s="740"/>
      <c r="G118" s="740"/>
      <c r="H118" s="740"/>
      <c r="I118" s="740"/>
      <c r="J118" s="740"/>
      <c r="K118" s="740"/>
      <c r="L118" s="740"/>
      <c r="M118" s="740"/>
      <c r="N118" s="740"/>
      <c r="O118" s="740"/>
      <c r="P118" s="740"/>
      <c r="Q118" s="740"/>
      <c r="R118" s="740"/>
      <c r="S118" s="740"/>
      <c r="T118" s="740"/>
      <c r="U118" s="740"/>
      <c r="V118" s="740"/>
      <c r="W118" s="740"/>
      <c r="X118" s="740"/>
      <c r="Y118" s="740"/>
      <c r="Z118" s="740"/>
      <c r="AA118" s="740"/>
      <c r="AB118" s="740"/>
      <c r="AC118" s="740"/>
      <c r="AD118" s="740"/>
      <c r="AE118" s="740"/>
      <c r="AF118" s="740"/>
      <c r="AG118" s="740"/>
      <c r="AH118" s="740"/>
      <c r="AI118" s="740"/>
      <c r="AJ118" s="740"/>
      <c r="AK118" s="740"/>
      <c r="AL118" s="740"/>
      <c r="AM118" s="740"/>
    </row>
    <row r="119" spans="1:39">
      <c r="A119" s="740" t="s">
        <v>1406</v>
      </c>
      <c r="B119" s="740"/>
      <c r="C119" s="740"/>
      <c r="D119" s="740"/>
      <c r="E119" s="740"/>
      <c r="F119" s="740"/>
      <c r="G119" s="740"/>
      <c r="H119" s="740"/>
      <c r="I119" s="740"/>
      <c r="J119" s="740"/>
      <c r="K119" s="740"/>
      <c r="L119" s="740"/>
      <c r="M119" s="740"/>
      <c r="N119" s="740"/>
      <c r="O119" s="740"/>
      <c r="P119" s="740"/>
      <c r="Q119" s="740"/>
      <c r="R119" s="740"/>
      <c r="S119" s="740"/>
      <c r="T119" s="740"/>
      <c r="U119" s="740"/>
      <c r="V119" s="740"/>
      <c r="W119" s="740"/>
      <c r="X119" s="740"/>
      <c r="Y119" s="740"/>
      <c r="Z119" s="740"/>
      <c r="AA119" s="740"/>
      <c r="AB119" s="740"/>
      <c r="AC119" s="740"/>
      <c r="AD119" s="740"/>
      <c r="AE119" s="740"/>
      <c r="AF119" s="740"/>
      <c r="AG119" s="740"/>
      <c r="AH119" s="740"/>
      <c r="AI119" s="740"/>
      <c r="AJ119" s="740"/>
      <c r="AK119" s="740"/>
      <c r="AL119" s="740"/>
      <c r="AM119" s="740"/>
    </row>
    <row r="120" spans="1:39">
      <c r="A120" s="740" t="s">
        <v>1407</v>
      </c>
      <c r="B120" s="740"/>
      <c r="C120" s="740"/>
      <c r="D120" s="740"/>
      <c r="E120" s="740"/>
      <c r="F120" s="740"/>
      <c r="G120" s="740"/>
      <c r="H120" s="740"/>
      <c r="I120" s="740"/>
      <c r="J120" s="740"/>
      <c r="K120" s="740"/>
      <c r="L120" s="740"/>
      <c r="M120" s="740"/>
      <c r="N120" s="740"/>
      <c r="O120" s="740"/>
      <c r="P120" s="740"/>
      <c r="Q120" s="740"/>
      <c r="R120" s="740"/>
      <c r="S120" s="740"/>
      <c r="T120" s="740"/>
      <c r="U120" s="740"/>
      <c r="V120" s="740"/>
      <c r="W120" s="740"/>
      <c r="X120" s="740"/>
      <c r="Y120" s="740"/>
      <c r="Z120" s="740"/>
      <c r="AA120" s="740"/>
      <c r="AB120" s="740"/>
      <c r="AC120" s="740"/>
      <c r="AD120" s="740"/>
      <c r="AE120" s="740"/>
      <c r="AF120" s="740"/>
      <c r="AG120" s="740"/>
      <c r="AH120" s="740"/>
      <c r="AI120" s="740"/>
      <c r="AJ120" s="740"/>
      <c r="AK120" s="740"/>
      <c r="AL120" s="740"/>
      <c r="AM120" s="740"/>
    </row>
    <row r="121" spans="1:39">
      <c r="A121" s="740" t="s">
        <v>1408</v>
      </c>
      <c r="B121" s="740"/>
      <c r="C121" s="740"/>
      <c r="D121" s="740"/>
      <c r="E121" s="740"/>
      <c r="F121" s="740"/>
      <c r="G121" s="740"/>
      <c r="H121" s="740"/>
      <c r="I121" s="740"/>
      <c r="J121" s="740"/>
      <c r="K121" s="740"/>
      <c r="L121" s="740"/>
      <c r="M121" s="740"/>
      <c r="N121" s="740"/>
      <c r="O121" s="740"/>
      <c r="P121" s="740"/>
      <c r="Q121" s="740"/>
      <c r="R121" s="740"/>
      <c r="S121" s="740"/>
      <c r="T121" s="740"/>
      <c r="U121" s="740"/>
      <c r="V121" s="740"/>
      <c r="W121" s="740"/>
      <c r="X121" s="740"/>
      <c r="Y121" s="740"/>
      <c r="Z121" s="740"/>
      <c r="AA121" s="740"/>
      <c r="AB121" s="740"/>
      <c r="AC121" s="740"/>
      <c r="AD121" s="740"/>
      <c r="AE121" s="740"/>
      <c r="AF121" s="740"/>
      <c r="AG121" s="740"/>
      <c r="AH121" s="740"/>
      <c r="AI121" s="740"/>
      <c r="AJ121" s="740"/>
      <c r="AK121" s="740"/>
      <c r="AL121" s="740"/>
      <c r="AM121" s="740"/>
    </row>
    <row r="122" spans="1:39">
      <c r="A122" s="740" t="s">
        <v>1409</v>
      </c>
      <c r="B122" s="740"/>
      <c r="C122" s="740"/>
      <c r="D122" s="740"/>
      <c r="E122" s="740"/>
      <c r="F122" s="740"/>
      <c r="G122" s="740"/>
      <c r="H122" s="740"/>
      <c r="I122" s="740"/>
      <c r="J122" s="740"/>
      <c r="K122" s="740"/>
      <c r="L122" s="740"/>
      <c r="M122" s="740"/>
      <c r="N122" s="740"/>
      <c r="O122" s="740"/>
      <c r="P122" s="740"/>
      <c r="Q122" s="740"/>
      <c r="R122" s="740"/>
      <c r="S122" s="740"/>
      <c r="T122" s="740"/>
      <c r="U122" s="740"/>
      <c r="V122" s="740"/>
      <c r="W122" s="740"/>
      <c r="X122" s="740"/>
      <c r="Y122" s="740"/>
      <c r="Z122" s="740"/>
      <c r="AA122" s="740"/>
      <c r="AB122" s="740"/>
      <c r="AC122" s="740"/>
      <c r="AD122" s="740"/>
      <c r="AE122" s="740"/>
      <c r="AF122" s="740"/>
      <c r="AG122" s="740"/>
      <c r="AH122" s="740"/>
      <c r="AI122" s="740"/>
      <c r="AJ122" s="740"/>
      <c r="AK122" s="740"/>
      <c r="AL122" s="740"/>
      <c r="AM122" s="740"/>
    </row>
    <row r="123" spans="1:39">
      <c r="A123" s="741" t="s">
        <v>965</v>
      </c>
      <c r="B123" s="741"/>
      <c r="C123" s="741"/>
      <c r="D123" s="741"/>
      <c r="E123" s="741"/>
      <c r="F123" s="741"/>
      <c r="G123" s="741"/>
      <c r="H123" s="741"/>
      <c r="I123" s="741"/>
      <c r="J123" s="741"/>
      <c r="K123" s="741"/>
      <c r="L123" s="741"/>
      <c r="M123" s="741"/>
      <c r="N123" s="741"/>
      <c r="O123" s="741"/>
      <c r="P123" s="741"/>
      <c r="Q123" s="741"/>
      <c r="R123" s="741"/>
      <c r="S123" s="741"/>
      <c r="T123" s="741"/>
      <c r="U123" s="741"/>
      <c r="V123" s="741"/>
      <c r="W123" s="741"/>
      <c r="X123" s="741"/>
      <c r="Y123" s="741"/>
      <c r="Z123" s="741"/>
      <c r="AA123" s="741"/>
      <c r="AB123" s="741"/>
      <c r="AC123" s="741"/>
      <c r="AD123" s="741"/>
      <c r="AE123" s="741"/>
      <c r="AF123" s="741"/>
      <c r="AG123" s="741"/>
      <c r="AH123" s="741"/>
      <c r="AI123" s="741"/>
      <c r="AJ123" s="741"/>
      <c r="AK123" s="741"/>
      <c r="AL123" s="741"/>
      <c r="AM123" s="741"/>
    </row>
    <row r="124" spans="1:39">
      <c r="A124" s="740" t="s">
        <v>572</v>
      </c>
      <c r="B124" s="740"/>
      <c r="C124" s="740"/>
      <c r="D124" s="740"/>
      <c r="E124" s="740"/>
      <c r="F124" s="740"/>
      <c r="G124" s="740"/>
      <c r="H124" s="740"/>
      <c r="I124" s="740"/>
      <c r="J124" s="740"/>
      <c r="K124" s="740"/>
      <c r="L124" s="740"/>
      <c r="M124" s="740"/>
      <c r="N124" s="740"/>
      <c r="O124" s="740"/>
      <c r="P124" s="740"/>
      <c r="Q124" s="740"/>
      <c r="R124" s="740"/>
      <c r="S124" s="740"/>
      <c r="T124" s="740"/>
      <c r="U124" s="740"/>
      <c r="V124" s="740"/>
      <c r="W124" s="740"/>
      <c r="X124" s="740"/>
      <c r="Y124" s="740"/>
      <c r="Z124" s="740"/>
      <c r="AA124" s="740"/>
      <c r="AB124" s="740"/>
      <c r="AC124" s="740"/>
      <c r="AD124" s="740"/>
      <c r="AE124" s="740"/>
      <c r="AF124" s="740"/>
      <c r="AG124" s="740"/>
      <c r="AH124" s="740"/>
      <c r="AI124" s="740"/>
      <c r="AJ124" s="740"/>
      <c r="AK124" s="740"/>
      <c r="AL124" s="740"/>
      <c r="AM124" s="740"/>
    </row>
    <row r="125" spans="1:39">
      <c r="A125" s="741" t="s">
        <v>966</v>
      </c>
      <c r="B125" s="741"/>
      <c r="C125" s="741"/>
      <c r="D125" s="741"/>
      <c r="E125" s="741"/>
      <c r="F125" s="741"/>
      <c r="G125" s="741"/>
      <c r="H125" s="741"/>
      <c r="I125" s="741"/>
      <c r="J125" s="741"/>
      <c r="K125" s="741"/>
      <c r="L125" s="741"/>
      <c r="M125" s="741"/>
      <c r="N125" s="741"/>
      <c r="O125" s="741"/>
      <c r="P125" s="741"/>
      <c r="Q125" s="741"/>
      <c r="R125" s="741"/>
      <c r="S125" s="741"/>
      <c r="T125" s="741"/>
      <c r="U125" s="741"/>
      <c r="V125" s="741"/>
      <c r="W125" s="741"/>
      <c r="X125" s="741"/>
      <c r="Y125" s="741"/>
      <c r="Z125" s="741"/>
      <c r="AA125" s="741"/>
      <c r="AB125" s="741"/>
      <c r="AC125" s="741"/>
      <c r="AD125" s="741"/>
      <c r="AE125" s="741"/>
      <c r="AF125" s="741"/>
      <c r="AG125" s="741"/>
      <c r="AH125" s="741"/>
      <c r="AI125" s="741"/>
      <c r="AJ125" s="741"/>
      <c r="AK125" s="741"/>
      <c r="AL125" s="741"/>
      <c r="AM125" s="741"/>
    </row>
  </sheetData>
  <mergeCells count="16">
    <mergeCell ref="A53:AM53"/>
    <mergeCell ref="A1:AM1"/>
    <mergeCell ref="A2:AM2"/>
    <mergeCell ref="A3:AM3"/>
    <mergeCell ref="A51:AM51"/>
    <mergeCell ref="A52:AM52"/>
    <mergeCell ref="A122:AM122"/>
    <mergeCell ref="A123:AM123"/>
    <mergeCell ref="A124:AM124"/>
    <mergeCell ref="A125:AM125"/>
    <mergeCell ref="A54:AM54"/>
    <mergeCell ref="A55:AM55"/>
    <mergeCell ref="A118:AM118"/>
    <mergeCell ref="A119:AM119"/>
    <mergeCell ref="A120:AM120"/>
    <mergeCell ref="A121:AM121"/>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sqref="A1:K1"/>
    </sheetView>
  </sheetViews>
  <sheetFormatPr defaultRowHeight="18"/>
  <cols>
    <col min="1" max="1" width="89.85546875" style="14" bestFit="1" customWidth="1"/>
    <col min="2" max="10" width="15.7109375" style="14" customWidth="1"/>
    <col min="11" max="11" width="15.7109375" style="18"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9" t="s">
        <v>963</v>
      </c>
      <c r="B1" s="749"/>
      <c r="C1" s="749"/>
      <c r="D1" s="749"/>
      <c r="E1" s="749"/>
      <c r="F1" s="749"/>
      <c r="G1" s="749"/>
      <c r="H1" s="749"/>
      <c r="I1" s="749"/>
      <c r="J1" s="749"/>
      <c r="K1" s="749"/>
    </row>
    <row r="2" spans="1:11" ht="15" customHeight="1">
      <c r="A2" s="750" t="s">
        <v>573</v>
      </c>
      <c r="B2" s="750"/>
      <c r="C2" s="750"/>
      <c r="D2" s="750"/>
      <c r="E2" s="750"/>
      <c r="F2" s="750"/>
      <c r="G2" s="750"/>
      <c r="H2" s="750"/>
      <c r="I2" s="750"/>
      <c r="J2" s="750"/>
      <c r="K2" s="750"/>
    </row>
    <row r="3" spans="1:11" ht="30" customHeight="1">
      <c r="A3" s="751" t="s">
        <v>512</v>
      </c>
      <c r="B3" s="751"/>
      <c r="C3" s="751"/>
      <c r="D3" s="751"/>
      <c r="E3" s="751"/>
      <c r="F3" s="751"/>
      <c r="G3" s="751"/>
      <c r="H3" s="751"/>
      <c r="I3" s="751"/>
      <c r="J3" s="751"/>
      <c r="K3" s="751"/>
    </row>
    <row r="4" spans="1:11" ht="3.75" customHeight="1" thickBot="1">
      <c r="K4" s="14"/>
    </row>
    <row r="5" spans="1:11" s="15" customFormat="1" ht="30" customHeight="1" thickTop="1" thickBot="1">
      <c r="A5" s="554"/>
      <c r="B5" s="392" t="s">
        <v>575</v>
      </c>
      <c r="C5" s="392" t="s">
        <v>576</v>
      </c>
      <c r="D5" s="392" t="s">
        <v>577</v>
      </c>
      <c r="E5" s="392" t="s">
        <v>578</v>
      </c>
      <c r="F5" s="392" t="s">
        <v>579</v>
      </c>
      <c r="G5" s="392" t="s">
        <v>580</v>
      </c>
      <c r="H5" s="392" t="s">
        <v>1271</v>
      </c>
      <c r="I5" s="392" t="s">
        <v>1486</v>
      </c>
      <c r="J5" s="392" t="s">
        <v>1363</v>
      </c>
      <c r="K5" s="392" t="s">
        <v>1487</v>
      </c>
    </row>
    <row r="6" spans="1:11" ht="15" customHeight="1" thickTop="1" thickBot="1">
      <c r="A6" s="394" t="s">
        <v>581</v>
      </c>
      <c r="B6" s="395">
        <v>6346780.98649</v>
      </c>
      <c r="C6" s="395">
        <v>6742531.6573100006</v>
      </c>
      <c r="D6" s="395">
        <v>7463390.9307899997</v>
      </c>
      <c r="E6" s="395">
        <v>8097442.2818599995</v>
      </c>
      <c r="F6" s="395">
        <v>8600157.797770001</v>
      </c>
      <c r="G6" s="395">
        <v>8634880.4145400003</v>
      </c>
      <c r="H6" s="395">
        <v>8819705.0921800006</v>
      </c>
      <c r="I6" s="395">
        <v>8924675.1380200014</v>
      </c>
      <c r="J6" s="395">
        <v>9465708.483860001</v>
      </c>
      <c r="K6" s="395">
        <v>9661390.7316699997</v>
      </c>
    </row>
    <row r="7" spans="1:11" s="16" customFormat="1" ht="15" customHeight="1" thickTop="1">
      <c r="A7" s="147" t="s">
        <v>162</v>
      </c>
      <c r="B7" s="114">
        <v>750530.69742999994</v>
      </c>
      <c r="C7" s="114">
        <v>778856.65601000004</v>
      </c>
      <c r="D7" s="114">
        <v>849076.53466</v>
      </c>
      <c r="E7" s="114">
        <v>863346.04076999996</v>
      </c>
      <c r="F7" s="114">
        <v>1085860.4016</v>
      </c>
      <c r="G7" s="114">
        <v>994148.4328200001</v>
      </c>
      <c r="H7" s="114">
        <v>923398.25358999998</v>
      </c>
      <c r="I7" s="114">
        <v>1021502.3488200001</v>
      </c>
      <c r="J7" s="114">
        <v>1027842.21364</v>
      </c>
      <c r="K7" s="114">
        <v>1043349.98609</v>
      </c>
    </row>
    <row r="8" spans="1:11" s="16" customFormat="1" ht="15" customHeight="1">
      <c r="A8" s="147" t="s">
        <v>171</v>
      </c>
      <c r="B8" s="114">
        <v>869450.23566000001</v>
      </c>
      <c r="C8" s="114">
        <v>988389.44837999996</v>
      </c>
      <c r="D8" s="114">
        <v>1048799.8753200001</v>
      </c>
      <c r="E8" s="114">
        <v>968267.01883000007</v>
      </c>
      <c r="F8" s="114">
        <v>802684.07961000002</v>
      </c>
      <c r="G8" s="114">
        <v>616261.01666999992</v>
      </c>
      <c r="H8" s="114">
        <v>572181.70239999995</v>
      </c>
      <c r="I8" s="114">
        <v>721259.38029999996</v>
      </c>
      <c r="J8" s="114">
        <v>724111.34905999992</v>
      </c>
      <c r="K8" s="114">
        <v>731762.96029999992</v>
      </c>
    </row>
    <row r="9" spans="1:11" s="16" customFormat="1" ht="15" customHeight="1">
      <c r="A9" s="147" t="s">
        <v>180</v>
      </c>
      <c r="B9" s="114">
        <v>4453567.6606099997</v>
      </c>
      <c r="C9" s="114">
        <v>4697583.0869899997</v>
      </c>
      <c r="D9" s="114">
        <v>5280072.1117099999</v>
      </c>
      <c r="E9" s="114">
        <v>5801649.3040899998</v>
      </c>
      <c r="F9" s="114">
        <v>6218344.7975600008</v>
      </c>
      <c r="G9" s="114">
        <v>6411317.9907099996</v>
      </c>
      <c r="H9" s="114">
        <v>6608542.7707799999</v>
      </c>
      <c r="I9" s="114">
        <v>6474577.8789600004</v>
      </c>
      <c r="J9" s="114">
        <v>6995371.3027799996</v>
      </c>
      <c r="K9" s="114">
        <v>7125768.6482499996</v>
      </c>
    </row>
    <row r="10" spans="1:11" s="16" customFormat="1" ht="15" customHeight="1">
      <c r="A10" s="148" t="s">
        <v>582</v>
      </c>
      <c r="B10" s="114">
        <v>4589945.4798400002</v>
      </c>
      <c r="C10" s="114">
        <v>4839511.4438500004</v>
      </c>
      <c r="D10" s="114">
        <v>5439687.8013999993</v>
      </c>
      <c r="E10" s="114">
        <v>5971091.7822399996</v>
      </c>
      <c r="F10" s="114">
        <v>6382419.5136899995</v>
      </c>
      <c r="G10" s="114">
        <v>6584271.8021400003</v>
      </c>
      <c r="H10" s="114">
        <v>6351438.1310299998</v>
      </c>
      <c r="I10" s="114">
        <v>6142055.7353299996</v>
      </c>
      <c r="J10" s="114">
        <v>6531950.9309799997</v>
      </c>
      <c r="K10" s="114">
        <v>6623675.11063</v>
      </c>
    </row>
    <row r="11" spans="1:11" s="16" customFormat="1" ht="15" customHeight="1">
      <c r="A11" s="148" t="s">
        <v>583</v>
      </c>
      <c r="B11" s="114">
        <v>4484628.2372500002</v>
      </c>
      <c r="C11" s="114">
        <v>4719942.1965699997</v>
      </c>
      <c r="D11" s="114">
        <v>5273702.9245299995</v>
      </c>
      <c r="E11" s="114">
        <v>5773500.9840600006</v>
      </c>
      <c r="F11" s="114">
        <v>6132043.5630000001</v>
      </c>
      <c r="G11" s="114">
        <v>6295073.0187400002</v>
      </c>
      <c r="H11" s="114">
        <v>6008049.9428500002</v>
      </c>
      <c r="I11" s="114">
        <v>5713090.3415299999</v>
      </c>
      <c r="J11" s="114">
        <v>4618358.3792599998</v>
      </c>
      <c r="K11" s="114">
        <v>4590717.5550200008</v>
      </c>
    </row>
    <row r="12" spans="1:11" s="16" customFormat="1" ht="15" customHeight="1">
      <c r="A12" s="148" t="s">
        <v>584</v>
      </c>
      <c r="B12" s="114">
        <v>105317.24259000001</v>
      </c>
      <c r="C12" s="114">
        <v>119569.24728</v>
      </c>
      <c r="D12" s="114">
        <v>165984.87687000001</v>
      </c>
      <c r="E12" s="114">
        <v>197590.79818000001</v>
      </c>
      <c r="F12" s="114">
        <v>250375.95069</v>
      </c>
      <c r="G12" s="114">
        <v>289198.78339999996</v>
      </c>
      <c r="H12" s="114">
        <v>343388.18818</v>
      </c>
      <c r="I12" s="114">
        <v>428965.39380000002</v>
      </c>
      <c r="J12" s="114">
        <v>1913592.5517200001</v>
      </c>
      <c r="K12" s="114">
        <v>2032957.5556099999</v>
      </c>
    </row>
    <row r="13" spans="1:11" s="16" customFormat="1" ht="15" customHeight="1">
      <c r="A13" s="148" t="s">
        <v>585</v>
      </c>
      <c r="B13" s="114">
        <v>28520.864960000003</v>
      </c>
      <c r="C13" s="114">
        <v>25788.206249999999</v>
      </c>
      <c r="D13" s="114">
        <v>38478.044320000001</v>
      </c>
      <c r="E13" s="114">
        <v>49061.826869999997</v>
      </c>
      <c r="F13" s="114">
        <v>58189.964599999999</v>
      </c>
      <c r="G13" s="114">
        <v>64683.643299999996</v>
      </c>
      <c r="H13" s="114">
        <v>21124.274649999999</v>
      </c>
      <c r="I13" s="114">
        <v>55171.268779999999</v>
      </c>
      <c r="J13" s="114">
        <v>32410.119730000002</v>
      </c>
      <c r="K13" s="114">
        <v>67170.320439999996</v>
      </c>
    </row>
    <row r="14" spans="1:11" s="16" customFormat="1" ht="15" customHeight="1">
      <c r="A14" s="148" t="s">
        <v>586</v>
      </c>
      <c r="B14" s="114">
        <v>24186.194230000001</v>
      </c>
      <c r="C14" s="114">
        <v>22100.38782</v>
      </c>
      <c r="D14" s="114">
        <v>28902.98647</v>
      </c>
      <c r="E14" s="114">
        <v>35671.100610000001</v>
      </c>
      <c r="F14" s="114">
        <v>42710.330179999997</v>
      </c>
      <c r="G14" s="114">
        <v>49039.407090000001</v>
      </c>
      <c r="H14" s="114">
        <v>15469.651760000001</v>
      </c>
      <c r="I14" s="114">
        <v>42001.67611</v>
      </c>
      <c r="J14" s="114">
        <v>17278.79349</v>
      </c>
      <c r="K14" s="114">
        <v>22000.980780000002</v>
      </c>
    </row>
    <row r="15" spans="1:11" s="16" customFormat="1" ht="15" customHeight="1">
      <c r="A15" s="148" t="s">
        <v>587</v>
      </c>
      <c r="B15" s="114">
        <v>4334.6707300000007</v>
      </c>
      <c r="C15" s="114">
        <v>3687.8184300000003</v>
      </c>
      <c r="D15" s="114">
        <v>9575.0578499999992</v>
      </c>
      <c r="E15" s="114">
        <v>13390.726259999999</v>
      </c>
      <c r="F15" s="114">
        <v>15479.63442</v>
      </c>
      <c r="G15" s="114">
        <v>15644.236210000001</v>
      </c>
      <c r="H15" s="114">
        <v>5654.6228899999996</v>
      </c>
      <c r="I15" s="114">
        <v>13169.59267</v>
      </c>
      <c r="J15" s="114">
        <v>15131.32624</v>
      </c>
      <c r="K15" s="114">
        <v>45169.339659999998</v>
      </c>
    </row>
    <row r="16" spans="1:11" s="16" customFormat="1" ht="15" customHeight="1">
      <c r="A16" s="148" t="s">
        <v>588</v>
      </c>
      <c r="B16" s="114">
        <v>57004.357790000002</v>
      </c>
      <c r="C16" s="114">
        <v>67303.963199999998</v>
      </c>
      <c r="D16" s="114">
        <v>82506.288610000003</v>
      </c>
      <c r="E16" s="114">
        <v>102422.6743</v>
      </c>
      <c r="F16" s="114">
        <v>119352.26256</v>
      </c>
      <c r="G16" s="114">
        <v>160835.57756000001</v>
      </c>
      <c r="H16" s="114">
        <v>156915.12161999999</v>
      </c>
      <c r="I16" s="114">
        <v>148159.68718000001</v>
      </c>
      <c r="J16" s="114">
        <v>133323.87591</v>
      </c>
      <c r="K16" s="114">
        <v>142043.64369999999</v>
      </c>
    </row>
    <row r="17" spans="1:11" s="16" customFormat="1" ht="15" customHeight="1">
      <c r="A17" s="148" t="s">
        <v>589</v>
      </c>
      <c r="B17" s="114">
        <v>48108.372900000002</v>
      </c>
      <c r="C17" s="114">
        <v>53984.914270000001</v>
      </c>
      <c r="D17" s="114">
        <v>69363.83851999999</v>
      </c>
      <c r="E17" s="114">
        <v>80913.611739999993</v>
      </c>
      <c r="F17" s="114">
        <v>85742.610509999999</v>
      </c>
      <c r="G17" s="114">
        <v>114268.38924999999</v>
      </c>
      <c r="H17" s="114">
        <v>117366.27035999999</v>
      </c>
      <c r="I17" s="114">
        <v>112584.53140000001</v>
      </c>
      <c r="J17" s="114">
        <v>100155.24487000001</v>
      </c>
      <c r="K17" s="114">
        <v>103100.49047</v>
      </c>
    </row>
    <row r="18" spans="1:11" s="16" customFormat="1" ht="15" customHeight="1">
      <c r="A18" s="148" t="s">
        <v>590</v>
      </c>
      <c r="B18" s="114">
        <v>8895.9848899999997</v>
      </c>
      <c r="C18" s="114">
        <v>13319.048929999999</v>
      </c>
      <c r="D18" s="114">
        <v>13142.45009</v>
      </c>
      <c r="E18" s="114">
        <v>21509.062559999998</v>
      </c>
      <c r="F18" s="114">
        <v>33609.652049999997</v>
      </c>
      <c r="G18" s="114">
        <v>46567.188310000005</v>
      </c>
      <c r="H18" s="114">
        <v>39548.851259999996</v>
      </c>
      <c r="I18" s="114">
        <v>35575.155780000001</v>
      </c>
      <c r="J18" s="114">
        <v>33168.63104</v>
      </c>
      <c r="K18" s="114">
        <v>38943.153229999996</v>
      </c>
    </row>
    <row r="19" spans="1:11" s="16" customFormat="1" ht="15" customHeight="1">
      <c r="A19" s="148" t="s">
        <v>193</v>
      </c>
      <c r="B19" s="114">
        <v>39182.464650000002</v>
      </c>
      <c r="C19" s="114">
        <v>41313.004780000003</v>
      </c>
      <c r="D19" s="114">
        <v>50557.009180000001</v>
      </c>
      <c r="E19" s="114">
        <v>57133.997229999994</v>
      </c>
      <c r="F19" s="114">
        <v>62895.826670000002</v>
      </c>
      <c r="G19" s="114">
        <v>67141.631569999998</v>
      </c>
      <c r="H19" s="114">
        <v>578569.43801000004</v>
      </c>
      <c r="I19" s="114">
        <v>628412.2191799999</v>
      </c>
      <c r="J19" s="114">
        <v>802623.20799999998</v>
      </c>
      <c r="K19" s="114">
        <v>823603.02908000001</v>
      </c>
    </row>
    <row r="20" spans="1:11" s="16" customFormat="1" ht="15" customHeight="1">
      <c r="A20" s="148" t="s">
        <v>591</v>
      </c>
      <c r="B20" s="114">
        <v>-261085.50662999999</v>
      </c>
      <c r="C20" s="114">
        <v>-276333.53108999995</v>
      </c>
      <c r="D20" s="114">
        <v>-331157.0318</v>
      </c>
      <c r="E20" s="114">
        <v>-378060.97655000002</v>
      </c>
      <c r="F20" s="114">
        <v>-404512.76996000001</v>
      </c>
      <c r="G20" s="114">
        <v>-465614.66386000003</v>
      </c>
      <c r="H20" s="114">
        <v>-499504.19452999998</v>
      </c>
      <c r="I20" s="114">
        <v>-499221.03151</v>
      </c>
      <c r="J20" s="114">
        <v>-504936.83184</v>
      </c>
      <c r="K20" s="114">
        <v>-530723.45559999999</v>
      </c>
    </row>
    <row r="21" spans="1:11" s="16" customFormat="1" ht="15" customHeight="1">
      <c r="A21" s="147" t="s">
        <v>206</v>
      </c>
      <c r="B21" s="114">
        <v>30860.168089999999</v>
      </c>
      <c r="C21" s="114">
        <v>32951.839789999998</v>
      </c>
      <c r="D21" s="114">
        <v>48327.026310000001</v>
      </c>
      <c r="E21" s="114">
        <v>43401.871180000002</v>
      </c>
      <c r="F21" s="114">
        <v>44714.962090000001</v>
      </c>
      <c r="G21" s="114">
        <v>53735.872719999999</v>
      </c>
      <c r="H21" s="114">
        <v>81259.851750000002</v>
      </c>
      <c r="I21" s="114">
        <v>79181.280989999999</v>
      </c>
      <c r="J21" s="114">
        <v>78260.084989999988</v>
      </c>
      <c r="K21" s="114">
        <v>87989.512019999995</v>
      </c>
    </row>
    <row r="22" spans="1:11" s="16" customFormat="1" ht="15" customHeight="1">
      <c r="A22" s="147" t="s">
        <v>212</v>
      </c>
      <c r="B22" s="114">
        <v>1050.26828</v>
      </c>
      <c r="C22" s="114">
        <v>456.70222999999999</v>
      </c>
      <c r="D22" s="114">
        <v>2465.6646900000001</v>
      </c>
      <c r="E22" s="114">
        <v>3333.7183300000002</v>
      </c>
      <c r="F22" s="114">
        <v>6846.8100899999999</v>
      </c>
      <c r="G22" s="114">
        <v>8918.9692599999998</v>
      </c>
      <c r="H22" s="114">
        <v>9044.178890000001</v>
      </c>
      <c r="I22" s="114">
        <v>8808.7041300000001</v>
      </c>
      <c r="J22" s="114">
        <v>7792.3845899999997</v>
      </c>
      <c r="K22" s="114">
        <v>6584.1662500000002</v>
      </c>
    </row>
    <row r="23" spans="1:11" s="16" customFormat="1" ht="15" customHeight="1">
      <c r="A23" s="147" t="s">
        <v>592</v>
      </c>
      <c r="B23" s="114">
        <v>26891.61289</v>
      </c>
      <c r="C23" s="114">
        <v>21058.730379999997</v>
      </c>
      <c r="D23" s="114">
        <v>24778.40912</v>
      </c>
      <c r="E23" s="114">
        <v>196379.05617</v>
      </c>
      <c r="F23" s="114">
        <v>218531.77412000002</v>
      </c>
      <c r="G23" s="114">
        <v>329946.79598</v>
      </c>
      <c r="H23" s="114">
        <v>411312.77299000003</v>
      </c>
      <c r="I23" s="114">
        <v>408621.28207000002</v>
      </c>
      <c r="J23" s="114">
        <v>420657.94524999999</v>
      </c>
      <c r="K23" s="114">
        <v>452513.22250999999</v>
      </c>
    </row>
    <row r="24" spans="1:11" s="16" customFormat="1" ht="15" customHeight="1">
      <c r="A24" s="147" t="s">
        <v>223</v>
      </c>
      <c r="B24" s="114">
        <v>180667.23075999998</v>
      </c>
      <c r="C24" s="114">
        <v>177689.79877000002</v>
      </c>
      <c r="D24" s="114">
        <v>189126.60128999999</v>
      </c>
      <c r="E24" s="114">
        <v>200098.06341</v>
      </c>
      <c r="F24" s="114">
        <v>201846.01078000001</v>
      </c>
      <c r="G24" s="114">
        <v>201058.03750000001</v>
      </c>
      <c r="H24" s="114">
        <v>193542.37025000001</v>
      </c>
      <c r="I24" s="114">
        <v>191044.9418</v>
      </c>
      <c r="J24" s="114">
        <v>191368.78878</v>
      </c>
      <c r="K24" s="114">
        <v>193005.91636</v>
      </c>
    </row>
    <row r="25" spans="1:11" s="16" customFormat="1" ht="15" customHeight="1">
      <c r="A25" s="147" t="s">
        <v>593</v>
      </c>
      <c r="B25" s="114">
        <v>33763.11277</v>
      </c>
      <c r="C25" s="114">
        <v>45545.394759999996</v>
      </c>
      <c r="D25" s="114">
        <v>20744.707690000003</v>
      </c>
      <c r="E25" s="114">
        <v>20967.209079999997</v>
      </c>
      <c r="F25" s="114">
        <v>21328.961920000002</v>
      </c>
      <c r="G25" s="114">
        <v>19493.298879999998</v>
      </c>
      <c r="H25" s="114">
        <v>20423.19153</v>
      </c>
      <c r="I25" s="114">
        <v>19679.320949999998</v>
      </c>
      <c r="J25" s="114">
        <v>20304.414769999999</v>
      </c>
      <c r="K25" s="114">
        <v>20416.319889999999</v>
      </c>
    </row>
    <row r="26" spans="1:11" s="17" customFormat="1" ht="15" customHeight="1" thickBot="1">
      <c r="A26" s="147" t="s">
        <v>239</v>
      </c>
      <c r="B26" s="114">
        <v>0</v>
      </c>
      <c r="C26" s="114">
        <v>0</v>
      </c>
      <c r="D26" s="114">
        <v>0</v>
      </c>
      <c r="E26" s="114">
        <v>0</v>
      </c>
      <c r="F26" s="114">
        <v>0</v>
      </c>
      <c r="G26" s="114">
        <v>0</v>
      </c>
      <c r="H26" s="114">
        <v>0</v>
      </c>
      <c r="I26" s="114">
        <v>0</v>
      </c>
      <c r="J26" s="114">
        <v>0</v>
      </c>
      <c r="K26" s="114">
        <v>0</v>
      </c>
    </row>
    <row r="27" spans="1:11" ht="15" customHeight="1" thickTop="1" thickBot="1">
      <c r="A27" s="394" t="s">
        <v>594</v>
      </c>
      <c r="B27" s="395">
        <v>5528361.2653100006</v>
      </c>
      <c r="C27" s="395">
        <v>5882492.1751999995</v>
      </c>
      <c r="D27" s="395">
        <v>6507362.8375699995</v>
      </c>
      <c r="E27" s="395">
        <v>7056459.9472399997</v>
      </c>
      <c r="F27" s="395">
        <v>7507910.4816899998</v>
      </c>
      <c r="G27" s="395">
        <v>7492852.3054200001</v>
      </c>
      <c r="H27" s="395">
        <v>7611010.91395</v>
      </c>
      <c r="I27" s="395">
        <v>7709065.5313999997</v>
      </c>
      <c r="J27" s="395">
        <v>8179804.9918800006</v>
      </c>
      <c r="K27" s="395">
        <v>8364082.4543300001</v>
      </c>
    </row>
    <row r="28" spans="1:11" s="16" customFormat="1" ht="15" customHeight="1" thickTop="1">
      <c r="A28" s="147" t="s">
        <v>595</v>
      </c>
      <c r="B28" s="114">
        <v>4883380.5992900003</v>
      </c>
      <c r="C28" s="114">
        <v>5224672.61723</v>
      </c>
      <c r="D28" s="114">
        <v>5759462.8663800005</v>
      </c>
      <c r="E28" s="114">
        <v>6163559.0259999996</v>
      </c>
      <c r="F28" s="114">
        <v>6454191.63112</v>
      </c>
      <c r="G28" s="114">
        <v>6289660.2405099999</v>
      </c>
      <c r="H28" s="114">
        <v>6254373.60207</v>
      </c>
      <c r="I28" s="114">
        <v>6351013.0549900001</v>
      </c>
      <c r="J28" s="114">
        <v>6757382.0621800004</v>
      </c>
      <c r="K28" s="114">
        <v>6875548.8668500008</v>
      </c>
    </row>
    <row r="29" spans="1:11" s="16" customFormat="1" ht="15" customHeight="1">
      <c r="A29" s="148" t="s">
        <v>596</v>
      </c>
      <c r="B29" s="114">
        <v>2646.9847</v>
      </c>
      <c r="C29" s="114">
        <v>4247.7262899999996</v>
      </c>
      <c r="D29" s="114">
        <v>9448.6178099999997</v>
      </c>
      <c r="E29" s="114">
        <v>5238.9225700000006</v>
      </c>
      <c r="F29" s="114">
        <v>5449.0407699999996</v>
      </c>
      <c r="G29" s="114">
        <v>6545.0367800000004</v>
      </c>
      <c r="H29" s="114">
        <v>8434.1232100000016</v>
      </c>
      <c r="I29" s="114">
        <v>11641.729519999999</v>
      </c>
      <c r="J29" s="114">
        <v>4231.4000599999999</v>
      </c>
      <c r="K29" s="114">
        <v>5524.8220999999994</v>
      </c>
    </row>
    <row r="30" spans="1:11" s="16" customFormat="1" ht="15" customHeight="1">
      <c r="A30" s="148" t="s">
        <v>597</v>
      </c>
      <c r="B30" s="114">
        <v>2000669.5300999999</v>
      </c>
      <c r="C30" s="114">
        <v>2033489.1775</v>
      </c>
      <c r="D30" s="114">
        <v>2042260.4625799998</v>
      </c>
      <c r="E30" s="114">
        <v>2203581.90472</v>
      </c>
      <c r="F30" s="114">
        <v>2313745.6927199997</v>
      </c>
      <c r="G30" s="114">
        <v>2174227.1072900002</v>
      </c>
      <c r="H30" s="114">
        <v>2084205.28599</v>
      </c>
      <c r="I30" s="114">
        <v>2068911.25321</v>
      </c>
      <c r="J30" s="114">
        <v>2225780.9408800001</v>
      </c>
      <c r="K30" s="114">
        <v>2146766.6250499999</v>
      </c>
    </row>
    <row r="31" spans="1:11" s="16" customFormat="1" ht="15" customHeight="1">
      <c r="A31" s="148" t="s">
        <v>598</v>
      </c>
      <c r="B31" s="114">
        <v>2298563.4105000002</v>
      </c>
      <c r="C31" s="114">
        <v>2367328.89904</v>
      </c>
      <c r="D31" s="114">
        <v>2673235.09418</v>
      </c>
      <c r="E31" s="114">
        <v>2952762.4016199997</v>
      </c>
      <c r="F31" s="114">
        <v>3206802.6031799996</v>
      </c>
      <c r="G31" s="114">
        <v>3250495.8386300001</v>
      </c>
      <c r="H31" s="114">
        <v>3330377.2463099998</v>
      </c>
      <c r="I31" s="114">
        <v>3425910.4341100003</v>
      </c>
      <c r="J31" s="114">
        <v>3630534.9464400001</v>
      </c>
      <c r="K31" s="114">
        <v>3806435.2749600001</v>
      </c>
    </row>
    <row r="32" spans="1:11" s="16" customFormat="1" ht="15" customHeight="1">
      <c r="A32" s="148" t="s">
        <v>599</v>
      </c>
      <c r="B32" s="114">
        <v>177149.40874000001</v>
      </c>
      <c r="C32" s="114">
        <v>178282.16821</v>
      </c>
      <c r="D32" s="114">
        <v>246087.24721999999</v>
      </c>
      <c r="E32" s="114">
        <v>249594.43935</v>
      </c>
      <c r="F32" s="114">
        <v>241891.65102000002</v>
      </c>
      <c r="G32" s="114">
        <v>241414.73177000001</v>
      </c>
      <c r="H32" s="114">
        <v>223957.72047999999</v>
      </c>
      <c r="I32" s="114">
        <v>218043.06346999999</v>
      </c>
      <c r="J32" s="114">
        <v>277311.11907999997</v>
      </c>
      <c r="K32" s="114">
        <v>277506.86559</v>
      </c>
    </row>
    <row r="33" spans="1:11" s="16" customFormat="1" ht="15" customHeight="1">
      <c r="A33" s="148" t="s">
        <v>600</v>
      </c>
      <c r="B33" s="114">
        <v>343317.95686999999</v>
      </c>
      <c r="C33" s="114">
        <v>572398.31961000001</v>
      </c>
      <c r="D33" s="114">
        <v>705442.62714</v>
      </c>
      <c r="E33" s="114">
        <v>657157.83044000005</v>
      </c>
      <c r="F33" s="114">
        <v>583922.11165999994</v>
      </c>
      <c r="G33" s="114">
        <v>523896.18082999997</v>
      </c>
      <c r="H33" s="114">
        <v>512059.32198000001</v>
      </c>
      <c r="I33" s="114">
        <v>536911.57371999999</v>
      </c>
      <c r="J33" s="114">
        <v>515371.50229000003</v>
      </c>
      <c r="K33" s="114">
        <v>535245.6091</v>
      </c>
    </row>
    <row r="34" spans="1:11" s="16" customFormat="1" ht="15" customHeight="1">
      <c r="A34" s="148" t="s">
        <v>601</v>
      </c>
      <c r="B34" s="114">
        <v>61033.308380000002</v>
      </c>
      <c r="C34" s="114">
        <v>68926.326579999994</v>
      </c>
      <c r="D34" s="114">
        <v>82988.817450000002</v>
      </c>
      <c r="E34" s="114">
        <v>95223.527300000002</v>
      </c>
      <c r="F34" s="114">
        <v>102380.53177</v>
      </c>
      <c r="G34" s="114">
        <v>93081.345209999999</v>
      </c>
      <c r="H34" s="114">
        <v>95339.9041</v>
      </c>
      <c r="I34" s="114">
        <v>89595.00095999999</v>
      </c>
      <c r="J34" s="114">
        <v>104152.15343000001</v>
      </c>
      <c r="K34" s="114">
        <v>104069.67005</v>
      </c>
    </row>
    <row r="35" spans="1:11" s="16" customFormat="1" ht="15" customHeight="1">
      <c r="A35" s="147" t="s">
        <v>602</v>
      </c>
      <c r="B35" s="114">
        <v>136.08073000000002</v>
      </c>
      <c r="C35" s="114">
        <v>129.12429</v>
      </c>
      <c r="D35" s="114">
        <v>425.98725000000002</v>
      </c>
      <c r="E35" s="114">
        <v>248.84399999999999</v>
      </c>
      <c r="F35" s="114">
        <v>754.34410000000003</v>
      </c>
      <c r="G35" s="114">
        <v>776.28143</v>
      </c>
      <c r="H35" s="114">
        <v>688.73364000000004</v>
      </c>
      <c r="I35" s="114">
        <v>183.94279999999998</v>
      </c>
      <c r="J35" s="114">
        <v>539.25990999999999</v>
      </c>
      <c r="K35" s="114">
        <v>296.62109000000004</v>
      </c>
    </row>
    <row r="36" spans="1:11" s="16" customFormat="1" ht="15" customHeight="1">
      <c r="A36" s="147" t="s">
        <v>603</v>
      </c>
      <c r="B36" s="114">
        <v>352017.38552999997</v>
      </c>
      <c r="C36" s="114">
        <v>371357.30971</v>
      </c>
      <c r="D36" s="114">
        <v>389243.85083999997</v>
      </c>
      <c r="E36" s="114">
        <v>506007.52360000001</v>
      </c>
      <c r="F36" s="114">
        <v>569328.40872000006</v>
      </c>
      <c r="G36" s="114">
        <v>622842.92712000001</v>
      </c>
      <c r="H36" s="114">
        <v>724545.49872000003</v>
      </c>
      <c r="I36" s="114">
        <v>719955.19878999994</v>
      </c>
      <c r="J36" s="114">
        <v>759436.98622000008</v>
      </c>
      <c r="K36" s="114">
        <v>837563.57401999994</v>
      </c>
    </row>
    <row r="37" spans="1:11" s="16" customFormat="1" ht="15" customHeight="1">
      <c r="A37" s="147" t="s">
        <v>604</v>
      </c>
      <c r="B37" s="114">
        <v>172857.29358000003</v>
      </c>
      <c r="C37" s="114">
        <v>166007.93231999999</v>
      </c>
      <c r="D37" s="114">
        <v>190998.27522000001</v>
      </c>
      <c r="E37" s="114">
        <v>194108.70028999998</v>
      </c>
      <c r="F37" s="114">
        <v>297065.84743999998</v>
      </c>
      <c r="G37" s="114">
        <v>311735.26517999999</v>
      </c>
      <c r="H37" s="114">
        <v>345555.76274000003</v>
      </c>
      <c r="I37" s="114">
        <v>354024.20058999996</v>
      </c>
      <c r="J37" s="114">
        <v>315174.25472000003</v>
      </c>
      <c r="K37" s="114">
        <v>296914.80202999996</v>
      </c>
    </row>
    <row r="38" spans="1:11" s="16" customFormat="1" ht="15" customHeight="1">
      <c r="A38" s="147" t="s">
        <v>277</v>
      </c>
      <c r="B38" s="114">
        <v>118801.62046999999</v>
      </c>
      <c r="C38" s="114">
        <v>119156.90594</v>
      </c>
      <c r="D38" s="114">
        <v>128161.89262</v>
      </c>
      <c r="E38" s="114">
        <v>146658.45231999998</v>
      </c>
      <c r="F38" s="114">
        <v>155902.65747000001</v>
      </c>
      <c r="G38" s="114">
        <v>173502.34091999999</v>
      </c>
      <c r="H38" s="114">
        <v>190602.41011000003</v>
      </c>
      <c r="I38" s="114">
        <v>187619.76439</v>
      </c>
      <c r="J38" s="114">
        <v>204622.02218</v>
      </c>
      <c r="K38" s="114">
        <v>212429.04727000001</v>
      </c>
    </row>
    <row r="39" spans="1:11" s="16" customFormat="1" ht="15" customHeight="1">
      <c r="A39" s="147" t="s">
        <v>283</v>
      </c>
      <c r="B39" s="114">
        <v>0</v>
      </c>
      <c r="C39" s="114">
        <v>0</v>
      </c>
      <c r="D39" s="114">
        <v>37382.519420000004</v>
      </c>
      <c r="E39" s="114">
        <v>43867.250509999998</v>
      </c>
      <c r="F39" s="114">
        <v>28007.488890000001</v>
      </c>
      <c r="G39" s="114">
        <v>86561.83167</v>
      </c>
      <c r="H39" s="114">
        <v>88543.125</v>
      </c>
      <c r="I39" s="114">
        <v>89595.862500000003</v>
      </c>
      <c r="J39" s="114">
        <v>136648.69555999999</v>
      </c>
      <c r="K39" s="114">
        <v>136881.25863</v>
      </c>
    </row>
    <row r="40" spans="1:11" s="16" customFormat="1" ht="15" customHeight="1">
      <c r="A40" s="147" t="s">
        <v>605</v>
      </c>
      <c r="B40" s="114">
        <v>1168.2857099999999</v>
      </c>
      <c r="C40" s="114">
        <v>1168.2857099999999</v>
      </c>
      <c r="D40" s="114">
        <v>1687.4458400000001</v>
      </c>
      <c r="E40" s="114">
        <v>2010.1505199999999</v>
      </c>
      <c r="F40" s="114">
        <v>1751.98676</v>
      </c>
      <c r="G40" s="114">
        <v>1687.4458400000001</v>
      </c>
      <c r="H40" s="114">
        <v>1573.5303899999999</v>
      </c>
      <c r="I40" s="114">
        <v>1482.3980300000001</v>
      </c>
      <c r="J40" s="114">
        <v>1788.5173799999998</v>
      </c>
      <c r="K40" s="114">
        <v>2087.4268000000002</v>
      </c>
    </row>
    <row r="41" spans="1:11" s="17" customFormat="1" ht="15" customHeight="1" thickBot="1">
      <c r="A41" s="147" t="s">
        <v>455</v>
      </c>
      <c r="B41" s="114">
        <v>0</v>
      </c>
      <c r="C41" s="114">
        <v>0</v>
      </c>
      <c r="D41" s="114">
        <v>0</v>
      </c>
      <c r="E41" s="114">
        <v>0</v>
      </c>
      <c r="F41" s="114">
        <v>908.11718999999994</v>
      </c>
      <c r="G41" s="114">
        <v>6085.9727499999999</v>
      </c>
      <c r="H41" s="114">
        <v>5128.2512800000004</v>
      </c>
      <c r="I41" s="114">
        <v>5191.1093099999998</v>
      </c>
      <c r="J41" s="114">
        <v>4213.1937300000009</v>
      </c>
      <c r="K41" s="114">
        <v>2360.8576400000002</v>
      </c>
    </row>
    <row r="42" spans="1:11" ht="15" customHeight="1" thickTop="1" thickBot="1">
      <c r="A42" s="394" t="s">
        <v>606</v>
      </c>
      <c r="B42" s="395">
        <v>818419.72236999997</v>
      </c>
      <c r="C42" s="395">
        <v>860039.48338999995</v>
      </c>
      <c r="D42" s="395">
        <v>956028.09341999993</v>
      </c>
      <c r="E42" s="395">
        <v>1040982.33502</v>
      </c>
      <c r="F42" s="395">
        <v>1092247.3163399999</v>
      </c>
      <c r="G42" s="395">
        <v>1142028.10932</v>
      </c>
      <c r="H42" s="395">
        <v>1208694.1784300001</v>
      </c>
      <c r="I42" s="395">
        <v>1215609.60708</v>
      </c>
      <c r="J42" s="395">
        <v>1285903.4921800001</v>
      </c>
      <c r="K42" s="395">
        <v>1297308.27755</v>
      </c>
    </row>
    <row r="43" spans="1:11" s="16" customFormat="1" ht="15" customHeight="1" thickTop="1">
      <c r="A43" s="147" t="s">
        <v>298</v>
      </c>
      <c r="B43" s="114">
        <v>275509.46491000004</v>
      </c>
      <c r="C43" s="114">
        <v>292139.92518999998</v>
      </c>
      <c r="D43" s="114">
        <v>337232.19748999999</v>
      </c>
      <c r="E43" s="114">
        <v>375403.06383999996</v>
      </c>
      <c r="F43" s="114">
        <v>402617.37533000001</v>
      </c>
      <c r="G43" s="114">
        <v>417461.24633999995</v>
      </c>
      <c r="H43" s="114">
        <v>432650.43563000002</v>
      </c>
      <c r="I43" s="114">
        <v>435289.58916999999</v>
      </c>
      <c r="J43" s="114">
        <v>469722.50293999998</v>
      </c>
      <c r="K43" s="114">
        <v>479879.80598</v>
      </c>
    </row>
    <row r="44" spans="1:11" s="16" customFormat="1" ht="15" customHeight="1">
      <c r="A44" s="147" t="s">
        <v>302</v>
      </c>
      <c r="B44" s="114">
        <v>19085.297859999999</v>
      </c>
      <c r="C44" s="114">
        <v>18304.091499999999</v>
      </c>
      <c r="D44" s="114">
        <v>19095.46472</v>
      </c>
      <c r="E44" s="114">
        <v>19476.404399999999</v>
      </c>
      <c r="F44" s="114">
        <v>19531.35122</v>
      </c>
      <c r="G44" s="114">
        <v>19718.32907</v>
      </c>
      <c r="H44" s="114">
        <v>19899.28542</v>
      </c>
      <c r="I44" s="114">
        <v>19590.77664</v>
      </c>
      <c r="J44" s="114">
        <v>20029.476300000002</v>
      </c>
      <c r="K44" s="114">
        <v>20588.354609999999</v>
      </c>
    </row>
    <row r="45" spans="1:11" s="16" customFormat="1" ht="15" customHeight="1">
      <c r="A45" s="147" t="s">
        <v>306</v>
      </c>
      <c r="B45" s="114">
        <v>0</v>
      </c>
      <c r="C45" s="114">
        <v>0</v>
      </c>
      <c r="D45" s="114">
        <v>0</v>
      </c>
      <c r="E45" s="114">
        <v>0</v>
      </c>
      <c r="F45" s="114">
        <v>0</v>
      </c>
      <c r="G45" s="114">
        <v>0</v>
      </c>
      <c r="H45" s="114">
        <v>0</v>
      </c>
      <c r="I45" s="114">
        <v>0</v>
      </c>
      <c r="J45" s="114">
        <v>0</v>
      </c>
      <c r="K45" s="114">
        <v>0</v>
      </c>
    </row>
    <row r="46" spans="1:11" s="16" customFormat="1" ht="15" customHeight="1">
      <c r="A46" s="147" t="s">
        <v>607</v>
      </c>
      <c r="B46" s="114">
        <v>490776.23796</v>
      </c>
      <c r="C46" s="114">
        <v>514830.82739999995</v>
      </c>
      <c r="D46" s="114">
        <v>562546.90380999993</v>
      </c>
      <c r="E46" s="114">
        <v>607098.69238999998</v>
      </c>
      <c r="F46" s="114">
        <v>633557.91483000002</v>
      </c>
      <c r="G46" s="114">
        <v>664878.67674000002</v>
      </c>
      <c r="H46" s="114">
        <v>698233.17803999991</v>
      </c>
      <c r="I46" s="114">
        <v>704321.37359000009</v>
      </c>
      <c r="J46" s="114">
        <v>765224.19415</v>
      </c>
      <c r="K46" s="114">
        <v>781768.55504999997</v>
      </c>
    </row>
    <row r="47" spans="1:11" s="16" customFormat="1" ht="15" customHeight="1">
      <c r="A47" s="147" t="s">
        <v>312</v>
      </c>
      <c r="B47" s="114">
        <v>33048.721640000003</v>
      </c>
      <c r="C47" s="114">
        <v>34764.639299999995</v>
      </c>
      <c r="D47" s="114">
        <v>37153.527399999999</v>
      </c>
      <c r="E47" s="114">
        <v>39004.17439</v>
      </c>
      <c r="F47" s="114">
        <v>36540.674960000004</v>
      </c>
      <c r="G47" s="114">
        <v>39969.857170000003</v>
      </c>
      <c r="H47" s="114">
        <v>57911.279340000001</v>
      </c>
      <c r="I47" s="114">
        <v>56407.867680000003</v>
      </c>
      <c r="J47" s="114">
        <v>30927.318789999998</v>
      </c>
      <c r="K47" s="114">
        <v>15071.56191</v>
      </c>
    </row>
    <row r="48" spans="1:11" s="16" customFormat="1" ht="15" customHeight="1">
      <c r="A48" s="148" t="s">
        <v>608</v>
      </c>
      <c r="B48" s="114">
        <v>-296.97107</v>
      </c>
      <c r="C48" s="114">
        <v>-135.09914999999998</v>
      </c>
      <c r="D48" s="114">
        <v>-12.739610000000001</v>
      </c>
      <c r="E48" s="114">
        <v>-1241.3931699999998</v>
      </c>
      <c r="F48" s="114">
        <v>108.68007</v>
      </c>
      <c r="G48" s="114">
        <v>-1804.7117700000001</v>
      </c>
      <c r="H48" s="114">
        <v>19046.182929999999</v>
      </c>
      <c r="I48" s="114">
        <v>48170.182260000001</v>
      </c>
      <c r="J48" s="114">
        <v>-1278.2898799999998</v>
      </c>
      <c r="K48" s="114">
        <v>19325.285889999999</v>
      </c>
    </row>
    <row r="49" spans="1:11" s="17" customFormat="1" ht="15" customHeight="1" thickBot="1">
      <c r="A49" s="148" t="s">
        <v>609</v>
      </c>
      <c r="B49" s="114">
        <v>33345.692710000003</v>
      </c>
      <c r="C49" s="114">
        <v>34899.738450000004</v>
      </c>
      <c r="D49" s="114">
        <v>37166.267009999996</v>
      </c>
      <c r="E49" s="114">
        <v>40245.567560000003</v>
      </c>
      <c r="F49" s="114">
        <v>36431.994890000002</v>
      </c>
      <c r="G49" s="114">
        <v>41774.568939999997</v>
      </c>
      <c r="H49" s="114">
        <v>38865.096409999998</v>
      </c>
      <c r="I49" s="114">
        <v>8237.6854199999998</v>
      </c>
      <c r="J49" s="114">
        <v>32205.608670000001</v>
      </c>
      <c r="K49" s="114">
        <v>-4253.7239800000007</v>
      </c>
    </row>
    <row r="50" spans="1:11" ht="15" customHeight="1" thickTop="1" thickBot="1">
      <c r="A50" s="394" t="s">
        <v>610</v>
      </c>
      <c r="B50" s="395">
        <v>6346780.9876800003</v>
      </c>
      <c r="C50" s="395">
        <v>6742531.6585900001</v>
      </c>
      <c r="D50" s="395">
        <v>7463390.9309899993</v>
      </c>
      <c r="E50" s="395">
        <v>8097442.2822599998</v>
      </c>
      <c r="F50" s="395">
        <v>8600157.7980300002</v>
      </c>
      <c r="G50" s="395">
        <v>8634880.4147399999</v>
      </c>
      <c r="H50" s="395">
        <v>8819705.0923799984</v>
      </c>
      <c r="I50" s="395">
        <v>8924675.1384800002</v>
      </c>
      <c r="J50" s="395">
        <v>9465708.4840599988</v>
      </c>
      <c r="K50" s="395">
        <v>9661390.7318799999</v>
      </c>
    </row>
    <row r="51" spans="1:11" s="16" customFormat="1" ht="15" customHeight="1" thickTop="1">
      <c r="A51" s="113" t="s">
        <v>611</v>
      </c>
      <c r="B51" s="114">
        <v>58.458289999999998</v>
      </c>
      <c r="C51" s="114">
        <v>47.447669999999995</v>
      </c>
      <c r="D51" s="114">
        <v>1577.5981299999999</v>
      </c>
      <c r="E51" s="114">
        <v>4910.1710400000002</v>
      </c>
      <c r="F51" s="114">
        <v>7065.7239300000001</v>
      </c>
      <c r="G51" s="114">
        <v>11804.40401</v>
      </c>
      <c r="H51" s="114">
        <v>8908.20183</v>
      </c>
      <c r="I51" s="114">
        <v>9229.6846300000016</v>
      </c>
      <c r="J51" s="114">
        <v>14227.542230000001</v>
      </c>
      <c r="K51" s="114">
        <v>14262.44923</v>
      </c>
    </row>
    <row r="52" spans="1:11" s="17" customFormat="1" ht="15" customHeight="1">
      <c r="A52" s="148" t="s">
        <v>612</v>
      </c>
      <c r="B52" s="114">
        <v>0</v>
      </c>
      <c r="C52" s="114">
        <v>0</v>
      </c>
      <c r="D52" s="114">
        <v>0</v>
      </c>
      <c r="E52" s="114">
        <v>0</v>
      </c>
      <c r="F52" s="114">
        <v>0</v>
      </c>
      <c r="G52" s="114">
        <v>0</v>
      </c>
      <c r="H52" s="114">
        <v>0</v>
      </c>
      <c r="I52" s="114">
        <v>0</v>
      </c>
      <c r="J52" s="114">
        <v>0</v>
      </c>
      <c r="K52" s="114">
        <v>0</v>
      </c>
    </row>
    <row r="53" spans="1:11" s="17" customFormat="1" ht="15" customHeight="1">
      <c r="A53" s="148" t="s">
        <v>613</v>
      </c>
      <c r="B53" s="114">
        <v>0</v>
      </c>
      <c r="C53" s="114">
        <v>0</v>
      </c>
      <c r="D53" s="114">
        <v>1577.5981299999999</v>
      </c>
      <c r="E53" s="114">
        <v>4910.1710400000002</v>
      </c>
      <c r="F53" s="114">
        <v>2738.1502700000001</v>
      </c>
      <c r="G53" s="114">
        <v>3854.8998500000002</v>
      </c>
      <c r="H53" s="114">
        <v>3121.1971899999999</v>
      </c>
      <c r="I53" s="114">
        <v>2616.3037599999998</v>
      </c>
      <c r="J53" s="114">
        <v>2684.9906900000001</v>
      </c>
      <c r="K53" s="114">
        <v>2480.9138199999998</v>
      </c>
    </row>
    <row r="54" spans="1:11" s="17" customFormat="1" ht="15" customHeight="1">
      <c r="A54" s="148" t="s">
        <v>614</v>
      </c>
      <c r="B54" s="114">
        <v>0</v>
      </c>
      <c r="C54" s="114">
        <v>0</v>
      </c>
      <c r="D54" s="114">
        <v>0</v>
      </c>
      <c r="E54" s="114">
        <v>0</v>
      </c>
      <c r="F54" s="114">
        <v>0</v>
      </c>
      <c r="G54" s="114">
        <v>0</v>
      </c>
      <c r="H54" s="114">
        <v>0</v>
      </c>
      <c r="I54" s="114">
        <v>0</v>
      </c>
      <c r="J54" s="114">
        <v>0</v>
      </c>
      <c r="K54" s="114">
        <v>0</v>
      </c>
    </row>
    <row r="55" spans="1:11" s="17" customFormat="1" ht="15" customHeight="1">
      <c r="A55" s="148" t="s">
        <v>615</v>
      </c>
      <c r="B55" s="114">
        <v>58.458289999999998</v>
      </c>
      <c r="C55" s="114">
        <v>47.447669999999995</v>
      </c>
      <c r="D55" s="114">
        <v>0</v>
      </c>
      <c r="E55" s="114">
        <v>0</v>
      </c>
      <c r="F55" s="114">
        <v>4327.57366</v>
      </c>
      <c r="G55" s="114">
        <v>7949.5041600000004</v>
      </c>
      <c r="H55" s="114">
        <v>5787.0046400000001</v>
      </c>
      <c r="I55" s="114">
        <v>6613.38087</v>
      </c>
      <c r="J55" s="114">
        <v>11542.551539999999</v>
      </c>
      <c r="K55" s="114">
        <v>11781.53541</v>
      </c>
    </row>
    <row r="56" spans="1:11" s="17" customFormat="1" ht="15" customHeight="1">
      <c r="A56" s="148" t="s">
        <v>616</v>
      </c>
      <c r="B56" s="114">
        <v>0</v>
      </c>
      <c r="C56" s="114">
        <v>0</v>
      </c>
      <c r="D56" s="114">
        <v>0</v>
      </c>
      <c r="E56" s="114">
        <v>0</v>
      </c>
      <c r="F56" s="114">
        <v>0</v>
      </c>
      <c r="G56" s="114">
        <v>0</v>
      </c>
      <c r="H56" s="114">
        <v>0</v>
      </c>
      <c r="I56" s="114">
        <v>0</v>
      </c>
      <c r="J56" s="114">
        <v>0</v>
      </c>
      <c r="K56" s="114">
        <v>0</v>
      </c>
    </row>
    <row r="57" spans="1:11" s="17" customFormat="1" ht="15" customHeight="1">
      <c r="A57" s="147" t="s">
        <v>617</v>
      </c>
      <c r="B57" s="114">
        <v>10114583.138899999</v>
      </c>
      <c r="C57" s="114">
        <v>11250970.210290002</v>
      </c>
      <c r="D57" s="114">
        <v>12121000.153479999</v>
      </c>
      <c r="E57" s="114">
        <v>13177753.127319999</v>
      </c>
      <c r="F57" s="114">
        <v>13781578.03325</v>
      </c>
      <c r="G57" s="114">
        <v>14162888.65068</v>
      </c>
      <c r="H57" s="114">
        <v>13905269.85053</v>
      </c>
      <c r="I57" s="114">
        <v>13727359.199990001</v>
      </c>
      <c r="J57" s="114">
        <v>14009621.35053</v>
      </c>
      <c r="K57" s="114">
        <v>14237541.00506</v>
      </c>
    </row>
    <row r="58" spans="1:11" ht="30" customHeight="1">
      <c r="A58" s="396" t="s">
        <v>618</v>
      </c>
      <c r="B58" s="397">
        <v>650086.69677000004</v>
      </c>
      <c r="C58" s="397">
        <v>683536.13828999992</v>
      </c>
      <c r="D58" s="397">
        <v>779841.33642999991</v>
      </c>
      <c r="E58" s="397">
        <v>873574.78078999999</v>
      </c>
      <c r="F58" s="397">
        <v>943219.82932000002</v>
      </c>
      <c r="G58" s="397">
        <v>995681.66328999994</v>
      </c>
      <c r="H58" s="397">
        <v>956917.77136999997</v>
      </c>
      <c r="I58" s="397">
        <v>209886.20997</v>
      </c>
      <c r="J58" s="397">
        <v>896743.19389999995</v>
      </c>
      <c r="K58" s="397">
        <v>230803.07537000001</v>
      </c>
    </row>
    <row r="59" spans="1:11" ht="15" customHeight="1">
      <c r="A59" s="148" t="s">
        <v>619</v>
      </c>
      <c r="B59" s="114">
        <v>-160669.16019999998</v>
      </c>
      <c r="C59" s="114">
        <v>-179852.63718000002</v>
      </c>
      <c r="D59" s="114">
        <v>-213334.5601</v>
      </c>
      <c r="E59" s="114">
        <v>-237103.99362999998</v>
      </c>
      <c r="F59" s="114">
        <v>-255042.87195</v>
      </c>
      <c r="G59" s="114">
        <v>-267587.82121000002</v>
      </c>
      <c r="H59" s="114">
        <v>-275619.94770999998</v>
      </c>
      <c r="I59" s="114">
        <v>-69651.578970000002</v>
      </c>
      <c r="J59" s="114">
        <v>-301406.48360000004</v>
      </c>
      <c r="K59" s="114">
        <v>-82281.215790000002</v>
      </c>
    </row>
    <row r="60" spans="1:11" ht="15" customHeight="1">
      <c r="A60" s="147" t="s">
        <v>620</v>
      </c>
      <c r="B60" s="114">
        <v>489417.53657</v>
      </c>
      <c r="C60" s="114">
        <v>503683.50111000001</v>
      </c>
      <c r="D60" s="114">
        <v>566506.77633000002</v>
      </c>
      <c r="E60" s="114">
        <v>636470.78715999995</v>
      </c>
      <c r="F60" s="114">
        <v>688176.95736999996</v>
      </c>
      <c r="G60" s="114">
        <v>728093.84208000009</v>
      </c>
      <c r="H60" s="114">
        <v>681297.82365999999</v>
      </c>
      <c r="I60" s="114">
        <v>140234.63099999999</v>
      </c>
      <c r="J60" s="114">
        <v>595336.71029999992</v>
      </c>
      <c r="K60" s="114">
        <v>148521.85958000002</v>
      </c>
    </row>
    <row r="61" spans="1:11" ht="15" customHeight="1">
      <c r="A61" s="116" t="s">
        <v>621</v>
      </c>
      <c r="B61" s="114">
        <v>36447.763979999996</v>
      </c>
      <c r="C61" s="114">
        <v>30782.113659999999</v>
      </c>
      <c r="D61" s="114">
        <v>32440.366819999999</v>
      </c>
      <c r="E61" s="114">
        <v>41870.564109999999</v>
      </c>
      <c r="F61" s="114">
        <v>35413.657469999998</v>
      </c>
      <c r="G61" s="114">
        <v>36480.438529999999</v>
      </c>
      <c r="H61" s="114">
        <v>34695.080829999999</v>
      </c>
      <c r="I61" s="114">
        <v>9035.1206099999999</v>
      </c>
      <c r="J61" s="114">
        <v>45589.144979999997</v>
      </c>
      <c r="K61" s="114">
        <v>11298.007599999999</v>
      </c>
    </row>
    <row r="62" spans="1:11" ht="15" customHeight="1">
      <c r="A62" s="148" t="s">
        <v>622</v>
      </c>
      <c r="B62" s="114">
        <v>-13813.4005</v>
      </c>
      <c r="C62" s="114">
        <v>-10048.333789999999</v>
      </c>
      <c r="D62" s="114">
        <v>-11843.44016</v>
      </c>
      <c r="E62" s="114">
        <v>-13465.73603</v>
      </c>
      <c r="F62" s="114">
        <v>-19333.268980000001</v>
      </c>
      <c r="G62" s="114">
        <v>-15691.149449999999</v>
      </c>
      <c r="H62" s="114">
        <v>-15599.500239999999</v>
      </c>
      <c r="I62" s="114">
        <v>-4577.4038700000001</v>
      </c>
      <c r="J62" s="114">
        <v>-22919.405839999999</v>
      </c>
      <c r="K62" s="114">
        <v>-5118.79774</v>
      </c>
    </row>
    <row r="63" spans="1:11" ht="15" customHeight="1">
      <c r="A63" s="117" t="s">
        <v>623</v>
      </c>
      <c r="B63" s="114">
        <v>512051.90005</v>
      </c>
      <c r="C63" s="114">
        <v>524417.28098000004</v>
      </c>
      <c r="D63" s="114">
        <v>587103.70299000002</v>
      </c>
      <c r="E63" s="114">
        <v>664875.61523999996</v>
      </c>
      <c r="F63" s="114">
        <v>704257.34586</v>
      </c>
      <c r="G63" s="114">
        <v>748883.13115999999</v>
      </c>
      <c r="H63" s="114">
        <v>700393.40425000002</v>
      </c>
      <c r="I63" s="114">
        <v>144692.34774</v>
      </c>
      <c r="J63" s="114">
        <v>618006.44944000011</v>
      </c>
      <c r="K63" s="114">
        <v>154701.06943999999</v>
      </c>
    </row>
    <row r="64" spans="1:11" ht="15" customHeight="1">
      <c r="A64" s="116" t="s">
        <v>624</v>
      </c>
      <c r="B64" s="114">
        <v>90410.709189999994</v>
      </c>
      <c r="C64" s="114">
        <v>89721.305069999988</v>
      </c>
      <c r="D64" s="114">
        <v>111242.77789</v>
      </c>
      <c r="E64" s="114">
        <v>129898.54167000001</v>
      </c>
      <c r="F64" s="114">
        <v>119807.0258</v>
      </c>
      <c r="G64" s="114">
        <v>135002.77612999998</v>
      </c>
      <c r="H64" s="114">
        <v>167706.85887</v>
      </c>
      <c r="I64" s="114">
        <v>39966.747189999995</v>
      </c>
      <c r="J64" s="114">
        <v>183132.59020999999</v>
      </c>
      <c r="K64" s="114">
        <v>51484.183400000002</v>
      </c>
    </row>
    <row r="65" spans="1:11" ht="15" customHeight="1">
      <c r="A65" s="116" t="s">
        <v>625</v>
      </c>
      <c r="B65" s="114">
        <v>-119807.26148</v>
      </c>
      <c r="C65" s="114">
        <v>-117030.66668000001</v>
      </c>
      <c r="D65" s="114">
        <v>-163805.58162000001</v>
      </c>
      <c r="E65" s="114">
        <v>-205052.27416999999</v>
      </c>
      <c r="F65" s="114">
        <v>-185349.97994999998</v>
      </c>
      <c r="G65" s="114">
        <v>-235860.88466000001</v>
      </c>
      <c r="H65" s="114">
        <v>-242172.57741</v>
      </c>
      <c r="I65" s="114">
        <v>-43202.134680000003</v>
      </c>
      <c r="J65" s="114">
        <v>-211233.02028999999</v>
      </c>
      <c r="K65" s="114">
        <v>-79192.016860000003</v>
      </c>
    </row>
    <row r="66" spans="1:11" ht="15" customHeight="1">
      <c r="A66" s="147" t="s">
        <v>626</v>
      </c>
      <c r="B66" s="114">
        <v>482655.34775999998</v>
      </c>
      <c r="C66" s="114">
        <v>497107.91937000002</v>
      </c>
      <c r="D66" s="114">
        <v>534540.89925999998</v>
      </c>
      <c r="E66" s="114">
        <v>589721.88274000003</v>
      </c>
      <c r="F66" s="114">
        <v>638714.39171</v>
      </c>
      <c r="G66" s="114">
        <v>648025.02263000002</v>
      </c>
      <c r="H66" s="114">
        <v>625927.68570999999</v>
      </c>
      <c r="I66" s="114">
        <v>141456.96025</v>
      </c>
      <c r="J66" s="114">
        <v>589906.01936000003</v>
      </c>
      <c r="K66" s="114">
        <v>126993.23598</v>
      </c>
    </row>
    <row r="67" spans="1:11" ht="15" customHeight="1">
      <c r="A67" s="148" t="s">
        <v>627</v>
      </c>
      <c r="B67" s="114">
        <v>-444537.54972000001</v>
      </c>
      <c r="C67" s="114">
        <v>-456766.7499</v>
      </c>
      <c r="D67" s="114">
        <v>-493966.14345999999</v>
      </c>
      <c r="E67" s="114">
        <v>-549642.14038999996</v>
      </c>
      <c r="F67" s="114">
        <v>-596260.39016999991</v>
      </c>
      <c r="G67" s="114">
        <v>-594797.12649000005</v>
      </c>
      <c r="H67" s="114">
        <v>-573764.30342000001</v>
      </c>
      <c r="I67" s="114">
        <v>-131972.30202</v>
      </c>
      <c r="J67" s="114">
        <v>-554342.69232999999</v>
      </c>
      <c r="K67" s="114">
        <v>-140835.51473</v>
      </c>
    </row>
    <row r="68" spans="1:11" ht="15" customHeight="1">
      <c r="A68" s="117" t="s">
        <v>628</v>
      </c>
      <c r="B68" s="114">
        <v>38117.798040000001</v>
      </c>
      <c r="C68" s="114">
        <v>40341.169470000001</v>
      </c>
      <c r="D68" s="114">
        <v>40574.755799999999</v>
      </c>
      <c r="E68" s="114">
        <v>40079.74235</v>
      </c>
      <c r="F68" s="114">
        <v>42454.001539999997</v>
      </c>
      <c r="G68" s="114">
        <v>53227.896139999997</v>
      </c>
      <c r="H68" s="114">
        <v>52163.382290000001</v>
      </c>
      <c r="I68" s="114">
        <v>9484.6582300000009</v>
      </c>
      <c r="J68" s="114">
        <v>35563.32703</v>
      </c>
      <c r="K68" s="114">
        <v>-13842.278749999999</v>
      </c>
    </row>
    <row r="69" spans="1:11" ht="15" customHeight="1">
      <c r="A69" s="117" t="s">
        <v>629</v>
      </c>
      <c r="B69" s="114">
        <v>247.05882</v>
      </c>
      <c r="C69" s="114">
        <v>139.16004999999998</v>
      </c>
      <c r="D69" s="114">
        <v>86.879199999999997</v>
      </c>
      <c r="E69" s="114">
        <v>140.77169000000001</v>
      </c>
      <c r="F69" s="114">
        <v>388.72230999999999</v>
      </c>
      <c r="G69" s="114">
        <v>210.92975000000001</v>
      </c>
      <c r="H69" s="114">
        <v>277.25900999999999</v>
      </c>
      <c r="I69" s="114">
        <v>43.124209999999998</v>
      </c>
      <c r="J69" s="114">
        <v>901.4703199999999</v>
      </c>
      <c r="K69" s="114">
        <v>73.899869999999993</v>
      </c>
    </row>
    <row r="70" spans="1:11" ht="15" customHeight="1">
      <c r="A70" s="115" t="s">
        <v>978</v>
      </c>
      <c r="B70" s="114">
        <v>240.37679999999997</v>
      </c>
      <c r="C70" s="114">
        <v>136.67183</v>
      </c>
      <c r="D70" s="114">
        <v>84.544499999999999</v>
      </c>
      <c r="E70" s="114">
        <v>138.82195000000002</v>
      </c>
      <c r="F70" s="114">
        <v>387.14178000000004</v>
      </c>
      <c r="G70" s="114">
        <v>207.10499999999999</v>
      </c>
      <c r="H70" s="114">
        <v>274.63675000000001</v>
      </c>
      <c r="I70" s="114">
        <v>41.907199999999996</v>
      </c>
      <c r="J70" s="114">
        <v>896.22306999999989</v>
      </c>
      <c r="K70" s="114">
        <v>73.485860000000002</v>
      </c>
    </row>
    <row r="71" spans="1:11" ht="15" customHeight="1">
      <c r="A71" s="115" t="s">
        <v>979</v>
      </c>
      <c r="B71" s="114">
        <v>6.6820200000000005</v>
      </c>
      <c r="C71" s="114">
        <v>2.4882199999999997</v>
      </c>
      <c r="D71" s="114">
        <v>2.3346999999999998</v>
      </c>
      <c r="E71" s="114">
        <v>1.94974</v>
      </c>
      <c r="F71" s="114">
        <v>1.58053</v>
      </c>
      <c r="G71" s="114">
        <v>3.8247499999999999</v>
      </c>
      <c r="H71" s="114">
        <v>2.6222600000000003</v>
      </c>
      <c r="I71" s="114">
        <v>1.2170099999999999</v>
      </c>
      <c r="J71" s="114">
        <v>5.2472500000000002</v>
      </c>
      <c r="K71" s="114">
        <v>0.41400999999999999</v>
      </c>
    </row>
    <row r="72" spans="1:11" ht="15" customHeight="1">
      <c r="A72" s="147" t="s">
        <v>630</v>
      </c>
      <c r="B72" s="114">
        <v>-293.82848999999999</v>
      </c>
      <c r="C72" s="114">
        <v>-107.93689000000001</v>
      </c>
      <c r="D72" s="114">
        <v>-328.60689000000002</v>
      </c>
      <c r="E72" s="114">
        <v>-444.99777</v>
      </c>
      <c r="F72" s="114">
        <v>-47.838190000000004</v>
      </c>
      <c r="G72" s="114">
        <v>-519.27657999999997</v>
      </c>
      <c r="H72" s="114">
        <v>-591.58894999999995</v>
      </c>
      <c r="I72" s="114">
        <v>-170.15311</v>
      </c>
      <c r="J72" s="114">
        <v>-1108.4067299999999</v>
      </c>
      <c r="K72" s="114">
        <v>-6.6273200000000001</v>
      </c>
    </row>
    <row r="73" spans="1:11" ht="15" customHeight="1">
      <c r="A73" s="147" t="s">
        <v>1311</v>
      </c>
      <c r="B73" s="114">
        <v>-289.00342000000001</v>
      </c>
      <c r="C73" s="114">
        <v>-106.42736000000001</v>
      </c>
      <c r="D73" s="114">
        <v>-327.26612</v>
      </c>
      <c r="E73" s="114">
        <v>-443.92697999999996</v>
      </c>
      <c r="F73" s="114">
        <v>-47.320769999999996</v>
      </c>
      <c r="G73" s="114">
        <v>-519.13290000000006</v>
      </c>
      <c r="H73" s="114">
        <v>-591.53971999999999</v>
      </c>
      <c r="I73" s="114">
        <v>-170.14434</v>
      </c>
      <c r="J73" s="114">
        <v>-1107.8843200000001</v>
      </c>
      <c r="K73" s="114">
        <v>-6.6258999999999997</v>
      </c>
    </row>
    <row r="74" spans="1:11" ht="15" customHeight="1">
      <c r="A74" s="148" t="s">
        <v>980</v>
      </c>
      <c r="B74" s="114">
        <v>-4.8250699999999993</v>
      </c>
      <c r="C74" s="114">
        <v>-1.50953</v>
      </c>
      <c r="D74" s="114">
        <v>-1.34077</v>
      </c>
      <c r="E74" s="114">
        <v>-1.0707899999999999</v>
      </c>
      <c r="F74" s="114">
        <v>-0.51741999999999999</v>
      </c>
      <c r="G74" s="114">
        <v>-0.14368</v>
      </c>
      <c r="H74" s="114">
        <v>-4.9229999999999996E-2</v>
      </c>
      <c r="I74" s="114">
        <v>-8.77E-3</v>
      </c>
      <c r="J74" s="114">
        <v>-0.52240999999999993</v>
      </c>
      <c r="K74" s="114">
        <v>-1.4199999999999998E-3</v>
      </c>
    </row>
    <row r="75" spans="1:11" ht="15" customHeight="1">
      <c r="A75" s="147" t="s">
        <v>631</v>
      </c>
      <c r="B75" s="114">
        <v>38071.02837</v>
      </c>
      <c r="C75" s="114">
        <v>40372.392630000002</v>
      </c>
      <c r="D75" s="114">
        <v>40333.028109999999</v>
      </c>
      <c r="E75" s="114">
        <v>39775.51627</v>
      </c>
      <c r="F75" s="114">
        <v>42794.88566</v>
      </c>
      <c r="G75" s="114">
        <v>52919.549310000002</v>
      </c>
      <c r="H75" s="114">
        <v>51849.052349999998</v>
      </c>
      <c r="I75" s="114">
        <v>9357.6293299999998</v>
      </c>
      <c r="J75" s="114">
        <v>35356.390619999998</v>
      </c>
      <c r="K75" s="114">
        <v>-13775.0062</v>
      </c>
    </row>
    <row r="76" spans="1:11" ht="15" customHeight="1">
      <c r="A76" s="149" t="s">
        <v>969</v>
      </c>
      <c r="B76" s="114">
        <v>-564.02329000000009</v>
      </c>
      <c r="C76" s="114">
        <v>-539.98868999999991</v>
      </c>
      <c r="D76" s="114">
        <v>-627.3908100000001</v>
      </c>
      <c r="E76" s="114">
        <v>400.96357</v>
      </c>
      <c r="F76" s="114">
        <v>-27.545720000000003</v>
      </c>
      <c r="G76" s="114">
        <v>-970.35082</v>
      </c>
      <c r="H76" s="114">
        <v>176.22892999999999</v>
      </c>
      <c r="I76" s="114">
        <v>-222.36767</v>
      </c>
      <c r="J76" s="114">
        <v>-1327.0554199999999</v>
      </c>
      <c r="K76" s="114">
        <v>-194.06867000000003</v>
      </c>
    </row>
    <row r="77" spans="1:11" ht="15" customHeight="1">
      <c r="A77" s="117" t="s">
        <v>632</v>
      </c>
      <c r="B77" s="114">
        <v>37507.005079999995</v>
      </c>
      <c r="C77" s="114">
        <v>39832.403939999997</v>
      </c>
      <c r="D77" s="114">
        <v>39705.637299999995</v>
      </c>
      <c r="E77" s="114">
        <v>40176.47984</v>
      </c>
      <c r="F77" s="114">
        <v>42767.339939999998</v>
      </c>
      <c r="G77" s="114">
        <v>51949.198490000002</v>
      </c>
      <c r="H77" s="114">
        <v>52025.281280000003</v>
      </c>
      <c r="I77" s="114">
        <v>9135.2616600000001</v>
      </c>
      <c r="J77" s="114">
        <v>34029.335200000001</v>
      </c>
      <c r="K77" s="114">
        <v>-13969.074869999999</v>
      </c>
    </row>
    <row r="78" spans="1:11" ht="15" customHeight="1">
      <c r="A78" s="116" t="s">
        <v>633</v>
      </c>
      <c r="B78" s="114">
        <v>-328.78746000000001</v>
      </c>
      <c r="C78" s="114">
        <v>-141.54326</v>
      </c>
      <c r="D78" s="114">
        <v>2476.8597599999998</v>
      </c>
      <c r="E78" s="114">
        <v>4436.5932699999994</v>
      </c>
      <c r="F78" s="114">
        <v>1978.15608</v>
      </c>
      <c r="G78" s="114">
        <v>1267.5048999999999</v>
      </c>
      <c r="H78" s="114">
        <v>-2677.1809600000001</v>
      </c>
      <c r="I78" s="114">
        <v>718.40088000000003</v>
      </c>
      <c r="J78" s="114">
        <v>4189.6991699999999</v>
      </c>
      <c r="K78" s="114">
        <v>10614.78665</v>
      </c>
    </row>
    <row r="79" spans="1:11" ht="15" customHeight="1">
      <c r="A79" s="147" t="s">
        <v>634</v>
      </c>
      <c r="B79" s="114">
        <v>37178.217619999996</v>
      </c>
      <c r="C79" s="114">
        <v>39690.860679999998</v>
      </c>
      <c r="D79" s="114">
        <v>42182.497060000002</v>
      </c>
      <c r="E79" s="114">
        <v>44613.073109999998</v>
      </c>
      <c r="F79" s="114">
        <v>44745.496020000006</v>
      </c>
      <c r="G79" s="114">
        <v>53216.703390000002</v>
      </c>
      <c r="H79" s="114">
        <v>49348.100319999998</v>
      </c>
      <c r="I79" s="114">
        <v>9853.6625399999994</v>
      </c>
      <c r="J79" s="114">
        <v>38219.034369999994</v>
      </c>
      <c r="K79" s="114">
        <v>-3354.2882200000004</v>
      </c>
    </row>
    <row r="80" spans="1:11" ht="15" customHeight="1">
      <c r="A80" s="116" t="s">
        <v>635</v>
      </c>
      <c r="B80" s="114">
        <v>0</v>
      </c>
      <c r="C80" s="114">
        <v>0</v>
      </c>
      <c r="D80" s="114">
        <v>0</v>
      </c>
      <c r="E80" s="114">
        <v>0</v>
      </c>
      <c r="F80" s="114">
        <v>0</v>
      </c>
      <c r="G80" s="114">
        <v>1.0000000000000001E-5</v>
      </c>
      <c r="H80" s="114">
        <v>0</v>
      </c>
      <c r="I80" s="114">
        <v>0</v>
      </c>
      <c r="J80" s="114">
        <v>0</v>
      </c>
      <c r="K80" s="114">
        <v>0</v>
      </c>
    </row>
    <row r="81" spans="1:11" ht="15" customHeight="1">
      <c r="A81" s="147" t="s">
        <v>636</v>
      </c>
      <c r="B81" s="114">
        <v>37178.217619999996</v>
      </c>
      <c r="C81" s="114">
        <v>39690.860679999998</v>
      </c>
      <c r="D81" s="114">
        <v>42182.497060000002</v>
      </c>
      <c r="E81" s="114">
        <v>44613.073109999998</v>
      </c>
      <c r="F81" s="114">
        <v>44745.496020000006</v>
      </c>
      <c r="G81" s="114">
        <v>53216.703399999999</v>
      </c>
      <c r="H81" s="114">
        <v>49348.100319999998</v>
      </c>
      <c r="I81" s="114">
        <v>9853.6625399999994</v>
      </c>
      <c r="J81" s="114">
        <v>38219.034369999994</v>
      </c>
      <c r="K81" s="114">
        <v>-3354.2882200000004</v>
      </c>
    </row>
    <row r="82" spans="1:11" ht="15" customHeight="1" thickBot="1">
      <c r="A82" s="116" t="s">
        <v>637</v>
      </c>
      <c r="B82" s="114">
        <v>-3832.5249100000001</v>
      </c>
      <c r="C82" s="114">
        <v>-4791.1222300000009</v>
      </c>
      <c r="D82" s="114">
        <v>-5016.2301699999998</v>
      </c>
      <c r="E82" s="114">
        <v>-4367.5056399999994</v>
      </c>
      <c r="F82" s="114">
        <v>-8313.5009200000004</v>
      </c>
      <c r="G82" s="114">
        <v>-11442.134400000001</v>
      </c>
      <c r="H82" s="114">
        <v>-10483.004150000001</v>
      </c>
      <c r="I82" s="114">
        <v>-1615.97712</v>
      </c>
      <c r="J82" s="114">
        <v>-6013.4257099999995</v>
      </c>
      <c r="K82" s="114">
        <v>-899.43577000000005</v>
      </c>
    </row>
    <row r="83" spans="1:11" ht="15" customHeight="1" thickTop="1" thickBot="1">
      <c r="A83" s="394" t="s">
        <v>638</v>
      </c>
      <c r="B83" s="395">
        <v>33345.692710000003</v>
      </c>
      <c r="C83" s="395">
        <v>34899.738450000004</v>
      </c>
      <c r="D83" s="395">
        <v>37166.266889999999</v>
      </c>
      <c r="E83" s="395">
        <v>40245.567470000002</v>
      </c>
      <c r="F83" s="395">
        <v>36431.9951</v>
      </c>
      <c r="G83" s="395">
        <v>41774.569000000003</v>
      </c>
      <c r="H83" s="395">
        <v>38865.096170000004</v>
      </c>
      <c r="I83" s="395">
        <v>8237.6854199999998</v>
      </c>
      <c r="J83" s="395">
        <v>32205.608660000002</v>
      </c>
      <c r="K83" s="395">
        <v>-4253.7239900000004</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topLeftCell="C1" zoomScaleNormal="100" workbookViewId="0">
      <selection activeCell="A4" sqref="A4:M4"/>
    </sheetView>
  </sheetViews>
  <sheetFormatPr defaultRowHeight="12.75"/>
  <cols>
    <col min="1" max="1" width="3" style="44" hidden="1" customWidth="1"/>
    <col min="2" max="2" width="6" style="44" hidden="1" customWidth="1"/>
    <col min="3" max="3" width="81.5703125" style="44" customWidth="1"/>
    <col min="4" max="6" width="8.28515625" style="44" bestFit="1" customWidth="1"/>
    <col min="7" max="7" width="7.28515625" style="44" bestFit="1" customWidth="1"/>
    <col min="8" max="8" width="8.28515625" style="44" bestFit="1" customWidth="1"/>
    <col min="9" max="9" width="7.28515625" style="44" bestFit="1" customWidth="1"/>
    <col min="10" max="13" width="8.28515625" style="44" bestFit="1" customWidth="1"/>
    <col min="14"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3" s="43" customFormat="1" ht="15" customHeight="1">
      <c r="A1" s="398"/>
      <c r="B1" s="398"/>
      <c r="C1" s="754"/>
      <c r="D1" s="754"/>
      <c r="E1" s="754"/>
      <c r="F1" s="754"/>
      <c r="G1" s="754"/>
      <c r="H1" s="754"/>
      <c r="I1" s="754"/>
      <c r="J1" s="754"/>
      <c r="K1" s="754"/>
      <c r="L1" s="754"/>
      <c r="M1" s="754"/>
    </row>
    <row r="2" spans="1:13" s="43" customFormat="1" ht="15" customHeight="1">
      <c r="A2" s="755" t="s">
        <v>963</v>
      </c>
      <c r="B2" s="755"/>
      <c r="C2" s="755"/>
      <c r="D2" s="755"/>
      <c r="E2" s="755"/>
      <c r="F2" s="755"/>
      <c r="G2" s="755"/>
      <c r="H2" s="755"/>
      <c r="I2" s="755"/>
      <c r="J2" s="755"/>
      <c r="K2" s="755"/>
      <c r="L2" s="755"/>
      <c r="M2" s="755"/>
    </row>
    <row r="3" spans="1:13" s="43" customFormat="1" ht="15" customHeight="1">
      <c r="A3" s="398"/>
      <c r="B3" s="398"/>
      <c r="C3" s="755" t="s">
        <v>819</v>
      </c>
      <c r="D3" s="755"/>
      <c r="E3" s="755"/>
      <c r="F3" s="755"/>
      <c r="G3" s="755"/>
      <c r="H3" s="755"/>
      <c r="I3" s="755"/>
      <c r="J3" s="755"/>
      <c r="K3" s="755"/>
      <c r="L3" s="755"/>
      <c r="M3" s="755"/>
    </row>
    <row r="4" spans="1:13" s="43" customFormat="1" ht="15" customHeight="1">
      <c r="A4" s="756"/>
      <c r="B4" s="755"/>
      <c r="C4" s="755"/>
      <c r="D4" s="755"/>
      <c r="E4" s="755"/>
      <c r="F4" s="755"/>
      <c r="G4" s="755"/>
      <c r="H4" s="755"/>
      <c r="I4" s="755"/>
      <c r="J4" s="755"/>
      <c r="K4" s="755"/>
      <c r="L4" s="755"/>
      <c r="M4" s="755"/>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575</v>
      </c>
      <c r="E6" s="392" t="s">
        <v>576</v>
      </c>
      <c r="F6" s="392" t="s">
        <v>577</v>
      </c>
      <c r="G6" s="392" t="s">
        <v>578</v>
      </c>
      <c r="H6" s="392" t="s">
        <v>579</v>
      </c>
      <c r="I6" s="392" t="s">
        <v>580</v>
      </c>
      <c r="J6" s="392" t="s">
        <v>1271</v>
      </c>
      <c r="K6" s="392" t="s">
        <v>1486</v>
      </c>
      <c r="L6" s="392" t="s">
        <v>1363</v>
      </c>
      <c r="M6" s="400" t="s">
        <v>1487</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2"/>
      <c r="J8" s="402"/>
      <c r="K8" s="402"/>
      <c r="L8" s="402"/>
      <c r="M8" s="403"/>
    </row>
    <row r="9" spans="1:13" ht="15" customHeight="1" thickTop="1">
      <c r="A9" s="47" t="s">
        <v>749</v>
      </c>
      <c r="B9" s="46" t="s">
        <v>820</v>
      </c>
      <c r="C9" s="165" t="s">
        <v>821</v>
      </c>
      <c r="D9" s="130">
        <v>0.1183</v>
      </c>
      <c r="E9" s="130">
        <v>0.11550000000000001</v>
      </c>
      <c r="F9" s="130">
        <v>0.1138</v>
      </c>
      <c r="G9" s="130">
        <v>0.1066</v>
      </c>
      <c r="H9" s="130">
        <v>0.1263</v>
      </c>
      <c r="I9" s="130">
        <v>0.11509999999999999</v>
      </c>
      <c r="J9" s="130">
        <v>0.1047</v>
      </c>
      <c r="K9" s="130">
        <v>0.1145</v>
      </c>
      <c r="L9" s="130">
        <v>0.1086</v>
      </c>
      <c r="M9" s="130">
        <v>0.108</v>
      </c>
    </row>
    <row r="10" spans="1:13" ht="15" customHeight="1" thickBot="1">
      <c r="A10" s="47" t="s">
        <v>749</v>
      </c>
      <c r="B10" s="46" t="s">
        <v>822</v>
      </c>
      <c r="C10" s="165" t="s">
        <v>823</v>
      </c>
      <c r="D10" s="130">
        <v>0.70169999999999999</v>
      </c>
      <c r="E10" s="130">
        <v>0.69669999999999999</v>
      </c>
      <c r="F10" s="130">
        <v>0.70750000000000002</v>
      </c>
      <c r="G10" s="130">
        <v>0.71650000000000003</v>
      </c>
      <c r="H10" s="130">
        <v>0.72309999999999997</v>
      </c>
      <c r="I10" s="130">
        <v>0.74250000000000005</v>
      </c>
      <c r="J10" s="130">
        <v>0.74929999999999997</v>
      </c>
      <c r="K10" s="130">
        <v>0.72550000000000003</v>
      </c>
      <c r="L10" s="130">
        <v>0.73899999999999999</v>
      </c>
      <c r="M10" s="130">
        <v>0.73760000000000003</v>
      </c>
    </row>
    <row r="11" spans="1:13" s="19" customFormat="1" ht="15" customHeight="1" thickTop="1" thickBot="1">
      <c r="A11" s="47"/>
      <c r="B11" s="164"/>
      <c r="C11" s="401" t="s">
        <v>524</v>
      </c>
      <c r="D11" s="402"/>
      <c r="E11" s="402"/>
      <c r="F11" s="402"/>
      <c r="G11" s="402"/>
      <c r="H11" s="402"/>
      <c r="I11" s="402"/>
      <c r="J11" s="402"/>
      <c r="K11" s="402"/>
      <c r="L11" s="402"/>
      <c r="M11" s="403"/>
    </row>
    <row r="12" spans="1:13" s="78" customFormat="1" ht="15" customHeight="1" thickTop="1">
      <c r="A12" s="47" t="s">
        <v>749</v>
      </c>
      <c r="B12" s="46" t="s">
        <v>824</v>
      </c>
      <c r="C12" s="165" t="s">
        <v>1442</v>
      </c>
      <c r="D12" s="130">
        <v>0.76939999999999997</v>
      </c>
      <c r="E12" s="130">
        <v>0.77490000000000003</v>
      </c>
      <c r="F12" s="130">
        <v>0.77170000000000005</v>
      </c>
      <c r="G12" s="130">
        <v>0.76119999999999999</v>
      </c>
      <c r="H12" s="130">
        <v>0.75049999999999994</v>
      </c>
      <c r="I12" s="130">
        <v>0.72840000000000005</v>
      </c>
      <c r="J12" s="130">
        <v>0.70909999999999995</v>
      </c>
      <c r="K12" s="130">
        <v>0.71160000000000001</v>
      </c>
      <c r="L12" s="130">
        <v>0.71389999999999998</v>
      </c>
      <c r="M12" s="130">
        <v>0.7117</v>
      </c>
    </row>
    <row r="13" spans="1:13" s="77" customFormat="1" ht="15" customHeight="1">
      <c r="A13" s="47" t="s">
        <v>749</v>
      </c>
      <c r="B13" s="46" t="s">
        <v>825</v>
      </c>
      <c r="C13" s="165" t="s">
        <v>1443</v>
      </c>
      <c r="D13" s="167">
        <v>0.76939999999999997</v>
      </c>
      <c r="E13" s="130">
        <v>0.77490000000000003</v>
      </c>
      <c r="F13" s="130">
        <v>0.77170000000000005</v>
      </c>
      <c r="G13" s="130">
        <v>0.76119999999999999</v>
      </c>
      <c r="H13" s="130">
        <v>0.75060000000000004</v>
      </c>
      <c r="I13" s="130">
        <v>0.72909999999999997</v>
      </c>
      <c r="J13" s="130">
        <v>0.7097</v>
      </c>
      <c r="K13" s="130">
        <v>0.71220000000000006</v>
      </c>
      <c r="L13" s="130">
        <v>0.71430000000000005</v>
      </c>
      <c r="M13" s="130">
        <v>0.71189999999999998</v>
      </c>
    </row>
    <row r="14" spans="1:13" s="77" customFormat="1" ht="15" customHeight="1">
      <c r="A14" s="47"/>
      <c r="B14" s="46"/>
      <c r="C14" s="165" t="s">
        <v>1444</v>
      </c>
      <c r="D14" s="130">
        <v>5.5500000000000001E-2</v>
      </c>
      <c r="E14" s="130">
        <v>5.5100000000000003E-2</v>
      </c>
      <c r="F14" s="130">
        <v>5.2200000000000003E-2</v>
      </c>
      <c r="G14" s="130">
        <v>6.25E-2</v>
      </c>
      <c r="H14" s="130">
        <v>6.6199999999999995E-2</v>
      </c>
      <c r="I14" s="130">
        <v>7.2099999999999997E-2</v>
      </c>
      <c r="J14" s="130">
        <v>8.2199999999999995E-2</v>
      </c>
      <c r="K14" s="130">
        <v>8.0699999999999994E-2</v>
      </c>
      <c r="L14" s="130">
        <v>8.0199999999999994E-2</v>
      </c>
      <c r="M14" s="130">
        <v>8.6699999999999999E-2</v>
      </c>
    </row>
    <row r="15" spans="1:13" s="77" customFormat="1" ht="15" customHeight="1" thickBot="1">
      <c r="A15" s="47" t="s">
        <v>749</v>
      </c>
      <c r="B15" s="46" t="s">
        <v>826</v>
      </c>
      <c r="C15" s="165" t="s">
        <v>1445</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c r="M15" s="130">
        <v>2.0000000000000001E-4</v>
      </c>
    </row>
    <row r="16" spans="1:13" s="19" customFormat="1" ht="15" customHeight="1" thickTop="1" thickBot="1">
      <c r="A16" s="47"/>
      <c r="B16" s="164"/>
      <c r="C16" s="401" t="s">
        <v>827</v>
      </c>
      <c r="D16" s="402"/>
      <c r="E16" s="402"/>
      <c r="F16" s="402"/>
      <c r="G16" s="402"/>
      <c r="H16" s="402"/>
      <c r="I16" s="402"/>
      <c r="J16" s="402"/>
      <c r="K16" s="402"/>
      <c r="L16" s="402"/>
      <c r="M16" s="403"/>
    </row>
    <row r="17" spans="1:13" s="78" customFormat="1" ht="15" customHeight="1" thickTop="1">
      <c r="A17" s="47" t="s">
        <v>749</v>
      </c>
      <c r="B17" s="46" t="s">
        <v>828</v>
      </c>
      <c r="C17" s="165" t="s">
        <v>1446</v>
      </c>
      <c r="D17" s="130">
        <v>0.1154</v>
      </c>
      <c r="E17" s="130">
        <v>0.1762</v>
      </c>
      <c r="F17" s="130">
        <v>0.14269999999999999</v>
      </c>
      <c r="G17" s="130">
        <v>0.1265</v>
      </c>
      <c r="H17" s="130">
        <v>0.1123</v>
      </c>
      <c r="I17" s="130">
        <v>0.10680000000000001</v>
      </c>
      <c r="J17" s="130">
        <v>7.5300000000000006E-2</v>
      </c>
      <c r="K17" s="130">
        <v>7.6399999999999996E-2</v>
      </c>
      <c r="L17" s="130">
        <v>6.7199999999999996E-2</v>
      </c>
      <c r="M17" s="130">
        <v>6.9699999999999998E-2</v>
      </c>
    </row>
    <row r="18" spans="1:13" s="77" customFormat="1" ht="15" customHeight="1">
      <c r="A18" s="47" t="s">
        <v>749</v>
      </c>
      <c r="B18" s="46" t="s">
        <v>829</v>
      </c>
      <c r="C18" s="165" t="s">
        <v>1447</v>
      </c>
      <c r="D18" s="130">
        <v>0.88460000000000005</v>
      </c>
      <c r="E18" s="130">
        <v>0.82379999999999998</v>
      </c>
      <c r="F18" s="130">
        <v>0.85729999999999995</v>
      </c>
      <c r="G18" s="130">
        <v>0.87350000000000005</v>
      </c>
      <c r="H18" s="130">
        <v>0.88770000000000004</v>
      </c>
      <c r="I18" s="130">
        <v>0.89319999999999999</v>
      </c>
      <c r="J18" s="130">
        <v>0.92469999999999997</v>
      </c>
      <c r="K18" s="130">
        <v>0.92359999999999998</v>
      </c>
      <c r="L18" s="130">
        <v>0.93279999999999996</v>
      </c>
      <c r="M18" s="130">
        <v>0.93030000000000002</v>
      </c>
    </row>
    <row r="19" spans="1:13" s="77" customFormat="1" ht="15" customHeight="1" thickBot="1">
      <c r="A19" s="47" t="s">
        <v>749</v>
      </c>
      <c r="B19" s="46" t="s">
        <v>830</v>
      </c>
      <c r="C19" s="165" t="s">
        <v>831</v>
      </c>
      <c r="D19" s="168">
        <v>590.3895</v>
      </c>
      <c r="E19" s="168">
        <v>596.69920000000002</v>
      </c>
      <c r="F19" s="168">
        <v>605.7183</v>
      </c>
      <c r="G19" s="168">
        <v>614.42200000000003</v>
      </c>
      <c r="H19" s="168">
        <v>645.2319</v>
      </c>
      <c r="I19" s="168">
        <v>628.03279999999995</v>
      </c>
      <c r="J19" s="168">
        <v>621.57389999999998</v>
      </c>
      <c r="K19" s="168">
        <v>616.9796</v>
      </c>
      <c r="L19" s="168">
        <v>624.17139999999995</v>
      </c>
      <c r="M19" s="168">
        <v>619.57259999999997</v>
      </c>
    </row>
    <row r="20" spans="1:13" s="19" customFormat="1" ht="15" customHeight="1" thickTop="1" thickBot="1">
      <c r="A20" s="47"/>
      <c r="B20" s="164"/>
      <c r="C20" s="401" t="s">
        <v>832</v>
      </c>
      <c r="D20" s="402"/>
      <c r="E20" s="402"/>
      <c r="F20" s="402"/>
      <c r="G20" s="402"/>
      <c r="H20" s="402"/>
      <c r="I20" s="402"/>
      <c r="J20" s="402"/>
      <c r="K20" s="402"/>
      <c r="L20" s="402"/>
      <c r="M20" s="403"/>
    </row>
    <row r="21" spans="1:13" s="78" customFormat="1" ht="15" customHeight="1" thickTop="1">
      <c r="A21" s="47" t="s">
        <v>749</v>
      </c>
      <c r="B21" s="46" t="s">
        <v>833</v>
      </c>
      <c r="C21" s="165" t="s">
        <v>834</v>
      </c>
      <c r="D21" s="130">
        <v>0.98170000000000002</v>
      </c>
      <c r="E21" s="130">
        <v>0.98109999999999997</v>
      </c>
      <c r="F21" s="130">
        <v>0.97819999999999996</v>
      </c>
      <c r="G21" s="130">
        <v>0.97529999999999994</v>
      </c>
      <c r="H21" s="130">
        <v>0.97289999999999999</v>
      </c>
      <c r="I21" s="130">
        <v>0.96689999999999998</v>
      </c>
      <c r="J21" s="130">
        <v>0.97270000000000001</v>
      </c>
      <c r="K21" s="130">
        <v>0.96799999999999997</v>
      </c>
      <c r="L21" s="130">
        <v>0.97529999999999994</v>
      </c>
      <c r="M21" s="130">
        <v>0.96940000000000004</v>
      </c>
    </row>
    <row r="22" spans="1:13" s="77" customFormat="1" ht="15" customHeight="1">
      <c r="A22" s="47" t="s">
        <v>749</v>
      </c>
      <c r="B22" s="46" t="s">
        <v>835</v>
      </c>
      <c r="C22" s="165" t="s">
        <v>836</v>
      </c>
      <c r="D22" s="130">
        <v>2.5399999999999999E-2</v>
      </c>
      <c r="E22" s="130">
        <v>2.7699999999999999E-2</v>
      </c>
      <c r="F22" s="130">
        <v>3.39E-2</v>
      </c>
      <c r="G22" s="130">
        <v>3.7999999999999999E-2</v>
      </c>
      <c r="H22" s="130">
        <v>4.5699999999999998E-2</v>
      </c>
      <c r="I22" s="130">
        <v>5.16E-2</v>
      </c>
      <c r="J22" s="130">
        <v>5.9499999999999997E-2</v>
      </c>
      <c r="K22" s="130">
        <v>7.5300000000000006E-2</v>
      </c>
      <c r="L22" s="130">
        <v>0.29289999999999999</v>
      </c>
      <c r="M22" s="130">
        <v>0.30980000000000002</v>
      </c>
    </row>
    <row r="23" spans="1:13" s="77" customFormat="1" ht="15" customHeight="1">
      <c r="A23" s="47" t="s">
        <v>749</v>
      </c>
      <c r="B23" s="46" t="s">
        <v>837</v>
      </c>
      <c r="C23" s="165" t="s">
        <v>838</v>
      </c>
      <c r="D23" s="130">
        <v>1.83E-2</v>
      </c>
      <c r="E23" s="130">
        <v>1.89E-2</v>
      </c>
      <c r="F23" s="130">
        <v>2.18E-2</v>
      </c>
      <c r="G23" s="130">
        <v>2.47E-2</v>
      </c>
      <c r="H23" s="130">
        <v>2.7099999999999999E-2</v>
      </c>
      <c r="I23" s="130">
        <v>3.3099999999999997E-2</v>
      </c>
      <c r="J23" s="130">
        <v>2.7300000000000001E-2</v>
      </c>
      <c r="K23" s="130">
        <v>3.2000000000000001E-2</v>
      </c>
      <c r="L23" s="130">
        <v>2.47E-2</v>
      </c>
      <c r="M23" s="130">
        <v>3.0599999999999999E-2</v>
      </c>
    </row>
    <row r="24" spans="1:13" s="77" customFormat="1" ht="15" customHeight="1">
      <c r="A24" s="47" t="s">
        <v>749</v>
      </c>
      <c r="B24" s="46" t="s">
        <v>839</v>
      </c>
      <c r="C24" s="165" t="s">
        <v>840</v>
      </c>
      <c r="D24" s="130">
        <v>2.29E-2</v>
      </c>
      <c r="E24" s="130">
        <v>2.47E-2</v>
      </c>
      <c r="F24" s="130">
        <v>3.0499999999999999E-2</v>
      </c>
      <c r="G24" s="130">
        <v>3.3099999999999997E-2</v>
      </c>
      <c r="H24" s="130">
        <v>3.9199999999999999E-2</v>
      </c>
      <c r="I24" s="130">
        <v>4.3900000000000002E-2</v>
      </c>
      <c r="J24" s="130">
        <v>5.4100000000000002E-2</v>
      </c>
      <c r="K24" s="130">
        <v>6.9800000000000001E-2</v>
      </c>
      <c r="L24" s="130">
        <v>0.29299999999999998</v>
      </c>
      <c r="M24" s="130">
        <v>0.30690000000000001</v>
      </c>
    </row>
    <row r="25" spans="1:13" s="77" customFormat="1" ht="15" customHeight="1">
      <c r="A25" s="47" t="s">
        <v>749</v>
      </c>
      <c r="B25" s="46" t="s">
        <v>841</v>
      </c>
      <c r="C25" s="165" t="s">
        <v>842</v>
      </c>
      <c r="D25" s="130">
        <v>0.1116</v>
      </c>
      <c r="E25" s="130">
        <v>0.1245</v>
      </c>
      <c r="F25" s="130">
        <v>0.12039999999999999</v>
      </c>
      <c r="G25" s="130">
        <v>0.15010000000000001</v>
      </c>
      <c r="H25" s="130">
        <v>0.16389999999999999</v>
      </c>
      <c r="I25" s="130">
        <v>0.17699999999999999</v>
      </c>
      <c r="J25" s="130">
        <v>0.1163</v>
      </c>
      <c r="K25" s="130">
        <v>0.10199999999999999</v>
      </c>
      <c r="L25" s="130">
        <v>2.46E-2</v>
      </c>
      <c r="M25" s="130">
        <v>3.9699999999999999E-2</v>
      </c>
    </row>
    <row r="26" spans="1:13" s="77" customFormat="1" ht="15" customHeight="1">
      <c r="A26" s="47" t="s">
        <v>749</v>
      </c>
      <c r="B26" s="46" t="s">
        <v>843</v>
      </c>
      <c r="C26" s="165" t="s">
        <v>844</v>
      </c>
      <c r="D26" s="130">
        <v>8.3999999999999995E-3</v>
      </c>
      <c r="E26" s="130">
        <v>8.3999999999999995E-3</v>
      </c>
      <c r="F26" s="130">
        <v>9.1000000000000004E-3</v>
      </c>
      <c r="G26" s="130">
        <v>9.2999999999999992E-3</v>
      </c>
      <c r="H26" s="130">
        <v>9.5999999999999992E-3</v>
      </c>
      <c r="I26" s="130">
        <v>9.9000000000000008E-3</v>
      </c>
      <c r="J26" s="130">
        <v>8.8599999999999998E-2</v>
      </c>
      <c r="K26" s="130">
        <v>9.9000000000000005E-2</v>
      </c>
      <c r="L26" s="130">
        <v>0.1198</v>
      </c>
      <c r="M26" s="130">
        <v>0.1205</v>
      </c>
    </row>
    <row r="27" spans="1:13" s="77" customFormat="1" ht="15" customHeight="1">
      <c r="A27" s="47" t="s">
        <v>749</v>
      </c>
      <c r="B27" s="46" t="s">
        <v>845</v>
      </c>
      <c r="C27" s="165" t="s">
        <v>1448</v>
      </c>
      <c r="D27" s="130">
        <v>7.0900000000000005E-2</v>
      </c>
      <c r="E27" s="130">
        <v>6.9900000000000004E-2</v>
      </c>
      <c r="F27" s="130">
        <v>7.2300000000000003E-2</v>
      </c>
      <c r="G27" s="130">
        <v>7.5300000000000006E-2</v>
      </c>
      <c r="H27" s="130">
        <v>7.4999999999999997E-2</v>
      </c>
      <c r="I27" s="130">
        <v>8.3000000000000004E-2</v>
      </c>
      <c r="J27" s="130">
        <v>9.4100000000000003E-2</v>
      </c>
      <c r="K27" s="130">
        <v>9.6799999999999997E-2</v>
      </c>
      <c r="L27" s="130">
        <v>9.3399999999999997E-2</v>
      </c>
      <c r="M27" s="130">
        <v>9.5399999999999999E-2</v>
      </c>
    </row>
    <row r="28" spans="1:13" s="77" customFormat="1" ht="15" customHeight="1">
      <c r="A28" s="47" t="s">
        <v>749</v>
      </c>
      <c r="B28" s="46" t="s">
        <v>846</v>
      </c>
      <c r="C28" s="165" t="s">
        <v>847</v>
      </c>
      <c r="D28" s="130">
        <v>0.97030000000000005</v>
      </c>
      <c r="E28" s="130">
        <v>0.96809999999999996</v>
      </c>
      <c r="F28" s="130">
        <v>0.96489999999999998</v>
      </c>
      <c r="G28" s="130">
        <v>0.96140000000000003</v>
      </c>
      <c r="H28" s="130">
        <v>0.95879999999999999</v>
      </c>
      <c r="I28" s="130">
        <v>0.95189999999999997</v>
      </c>
      <c r="J28" s="130">
        <v>0.97</v>
      </c>
      <c r="K28" s="130">
        <v>0.95220000000000005</v>
      </c>
      <c r="L28" s="130">
        <v>0.96709999999999996</v>
      </c>
      <c r="M28" s="130">
        <v>0.95499999999999996</v>
      </c>
    </row>
    <row r="29" spans="1:13" s="77" customFormat="1" ht="15" customHeight="1">
      <c r="A29" s="47" t="s">
        <v>749</v>
      </c>
      <c r="B29" s="46" t="s">
        <v>848</v>
      </c>
      <c r="C29" s="165" t="s">
        <v>849</v>
      </c>
      <c r="D29" s="130">
        <v>1.0800000000000001E-2</v>
      </c>
      <c r="E29" s="130">
        <v>1.23E-2</v>
      </c>
      <c r="F29" s="130">
        <v>1.2999999999999999E-2</v>
      </c>
      <c r="G29" s="130">
        <v>1.34E-2</v>
      </c>
      <c r="H29" s="130">
        <v>1.3899999999999999E-2</v>
      </c>
      <c r="I29" s="130">
        <v>1.3599999999999999E-2</v>
      </c>
      <c r="J29" s="130">
        <v>1E-4</v>
      </c>
      <c r="K29" s="130">
        <v>1.1900000000000001E-2</v>
      </c>
      <c r="L29" s="130">
        <v>3.7000000000000002E-3</v>
      </c>
      <c r="M29" s="130">
        <v>1.04E-2</v>
      </c>
    </row>
    <row r="30" spans="1:13" s="77" customFormat="1" ht="15" customHeight="1">
      <c r="A30" s="47" t="s">
        <v>749</v>
      </c>
      <c r="B30" s="46" t="s">
        <v>850</v>
      </c>
      <c r="C30" s="165" t="s">
        <v>851</v>
      </c>
      <c r="D30" s="130">
        <v>3.5000000000000001E-3</v>
      </c>
      <c r="E30" s="130">
        <v>2.8E-3</v>
      </c>
      <c r="F30" s="130">
        <v>2.7000000000000001E-3</v>
      </c>
      <c r="G30" s="130">
        <v>3.8999999999999998E-3</v>
      </c>
      <c r="H30" s="130">
        <v>3.5000000000000001E-3</v>
      </c>
      <c r="I30" s="130">
        <v>4.0000000000000001E-3</v>
      </c>
      <c r="J30" s="130">
        <v>0</v>
      </c>
      <c r="K30" s="130">
        <v>4.4000000000000003E-3</v>
      </c>
      <c r="L30" s="130">
        <v>2.5999999999999999E-3</v>
      </c>
      <c r="M30" s="130">
        <v>5.4000000000000003E-3</v>
      </c>
    </row>
    <row r="31" spans="1:13" s="77" customFormat="1" ht="15" customHeight="1">
      <c r="A31" s="47" t="s">
        <v>749</v>
      </c>
      <c r="B31" s="46" t="s">
        <v>852</v>
      </c>
      <c r="C31" s="165" t="s">
        <v>853</v>
      </c>
      <c r="D31" s="130">
        <v>8.9999999999999998E-4</v>
      </c>
      <c r="E31" s="130">
        <v>8.0000000000000004E-4</v>
      </c>
      <c r="F31" s="130">
        <v>1.1999999999999999E-3</v>
      </c>
      <c r="G31" s="130">
        <v>1E-3</v>
      </c>
      <c r="H31" s="130">
        <v>1.5E-3</v>
      </c>
      <c r="I31" s="130">
        <v>1.6999999999999999E-3</v>
      </c>
      <c r="J31" s="130">
        <v>8.9999999999999998E-4</v>
      </c>
      <c r="K31" s="130">
        <v>2.2000000000000001E-3</v>
      </c>
      <c r="L31" s="130">
        <v>1.6000000000000001E-3</v>
      </c>
      <c r="M31" s="130">
        <v>2.3E-3</v>
      </c>
    </row>
    <row r="32" spans="1:13" s="77" customFormat="1" ht="15" customHeight="1">
      <c r="A32" s="47" t="s">
        <v>749</v>
      </c>
      <c r="B32" s="46" t="s">
        <v>854</v>
      </c>
      <c r="C32" s="165" t="s">
        <v>855</v>
      </c>
      <c r="D32" s="130">
        <v>1.2999999999999999E-3</v>
      </c>
      <c r="E32" s="130">
        <v>1.1000000000000001E-3</v>
      </c>
      <c r="F32" s="130">
        <v>1.1999999999999999E-3</v>
      </c>
      <c r="G32" s="130">
        <v>1.6000000000000001E-3</v>
      </c>
      <c r="H32" s="130">
        <v>2.5000000000000001E-3</v>
      </c>
      <c r="I32" s="130">
        <v>2.5999999999999999E-3</v>
      </c>
      <c r="J32" s="130">
        <v>6.9999999999999999E-4</v>
      </c>
      <c r="K32" s="130">
        <v>1E-3</v>
      </c>
      <c r="L32" s="130">
        <v>5.0000000000000001E-4</v>
      </c>
      <c r="M32" s="130">
        <v>2.0999999999999999E-3</v>
      </c>
    </row>
    <row r="33" spans="1:13" s="77" customFormat="1" ht="15" customHeight="1" thickBot="1">
      <c r="A33" s="47" t="s">
        <v>749</v>
      </c>
      <c r="B33" s="165" t="s">
        <v>856</v>
      </c>
      <c r="C33" s="165" t="s">
        <v>857</v>
      </c>
      <c r="D33" s="130">
        <v>1.3299999999999999E-2</v>
      </c>
      <c r="E33" s="130">
        <v>1.4999999999999999E-2</v>
      </c>
      <c r="F33" s="130">
        <v>1.7000000000000001E-2</v>
      </c>
      <c r="G33" s="130">
        <v>1.8599999999999998E-2</v>
      </c>
      <c r="H33" s="130">
        <v>1.9699999999999999E-2</v>
      </c>
      <c r="I33" s="130">
        <v>2.6100000000000002E-2</v>
      </c>
      <c r="J33" s="130">
        <v>2.8199999999999999E-2</v>
      </c>
      <c r="K33" s="130">
        <v>2.8400000000000002E-2</v>
      </c>
      <c r="L33" s="130">
        <v>2.4400000000000002E-2</v>
      </c>
      <c r="M33" s="130">
        <v>2.47E-2</v>
      </c>
    </row>
    <row r="34" spans="1:13" s="19" customFormat="1" ht="15" customHeight="1" thickTop="1" thickBot="1">
      <c r="A34" s="47"/>
      <c r="B34" s="164"/>
      <c r="C34" s="401" t="s">
        <v>540</v>
      </c>
      <c r="D34" s="402"/>
      <c r="E34" s="402"/>
      <c r="F34" s="402"/>
      <c r="G34" s="402"/>
      <c r="H34" s="402"/>
      <c r="I34" s="402"/>
      <c r="J34" s="402"/>
      <c r="K34" s="402"/>
      <c r="L34" s="402"/>
      <c r="M34" s="403"/>
    </row>
    <row r="35" spans="1:13" s="78" customFormat="1" ht="15" customHeight="1" thickTop="1">
      <c r="A35" s="47" t="s">
        <v>749</v>
      </c>
      <c r="B35" s="46" t="s">
        <v>858</v>
      </c>
      <c r="C35" s="165" t="s">
        <v>859</v>
      </c>
      <c r="D35" s="130">
        <v>0.35160000000000002</v>
      </c>
      <c r="E35" s="130">
        <v>0.3619</v>
      </c>
      <c r="F35" s="130">
        <v>0.3871</v>
      </c>
      <c r="G35" s="130">
        <v>0.36320000000000002</v>
      </c>
      <c r="H35" s="130">
        <v>0.43859999999999999</v>
      </c>
      <c r="I35" s="130">
        <v>0.42630000000000001</v>
      </c>
      <c r="J35" s="130">
        <v>0.40379999999999999</v>
      </c>
      <c r="K35" s="130">
        <v>0.45229999999999998</v>
      </c>
      <c r="L35" s="130">
        <v>0.42749999999999999</v>
      </c>
      <c r="M35" s="130">
        <v>0.44869999999999999</v>
      </c>
    </row>
    <row r="36" spans="1:13" s="77" customFormat="1" ht="15" customHeight="1">
      <c r="A36" s="47" t="s">
        <v>749</v>
      </c>
      <c r="B36" s="46" t="s">
        <v>860</v>
      </c>
      <c r="C36" s="165" t="s">
        <v>861</v>
      </c>
      <c r="D36" s="130">
        <v>0.75890000000000002</v>
      </c>
      <c r="E36" s="130">
        <v>0.82110000000000005</v>
      </c>
      <c r="F36" s="130">
        <v>0.86529999999999996</v>
      </c>
      <c r="G36" s="130">
        <v>0.77039999999999997</v>
      </c>
      <c r="H36" s="130">
        <v>0.76280000000000003</v>
      </c>
      <c r="I36" s="130">
        <v>0.6905</v>
      </c>
      <c r="J36" s="130">
        <v>0.65410000000000001</v>
      </c>
      <c r="K36" s="130">
        <v>0.77170000000000005</v>
      </c>
      <c r="L36" s="130">
        <v>0.72870000000000001</v>
      </c>
      <c r="M36" s="130">
        <v>0.76339999999999997</v>
      </c>
    </row>
    <row r="37" spans="1:13" s="77" customFormat="1" ht="15" customHeight="1">
      <c r="A37" s="47" t="s">
        <v>749</v>
      </c>
      <c r="B37" s="46" t="s">
        <v>862</v>
      </c>
      <c r="C37" s="165" t="s">
        <v>863</v>
      </c>
      <c r="D37" s="130">
        <v>0.29299999999999998</v>
      </c>
      <c r="E37" s="130">
        <v>0.3004</v>
      </c>
      <c r="F37" s="130">
        <v>0.29330000000000001</v>
      </c>
      <c r="G37" s="130">
        <v>0.2611</v>
      </c>
      <c r="H37" s="130">
        <v>0.25240000000000001</v>
      </c>
      <c r="I37" s="130">
        <v>0.21740000000000001</v>
      </c>
      <c r="J37" s="130">
        <v>0.19869999999999999</v>
      </c>
      <c r="K37" s="130">
        <v>0.2286</v>
      </c>
      <c r="L37" s="130">
        <v>0.2177</v>
      </c>
      <c r="M37" s="130">
        <v>0.2157</v>
      </c>
    </row>
    <row r="38" spans="1:13" s="77" customFormat="1" ht="15" customHeight="1">
      <c r="A38" s="47" t="s">
        <v>749</v>
      </c>
      <c r="B38" s="46" t="s">
        <v>864</v>
      </c>
      <c r="C38" s="165" t="s">
        <v>865</v>
      </c>
      <c r="D38" s="130">
        <v>0.25519999999999998</v>
      </c>
      <c r="E38" s="130">
        <v>0.2621</v>
      </c>
      <c r="F38" s="130">
        <v>0.25430000000000003</v>
      </c>
      <c r="G38" s="130">
        <v>0.22620000000000001</v>
      </c>
      <c r="H38" s="130">
        <v>0.21959999999999999</v>
      </c>
      <c r="I38" s="130">
        <v>0.1865</v>
      </c>
      <c r="J38" s="130">
        <v>0.1696</v>
      </c>
      <c r="K38" s="130">
        <v>0.1953</v>
      </c>
      <c r="L38" s="130">
        <v>0.18509999999999999</v>
      </c>
      <c r="M38" s="130">
        <v>0.1837</v>
      </c>
    </row>
    <row r="39" spans="1:13" s="77" customFormat="1" ht="15" customHeight="1" thickBot="1">
      <c r="A39" s="47" t="s">
        <v>749</v>
      </c>
      <c r="B39" s="46" t="s">
        <v>866</v>
      </c>
      <c r="C39" s="103" t="s">
        <v>1208</v>
      </c>
      <c r="D39" s="130">
        <v>0.69132415449990348</v>
      </c>
      <c r="E39" s="130">
        <v>0.73706659307770672</v>
      </c>
      <c r="F39" s="130">
        <v>0.77213374952504044</v>
      </c>
      <c r="G39" s="130">
        <v>0.67095448912534461</v>
      </c>
      <c r="H39" s="130">
        <v>0.28820000000000001</v>
      </c>
      <c r="I39" s="130">
        <v>0.58699999999999997</v>
      </c>
      <c r="J39" s="130">
        <v>0.52239999999999998</v>
      </c>
      <c r="K39" s="130">
        <v>0.62439999999999996</v>
      </c>
      <c r="L39" s="130">
        <v>0.59630000000000005</v>
      </c>
      <c r="M39" s="130">
        <v>0.61109999999999998</v>
      </c>
    </row>
    <row r="40" spans="1:13" s="19" customFormat="1" ht="15" customHeight="1" thickTop="1" thickBot="1">
      <c r="A40" s="47"/>
      <c r="B40" s="164"/>
      <c r="C40" s="401" t="s">
        <v>545</v>
      </c>
      <c r="D40" s="402"/>
      <c r="E40" s="402"/>
      <c r="F40" s="402"/>
      <c r="G40" s="402"/>
      <c r="H40" s="402"/>
      <c r="I40" s="402"/>
      <c r="J40" s="402"/>
      <c r="K40" s="402"/>
      <c r="L40" s="402"/>
      <c r="M40" s="403"/>
    </row>
    <row r="41" spans="1:13" s="78" customFormat="1" ht="15" customHeight="1" thickTop="1">
      <c r="A41" s="47" t="s">
        <v>749</v>
      </c>
      <c r="B41" s="46" t="s">
        <v>867</v>
      </c>
      <c r="C41" s="165" t="s">
        <v>868</v>
      </c>
      <c r="D41" s="130">
        <v>0.129</v>
      </c>
      <c r="E41" s="130">
        <v>0.12759999999999999</v>
      </c>
      <c r="F41" s="130">
        <v>0.13289999999999999</v>
      </c>
      <c r="G41" s="130">
        <v>0.1336</v>
      </c>
      <c r="H41" s="130">
        <v>0.12989999999999999</v>
      </c>
      <c r="I41" s="130">
        <v>0.1421</v>
      </c>
      <c r="J41" s="130">
        <v>0.14680000000000001</v>
      </c>
      <c r="K41" s="130">
        <v>0.1459</v>
      </c>
      <c r="L41" s="130">
        <v>0.14990000000000001</v>
      </c>
      <c r="M41" s="130">
        <v>0.14810000000000001</v>
      </c>
    </row>
    <row r="42" spans="1:13" s="77" customFormat="1" ht="15" customHeight="1">
      <c r="A42" s="47" t="s">
        <v>749</v>
      </c>
      <c r="B42" s="46" t="s">
        <v>869</v>
      </c>
      <c r="C42" s="165" t="s">
        <v>870</v>
      </c>
      <c r="D42" s="130">
        <v>0.12889999999999999</v>
      </c>
      <c r="E42" s="130">
        <v>0.12759999999999999</v>
      </c>
      <c r="F42" s="130">
        <v>0.13289999999999999</v>
      </c>
      <c r="G42" s="130">
        <v>0.13350000000000001</v>
      </c>
      <c r="H42" s="130">
        <v>0.1298</v>
      </c>
      <c r="I42" s="130">
        <v>0.1419</v>
      </c>
      <c r="J42" s="130">
        <v>0.14660000000000001</v>
      </c>
      <c r="K42" s="130">
        <v>0.1457</v>
      </c>
      <c r="L42" s="130">
        <v>0.1497</v>
      </c>
      <c r="M42" s="130">
        <v>0.1479</v>
      </c>
    </row>
    <row r="43" spans="1:13" s="77" customFormat="1" ht="15" customHeight="1">
      <c r="A43" s="47" t="s">
        <v>749</v>
      </c>
      <c r="B43" s="46" t="s">
        <v>871</v>
      </c>
      <c r="C43" s="165" t="s">
        <v>872</v>
      </c>
      <c r="D43" s="130">
        <v>0.1045</v>
      </c>
      <c r="E43" s="130">
        <v>0.1082</v>
      </c>
      <c r="F43" s="130">
        <v>0.122</v>
      </c>
      <c r="G43" s="130">
        <v>0.14000000000000001</v>
      </c>
      <c r="H43" s="130">
        <v>0.15890000000000001</v>
      </c>
      <c r="I43" s="130">
        <v>0.18379999999999999</v>
      </c>
      <c r="J43" s="130">
        <v>0.13750000000000001</v>
      </c>
      <c r="K43" s="130">
        <v>0.15620000000000001</v>
      </c>
      <c r="L43" s="130">
        <v>0.1168</v>
      </c>
      <c r="M43" s="130">
        <v>0.1462</v>
      </c>
    </row>
    <row r="44" spans="1:13" s="77" customFormat="1" ht="15" customHeight="1">
      <c r="A44" s="47" t="s">
        <v>749</v>
      </c>
      <c r="B44" s="46" t="s">
        <v>873</v>
      </c>
      <c r="C44" s="165" t="s">
        <v>874</v>
      </c>
      <c r="D44" s="130">
        <v>1.6199999999999999E-2</v>
      </c>
      <c r="E44" s="130">
        <v>1.9800000000000002E-2</v>
      </c>
      <c r="F44" s="130">
        <v>2.29E-2</v>
      </c>
      <c r="G44" s="130">
        <v>3.2300000000000002E-2</v>
      </c>
      <c r="H44" s="130">
        <v>4.3900000000000002E-2</v>
      </c>
      <c r="I44" s="130">
        <v>5.0700000000000002E-2</v>
      </c>
      <c r="J44" s="130">
        <v>3.49E-2</v>
      </c>
      <c r="K44" s="130">
        <v>3.7400000000000003E-2</v>
      </c>
      <c r="L44" s="130">
        <v>3.4000000000000002E-2</v>
      </c>
      <c r="M44" s="130">
        <v>5.8799999999999998E-2</v>
      </c>
    </row>
    <row r="45" spans="1:13" s="77" customFormat="1" ht="15" customHeight="1">
      <c r="A45" s="47" t="s">
        <v>749</v>
      </c>
      <c r="B45" s="46" t="s">
        <v>875</v>
      </c>
      <c r="C45" s="165" t="s">
        <v>876</v>
      </c>
      <c r="D45" s="130">
        <v>2.81E-2</v>
      </c>
      <c r="E45" s="130">
        <v>2.7E-2</v>
      </c>
      <c r="F45" s="130">
        <v>3.2300000000000002E-2</v>
      </c>
      <c r="G45" s="130">
        <v>4.8300000000000003E-2</v>
      </c>
      <c r="H45" s="130">
        <v>5.8700000000000002E-2</v>
      </c>
      <c r="I45" s="130">
        <v>6.4500000000000002E-2</v>
      </c>
      <c r="J45" s="130">
        <v>3.7400000000000003E-2</v>
      </c>
      <c r="K45" s="130">
        <v>5.6500000000000002E-2</v>
      </c>
      <c r="L45" s="130">
        <v>3.8100000000000002E-2</v>
      </c>
      <c r="M45" s="130">
        <v>5.9200000000000003E-2</v>
      </c>
    </row>
    <row r="46" spans="1:13" s="77" customFormat="1" ht="15" customHeight="1" thickBot="1">
      <c r="A46" s="47" t="s">
        <v>749</v>
      </c>
      <c r="B46" s="46" t="s">
        <v>877</v>
      </c>
      <c r="C46" s="165" t="s">
        <v>878</v>
      </c>
      <c r="D46" s="130">
        <v>0.1938</v>
      </c>
      <c r="E46" s="130">
        <v>0.19289999999999999</v>
      </c>
      <c r="F46" s="130">
        <v>0.1898</v>
      </c>
      <c r="G46" s="130">
        <v>0.18659999999999999</v>
      </c>
      <c r="H46" s="130">
        <v>0.18179999999999999</v>
      </c>
      <c r="I46" s="130">
        <v>0.18590000000000001</v>
      </c>
      <c r="J46" s="130">
        <v>0.1883</v>
      </c>
      <c r="K46" s="130">
        <v>0.19350000000000001</v>
      </c>
      <c r="L46" s="130">
        <v>0.19339999999999999</v>
      </c>
      <c r="M46" s="130">
        <v>0.19220000000000001</v>
      </c>
    </row>
    <row r="47" spans="1:13" s="45" customFormat="1" ht="15" customHeight="1" thickTop="1" thickBot="1">
      <c r="A47" s="47"/>
      <c r="B47" s="164"/>
      <c r="C47" s="401" t="s">
        <v>879</v>
      </c>
      <c r="D47" s="402"/>
      <c r="E47" s="402"/>
      <c r="F47" s="402"/>
      <c r="G47" s="402"/>
      <c r="H47" s="402"/>
      <c r="I47" s="402"/>
      <c r="J47" s="402"/>
      <c r="K47" s="402"/>
      <c r="L47" s="402"/>
      <c r="M47" s="403"/>
    </row>
    <row r="48" spans="1:13" s="78" customFormat="1" ht="15" customHeight="1" thickTop="1">
      <c r="A48" s="47" t="s">
        <v>749</v>
      </c>
      <c r="B48" s="46" t="s">
        <v>880</v>
      </c>
      <c r="C48" s="165" t="s">
        <v>881</v>
      </c>
      <c r="D48" s="130">
        <v>0.85260000000000002</v>
      </c>
      <c r="E48" s="130">
        <v>0.85570000000000002</v>
      </c>
      <c r="F48" s="130">
        <v>0.86140000000000005</v>
      </c>
      <c r="G48" s="130">
        <v>0.87039999999999995</v>
      </c>
      <c r="H48" s="130">
        <v>0.84989999999999999</v>
      </c>
      <c r="I48" s="130">
        <v>0.85980000000000001</v>
      </c>
      <c r="J48" s="130">
        <v>0.82</v>
      </c>
      <c r="K48" s="130">
        <v>0.80310000000000004</v>
      </c>
      <c r="L48" s="130">
        <v>0.79920000000000002</v>
      </c>
      <c r="M48" s="130">
        <v>0.79649999999999999</v>
      </c>
    </row>
    <row r="49" spans="1:13" s="77" customFormat="1" ht="15" customHeight="1">
      <c r="A49" s="47" t="s">
        <v>749</v>
      </c>
      <c r="B49" s="46" t="s">
        <v>882</v>
      </c>
      <c r="C49" s="165" t="s">
        <v>883</v>
      </c>
      <c r="D49" s="130">
        <v>0.93240000000000001</v>
      </c>
      <c r="E49" s="130">
        <v>0.93520000000000003</v>
      </c>
      <c r="F49" s="130">
        <v>0.93240000000000001</v>
      </c>
      <c r="G49" s="130">
        <v>0.93220000000000003</v>
      </c>
      <c r="H49" s="130">
        <v>0.91859999999999997</v>
      </c>
      <c r="I49" s="130">
        <v>0.9143</v>
      </c>
      <c r="J49" s="130">
        <v>0.90790000000000004</v>
      </c>
      <c r="K49" s="130">
        <v>0.90910000000000002</v>
      </c>
      <c r="L49" s="130">
        <v>0.91049999999999998</v>
      </c>
      <c r="M49" s="130">
        <v>0.9133</v>
      </c>
    </row>
    <row r="50" spans="1:13" s="77" customFormat="1" ht="15" customHeight="1">
      <c r="A50" s="47" t="s">
        <v>749</v>
      </c>
      <c r="B50" s="46" t="s">
        <v>884</v>
      </c>
      <c r="C50" s="165" t="s">
        <v>885</v>
      </c>
      <c r="D50" s="130">
        <v>4.9799999999999997E-2</v>
      </c>
      <c r="E50" s="130">
        <v>4.8800000000000003E-2</v>
      </c>
      <c r="F50" s="130">
        <v>5.96E-2</v>
      </c>
      <c r="G50" s="130">
        <v>7.1400000000000005E-2</v>
      </c>
      <c r="H50" s="130">
        <v>5.9700000000000003E-2</v>
      </c>
      <c r="I50" s="130">
        <v>8.3500000000000005E-2</v>
      </c>
      <c r="J50" s="130">
        <v>4.6399999999999997E-2</v>
      </c>
      <c r="K50" s="130">
        <v>2.2499999999999999E-2</v>
      </c>
      <c r="L50" s="130">
        <v>1.55E-2</v>
      </c>
      <c r="M50" s="130">
        <v>7.1999999999999998E-3</v>
      </c>
    </row>
    <row r="51" spans="1:13" s="77" customFormat="1" ht="15" customHeight="1">
      <c r="A51" s="47" t="s">
        <v>749</v>
      </c>
      <c r="B51" s="46" t="s">
        <v>886</v>
      </c>
      <c r="C51" s="165" t="s">
        <v>1468</v>
      </c>
      <c r="D51" s="130">
        <v>1.1427</v>
      </c>
      <c r="E51" s="130">
        <v>1.1315</v>
      </c>
      <c r="F51" s="130">
        <v>1.0427999999999999</v>
      </c>
      <c r="G51" s="130">
        <v>0.97050000000000003</v>
      </c>
      <c r="H51" s="130">
        <v>1.1565000000000001</v>
      </c>
      <c r="I51" s="130">
        <v>0.9879</v>
      </c>
      <c r="J51" s="130">
        <v>1.2275</v>
      </c>
      <c r="K51" s="130">
        <v>1.3511</v>
      </c>
      <c r="L51" s="130">
        <v>1.3413999999999999</v>
      </c>
      <c r="M51" s="130">
        <v>1.3758999999999999</v>
      </c>
    </row>
    <row r="52" spans="1:13" ht="3.75" customHeight="1" thickBot="1">
      <c r="A52" s="47"/>
      <c r="B52" s="47"/>
      <c r="C52" s="118"/>
      <c r="D52" s="118"/>
      <c r="E52" s="118"/>
      <c r="F52" s="118"/>
      <c r="G52" s="118"/>
      <c r="H52" s="118"/>
      <c r="I52" s="118"/>
      <c r="J52" s="118"/>
      <c r="K52" s="118"/>
      <c r="L52" s="118"/>
      <c r="M52" s="118"/>
    </row>
    <row r="53" spans="1:13" ht="15" customHeight="1" thickTop="1">
      <c r="A53" s="169" t="s">
        <v>818</v>
      </c>
      <c r="B53" s="165" t="s">
        <v>818</v>
      </c>
      <c r="C53" s="757" t="s">
        <v>557</v>
      </c>
      <c r="D53" s="757"/>
      <c r="E53" s="757"/>
      <c r="F53" s="757"/>
      <c r="G53" s="757"/>
      <c r="H53" s="757"/>
      <c r="I53" s="757"/>
      <c r="J53" s="757"/>
      <c r="K53" s="757"/>
      <c r="L53" s="757"/>
      <c r="M53" s="757"/>
    </row>
    <row r="54" spans="1:13" ht="49.5" customHeight="1">
      <c r="A54" s="47"/>
      <c r="B54" s="47"/>
      <c r="C54" s="752" t="s">
        <v>888</v>
      </c>
      <c r="D54" s="752"/>
      <c r="E54" s="752"/>
      <c r="F54" s="752"/>
      <c r="G54" s="752"/>
      <c r="H54" s="752"/>
      <c r="I54" s="752"/>
      <c r="J54" s="752"/>
      <c r="K54" s="752"/>
      <c r="L54" s="752"/>
      <c r="M54" s="752"/>
    </row>
    <row r="55" spans="1:13" ht="51" customHeight="1">
      <c r="A55" s="47"/>
      <c r="B55" s="47"/>
      <c r="C55" s="752" t="s">
        <v>889</v>
      </c>
      <c r="D55" s="752"/>
      <c r="E55" s="752"/>
      <c r="F55" s="752"/>
      <c r="G55" s="752"/>
      <c r="H55" s="752"/>
      <c r="I55" s="752"/>
      <c r="J55" s="752"/>
      <c r="K55" s="752"/>
      <c r="L55" s="752"/>
      <c r="M55" s="752"/>
    </row>
    <row r="56" spans="1:13" ht="15" customHeight="1">
      <c r="A56" s="47"/>
      <c r="B56" s="47"/>
      <c r="C56" s="753" t="s">
        <v>1451</v>
      </c>
      <c r="D56" s="753"/>
      <c r="E56" s="753"/>
      <c r="F56" s="753"/>
      <c r="G56" s="753"/>
      <c r="H56" s="753"/>
      <c r="I56" s="753"/>
      <c r="J56" s="753"/>
      <c r="K56" s="753"/>
      <c r="L56" s="753"/>
      <c r="M56" s="753"/>
    </row>
    <row r="57" spans="1:13" ht="15" customHeight="1">
      <c r="A57" s="47"/>
      <c r="B57" s="47"/>
      <c r="C57" s="753" t="s">
        <v>561</v>
      </c>
      <c r="D57" s="753"/>
      <c r="E57" s="753"/>
      <c r="F57" s="753"/>
      <c r="G57" s="753"/>
      <c r="H57" s="753"/>
      <c r="I57" s="753"/>
      <c r="J57" s="753"/>
      <c r="K57" s="753"/>
      <c r="L57" s="753"/>
      <c r="M57" s="753"/>
    </row>
    <row r="58" spans="1:13" ht="15" customHeight="1">
      <c r="A58" s="47"/>
      <c r="B58" s="47"/>
      <c r="C58" s="47"/>
      <c r="D58" s="47"/>
      <c r="E58" s="47"/>
      <c r="F58" s="47"/>
      <c r="G58" s="47"/>
      <c r="H58" s="47"/>
      <c r="I58" s="47"/>
      <c r="J58" s="47"/>
      <c r="K58" s="47"/>
      <c r="L58" s="47"/>
      <c r="M58" s="47"/>
    </row>
    <row r="59" spans="1:13" ht="15" customHeight="1">
      <c r="A59" s="47"/>
      <c r="B59" s="47"/>
      <c r="C59" s="47"/>
      <c r="D59" s="47"/>
      <c r="E59" s="47"/>
      <c r="F59" s="47"/>
      <c r="G59" s="47"/>
      <c r="H59" s="47"/>
      <c r="I59" s="47"/>
      <c r="J59" s="47"/>
      <c r="K59" s="47"/>
      <c r="L59" s="47"/>
      <c r="M59"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1" sqref="C1:M1"/>
    </sheetView>
  </sheetViews>
  <sheetFormatPr defaultRowHeight="12.75"/>
  <cols>
    <col min="1" max="2" width="9.140625" style="34" hidden="1" customWidth="1"/>
    <col min="3" max="3" width="90.28515625" style="34" customWidth="1"/>
    <col min="4" max="13" width="7.28515625" style="34" bestFit="1" customWidth="1"/>
    <col min="14"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3" ht="15" customHeight="1">
      <c r="A1" s="632"/>
      <c r="B1" s="632"/>
      <c r="C1" s="758"/>
      <c r="D1" s="758"/>
      <c r="E1" s="758"/>
      <c r="F1" s="758"/>
      <c r="G1" s="758"/>
      <c r="H1" s="758"/>
      <c r="I1" s="758"/>
      <c r="J1" s="758"/>
      <c r="K1" s="758"/>
      <c r="L1" s="758"/>
      <c r="M1" s="758"/>
    </row>
    <row r="2" spans="1:13" ht="15" customHeight="1">
      <c r="A2" s="755" t="s">
        <v>963</v>
      </c>
      <c r="B2" s="755"/>
      <c r="C2" s="755"/>
      <c r="D2" s="755"/>
      <c r="E2" s="755"/>
      <c r="F2" s="755"/>
      <c r="G2" s="755"/>
      <c r="H2" s="755"/>
      <c r="I2" s="755"/>
      <c r="J2" s="755"/>
      <c r="K2" s="755"/>
      <c r="L2" s="755"/>
      <c r="M2" s="755"/>
    </row>
    <row r="3" spans="1:13" ht="15" customHeight="1">
      <c r="A3" s="632"/>
      <c r="B3" s="632"/>
      <c r="C3" s="755" t="s">
        <v>819</v>
      </c>
      <c r="D3" s="755"/>
      <c r="E3" s="755"/>
      <c r="F3" s="755"/>
      <c r="G3" s="755"/>
      <c r="H3" s="755"/>
      <c r="I3" s="755"/>
      <c r="J3" s="755"/>
      <c r="K3" s="755"/>
      <c r="L3" s="755"/>
      <c r="M3" s="755"/>
    </row>
    <row r="4" spans="1:13" s="48" customFormat="1" ht="15" customHeight="1">
      <c r="A4" s="756"/>
      <c r="B4" s="755"/>
      <c r="C4" s="755"/>
      <c r="D4" s="755"/>
      <c r="E4" s="755"/>
      <c r="F4" s="755"/>
      <c r="G4" s="755"/>
      <c r="H4" s="755"/>
      <c r="I4" s="755"/>
      <c r="J4" s="755"/>
      <c r="K4" s="755"/>
      <c r="L4" s="755"/>
      <c r="M4" s="755"/>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575</v>
      </c>
      <c r="E6" s="392" t="s">
        <v>576</v>
      </c>
      <c r="F6" s="392" t="s">
        <v>577</v>
      </c>
      <c r="G6" s="392" t="s">
        <v>578</v>
      </c>
      <c r="H6" s="392" t="s">
        <v>579</v>
      </c>
      <c r="I6" s="400" t="s">
        <v>580</v>
      </c>
      <c r="J6" s="400" t="s">
        <v>1271</v>
      </c>
      <c r="K6" s="400" t="s">
        <v>1486</v>
      </c>
      <c r="L6" s="400" t="s">
        <v>1363</v>
      </c>
      <c r="M6" s="400" t="s">
        <v>1487</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749</v>
      </c>
      <c r="B9" s="46" t="s">
        <v>891</v>
      </c>
      <c r="C9" s="165" t="s">
        <v>892</v>
      </c>
      <c r="D9" s="130">
        <v>7.9699999999999993E-2</v>
      </c>
      <c r="E9" s="130">
        <v>7.6999999999999999E-2</v>
      </c>
      <c r="F9" s="130">
        <v>7.9699999999999993E-2</v>
      </c>
      <c r="G9" s="130">
        <v>8.1799999999999998E-2</v>
      </c>
      <c r="H9" s="130">
        <v>8.2400000000000001E-2</v>
      </c>
      <c r="I9" s="130">
        <v>8.4400000000000003E-2</v>
      </c>
      <c r="J9" s="130">
        <v>7.8E-2</v>
      </c>
      <c r="K9" s="130">
        <v>6.3200000000000006E-2</v>
      </c>
      <c r="L9" s="130">
        <v>6.5000000000000002E-2</v>
      </c>
      <c r="M9" s="130">
        <v>6.2E-2</v>
      </c>
    </row>
    <row r="10" spans="1:13" s="48" customFormat="1" ht="15" customHeight="1">
      <c r="A10" s="47" t="s">
        <v>749</v>
      </c>
      <c r="B10" s="46" t="s">
        <v>893</v>
      </c>
      <c r="C10" s="165" t="s">
        <v>1417</v>
      </c>
      <c r="D10" s="130">
        <v>8.3400000000000002E-2</v>
      </c>
      <c r="E10" s="130">
        <v>8.0100000000000005E-2</v>
      </c>
      <c r="F10" s="130">
        <v>8.2600000000000007E-2</v>
      </c>
      <c r="G10" s="130">
        <v>8.5400000000000004E-2</v>
      </c>
      <c r="H10" s="130">
        <v>8.43E-2</v>
      </c>
      <c r="I10" s="130">
        <v>8.6800000000000002E-2</v>
      </c>
      <c r="J10" s="130">
        <v>8.0199999999999994E-2</v>
      </c>
      <c r="K10" s="130">
        <v>6.5199999999999994E-2</v>
      </c>
      <c r="L10" s="130">
        <v>6.7500000000000004E-2</v>
      </c>
      <c r="M10" s="130">
        <v>6.4600000000000005E-2</v>
      </c>
    </row>
    <row r="11" spans="1:13" s="48" customFormat="1" ht="15" customHeight="1">
      <c r="A11" s="47" t="s">
        <v>749</v>
      </c>
      <c r="B11" s="46" t="s">
        <v>894</v>
      </c>
      <c r="C11" s="165" t="s">
        <v>1418</v>
      </c>
      <c r="D11" s="130">
        <v>7.8600000000000003E-2</v>
      </c>
      <c r="E11" s="130">
        <v>7.5999999999999998E-2</v>
      </c>
      <c r="F11" s="130">
        <v>7.5200000000000003E-2</v>
      </c>
      <c r="G11" s="130">
        <v>7.5800000000000006E-2</v>
      </c>
      <c r="H11" s="130">
        <v>7.6399999999999996E-2</v>
      </c>
      <c r="I11" s="130">
        <v>7.51E-2</v>
      </c>
      <c r="J11" s="130">
        <v>7.1599999999999997E-2</v>
      </c>
      <c r="K11" s="130">
        <v>6.3700000000000007E-2</v>
      </c>
      <c r="L11" s="130">
        <v>6.4399999999999999E-2</v>
      </c>
      <c r="M11" s="130">
        <v>5.2999999999999999E-2</v>
      </c>
    </row>
    <row r="12" spans="1:13" s="48" customFormat="1" ht="15" customHeight="1">
      <c r="A12" s="47" t="s">
        <v>749</v>
      </c>
      <c r="B12" s="46" t="s">
        <v>895</v>
      </c>
      <c r="C12" s="165" t="s">
        <v>1419</v>
      </c>
      <c r="D12" s="130">
        <v>6.1999999999999998E-3</v>
      </c>
      <c r="E12" s="130">
        <v>6.1999999999999998E-3</v>
      </c>
      <c r="F12" s="130">
        <v>5.7000000000000002E-3</v>
      </c>
      <c r="G12" s="130">
        <v>5.1000000000000004E-3</v>
      </c>
      <c r="H12" s="130">
        <v>5.1000000000000004E-3</v>
      </c>
      <c r="I12" s="130">
        <v>6.1999999999999998E-3</v>
      </c>
      <c r="J12" s="130">
        <v>6.0000000000000001E-3</v>
      </c>
      <c r="K12" s="130">
        <v>4.3E-3</v>
      </c>
      <c r="L12" s="130">
        <v>3.8999999999999998E-3</v>
      </c>
      <c r="M12" s="130">
        <v>-5.7999999999999996E-3</v>
      </c>
    </row>
    <row r="13" spans="1:13" s="48" customFormat="1" ht="15" customHeight="1">
      <c r="A13" s="47" t="s">
        <v>749</v>
      </c>
      <c r="B13" s="46" t="s">
        <v>896</v>
      </c>
      <c r="C13" s="165" t="s">
        <v>1420</v>
      </c>
      <c r="D13" s="130">
        <v>6.1000000000000004E-3</v>
      </c>
      <c r="E13" s="130">
        <v>6.1000000000000004E-3</v>
      </c>
      <c r="F13" s="130">
        <v>5.8999999999999999E-3</v>
      </c>
      <c r="G13" s="130">
        <v>5.7000000000000002E-3</v>
      </c>
      <c r="H13" s="130">
        <v>5.4000000000000003E-3</v>
      </c>
      <c r="I13" s="130">
        <v>6.1999999999999998E-3</v>
      </c>
      <c r="J13" s="130">
        <v>5.5999999999999999E-3</v>
      </c>
      <c r="K13" s="130">
        <v>4.4000000000000003E-3</v>
      </c>
      <c r="L13" s="130">
        <v>4.1999999999999997E-3</v>
      </c>
      <c r="M13" s="130">
        <v>-1.4E-3</v>
      </c>
    </row>
    <row r="14" spans="1:13" s="48" customFormat="1" ht="15" customHeight="1">
      <c r="A14" s="47" t="s">
        <v>749</v>
      </c>
      <c r="B14" s="46" t="s">
        <v>897</v>
      </c>
      <c r="C14" s="165" t="s">
        <v>1421</v>
      </c>
      <c r="D14" s="130">
        <v>5.4000000000000003E-3</v>
      </c>
      <c r="E14" s="130">
        <v>5.3E-3</v>
      </c>
      <c r="F14" s="130">
        <v>5.1999999999999998E-3</v>
      </c>
      <c r="G14" s="130">
        <v>5.1999999999999998E-3</v>
      </c>
      <c r="H14" s="130">
        <v>4.4000000000000003E-3</v>
      </c>
      <c r="I14" s="130">
        <v>4.7999999999999996E-3</v>
      </c>
      <c r="J14" s="130">
        <v>4.4000000000000003E-3</v>
      </c>
      <c r="K14" s="130">
        <v>3.7000000000000002E-3</v>
      </c>
      <c r="L14" s="130">
        <v>3.5000000000000001E-3</v>
      </c>
      <c r="M14" s="130">
        <v>-1.8E-3</v>
      </c>
    </row>
    <row r="15" spans="1:13" s="48" customFormat="1" ht="15" customHeight="1" thickBot="1">
      <c r="A15" s="47" t="s">
        <v>749</v>
      </c>
      <c r="B15" s="46" t="s">
        <v>898</v>
      </c>
      <c r="C15" s="165" t="s">
        <v>1422</v>
      </c>
      <c r="D15" s="130">
        <v>4.1700000000000001E-2</v>
      </c>
      <c r="E15" s="130">
        <v>4.1599999999999998E-2</v>
      </c>
      <c r="F15" s="130">
        <v>4.0899999999999999E-2</v>
      </c>
      <c r="G15" s="130">
        <v>4.0300000000000002E-2</v>
      </c>
      <c r="H15" s="130">
        <v>3.4200000000000001E-2</v>
      </c>
      <c r="I15" s="130">
        <v>3.7400000000000003E-2</v>
      </c>
      <c r="J15" s="130">
        <v>3.3099999999999997E-2</v>
      </c>
      <c r="K15" s="130">
        <v>2.7199999999999998E-2</v>
      </c>
      <c r="L15" s="130">
        <v>2.58E-2</v>
      </c>
      <c r="M15" s="130">
        <v>-1.32E-2</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749</v>
      </c>
      <c r="B17" s="46" t="s">
        <v>899</v>
      </c>
      <c r="C17" s="165" t="s">
        <v>900</v>
      </c>
      <c r="D17" s="130">
        <v>0.10589999999999999</v>
      </c>
      <c r="E17" s="130">
        <v>0.10440000000000001</v>
      </c>
      <c r="F17" s="130">
        <v>0.10979999999999999</v>
      </c>
      <c r="G17" s="130">
        <v>0.11219999999999999</v>
      </c>
      <c r="H17" s="130">
        <v>0.1129</v>
      </c>
      <c r="I17" s="130">
        <v>0.1154</v>
      </c>
      <c r="J17" s="130">
        <v>0.1095</v>
      </c>
      <c r="K17" s="130">
        <v>9.4500000000000001E-2</v>
      </c>
      <c r="L17" s="130">
        <v>9.8000000000000004E-2</v>
      </c>
      <c r="M17" s="130">
        <v>9.64E-2</v>
      </c>
    </row>
    <row r="18" spans="1:13" s="48" customFormat="1" ht="15" customHeight="1">
      <c r="A18" s="47" t="s">
        <v>749</v>
      </c>
      <c r="B18" s="46" t="s">
        <v>901</v>
      </c>
      <c r="C18" s="165" t="s">
        <v>902</v>
      </c>
      <c r="D18" s="130">
        <v>-2.6200000000000001E-2</v>
      </c>
      <c r="E18" s="130">
        <v>-2.75E-2</v>
      </c>
      <c r="F18" s="130">
        <v>-0.03</v>
      </c>
      <c r="G18" s="130">
        <v>-3.0499999999999999E-2</v>
      </c>
      <c r="H18" s="130">
        <v>-3.0499999999999999E-2</v>
      </c>
      <c r="I18" s="130">
        <v>-3.1E-2</v>
      </c>
      <c r="J18" s="130">
        <v>-3.15E-2</v>
      </c>
      <c r="K18" s="130">
        <v>-3.1399999999999997E-2</v>
      </c>
      <c r="L18" s="130">
        <v>-3.2899999999999999E-2</v>
      </c>
      <c r="M18" s="130">
        <v>-3.44E-2</v>
      </c>
    </row>
    <row r="19" spans="1:13" s="48" customFormat="1" ht="15" customHeight="1">
      <c r="A19" s="47" t="s">
        <v>749</v>
      </c>
      <c r="B19" s="46" t="s">
        <v>903</v>
      </c>
      <c r="C19" s="165" t="s">
        <v>904</v>
      </c>
      <c r="D19" s="130">
        <v>3.2300000000000002E-2</v>
      </c>
      <c r="E19" s="130">
        <v>3.3799999999999997E-2</v>
      </c>
      <c r="F19" s="130">
        <v>3.6900000000000002E-2</v>
      </c>
      <c r="G19" s="130">
        <v>3.7499999999999999E-2</v>
      </c>
      <c r="H19" s="130">
        <v>3.78E-2</v>
      </c>
      <c r="I19" s="130">
        <v>3.8899999999999997E-2</v>
      </c>
      <c r="J19" s="130">
        <v>0.04</v>
      </c>
      <c r="K19" s="130">
        <v>0.04</v>
      </c>
      <c r="L19" s="130">
        <v>4.19E-2</v>
      </c>
      <c r="M19" s="130">
        <v>4.36E-2</v>
      </c>
    </row>
    <row r="20" spans="1:13" s="48" customFormat="1" ht="15" customHeight="1">
      <c r="A20" s="47" t="s">
        <v>749</v>
      </c>
      <c r="B20" s="46" t="s">
        <v>905</v>
      </c>
      <c r="C20" s="165" t="s">
        <v>906</v>
      </c>
      <c r="D20" s="130">
        <v>0</v>
      </c>
      <c r="E20" s="130">
        <v>0</v>
      </c>
      <c r="F20" s="130">
        <v>0</v>
      </c>
      <c r="G20" s="130">
        <v>0</v>
      </c>
      <c r="H20" s="130">
        <v>0</v>
      </c>
      <c r="I20" s="130">
        <v>0</v>
      </c>
      <c r="J20" s="130">
        <v>0</v>
      </c>
      <c r="K20" s="130">
        <v>-1E-4</v>
      </c>
      <c r="L20" s="130">
        <v>0</v>
      </c>
      <c r="M20" s="130">
        <v>0</v>
      </c>
    </row>
    <row r="21" spans="1:13" s="48" customFormat="1" ht="15" customHeight="1">
      <c r="A21" s="47" t="s">
        <v>749</v>
      </c>
      <c r="B21" s="46" t="s">
        <v>907</v>
      </c>
      <c r="C21" s="165" t="s">
        <v>1423</v>
      </c>
      <c r="D21" s="130">
        <v>-4.7999999999999996E-3</v>
      </c>
      <c r="E21" s="130">
        <v>-4.1999999999999997E-3</v>
      </c>
      <c r="F21" s="130">
        <v>-7.4000000000000003E-3</v>
      </c>
      <c r="G21" s="130">
        <v>-9.7000000000000003E-3</v>
      </c>
      <c r="H21" s="130">
        <v>-7.7999999999999996E-3</v>
      </c>
      <c r="I21" s="130">
        <v>-1.17E-2</v>
      </c>
      <c r="J21" s="130">
        <v>-8.5000000000000006E-3</v>
      </c>
      <c r="K21" s="130">
        <v>-1.5E-3</v>
      </c>
      <c r="L21" s="130">
        <v>-3.0999999999999999E-3</v>
      </c>
      <c r="M21" s="130">
        <v>-1.1599999999999999E-2</v>
      </c>
    </row>
    <row r="22" spans="1:13" s="48" customFormat="1" ht="15" customHeight="1">
      <c r="A22" s="47" t="s">
        <v>749</v>
      </c>
      <c r="B22" s="46" t="s">
        <v>908</v>
      </c>
      <c r="C22" s="165" t="s">
        <v>1424</v>
      </c>
      <c r="D22" s="130">
        <v>3.7000000000000002E-3</v>
      </c>
      <c r="E22" s="130">
        <v>3.2000000000000002E-3</v>
      </c>
      <c r="F22" s="130">
        <v>2.8999999999999998E-3</v>
      </c>
      <c r="G22" s="130">
        <v>3.5999999999999999E-3</v>
      </c>
      <c r="H22" s="130">
        <v>1.9E-3</v>
      </c>
      <c r="I22" s="130">
        <v>2.3999999999999998E-3</v>
      </c>
      <c r="J22" s="130">
        <v>2.2000000000000001E-3</v>
      </c>
      <c r="K22" s="130">
        <v>2E-3</v>
      </c>
      <c r="L22" s="130">
        <v>2.5000000000000001E-3</v>
      </c>
      <c r="M22" s="130">
        <v>2.5999999999999999E-3</v>
      </c>
    </row>
    <row r="23" spans="1:13" s="48" customFormat="1" ht="15" customHeight="1">
      <c r="A23" s="47" t="s">
        <v>749</v>
      </c>
      <c r="B23" s="46" t="s">
        <v>909</v>
      </c>
      <c r="C23" s="165" t="s">
        <v>1425</v>
      </c>
      <c r="D23" s="130">
        <v>-7.2400000000000006E-2</v>
      </c>
      <c r="E23" s="130">
        <v>-6.9800000000000001E-2</v>
      </c>
      <c r="F23" s="130">
        <v>-6.9500000000000006E-2</v>
      </c>
      <c r="G23" s="130">
        <v>-7.0599999999999996E-2</v>
      </c>
      <c r="H23" s="130">
        <v>-7.1400000000000005E-2</v>
      </c>
      <c r="I23" s="130">
        <v>-6.8900000000000003E-2</v>
      </c>
      <c r="J23" s="130">
        <v>-6.5699999999999995E-2</v>
      </c>
      <c r="K23" s="130">
        <v>-5.9400000000000001E-2</v>
      </c>
      <c r="L23" s="130">
        <v>-6.0600000000000001E-2</v>
      </c>
      <c r="M23" s="130">
        <v>-5.8799999999999998E-2</v>
      </c>
    </row>
    <row r="24" spans="1:13" s="48" customFormat="1" ht="15" customHeight="1">
      <c r="A24" s="47" t="s">
        <v>749</v>
      </c>
      <c r="B24" s="46" t="s">
        <v>910</v>
      </c>
      <c r="C24" s="165" t="s">
        <v>1426</v>
      </c>
      <c r="D24" s="130">
        <v>-1E-4</v>
      </c>
      <c r="E24" s="130">
        <v>-1E-4</v>
      </c>
      <c r="F24" s="130">
        <v>2.9999999999999997E-4</v>
      </c>
      <c r="G24" s="130">
        <v>5.9999999999999995E-4</v>
      </c>
      <c r="H24" s="130">
        <v>2.0000000000000001E-4</v>
      </c>
      <c r="I24" s="130">
        <v>0</v>
      </c>
      <c r="J24" s="130">
        <v>-2.9999999999999997E-4</v>
      </c>
      <c r="K24" s="130">
        <v>2.0000000000000001E-4</v>
      </c>
      <c r="L24" s="130">
        <v>2.9999999999999997E-4</v>
      </c>
      <c r="M24" s="130">
        <v>4.4000000000000003E-3</v>
      </c>
    </row>
    <row r="25" spans="1:13" s="48" customFormat="1" ht="15" customHeight="1" thickBot="1">
      <c r="A25" s="47" t="s">
        <v>749</v>
      </c>
      <c r="B25" s="46" t="s">
        <v>911</v>
      </c>
      <c r="C25" s="165" t="s">
        <v>1427</v>
      </c>
      <c r="D25" s="130">
        <v>0.1182</v>
      </c>
      <c r="E25" s="130">
        <v>0.1227</v>
      </c>
      <c r="F25" s="130">
        <v>0.12909999999999999</v>
      </c>
      <c r="G25" s="130">
        <v>0.13089999999999999</v>
      </c>
      <c r="H25" s="130">
        <v>0.1275</v>
      </c>
      <c r="I25" s="130">
        <v>0.13089999999999999</v>
      </c>
      <c r="J25" s="130">
        <v>0.14280000000000001</v>
      </c>
      <c r="K25" s="130">
        <v>0.13719999999999999</v>
      </c>
      <c r="L25" s="130">
        <v>0.14030000000000001</v>
      </c>
      <c r="M25" s="130">
        <v>0.13719999999999999</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749</v>
      </c>
      <c r="B27" s="46" t="s">
        <v>912</v>
      </c>
      <c r="C27" s="165" t="s">
        <v>1428</v>
      </c>
      <c r="D27" s="130">
        <v>0.1394</v>
      </c>
      <c r="E27" s="130">
        <v>0.13980000000000001</v>
      </c>
      <c r="F27" s="130">
        <v>0.1469</v>
      </c>
      <c r="G27" s="130">
        <v>0.14649999999999999</v>
      </c>
      <c r="H27" s="130">
        <v>0.14599999999999999</v>
      </c>
      <c r="I27" s="130">
        <v>0.14649999999999999</v>
      </c>
      <c r="J27" s="130">
        <v>0.14399999999999999</v>
      </c>
      <c r="K27" s="130">
        <v>0.1273</v>
      </c>
      <c r="L27" s="130">
        <v>0.1321</v>
      </c>
      <c r="M27" s="130">
        <v>0.151</v>
      </c>
    </row>
    <row r="28" spans="1:13" s="48" customFormat="1" ht="15" customHeight="1">
      <c r="A28" s="47" t="s">
        <v>749</v>
      </c>
      <c r="B28" s="46" t="s">
        <v>913</v>
      </c>
      <c r="C28" s="165" t="s">
        <v>1429</v>
      </c>
      <c r="D28" s="130">
        <v>0.1003</v>
      </c>
      <c r="E28" s="130">
        <v>0.1</v>
      </c>
      <c r="F28" s="130">
        <v>9.0200000000000002E-2</v>
      </c>
      <c r="G28" s="130">
        <v>9.6000000000000002E-2</v>
      </c>
      <c r="H28" s="130">
        <v>9.0700000000000003E-2</v>
      </c>
      <c r="I28" s="130">
        <v>8.9300000000000004E-2</v>
      </c>
      <c r="J28" s="130">
        <v>0.1143</v>
      </c>
      <c r="K28" s="130">
        <v>0.10879999999999999</v>
      </c>
      <c r="L28" s="130">
        <v>0.1313</v>
      </c>
      <c r="M28" s="130">
        <v>9.6299999999999997E-2</v>
      </c>
    </row>
    <row r="29" spans="1:13" s="48" customFormat="1" ht="15" customHeight="1">
      <c r="A29" s="47" t="s">
        <v>749</v>
      </c>
      <c r="B29" s="46" t="s">
        <v>914</v>
      </c>
      <c r="C29" s="165" t="s">
        <v>1430</v>
      </c>
      <c r="D29" s="130">
        <v>0.26300000000000001</v>
      </c>
      <c r="E29" s="130">
        <v>0.25190000000000001</v>
      </c>
      <c r="F29" s="130">
        <v>0.2293</v>
      </c>
      <c r="G29" s="130">
        <v>0.2472</v>
      </c>
      <c r="H29" s="130">
        <v>0.2177</v>
      </c>
      <c r="I29" s="130">
        <v>0.21010000000000001</v>
      </c>
      <c r="J29" s="130">
        <v>0.10639999999999999</v>
      </c>
      <c r="K29" s="130">
        <v>0.2109</v>
      </c>
      <c r="L29" s="130">
        <v>0.17519999999999999</v>
      </c>
      <c r="M29" s="130">
        <v>7.6100000000000001E-2</v>
      </c>
    </row>
    <row r="30" spans="1:13" s="48" customFormat="1" ht="15" customHeight="1">
      <c r="A30" s="47" t="s">
        <v>749</v>
      </c>
      <c r="B30" s="46" t="s">
        <v>915</v>
      </c>
      <c r="C30" s="165" t="s">
        <v>1431</v>
      </c>
      <c r="D30" s="130">
        <v>0.26910000000000001</v>
      </c>
      <c r="E30" s="130">
        <v>0.21240000000000001</v>
      </c>
      <c r="F30" s="130">
        <v>0.20910000000000001</v>
      </c>
      <c r="G30" s="130">
        <v>0.23810000000000001</v>
      </c>
      <c r="H30" s="130">
        <v>0.21779999999999999</v>
      </c>
      <c r="I30" s="130">
        <v>0.19700000000000001</v>
      </c>
      <c r="J30" s="130">
        <v>8.2199999999999995E-2</v>
      </c>
      <c r="K30" s="130">
        <v>0.1351</v>
      </c>
      <c r="L30" s="130">
        <v>0.13569999999999999</v>
      </c>
      <c r="M30" s="130">
        <v>0.13700000000000001</v>
      </c>
    </row>
    <row r="31" spans="1:13" s="48" customFormat="1" ht="15" customHeight="1">
      <c r="A31" s="47" t="s">
        <v>749</v>
      </c>
      <c r="B31" s="46" t="s">
        <v>916</v>
      </c>
      <c r="C31" s="165" t="s">
        <v>1432</v>
      </c>
      <c r="D31" s="130">
        <v>1.9199999999999998E-2</v>
      </c>
      <c r="E31" s="130">
        <v>5.4999999999999997E-3</v>
      </c>
      <c r="F31" s="130">
        <v>1.1000000000000001E-3</v>
      </c>
      <c r="G31" s="130">
        <v>1.6000000000000001E-3</v>
      </c>
      <c r="H31" s="130">
        <v>1.5E-3</v>
      </c>
      <c r="I31" s="130">
        <v>1.4E-3</v>
      </c>
      <c r="J31" s="130">
        <v>1.5E-3</v>
      </c>
      <c r="K31" s="130">
        <v>6.9999999999999999E-4</v>
      </c>
      <c r="L31" s="130">
        <v>5.4999999999999997E-3</v>
      </c>
      <c r="M31" s="130">
        <v>1.6400000000000001E-2</v>
      </c>
    </row>
    <row r="32" spans="1:13" s="48" customFormat="1" ht="15" customHeight="1">
      <c r="A32" s="47" t="s">
        <v>749</v>
      </c>
      <c r="B32" s="46" t="s">
        <v>917</v>
      </c>
      <c r="C32" s="165" t="s">
        <v>1433</v>
      </c>
      <c r="D32" s="130">
        <v>5.8999999999999999E-3</v>
      </c>
      <c r="E32" s="130">
        <v>7.0000000000000001E-3</v>
      </c>
      <c r="F32" s="130">
        <v>-6.9999999999999999E-4</v>
      </c>
      <c r="G32" s="130">
        <v>5.5999999999999999E-3</v>
      </c>
      <c r="H32" s="130">
        <v>6.8999999999999999E-3</v>
      </c>
      <c r="I32" s="130">
        <v>6.8999999999999999E-3</v>
      </c>
      <c r="J32" s="130">
        <v>6.4000000000000003E-3</v>
      </c>
      <c r="K32" s="130">
        <v>8.8000000000000005E-3</v>
      </c>
      <c r="L32" s="130">
        <v>1.0999999999999999E-2</v>
      </c>
      <c r="M32" s="130">
        <v>8.2000000000000007E-3</v>
      </c>
    </row>
    <row r="33" spans="1:13" s="48" customFormat="1" ht="15" customHeight="1">
      <c r="A33" s="47" t="s">
        <v>749</v>
      </c>
      <c r="B33" s="46" t="s">
        <v>918</v>
      </c>
      <c r="C33" s="165" t="s">
        <v>1434</v>
      </c>
      <c r="D33" s="130">
        <v>1.37E-2</v>
      </c>
      <c r="E33" s="130">
        <v>6.0000000000000001E-3</v>
      </c>
      <c r="F33" s="130">
        <v>5.0000000000000001E-4</v>
      </c>
      <c r="G33" s="130">
        <v>3.0000000000000001E-3</v>
      </c>
      <c r="H33" s="130">
        <v>3.3999999999999998E-3</v>
      </c>
      <c r="I33" s="130">
        <v>3.0999999999999999E-3</v>
      </c>
      <c r="J33" s="130">
        <v>4.4000000000000003E-3</v>
      </c>
      <c r="K33" s="130">
        <v>2.8999999999999998E-3</v>
      </c>
      <c r="L33" s="130">
        <v>7.9000000000000008E-3</v>
      </c>
      <c r="M33" s="130">
        <v>1.26E-2</v>
      </c>
    </row>
    <row r="34" spans="1:13" s="48" customFormat="1" ht="15" customHeight="1">
      <c r="A34" s="47" t="s">
        <v>749</v>
      </c>
      <c r="B34" s="46" t="s">
        <v>919</v>
      </c>
      <c r="C34" s="165" t="s">
        <v>1435</v>
      </c>
      <c r="D34" s="130">
        <v>0</v>
      </c>
      <c r="E34" s="130">
        <v>0</v>
      </c>
      <c r="F34" s="130">
        <v>0</v>
      </c>
      <c r="G34" s="130">
        <v>0</v>
      </c>
      <c r="H34" s="130">
        <v>0</v>
      </c>
      <c r="I34" s="130">
        <v>8.9999999999999993E-3</v>
      </c>
      <c r="J34" s="130">
        <v>2.7099999999999999E-2</v>
      </c>
      <c r="K34" s="130">
        <v>2.5600000000000001E-2</v>
      </c>
      <c r="L34" s="130">
        <v>4.7600000000000003E-2</v>
      </c>
      <c r="M34" s="130">
        <v>9.9900000000000003E-2</v>
      </c>
    </row>
    <row r="35" spans="1:13" s="48" customFormat="1" ht="15" customHeight="1">
      <c r="A35" s="47" t="s">
        <v>749</v>
      </c>
      <c r="B35" s="46" t="s">
        <v>920</v>
      </c>
      <c r="C35" s="165" t="s">
        <v>1436</v>
      </c>
      <c r="D35" s="130">
        <v>9.7999999999999997E-3</v>
      </c>
      <c r="E35" s="130">
        <v>1.1900000000000001E-2</v>
      </c>
      <c r="F35" s="130">
        <v>1.29E-2</v>
      </c>
      <c r="G35" s="130">
        <v>1.3299999999999999E-2</v>
      </c>
      <c r="H35" s="130">
        <v>1.2999999999999999E-2</v>
      </c>
      <c r="I35" s="130">
        <v>1.3899999999999999E-2</v>
      </c>
      <c r="J35" s="130">
        <v>1.5599999999999999E-2</v>
      </c>
      <c r="K35" s="130">
        <v>1.72E-2</v>
      </c>
      <c r="L35" s="130">
        <v>1.7100000000000001E-2</v>
      </c>
      <c r="M35" s="130">
        <v>1.7100000000000001E-2</v>
      </c>
    </row>
    <row r="36" spans="1:13" s="48" customFormat="1" ht="15" customHeight="1">
      <c r="A36" s="47" t="s">
        <v>749</v>
      </c>
      <c r="B36" s="46" t="s">
        <v>921</v>
      </c>
      <c r="C36" s="165" t="s">
        <v>1437</v>
      </c>
      <c r="D36" s="130">
        <v>4.58E-2</v>
      </c>
      <c r="E36" s="130">
        <v>4.65E-2</v>
      </c>
      <c r="F36" s="130">
        <v>5.0099999999999999E-2</v>
      </c>
      <c r="G36" s="130">
        <v>5.1200000000000002E-2</v>
      </c>
      <c r="H36" s="130">
        <v>5.16E-2</v>
      </c>
      <c r="I36" s="130">
        <v>5.2699999999999997E-2</v>
      </c>
      <c r="J36" s="130">
        <v>5.2600000000000001E-2</v>
      </c>
      <c r="K36" s="130">
        <v>5.2499999999999998E-2</v>
      </c>
      <c r="L36" s="130">
        <v>5.5899999999999998E-2</v>
      </c>
      <c r="M36" s="130">
        <v>5.5800000000000002E-2</v>
      </c>
    </row>
    <row r="37" spans="1:13" s="48" customFormat="1" ht="15" customHeight="1">
      <c r="A37" s="47"/>
      <c r="B37" s="46"/>
      <c r="C37" s="165" t="s">
        <v>1438</v>
      </c>
      <c r="D37" s="130">
        <v>0</v>
      </c>
      <c r="E37" s="130">
        <v>0</v>
      </c>
      <c r="F37" s="130">
        <v>0</v>
      </c>
      <c r="G37" s="130">
        <v>0</v>
      </c>
      <c r="H37" s="130">
        <v>2.0999999999999999E-3</v>
      </c>
      <c r="I37" s="130">
        <v>3.2000000000000002E-3</v>
      </c>
      <c r="J37" s="130">
        <v>5.7000000000000002E-3</v>
      </c>
      <c r="K37" s="130">
        <v>4.5999999999999999E-3</v>
      </c>
      <c r="L37" s="130">
        <v>3.8E-3</v>
      </c>
      <c r="M37" s="130">
        <v>3.0000000000000001E-3</v>
      </c>
    </row>
    <row r="38" spans="1:13" s="48" customFormat="1" ht="15" customHeight="1" thickBot="1">
      <c r="A38" s="47" t="s">
        <v>749</v>
      </c>
      <c r="B38" s="46" t="s">
        <v>922</v>
      </c>
      <c r="C38" s="165" t="s">
        <v>1439</v>
      </c>
      <c r="D38" s="130">
        <v>5.4199999999999998E-2</v>
      </c>
      <c r="E38" s="130">
        <v>4.4499999999999998E-2</v>
      </c>
      <c r="F38" s="130">
        <v>2.9600000000000001E-2</v>
      </c>
      <c r="G38" s="130">
        <v>1E-3</v>
      </c>
      <c r="H38" s="130">
        <v>2.9999999999999997E-4</v>
      </c>
      <c r="I38" s="130">
        <v>1E-4</v>
      </c>
      <c r="J38" s="130">
        <v>2.3999999999999998E-3</v>
      </c>
      <c r="K38" s="130">
        <v>3.5000000000000001E-3</v>
      </c>
      <c r="L38" s="130">
        <v>5.0000000000000001E-3</v>
      </c>
      <c r="M38" s="130">
        <v>3.8999999999999998E-3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749</v>
      </c>
      <c r="B41" s="46" t="s">
        <v>923</v>
      </c>
      <c r="C41" s="165" t="s">
        <v>924</v>
      </c>
      <c r="D41" s="130">
        <v>7.2400000000000006E-2</v>
      </c>
      <c r="E41" s="130">
        <v>6.9800000000000001E-2</v>
      </c>
      <c r="F41" s="130">
        <v>6.9500000000000006E-2</v>
      </c>
      <c r="G41" s="130">
        <v>7.0599999999999996E-2</v>
      </c>
      <c r="H41" s="130">
        <v>7.1400000000000005E-2</v>
      </c>
      <c r="I41" s="130">
        <v>6.8900000000000003E-2</v>
      </c>
      <c r="J41" s="130">
        <v>6.5699999999999995E-2</v>
      </c>
      <c r="K41" s="130">
        <v>5.9400000000000001E-2</v>
      </c>
      <c r="L41" s="130">
        <v>6.0600000000000001E-2</v>
      </c>
      <c r="M41" s="130">
        <v>5.8799999999999998E-2</v>
      </c>
    </row>
    <row r="42" spans="1:13" s="48" customFormat="1" ht="15" customHeight="1">
      <c r="A42" s="47" t="s">
        <v>749</v>
      </c>
      <c r="B42" s="46" t="s">
        <v>925</v>
      </c>
      <c r="C42" s="165" t="s">
        <v>926</v>
      </c>
      <c r="D42" s="130">
        <v>8.48E-2</v>
      </c>
      <c r="E42" s="130">
        <v>8.1699999999999995E-2</v>
      </c>
      <c r="F42" s="130">
        <v>8.1000000000000003E-2</v>
      </c>
      <c r="G42" s="130">
        <v>8.1600000000000006E-2</v>
      </c>
      <c r="H42" s="130">
        <v>8.3099999999999993E-2</v>
      </c>
      <c r="I42" s="130">
        <v>8.0799999999999997E-2</v>
      </c>
      <c r="J42" s="130">
        <v>7.8299999999999995E-2</v>
      </c>
      <c r="K42" s="130">
        <v>7.3300000000000004E-2</v>
      </c>
      <c r="L42" s="130">
        <v>7.4999999999999997E-2</v>
      </c>
      <c r="M42" s="130">
        <v>7.3899999999999993E-2</v>
      </c>
    </row>
    <row r="43" spans="1:13" s="48" customFormat="1" ht="15" customHeight="1">
      <c r="A43" s="47" t="s">
        <v>749</v>
      </c>
      <c r="B43" s="46" t="s">
        <v>927</v>
      </c>
      <c r="C43" s="165" t="s">
        <v>928</v>
      </c>
      <c r="D43" s="130">
        <v>9.7799999999999998E-2</v>
      </c>
      <c r="E43" s="130">
        <v>9.5100000000000004E-2</v>
      </c>
      <c r="F43" s="130">
        <v>9.4100000000000003E-2</v>
      </c>
      <c r="G43" s="130">
        <v>9.4E-2</v>
      </c>
      <c r="H43" s="130">
        <v>9.3899999999999997E-2</v>
      </c>
      <c r="I43" s="130">
        <v>8.8900000000000007E-2</v>
      </c>
      <c r="J43" s="130">
        <v>8.5900000000000004E-2</v>
      </c>
      <c r="K43" s="130">
        <v>8.1900000000000001E-2</v>
      </c>
      <c r="L43" s="130">
        <v>8.3699999999999997E-2</v>
      </c>
      <c r="M43" s="130">
        <v>8.3099999999999993E-2</v>
      </c>
    </row>
    <row r="44" spans="1:13" s="48" customFormat="1" ht="15" customHeight="1" thickBot="1">
      <c r="A44" s="47" t="s">
        <v>749</v>
      </c>
      <c r="B44" s="46" t="s">
        <v>929</v>
      </c>
      <c r="C44" s="165" t="s">
        <v>1440</v>
      </c>
      <c r="D44" s="130">
        <v>9.8900000000000002E-2</v>
      </c>
      <c r="E44" s="130">
        <v>9.5000000000000001E-2</v>
      </c>
      <c r="F44" s="130">
        <v>9.5000000000000001E-2</v>
      </c>
      <c r="G44" s="130">
        <v>9.7799999999999998E-2</v>
      </c>
      <c r="H44" s="130">
        <v>0.10009999999999999</v>
      </c>
      <c r="I44" s="130">
        <v>9.8699999999999996E-2</v>
      </c>
      <c r="J44" s="130">
        <v>9.6600000000000005E-2</v>
      </c>
      <c r="K44" s="130">
        <v>8.8300000000000003E-2</v>
      </c>
      <c r="L44" s="130">
        <v>9.01E-2</v>
      </c>
      <c r="M44" s="130">
        <v>8.7599999999999997E-2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749</v>
      </c>
      <c r="B46" s="46" t="s">
        <v>930</v>
      </c>
      <c r="C46" s="165" t="s">
        <v>931</v>
      </c>
      <c r="D46" s="130">
        <v>0.55179999999999996</v>
      </c>
      <c r="E46" s="130">
        <v>0.56200000000000006</v>
      </c>
      <c r="F46" s="130">
        <v>0.55569999999999997</v>
      </c>
      <c r="G46" s="130">
        <v>0.54930000000000001</v>
      </c>
      <c r="H46" s="130">
        <v>0.55679999999999996</v>
      </c>
      <c r="I46" s="130">
        <v>0.55149999999999999</v>
      </c>
      <c r="J46" s="130">
        <v>0.54769999999999996</v>
      </c>
      <c r="K46" s="130">
        <v>0.55679999999999996</v>
      </c>
      <c r="L46" s="130">
        <v>0.55500000000000005</v>
      </c>
      <c r="M46" s="130">
        <v>0.56499999999999995</v>
      </c>
    </row>
    <row r="47" spans="1:13" ht="15" customHeight="1">
      <c r="A47" s="47" t="s">
        <v>749</v>
      </c>
      <c r="B47" s="46" t="s">
        <v>932</v>
      </c>
      <c r="C47" s="165" t="s">
        <v>933</v>
      </c>
      <c r="D47" s="130">
        <v>4.2200000000000001E-2</v>
      </c>
      <c r="E47" s="130">
        <v>4.2200000000000001E-2</v>
      </c>
      <c r="F47" s="130">
        <v>4.2900000000000001E-2</v>
      </c>
      <c r="G47" s="130">
        <v>4.2099999999999999E-2</v>
      </c>
      <c r="H47" s="130">
        <v>3.95E-2</v>
      </c>
      <c r="I47" s="130">
        <v>4.3799999999999999E-2</v>
      </c>
      <c r="J47" s="130">
        <v>4.6100000000000002E-2</v>
      </c>
      <c r="K47" s="130">
        <v>4.6899999999999997E-2</v>
      </c>
      <c r="L47" s="130">
        <v>4.6100000000000002E-2</v>
      </c>
      <c r="M47" s="130">
        <v>4.4200000000000003E-2</v>
      </c>
    </row>
    <row r="48" spans="1:13" ht="15" customHeight="1">
      <c r="A48" s="47" t="s">
        <v>749</v>
      </c>
      <c r="B48" s="46" t="s">
        <v>934</v>
      </c>
      <c r="C48" s="165" t="s">
        <v>935</v>
      </c>
      <c r="D48" s="130">
        <v>0.40600000000000003</v>
      </c>
      <c r="E48" s="130">
        <v>0.39589999999999997</v>
      </c>
      <c r="F48" s="130">
        <v>0.40139999999999998</v>
      </c>
      <c r="G48" s="130">
        <v>0.40860000000000002</v>
      </c>
      <c r="H48" s="130">
        <v>0.4037</v>
      </c>
      <c r="I48" s="130">
        <v>0.4047</v>
      </c>
      <c r="J48" s="130">
        <v>0.40620000000000001</v>
      </c>
      <c r="K48" s="130">
        <v>0.39639999999999997</v>
      </c>
      <c r="L48" s="130">
        <v>0.39879999999999999</v>
      </c>
      <c r="M48" s="130">
        <v>0.39079999999999998</v>
      </c>
    </row>
    <row r="49" spans="1:13" ht="15" customHeight="1" thickBot="1">
      <c r="A49" s="47" t="s">
        <v>749</v>
      </c>
      <c r="B49" s="46" t="s">
        <v>936</v>
      </c>
      <c r="C49" s="165" t="s">
        <v>937</v>
      </c>
      <c r="D49" s="130">
        <v>0.59560000000000002</v>
      </c>
      <c r="E49" s="130">
        <v>0.59109999999999996</v>
      </c>
      <c r="F49" s="130">
        <v>0.55420000000000003</v>
      </c>
      <c r="G49" s="130">
        <v>0.54300000000000004</v>
      </c>
      <c r="H49" s="130">
        <v>0.5585</v>
      </c>
      <c r="I49" s="130">
        <v>0.52539999999999998</v>
      </c>
      <c r="J49" s="130">
        <v>0.50990000000000002</v>
      </c>
      <c r="K49" s="130">
        <v>0.52329999999999999</v>
      </c>
      <c r="L49" s="130">
        <v>0.503</v>
      </c>
      <c r="M49" s="130">
        <v>0.45350000000000001</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749</v>
      </c>
      <c r="B51" s="46" t="s">
        <v>938</v>
      </c>
      <c r="C51" s="165" t="s">
        <v>939</v>
      </c>
      <c r="D51" s="130">
        <v>8.3000000000000004E-2</v>
      </c>
      <c r="E51" s="130">
        <v>7.9899999999999999E-2</v>
      </c>
      <c r="F51" s="130">
        <v>8.1900000000000001E-2</v>
      </c>
      <c r="G51" s="130">
        <v>8.4500000000000006E-2</v>
      </c>
      <c r="H51" s="130">
        <v>8.2900000000000001E-2</v>
      </c>
      <c r="I51" s="130">
        <v>8.5500000000000007E-2</v>
      </c>
      <c r="J51" s="130">
        <v>7.8700000000000006E-2</v>
      </c>
      <c r="K51" s="130">
        <v>6.3700000000000007E-2</v>
      </c>
      <c r="L51" s="130">
        <v>6.5299999999999997E-2</v>
      </c>
      <c r="M51" s="130">
        <v>5.79E-2</v>
      </c>
    </row>
    <row r="52" spans="1:13" s="47" customFormat="1" ht="15" customHeight="1">
      <c r="A52" s="47" t="s">
        <v>749</v>
      </c>
      <c r="B52" s="46" t="s">
        <v>940</v>
      </c>
      <c r="C52" s="165" t="s">
        <v>941</v>
      </c>
      <c r="D52" s="130">
        <v>7.9100000000000004E-2</v>
      </c>
      <c r="E52" s="130">
        <v>7.6499999999999999E-2</v>
      </c>
      <c r="F52" s="130">
        <v>7.9200000000000007E-2</v>
      </c>
      <c r="G52" s="130">
        <v>8.1000000000000003E-2</v>
      </c>
      <c r="H52" s="130">
        <v>8.1100000000000005E-2</v>
      </c>
      <c r="I52" s="130">
        <v>8.3400000000000002E-2</v>
      </c>
      <c r="J52" s="130">
        <v>7.6999999999999999E-2</v>
      </c>
      <c r="K52" s="130">
        <v>6.2100000000000002E-2</v>
      </c>
      <c r="L52" s="130">
        <v>6.3200000000000006E-2</v>
      </c>
      <c r="M52" s="130">
        <v>5.5800000000000002E-2</v>
      </c>
    </row>
    <row r="53" spans="1:13" s="47" customFormat="1" ht="15" customHeight="1">
      <c r="A53" s="47" t="s">
        <v>749</v>
      </c>
      <c r="B53" s="46" t="s">
        <v>942</v>
      </c>
      <c r="C53" s="165" t="s">
        <v>1441</v>
      </c>
      <c r="D53" s="130">
        <v>9.2799999999999994E-2</v>
      </c>
      <c r="E53" s="130">
        <v>9.01E-2</v>
      </c>
      <c r="F53" s="130">
        <v>9.2999999999999999E-2</v>
      </c>
      <c r="G53" s="130">
        <v>9.3100000000000002E-2</v>
      </c>
      <c r="H53" s="130">
        <v>9.4E-2</v>
      </c>
      <c r="I53" s="130">
        <v>9.6699999999999994E-2</v>
      </c>
      <c r="J53" s="130">
        <v>9.4600000000000004E-2</v>
      </c>
      <c r="K53" s="130">
        <v>7.8299999999999995E-2</v>
      </c>
      <c r="L53" s="130">
        <v>8.14E-2</v>
      </c>
      <c r="M53" s="130">
        <v>7.5600000000000001E-2</v>
      </c>
    </row>
    <row r="54" spans="1:13" s="47" customFormat="1" ht="15" customHeight="1">
      <c r="A54" s="47" t="s">
        <v>749</v>
      </c>
      <c r="B54" s="46" t="s">
        <v>943</v>
      </c>
      <c r="C54" s="165" t="s">
        <v>944</v>
      </c>
      <c r="D54" s="130">
        <v>0.1187</v>
      </c>
      <c r="E54" s="130">
        <v>0.1173</v>
      </c>
      <c r="F54" s="130">
        <v>0.12280000000000001</v>
      </c>
      <c r="G54" s="130">
        <v>0.1234</v>
      </c>
      <c r="H54" s="130">
        <v>0.1244</v>
      </c>
      <c r="I54" s="130">
        <v>0.1275</v>
      </c>
      <c r="J54" s="130">
        <v>0.12570000000000001</v>
      </c>
      <c r="K54" s="130">
        <v>0.10920000000000001</v>
      </c>
      <c r="L54" s="130">
        <v>0.11409999999999999</v>
      </c>
      <c r="M54" s="130">
        <v>0.1096</v>
      </c>
    </row>
    <row r="55" spans="1:13" s="47" customFormat="1" ht="15" customHeight="1">
      <c r="A55" s="47" t="s">
        <v>749</v>
      </c>
      <c r="B55" s="46" t="s">
        <v>945</v>
      </c>
      <c r="C55" s="165" t="s">
        <v>946</v>
      </c>
      <c r="D55" s="130">
        <v>-2.5899999999999999E-2</v>
      </c>
      <c r="E55" s="130">
        <v>-2.7199999999999998E-2</v>
      </c>
      <c r="F55" s="130">
        <v>-2.98E-2</v>
      </c>
      <c r="G55" s="130">
        <v>-3.0300000000000001E-2</v>
      </c>
      <c r="H55" s="130">
        <v>-3.04E-2</v>
      </c>
      <c r="I55" s="130">
        <v>-3.0700000000000002E-2</v>
      </c>
      <c r="J55" s="130">
        <v>-3.1099999999999999E-2</v>
      </c>
      <c r="K55" s="130">
        <v>-3.1E-2</v>
      </c>
      <c r="L55" s="130">
        <v>-3.27E-2</v>
      </c>
      <c r="M55" s="130">
        <v>-3.4000000000000002E-2</v>
      </c>
    </row>
    <row r="56" spans="1:13" s="47" customFormat="1" ht="15" customHeight="1">
      <c r="A56" s="47" t="s">
        <v>749</v>
      </c>
      <c r="B56" s="46" t="s">
        <v>947</v>
      </c>
      <c r="C56" s="165" t="s">
        <v>948</v>
      </c>
      <c r="D56" s="130">
        <v>-1.37E-2</v>
      </c>
      <c r="E56" s="130">
        <v>-1.3599999999999999E-2</v>
      </c>
      <c r="F56" s="130">
        <v>-1.38E-2</v>
      </c>
      <c r="G56" s="130">
        <v>-1.21E-2</v>
      </c>
      <c r="H56" s="130">
        <v>-1.29E-2</v>
      </c>
      <c r="I56" s="130">
        <v>-1.3299999999999999E-2</v>
      </c>
      <c r="J56" s="130">
        <v>-1.7600000000000001E-2</v>
      </c>
      <c r="K56" s="130">
        <v>-1.61E-2</v>
      </c>
      <c r="L56" s="130">
        <v>-1.83E-2</v>
      </c>
      <c r="M56" s="130">
        <v>-1.9900000000000001E-2</v>
      </c>
    </row>
    <row r="57" spans="1:13" s="47" customFormat="1" ht="15" customHeight="1" thickBot="1">
      <c r="A57" s="47" t="s">
        <v>749</v>
      </c>
      <c r="B57" s="46" t="s">
        <v>949</v>
      </c>
      <c r="C57" s="165" t="s">
        <v>950</v>
      </c>
      <c r="D57" s="130">
        <v>3.5000000000000001E-3</v>
      </c>
      <c r="E57" s="130">
        <v>2.8999999999999998E-3</v>
      </c>
      <c r="F57" s="130">
        <v>2.7000000000000001E-3</v>
      </c>
      <c r="G57" s="130">
        <v>3.5000000000000001E-3</v>
      </c>
      <c r="H57" s="130">
        <v>1.8E-3</v>
      </c>
      <c r="I57" s="130">
        <v>2.0999999999999999E-3</v>
      </c>
      <c r="J57" s="130">
        <v>1.6999999999999999E-3</v>
      </c>
      <c r="K57" s="130">
        <v>1.6000000000000001E-3</v>
      </c>
      <c r="L57" s="130">
        <v>2.2000000000000001E-3</v>
      </c>
      <c r="M57" s="130">
        <v>2.2000000000000001E-3</v>
      </c>
    </row>
    <row r="58" spans="1:13" s="37" customFormat="1" ht="15" customHeight="1" thickTop="1" thickBot="1">
      <c r="A58" s="47"/>
      <c r="B58" s="47"/>
      <c r="C58" s="405" t="s">
        <v>951</v>
      </c>
      <c r="D58" s="406"/>
      <c r="E58" s="406"/>
      <c r="F58" s="406"/>
      <c r="G58" s="406"/>
      <c r="H58" s="406"/>
      <c r="I58" s="406"/>
      <c r="J58" s="406"/>
      <c r="K58" s="406"/>
      <c r="L58" s="406"/>
      <c r="M58" s="406"/>
    </row>
    <row r="59" spans="1:13" s="47" customFormat="1" ht="15" customHeight="1" thickTop="1">
      <c r="A59" s="47" t="s">
        <v>749</v>
      </c>
      <c r="B59" s="46" t="s">
        <v>938</v>
      </c>
      <c r="C59" s="165" t="s">
        <v>939</v>
      </c>
      <c r="D59" s="130">
        <v>8.3000000000000004E-2</v>
      </c>
      <c r="E59" s="130">
        <v>7.9899999999999999E-2</v>
      </c>
      <c r="F59" s="130">
        <v>8.1900000000000001E-2</v>
      </c>
      <c r="G59" s="130">
        <v>8.4500000000000006E-2</v>
      </c>
      <c r="H59" s="130">
        <v>8.2900000000000001E-2</v>
      </c>
      <c r="I59" s="130">
        <v>8.5500000000000007E-2</v>
      </c>
      <c r="J59" s="130">
        <v>7.8700000000000006E-2</v>
      </c>
      <c r="K59" s="130">
        <v>6.3700000000000007E-2</v>
      </c>
      <c r="L59" s="130">
        <v>6.5299999999999997E-2</v>
      </c>
      <c r="M59" s="130">
        <v>5.79E-2</v>
      </c>
    </row>
    <row r="60" spans="1:13" s="47" customFormat="1" ht="15" customHeight="1">
      <c r="A60" s="47" t="s">
        <v>749</v>
      </c>
      <c r="B60" s="46" t="s">
        <v>952</v>
      </c>
      <c r="C60" s="165" t="s">
        <v>953</v>
      </c>
      <c r="D60" s="130">
        <v>-3.8999999999999998E-3</v>
      </c>
      <c r="E60" s="130">
        <v>-3.3999999999999998E-3</v>
      </c>
      <c r="F60" s="130">
        <v>-6.6E-3</v>
      </c>
      <c r="G60" s="130">
        <v>-8.6999999999999994E-3</v>
      </c>
      <c r="H60" s="130">
        <v>-6.4000000000000003E-3</v>
      </c>
      <c r="I60" s="130">
        <v>-1.03E-2</v>
      </c>
      <c r="J60" s="130">
        <v>-7.0000000000000001E-3</v>
      </c>
      <c r="K60" s="130">
        <v>1E-4</v>
      </c>
      <c r="L60" s="130">
        <v>-8.0000000000000004E-4</v>
      </c>
      <c r="M60" s="130">
        <v>-4.7999999999999996E-3</v>
      </c>
    </row>
    <row r="61" spans="1:13" s="48" customFormat="1" ht="15" customHeight="1">
      <c r="A61" s="47" t="s">
        <v>749</v>
      </c>
      <c r="B61" s="46" t="s">
        <v>954</v>
      </c>
      <c r="C61" s="165" t="s">
        <v>955</v>
      </c>
      <c r="D61" s="130">
        <v>-7.2400000000000006E-2</v>
      </c>
      <c r="E61" s="130">
        <v>-6.9800000000000001E-2</v>
      </c>
      <c r="F61" s="130">
        <v>-6.9500000000000006E-2</v>
      </c>
      <c r="G61" s="130">
        <v>-7.0599999999999996E-2</v>
      </c>
      <c r="H61" s="130">
        <v>-7.1400000000000005E-2</v>
      </c>
      <c r="I61" s="130">
        <v>-6.9000000000000006E-2</v>
      </c>
      <c r="J61" s="130">
        <v>-6.5699999999999995E-2</v>
      </c>
      <c r="K61" s="130">
        <v>-5.9499999999999997E-2</v>
      </c>
      <c r="L61" s="130">
        <v>-6.0600000000000001E-2</v>
      </c>
      <c r="M61" s="130">
        <v>-5.8900000000000001E-2</v>
      </c>
    </row>
    <row r="62" spans="1:13" s="48" customFormat="1" ht="15" customHeight="1">
      <c r="A62" s="47" t="s">
        <v>749</v>
      </c>
      <c r="B62" s="46" t="s">
        <v>956</v>
      </c>
      <c r="C62" s="165" t="s">
        <v>957</v>
      </c>
      <c r="D62" s="130">
        <v>-1E-4</v>
      </c>
      <c r="E62" s="130">
        <v>-1E-4</v>
      </c>
      <c r="F62" s="130">
        <v>-1E-4</v>
      </c>
      <c r="G62" s="130">
        <v>1E-4</v>
      </c>
      <c r="H62" s="130">
        <v>0</v>
      </c>
      <c r="I62" s="130">
        <v>-1E-4</v>
      </c>
      <c r="J62" s="130">
        <v>0</v>
      </c>
      <c r="K62" s="130">
        <v>-1E-4</v>
      </c>
      <c r="L62" s="130">
        <v>-1E-4</v>
      </c>
      <c r="M62" s="130">
        <v>-1E-4</v>
      </c>
    </row>
    <row r="63" spans="1:13" s="48" customFormat="1" ht="15" customHeight="1">
      <c r="A63" s="47" t="s">
        <v>749</v>
      </c>
      <c r="B63" s="46" t="s">
        <v>958</v>
      </c>
      <c r="C63" s="165" t="s">
        <v>959</v>
      </c>
      <c r="D63" s="130">
        <v>-1E-4</v>
      </c>
      <c r="E63" s="130">
        <v>0</v>
      </c>
      <c r="F63" s="130">
        <v>2.9999999999999997E-4</v>
      </c>
      <c r="G63" s="130">
        <v>5.9999999999999995E-4</v>
      </c>
      <c r="H63" s="130">
        <v>2.0000000000000001E-4</v>
      </c>
      <c r="I63" s="130">
        <v>1E-4</v>
      </c>
      <c r="J63" s="130">
        <v>-2.9999999999999997E-4</v>
      </c>
      <c r="K63" s="130">
        <v>2.9999999999999997E-4</v>
      </c>
      <c r="L63" s="130">
        <v>5.0000000000000001E-4</v>
      </c>
      <c r="M63" s="130">
        <v>4.4000000000000003E-3</v>
      </c>
    </row>
    <row r="64" spans="1:13" s="48" customFormat="1" ht="15" customHeight="1" thickBot="1">
      <c r="A64" s="47"/>
      <c r="B64" s="46"/>
      <c r="C64" s="165" t="s">
        <v>960</v>
      </c>
      <c r="D64" s="130">
        <v>0</v>
      </c>
      <c r="E64" s="130">
        <v>0</v>
      </c>
      <c r="F64" s="130">
        <v>0</v>
      </c>
      <c r="G64" s="130">
        <v>0</v>
      </c>
      <c r="H64" s="130">
        <v>0</v>
      </c>
      <c r="I64" s="130">
        <v>0</v>
      </c>
      <c r="J64" s="130">
        <v>0</v>
      </c>
      <c r="K64" s="130">
        <v>-1E-4</v>
      </c>
      <c r="L64" s="130">
        <v>0</v>
      </c>
      <c r="M64" s="130">
        <v>0</v>
      </c>
    </row>
    <row r="65" spans="1:13" s="47" customFormat="1" ht="15" customHeight="1" thickTop="1" thickBot="1">
      <c r="A65" s="47" t="s">
        <v>749</v>
      </c>
      <c r="B65" s="46" t="s">
        <v>961</v>
      </c>
      <c r="C65" s="405" t="s">
        <v>962</v>
      </c>
      <c r="D65" s="402">
        <v>6.1000000000000004E-3</v>
      </c>
      <c r="E65" s="402">
        <v>6.1000000000000004E-3</v>
      </c>
      <c r="F65" s="402">
        <v>5.8999999999999999E-3</v>
      </c>
      <c r="G65" s="402">
        <v>5.7000000000000002E-3</v>
      </c>
      <c r="H65" s="402">
        <v>5.4000000000000003E-3</v>
      </c>
      <c r="I65" s="407">
        <v>6.1999999999999998E-3</v>
      </c>
      <c r="J65" s="407">
        <v>5.7000000000000002E-3</v>
      </c>
      <c r="K65" s="407">
        <v>4.4000000000000003E-3</v>
      </c>
      <c r="L65" s="407">
        <v>4.1999999999999997E-3</v>
      </c>
      <c r="M65" s="407">
        <v>-1.4E-3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1405</v>
      </c>
      <c r="D67" s="47"/>
      <c r="E67" s="47"/>
      <c r="F67" s="47"/>
      <c r="G67" s="47"/>
      <c r="H67" s="47"/>
      <c r="I67" s="47"/>
      <c r="J67" s="47"/>
      <c r="K67" s="47"/>
      <c r="L67" s="47"/>
      <c r="M67" s="47"/>
    </row>
    <row r="68" spans="1:13" ht="15" customHeight="1">
      <c r="A68" s="47"/>
      <c r="B68" s="47"/>
      <c r="C68" s="170" t="s">
        <v>1449</v>
      </c>
      <c r="D68" s="47"/>
      <c r="E68" s="47"/>
      <c r="F68" s="47"/>
      <c r="G68" s="47"/>
      <c r="H68" s="47"/>
      <c r="I68" s="47"/>
      <c r="J68" s="47"/>
      <c r="K68" s="47"/>
      <c r="L68" s="47"/>
      <c r="M68" s="47"/>
    </row>
    <row r="69" spans="1:13" ht="15" customHeight="1">
      <c r="A69" s="47"/>
      <c r="B69" s="47"/>
      <c r="C69" s="170" t="s">
        <v>1450</v>
      </c>
      <c r="D69" s="47"/>
      <c r="E69" s="47"/>
      <c r="F69" s="47"/>
      <c r="G69" s="47"/>
      <c r="H69" s="47"/>
      <c r="I69" s="47"/>
      <c r="J69" s="47"/>
      <c r="K69" s="47"/>
      <c r="L69" s="47"/>
      <c r="M69" s="47"/>
    </row>
    <row r="70" spans="1:13" ht="15" customHeight="1">
      <c r="A70" s="47"/>
      <c r="B70" s="47"/>
      <c r="C70" s="170" t="s">
        <v>1408</v>
      </c>
      <c r="D70" s="47"/>
      <c r="E70" s="47"/>
      <c r="F70" s="47"/>
      <c r="G70" s="47"/>
      <c r="H70" s="47"/>
      <c r="I70" s="47"/>
      <c r="J70" s="47"/>
      <c r="K70" s="47"/>
      <c r="L70" s="47"/>
      <c r="M70" s="47"/>
    </row>
    <row r="71" spans="1:13" ht="15" customHeight="1">
      <c r="A71" s="47"/>
      <c r="B71" s="47"/>
      <c r="C71" s="170" t="s">
        <v>1409</v>
      </c>
      <c r="D71" s="47"/>
      <c r="E71" s="47"/>
      <c r="F71" s="47"/>
      <c r="G71" s="47"/>
      <c r="H71" s="47"/>
      <c r="I71" s="47"/>
      <c r="J71" s="47"/>
      <c r="K71" s="47"/>
      <c r="L71" s="47"/>
      <c r="M71" s="47"/>
    </row>
    <row r="72" spans="1:13" ht="15" customHeight="1">
      <c r="A72" s="47"/>
      <c r="B72" s="47"/>
      <c r="C72" s="170" t="s">
        <v>965</v>
      </c>
      <c r="D72" s="47"/>
      <c r="E72" s="47"/>
      <c r="F72" s="47"/>
      <c r="G72" s="47"/>
      <c r="H72" s="47"/>
      <c r="I72" s="47"/>
      <c r="J72" s="47"/>
      <c r="K72" s="47"/>
      <c r="L72" s="47"/>
      <c r="M72" s="47"/>
    </row>
    <row r="73" spans="1:13" ht="15" customHeight="1">
      <c r="A73" s="47"/>
      <c r="B73" s="47"/>
      <c r="C73" s="170" t="s">
        <v>572</v>
      </c>
      <c r="D73" s="47"/>
      <c r="E73" s="47"/>
      <c r="F73" s="47"/>
      <c r="G73" s="47"/>
      <c r="H73" s="47"/>
      <c r="I73" s="47"/>
      <c r="J73" s="47"/>
      <c r="K73" s="47"/>
      <c r="L73" s="47"/>
      <c r="M73" s="47"/>
    </row>
    <row r="74" spans="1:13" ht="15" customHeight="1">
      <c r="A74" s="47"/>
      <c r="B74" s="47"/>
      <c r="C74" s="170" t="s">
        <v>966</v>
      </c>
      <c r="D74" s="47"/>
      <c r="E74" s="47"/>
      <c r="F74" s="47"/>
      <c r="G74" s="47"/>
      <c r="H74" s="47"/>
      <c r="I74" s="47"/>
      <c r="J74" s="47"/>
      <c r="K74" s="47"/>
      <c r="L74" s="47"/>
      <c r="M74" s="47"/>
    </row>
    <row r="75" spans="1:13" ht="15" customHeight="1">
      <c r="A75" s="47"/>
      <c r="B75" s="47"/>
      <c r="C75" s="70"/>
      <c r="D75" s="47"/>
      <c r="E75" s="47"/>
      <c r="F75" s="47"/>
      <c r="G75" s="47"/>
      <c r="H75" s="47"/>
      <c r="I75" s="47"/>
      <c r="J75" s="47"/>
      <c r="K75" s="47"/>
      <c r="L75" s="47"/>
      <c r="M75" s="47"/>
    </row>
  </sheetData>
  <mergeCells count="4">
    <mergeCell ref="C1:M1"/>
    <mergeCell ref="A2:M2"/>
    <mergeCell ref="C3:M3"/>
    <mergeCell ref="A4:M4"/>
  </mergeCells>
  <pageMargins left="0.93" right="0.42" top="0.69" bottom="0.59" header="0.5" footer="0.5"/>
  <pageSetup scale="3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T37"/>
  <sheetViews>
    <sheetView zoomScaleNormal="100" workbookViewId="0">
      <selection activeCell="A3" sqref="A3:S3"/>
    </sheetView>
  </sheetViews>
  <sheetFormatPr defaultRowHeight="12.75"/>
  <cols>
    <col min="1" max="1" width="85.5703125" style="33" customWidth="1"/>
    <col min="2" max="11" width="15.7109375" style="635" customWidth="1"/>
    <col min="12" max="14" width="15.7109375" style="297" customWidth="1"/>
    <col min="15" max="19" width="15.7109375" style="635" customWidth="1"/>
    <col min="20" max="20" width="11.7109375" style="635" bestFit="1" customWidth="1"/>
    <col min="21" max="258" width="9.140625" style="635"/>
    <col min="259" max="259" width="85.5703125" style="635" customWidth="1"/>
    <col min="260" max="275" width="18.140625" style="635" customWidth="1"/>
    <col min="276" max="276" width="11.7109375" style="635" bestFit="1" customWidth="1"/>
    <col min="277" max="514" width="9.140625" style="635"/>
    <col min="515" max="515" width="85.5703125" style="635" customWidth="1"/>
    <col min="516" max="531" width="18.140625" style="635" customWidth="1"/>
    <col min="532" max="532" width="11.7109375" style="635" bestFit="1" customWidth="1"/>
    <col min="533" max="770" width="9.140625" style="635"/>
    <col min="771" max="771" width="85.5703125" style="635" customWidth="1"/>
    <col min="772" max="787" width="18.140625" style="635" customWidth="1"/>
    <col min="788" max="788" width="11.7109375" style="635" bestFit="1" customWidth="1"/>
    <col min="789" max="1026" width="9.140625" style="635"/>
    <col min="1027" max="1027" width="85.5703125" style="635" customWidth="1"/>
    <col min="1028" max="1043" width="18.140625" style="635" customWidth="1"/>
    <col min="1044" max="1044" width="11.7109375" style="635" bestFit="1" customWidth="1"/>
    <col min="1045" max="1282" width="9.140625" style="635"/>
    <col min="1283" max="1283" width="85.5703125" style="635" customWidth="1"/>
    <col min="1284" max="1299" width="18.140625" style="635" customWidth="1"/>
    <col min="1300" max="1300" width="11.7109375" style="635" bestFit="1" customWidth="1"/>
    <col min="1301" max="1538" width="9.140625" style="635"/>
    <col min="1539" max="1539" width="85.5703125" style="635" customWidth="1"/>
    <col min="1540" max="1555" width="18.140625" style="635" customWidth="1"/>
    <col min="1556" max="1556" width="11.7109375" style="635" bestFit="1" customWidth="1"/>
    <col min="1557" max="1794" width="9.140625" style="635"/>
    <col min="1795" max="1795" width="85.5703125" style="635" customWidth="1"/>
    <col min="1796" max="1811" width="18.140625" style="635" customWidth="1"/>
    <col min="1812" max="1812" width="11.7109375" style="635" bestFit="1" customWidth="1"/>
    <col min="1813" max="2050" width="9.140625" style="635"/>
    <col min="2051" max="2051" width="85.5703125" style="635" customWidth="1"/>
    <col min="2052" max="2067" width="18.140625" style="635" customWidth="1"/>
    <col min="2068" max="2068" width="11.7109375" style="635" bestFit="1" customWidth="1"/>
    <col min="2069" max="2306" width="9.140625" style="635"/>
    <col min="2307" max="2307" width="85.5703125" style="635" customWidth="1"/>
    <col min="2308" max="2323" width="18.140625" style="635" customWidth="1"/>
    <col min="2324" max="2324" width="11.7109375" style="635" bestFit="1" customWidth="1"/>
    <col min="2325" max="2562" width="9.140625" style="635"/>
    <col min="2563" max="2563" width="85.5703125" style="635" customWidth="1"/>
    <col min="2564" max="2579" width="18.140625" style="635" customWidth="1"/>
    <col min="2580" max="2580" width="11.7109375" style="635" bestFit="1" customWidth="1"/>
    <col min="2581" max="2818" width="9.140625" style="635"/>
    <col min="2819" max="2819" width="85.5703125" style="635" customWidth="1"/>
    <col min="2820" max="2835" width="18.140625" style="635" customWidth="1"/>
    <col min="2836" max="2836" width="11.7109375" style="635" bestFit="1" customWidth="1"/>
    <col min="2837" max="3074" width="9.140625" style="635"/>
    <col min="3075" max="3075" width="85.5703125" style="635" customWidth="1"/>
    <col min="3076" max="3091" width="18.140625" style="635" customWidth="1"/>
    <col min="3092" max="3092" width="11.7109375" style="635" bestFit="1" customWidth="1"/>
    <col min="3093" max="3330" width="9.140625" style="635"/>
    <col min="3331" max="3331" width="85.5703125" style="635" customWidth="1"/>
    <col min="3332" max="3347" width="18.140625" style="635" customWidth="1"/>
    <col min="3348" max="3348" width="11.7109375" style="635" bestFit="1" customWidth="1"/>
    <col min="3349" max="3586" width="9.140625" style="635"/>
    <col min="3587" max="3587" width="85.5703125" style="635" customWidth="1"/>
    <col min="3588" max="3603" width="18.140625" style="635" customWidth="1"/>
    <col min="3604" max="3604" width="11.7109375" style="635" bestFit="1" customWidth="1"/>
    <col min="3605" max="3842" width="9.140625" style="635"/>
    <col min="3843" max="3843" width="85.5703125" style="635" customWidth="1"/>
    <col min="3844" max="3859" width="18.140625" style="635" customWidth="1"/>
    <col min="3860" max="3860" width="11.7109375" style="635" bestFit="1" customWidth="1"/>
    <col min="3861" max="4098" width="9.140625" style="635"/>
    <col min="4099" max="4099" width="85.5703125" style="635" customWidth="1"/>
    <col min="4100" max="4115" width="18.140625" style="635" customWidth="1"/>
    <col min="4116" max="4116" width="11.7109375" style="635" bestFit="1" customWidth="1"/>
    <col min="4117" max="4354" width="9.140625" style="635"/>
    <col min="4355" max="4355" width="85.5703125" style="635" customWidth="1"/>
    <col min="4356" max="4371" width="18.140625" style="635" customWidth="1"/>
    <col min="4372" max="4372" width="11.7109375" style="635" bestFit="1" customWidth="1"/>
    <col min="4373" max="4610" width="9.140625" style="635"/>
    <col min="4611" max="4611" width="85.5703125" style="635" customWidth="1"/>
    <col min="4612" max="4627" width="18.140625" style="635" customWidth="1"/>
    <col min="4628" max="4628" width="11.7109375" style="635" bestFit="1" customWidth="1"/>
    <col min="4629" max="4866" width="9.140625" style="635"/>
    <col min="4867" max="4867" width="85.5703125" style="635" customWidth="1"/>
    <col min="4868" max="4883" width="18.140625" style="635" customWidth="1"/>
    <col min="4884" max="4884" width="11.7109375" style="635" bestFit="1" customWidth="1"/>
    <col min="4885" max="5122" width="9.140625" style="635"/>
    <col min="5123" max="5123" width="85.5703125" style="635" customWidth="1"/>
    <col min="5124" max="5139" width="18.140625" style="635" customWidth="1"/>
    <col min="5140" max="5140" width="11.7109375" style="635" bestFit="1" customWidth="1"/>
    <col min="5141" max="5378" width="9.140625" style="635"/>
    <col min="5379" max="5379" width="85.5703125" style="635" customWidth="1"/>
    <col min="5380" max="5395" width="18.140625" style="635" customWidth="1"/>
    <col min="5396" max="5396" width="11.7109375" style="635" bestFit="1" customWidth="1"/>
    <col min="5397" max="5634" width="9.140625" style="635"/>
    <col min="5635" max="5635" width="85.5703125" style="635" customWidth="1"/>
    <col min="5636" max="5651" width="18.140625" style="635" customWidth="1"/>
    <col min="5652" max="5652" width="11.7109375" style="635" bestFit="1" customWidth="1"/>
    <col min="5653" max="5890" width="9.140625" style="635"/>
    <col min="5891" max="5891" width="85.5703125" style="635" customWidth="1"/>
    <col min="5892" max="5907" width="18.140625" style="635" customWidth="1"/>
    <col min="5908" max="5908" width="11.7109375" style="635" bestFit="1" customWidth="1"/>
    <col min="5909" max="6146" width="9.140625" style="635"/>
    <col min="6147" max="6147" width="85.5703125" style="635" customWidth="1"/>
    <col min="6148" max="6163" width="18.140625" style="635" customWidth="1"/>
    <col min="6164" max="6164" width="11.7109375" style="635" bestFit="1" customWidth="1"/>
    <col min="6165" max="6402" width="9.140625" style="635"/>
    <col min="6403" max="6403" width="85.5703125" style="635" customWidth="1"/>
    <col min="6404" max="6419" width="18.140625" style="635" customWidth="1"/>
    <col min="6420" max="6420" width="11.7109375" style="635" bestFit="1" customWidth="1"/>
    <col min="6421" max="6658" width="9.140625" style="635"/>
    <col min="6659" max="6659" width="85.5703125" style="635" customWidth="1"/>
    <col min="6660" max="6675" width="18.140625" style="635" customWidth="1"/>
    <col min="6676" max="6676" width="11.7109375" style="635" bestFit="1" customWidth="1"/>
    <col min="6677" max="6914" width="9.140625" style="635"/>
    <col min="6915" max="6915" width="85.5703125" style="635" customWidth="1"/>
    <col min="6916" max="6931" width="18.140625" style="635" customWidth="1"/>
    <col min="6932" max="6932" width="11.7109375" style="635" bestFit="1" customWidth="1"/>
    <col min="6933" max="7170" width="9.140625" style="635"/>
    <col min="7171" max="7171" width="85.5703125" style="635" customWidth="1"/>
    <col min="7172" max="7187" width="18.140625" style="635" customWidth="1"/>
    <col min="7188" max="7188" width="11.7109375" style="635" bestFit="1" customWidth="1"/>
    <col min="7189" max="7426" width="9.140625" style="635"/>
    <col min="7427" max="7427" width="85.5703125" style="635" customWidth="1"/>
    <col min="7428" max="7443" width="18.140625" style="635" customWidth="1"/>
    <col min="7444" max="7444" width="11.7109375" style="635" bestFit="1" customWidth="1"/>
    <col min="7445" max="7682" width="9.140625" style="635"/>
    <col min="7683" max="7683" width="85.5703125" style="635" customWidth="1"/>
    <col min="7684" max="7699" width="18.140625" style="635" customWidth="1"/>
    <col min="7700" max="7700" width="11.7109375" style="635" bestFit="1" customWidth="1"/>
    <col min="7701" max="7938" width="9.140625" style="635"/>
    <col min="7939" max="7939" width="85.5703125" style="635" customWidth="1"/>
    <col min="7940" max="7955" width="18.140625" style="635" customWidth="1"/>
    <col min="7956" max="7956" width="11.7109375" style="635" bestFit="1" customWidth="1"/>
    <col min="7957" max="8194" width="9.140625" style="635"/>
    <col min="8195" max="8195" width="85.5703125" style="635" customWidth="1"/>
    <col min="8196" max="8211" width="18.140625" style="635" customWidth="1"/>
    <col min="8212" max="8212" width="11.7109375" style="635" bestFit="1" customWidth="1"/>
    <col min="8213" max="8450" width="9.140625" style="635"/>
    <col min="8451" max="8451" width="85.5703125" style="635" customWidth="1"/>
    <col min="8452" max="8467" width="18.140625" style="635" customWidth="1"/>
    <col min="8468" max="8468" width="11.7109375" style="635" bestFit="1" customWidth="1"/>
    <col min="8469" max="8706" width="9.140625" style="635"/>
    <col min="8707" max="8707" width="85.5703125" style="635" customWidth="1"/>
    <col min="8708" max="8723" width="18.140625" style="635" customWidth="1"/>
    <col min="8724" max="8724" width="11.7109375" style="635" bestFit="1" customWidth="1"/>
    <col min="8725" max="8962" width="9.140625" style="635"/>
    <col min="8963" max="8963" width="85.5703125" style="635" customWidth="1"/>
    <col min="8964" max="8979" width="18.140625" style="635" customWidth="1"/>
    <col min="8980" max="8980" width="11.7109375" style="635" bestFit="1" customWidth="1"/>
    <col min="8981" max="9218" width="9.140625" style="635"/>
    <col min="9219" max="9219" width="85.5703125" style="635" customWidth="1"/>
    <col min="9220" max="9235" width="18.140625" style="635" customWidth="1"/>
    <col min="9236" max="9236" width="11.7109375" style="635" bestFit="1" customWidth="1"/>
    <col min="9237" max="9474" width="9.140625" style="635"/>
    <col min="9475" max="9475" width="85.5703125" style="635" customWidth="1"/>
    <col min="9476" max="9491" width="18.140625" style="635" customWidth="1"/>
    <col min="9492" max="9492" width="11.7109375" style="635" bestFit="1" customWidth="1"/>
    <col min="9493" max="9730" width="9.140625" style="635"/>
    <col min="9731" max="9731" width="85.5703125" style="635" customWidth="1"/>
    <col min="9732" max="9747" width="18.140625" style="635" customWidth="1"/>
    <col min="9748" max="9748" width="11.7109375" style="635" bestFit="1" customWidth="1"/>
    <col min="9749" max="9986" width="9.140625" style="635"/>
    <col min="9987" max="9987" width="85.5703125" style="635" customWidth="1"/>
    <col min="9988" max="10003" width="18.140625" style="635" customWidth="1"/>
    <col min="10004" max="10004" width="11.7109375" style="635" bestFit="1" customWidth="1"/>
    <col min="10005" max="10242" width="9.140625" style="635"/>
    <col min="10243" max="10243" width="85.5703125" style="635" customWidth="1"/>
    <col min="10244" max="10259" width="18.140625" style="635" customWidth="1"/>
    <col min="10260" max="10260" width="11.7109375" style="635" bestFit="1" customWidth="1"/>
    <col min="10261" max="10498" width="9.140625" style="635"/>
    <col min="10499" max="10499" width="85.5703125" style="635" customWidth="1"/>
    <col min="10500" max="10515" width="18.140625" style="635" customWidth="1"/>
    <col min="10516" max="10516" width="11.7109375" style="635" bestFit="1" customWidth="1"/>
    <col min="10517" max="10754" width="9.140625" style="635"/>
    <col min="10755" max="10755" width="85.5703125" style="635" customWidth="1"/>
    <col min="10756" max="10771" width="18.140625" style="635" customWidth="1"/>
    <col min="10772" max="10772" width="11.7109375" style="635" bestFit="1" customWidth="1"/>
    <col min="10773" max="11010" width="9.140625" style="635"/>
    <col min="11011" max="11011" width="85.5703125" style="635" customWidth="1"/>
    <col min="11012" max="11027" width="18.140625" style="635" customWidth="1"/>
    <col min="11028" max="11028" width="11.7109375" style="635" bestFit="1" customWidth="1"/>
    <col min="11029" max="11266" width="9.140625" style="635"/>
    <col min="11267" max="11267" width="85.5703125" style="635" customWidth="1"/>
    <col min="11268" max="11283" width="18.140625" style="635" customWidth="1"/>
    <col min="11284" max="11284" width="11.7109375" style="635" bestFit="1" customWidth="1"/>
    <col min="11285" max="11522" width="9.140625" style="635"/>
    <col min="11523" max="11523" width="85.5703125" style="635" customWidth="1"/>
    <col min="11524" max="11539" width="18.140625" style="635" customWidth="1"/>
    <col min="11540" max="11540" width="11.7109375" style="635" bestFit="1" customWidth="1"/>
    <col min="11541" max="11778" width="9.140625" style="635"/>
    <col min="11779" max="11779" width="85.5703125" style="635" customWidth="1"/>
    <col min="11780" max="11795" width="18.140625" style="635" customWidth="1"/>
    <col min="11796" max="11796" width="11.7109375" style="635" bestFit="1" customWidth="1"/>
    <col min="11797" max="12034" width="9.140625" style="635"/>
    <col min="12035" max="12035" width="85.5703125" style="635" customWidth="1"/>
    <col min="12036" max="12051" width="18.140625" style="635" customWidth="1"/>
    <col min="12052" max="12052" width="11.7109375" style="635" bestFit="1" customWidth="1"/>
    <col min="12053" max="12290" width="9.140625" style="635"/>
    <col min="12291" max="12291" width="85.5703125" style="635" customWidth="1"/>
    <col min="12292" max="12307" width="18.140625" style="635" customWidth="1"/>
    <col min="12308" max="12308" width="11.7109375" style="635" bestFit="1" customWidth="1"/>
    <col min="12309" max="12546" width="9.140625" style="635"/>
    <col min="12547" max="12547" width="85.5703125" style="635" customWidth="1"/>
    <col min="12548" max="12563" width="18.140625" style="635" customWidth="1"/>
    <col min="12564" max="12564" width="11.7109375" style="635" bestFit="1" customWidth="1"/>
    <col min="12565" max="12802" width="9.140625" style="635"/>
    <col min="12803" max="12803" width="85.5703125" style="635" customWidth="1"/>
    <col min="12804" max="12819" width="18.140625" style="635" customWidth="1"/>
    <col min="12820" max="12820" width="11.7109375" style="635" bestFit="1" customWidth="1"/>
    <col min="12821" max="13058" width="9.140625" style="635"/>
    <col min="13059" max="13059" width="85.5703125" style="635" customWidth="1"/>
    <col min="13060" max="13075" width="18.140625" style="635" customWidth="1"/>
    <col min="13076" max="13076" width="11.7109375" style="635" bestFit="1" customWidth="1"/>
    <col min="13077" max="13314" width="9.140625" style="635"/>
    <col min="13315" max="13315" width="85.5703125" style="635" customWidth="1"/>
    <col min="13316" max="13331" width="18.140625" style="635" customWidth="1"/>
    <col min="13332" max="13332" width="11.7109375" style="635" bestFit="1" customWidth="1"/>
    <col min="13333" max="13570" width="9.140625" style="635"/>
    <col min="13571" max="13571" width="85.5703125" style="635" customWidth="1"/>
    <col min="13572" max="13587" width="18.140625" style="635" customWidth="1"/>
    <col min="13588" max="13588" width="11.7109375" style="635" bestFit="1" customWidth="1"/>
    <col min="13589" max="13826" width="9.140625" style="635"/>
    <col min="13827" max="13827" width="85.5703125" style="635" customWidth="1"/>
    <col min="13828" max="13843" width="18.140625" style="635" customWidth="1"/>
    <col min="13844" max="13844" width="11.7109375" style="635" bestFit="1" customWidth="1"/>
    <col min="13845" max="14082" width="9.140625" style="635"/>
    <col min="14083" max="14083" width="85.5703125" style="635" customWidth="1"/>
    <col min="14084" max="14099" width="18.140625" style="635" customWidth="1"/>
    <col min="14100" max="14100" width="11.7109375" style="635" bestFit="1" customWidth="1"/>
    <col min="14101" max="14338" width="9.140625" style="635"/>
    <col min="14339" max="14339" width="85.5703125" style="635" customWidth="1"/>
    <col min="14340" max="14355" width="18.140625" style="635" customWidth="1"/>
    <col min="14356" max="14356" width="11.7109375" style="635" bestFit="1" customWidth="1"/>
    <col min="14357" max="14594" width="9.140625" style="635"/>
    <col min="14595" max="14595" width="85.5703125" style="635" customWidth="1"/>
    <col min="14596" max="14611" width="18.140625" style="635" customWidth="1"/>
    <col min="14612" max="14612" width="11.7109375" style="635" bestFit="1" customWidth="1"/>
    <col min="14613" max="14850" width="9.140625" style="635"/>
    <col min="14851" max="14851" width="85.5703125" style="635" customWidth="1"/>
    <col min="14852" max="14867" width="18.140625" style="635" customWidth="1"/>
    <col min="14868" max="14868" width="11.7109375" style="635" bestFit="1" customWidth="1"/>
    <col min="14869" max="15106" width="9.140625" style="635"/>
    <col min="15107" max="15107" width="85.5703125" style="635" customWidth="1"/>
    <col min="15108" max="15123" width="18.140625" style="635" customWidth="1"/>
    <col min="15124" max="15124" width="11.7109375" style="635" bestFit="1" customWidth="1"/>
    <col min="15125" max="15362" width="9.140625" style="635"/>
    <col min="15363" max="15363" width="85.5703125" style="635" customWidth="1"/>
    <col min="15364" max="15379" width="18.140625" style="635" customWidth="1"/>
    <col min="15380" max="15380" width="11.7109375" style="635" bestFit="1" customWidth="1"/>
    <col min="15381" max="15618" width="9.140625" style="635"/>
    <col min="15619" max="15619" width="85.5703125" style="635" customWidth="1"/>
    <col min="15620" max="15635" width="18.140625" style="635" customWidth="1"/>
    <col min="15636" max="15636" width="11.7109375" style="635" bestFit="1" customWidth="1"/>
    <col min="15637" max="15874" width="9.140625" style="635"/>
    <col min="15875" max="15875" width="85.5703125" style="635" customWidth="1"/>
    <col min="15876" max="15891" width="18.140625" style="635" customWidth="1"/>
    <col min="15892" max="15892" width="11.7109375" style="635" bestFit="1" customWidth="1"/>
    <col min="15893" max="16130" width="9.140625" style="635"/>
    <col min="16131" max="16131" width="85.5703125" style="635" customWidth="1"/>
    <col min="16132" max="16147" width="18.140625" style="635" customWidth="1"/>
    <col min="16148" max="16148" width="11.7109375" style="635" bestFit="1" customWidth="1"/>
    <col min="16149" max="16384" width="9.140625" style="635"/>
  </cols>
  <sheetData>
    <row r="1" spans="1:19" ht="30" customHeight="1">
      <c r="A1" s="749" t="s">
        <v>963</v>
      </c>
      <c r="B1" s="749"/>
      <c r="C1" s="749"/>
      <c r="D1" s="749"/>
      <c r="E1" s="749"/>
      <c r="F1" s="749"/>
      <c r="G1" s="749"/>
      <c r="H1" s="749"/>
      <c r="I1" s="749"/>
      <c r="J1" s="749"/>
      <c r="K1" s="749"/>
      <c r="L1" s="749"/>
      <c r="M1" s="749"/>
      <c r="N1" s="749"/>
      <c r="O1" s="749"/>
      <c r="P1" s="749"/>
      <c r="Q1" s="749"/>
      <c r="R1" s="749"/>
      <c r="S1" s="749"/>
    </row>
    <row r="2" spans="1:19" ht="15" customHeight="1">
      <c r="A2" s="750" t="s">
        <v>651</v>
      </c>
      <c r="B2" s="750"/>
      <c r="C2" s="750"/>
      <c r="D2" s="750"/>
      <c r="E2" s="750"/>
      <c r="F2" s="750"/>
      <c r="G2" s="750"/>
      <c r="H2" s="750"/>
      <c r="I2" s="750"/>
      <c r="J2" s="750"/>
      <c r="K2" s="750"/>
      <c r="L2" s="750"/>
      <c r="M2" s="750"/>
      <c r="N2" s="750"/>
      <c r="O2" s="750"/>
      <c r="P2" s="750"/>
      <c r="Q2" s="750"/>
      <c r="R2" s="750"/>
      <c r="S2" s="750"/>
    </row>
    <row r="3" spans="1:19" ht="15" customHeight="1">
      <c r="A3" s="761" t="s">
        <v>1483</v>
      </c>
      <c r="B3" s="761"/>
      <c r="C3" s="761"/>
      <c r="D3" s="761"/>
      <c r="E3" s="761"/>
      <c r="F3" s="761"/>
      <c r="G3" s="761"/>
      <c r="H3" s="761"/>
      <c r="I3" s="761"/>
      <c r="J3" s="761"/>
      <c r="K3" s="761"/>
      <c r="L3" s="761"/>
      <c r="M3" s="761"/>
      <c r="N3" s="761"/>
      <c r="O3" s="761"/>
      <c r="P3" s="761"/>
      <c r="Q3" s="761"/>
      <c r="R3" s="761"/>
      <c r="S3" s="761"/>
    </row>
    <row r="4" spans="1:19" s="78" customFormat="1" ht="30" customHeight="1">
      <c r="A4" s="751" t="s">
        <v>652</v>
      </c>
      <c r="B4" s="751"/>
      <c r="C4" s="751"/>
      <c r="D4" s="751"/>
      <c r="E4" s="751"/>
      <c r="F4" s="751"/>
      <c r="G4" s="751"/>
      <c r="H4" s="751"/>
      <c r="I4" s="751"/>
      <c r="J4" s="751"/>
      <c r="K4" s="751"/>
      <c r="L4" s="751"/>
      <c r="M4" s="751"/>
      <c r="N4" s="751"/>
      <c r="O4" s="751"/>
      <c r="P4" s="751"/>
      <c r="Q4" s="751"/>
      <c r="R4" s="751"/>
      <c r="S4" s="751"/>
    </row>
    <row r="5" spans="1:19" ht="3.75" customHeight="1">
      <c r="A5" s="47"/>
      <c r="B5" s="47"/>
      <c r="C5" s="47"/>
      <c r="D5" s="47"/>
      <c r="E5" s="47"/>
      <c r="F5" s="47"/>
      <c r="G5" s="47"/>
      <c r="H5" s="47"/>
      <c r="I5" s="47"/>
      <c r="J5" s="47"/>
      <c r="K5" s="47"/>
      <c r="L5" s="289"/>
      <c r="M5" s="289"/>
      <c r="N5" s="289"/>
      <c r="O5" s="47"/>
      <c r="P5" s="47"/>
      <c r="Q5" s="47"/>
      <c r="R5" s="47"/>
      <c r="S5" s="47"/>
    </row>
    <row r="6" spans="1:19" s="19" customFormat="1" ht="30" customHeight="1" thickBot="1">
      <c r="A6" s="290"/>
      <c r="B6" s="224" t="s">
        <v>68</v>
      </c>
      <c r="C6" s="224" t="s">
        <v>69</v>
      </c>
      <c r="D6" s="224" t="s">
        <v>70</v>
      </c>
      <c r="E6" s="224" t="s">
        <v>71</v>
      </c>
      <c r="F6" s="224" t="s">
        <v>72</v>
      </c>
      <c r="G6" s="224" t="s">
        <v>73</v>
      </c>
      <c r="H6" s="224" t="s">
        <v>74</v>
      </c>
      <c r="I6" s="224" t="s">
        <v>75</v>
      </c>
      <c r="J6" s="224" t="s">
        <v>76</v>
      </c>
      <c r="K6" s="224" t="s">
        <v>77</v>
      </c>
      <c r="L6" s="224" t="s">
        <v>78</v>
      </c>
      <c r="M6" s="224" t="s">
        <v>79</v>
      </c>
      <c r="N6" s="224" t="s">
        <v>80</v>
      </c>
      <c r="O6" s="224" t="s">
        <v>81</v>
      </c>
      <c r="P6" s="224" t="s">
        <v>82</v>
      </c>
      <c r="Q6" s="224" t="s">
        <v>83</v>
      </c>
      <c r="R6" s="224" t="s">
        <v>84</v>
      </c>
      <c r="S6" s="224" t="s">
        <v>85</v>
      </c>
    </row>
    <row r="7" spans="1:19" s="291" customFormat="1" ht="15" customHeight="1">
      <c r="A7" s="443" t="s">
        <v>653</v>
      </c>
      <c r="B7" s="439">
        <v>0.2031</v>
      </c>
      <c r="C7" s="439">
        <v>0.1396</v>
      </c>
      <c r="D7" s="439">
        <v>0.21199999999999999</v>
      </c>
      <c r="E7" s="439">
        <v>0.27950000000000003</v>
      </c>
      <c r="F7" s="439">
        <v>0.28039999999999998</v>
      </c>
      <c r="G7" s="439">
        <v>0.22739999999999999</v>
      </c>
      <c r="H7" s="439">
        <v>0.21940000000000001</v>
      </c>
      <c r="I7" s="439">
        <v>0.29559999999999997</v>
      </c>
      <c r="J7" s="439">
        <v>0.25619999999999998</v>
      </c>
      <c r="K7" s="439">
        <v>0.2387</v>
      </c>
      <c r="L7" s="439">
        <v>0.37780000000000002</v>
      </c>
      <c r="M7" s="439">
        <v>0.17530000000000001</v>
      </c>
      <c r="N7" s="439">
        <v>0.2092</v>
      </c>
      <c r="O7" s="439">
        <v>0.15579999999999999</v>
      </c>
      <c r="P7" s="439">
        <v>0.15140000000000001</v>
      </c>
      <c r="Q7" s="439">
        <v>0.1704</v>
      </c>
      <c r="R7" s="439">
        <v>0.1426</v>
      </c>
      <c r="S7" s="439">
        <v>0.15310000000000001</v>
      </c>
    </row>
    <row r="8" spans="1:19" ht="15" customHeight="1">
      <c r="A8" s="120" t="s">
        <v>654</v>
      </c>
      <c r="B8" s="121">
        <v>505123399.18000001</v>
      </c>
      <c r="C8" s="121">
        <v>166693624.46000001</v>
      </c>
      <c r="D8" s="121">
        <v>113372971.76000001</v>
      </c>
      <c r="E8" s="121">
        <v>37476805.490000002</v>
      </c>
      <c r="F8" s="121">
        <v>32349439.460000001</v>
      </c>
      <c r="G8" s="121">
        <v>38913593.799999997</v>
      </c>
      <c r="H8" s="121">
        <v>24569301.510000002</v>
      </c>
      <c r="I8" s="121">
        <v>24002468.690000001</v>
      </c>
      <c r="J8" s="121">
        <v>12259089.539999999</v>
      </c>
      <c r="K8" s="121">
        <v>13225407.529999999</v>
      </c>
      <c r="L8" s="121">
        <v>10141149.01</v>
      </c>
      <c r="M8" s="121">
        <v>12826827.07</v>
      </c>
      <c r="N8" s="121">
        <v>31086637.469999999</v>
      </c>
      <c r="O8" s="121">
        <v>19180545.420000002</v>
      </c>
      <c r="P8" s="121">
        <v>14069802.35</v>
      </c>
      <c r="Q8" s="121">
        <v>5676417.8200000003</v>
      </c>
      <c r="R8" s="121">
        <v>12310664.83</v>
      </c>
      <c r="S8" s="121">
        <v>9659205.1899999995</v>
      </c>
    </row>
    <row r="9" spans="1:19" ht="15" customHeight="1">
      <c r="A9" s="120" t="s">
        <v>655</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row>
    <row r="10" spans="1:19" s="276" customFormat="1" ht="15" customHeight="1">
      <c r="A10" s="120" t="s">
        <v>656</v>
      </c>
      <c r="B10" s="121">
        <v>135335785.13999999</v>
      </c>
      <c r="C10" s="121">
        <v>91019153.099999994</v>
      </c>
      <c r="D10" s="121">
        <v>17808455.809999999</v>
      </c>
      <c r="E10" s="121">
        <v>13282003.039999999</v>
      </c>
      <c r="F10" s="121">
        <v>46357142.280000001</v>
      </c>
      <c r="G10" s="121">
        <v>24035769.789999999</v>
      </c>
      <c r="H10" s="121">
        <v>23555274.969999999</v>
      </c>
      <c r="I10" s="121">
        <v>23498627.34</v>
      </c>
      <c r="J10" s="121">
        <v>26912372.609999999</v>
      </c>
      <c r="K10" s="121">
        <v>5845555.8899999997</v>
      </c>
      <c r="L10" s="121">
        <v>8040673.3300000001</v>
      </c>
      <c r="M10" s="121">
        <v>1349008.17</v>
      </c>
      <c r="N10" s="121">
        <v>13100058.960000001</v>
      </c>
      <c r="O10" s="121">
        <v>10044142.17</v>
      </c>
      <c r="P10" s="121">
        <v>2699764.9</v>
      </c>
      <c r="Q10" s="121">
        <v>0</v>
      </c>
      <c r="R10" s="121">
        <v>9006900.1099999994</v>
      </c>
      <c r="S10" s="121">
        <v>15312620.59</v>
      </c>
    </row>
    <row r="11" spans="1:19" s="276" customFormat="1" ht="15" customHeight="1">
      <c r="A11" s="120" t="s">
        <v>657</v>
      </c>
      <c r="B11" s="121">
        <v>138109159.72999999</v>
      </c>
      <c r="C11" s="121">
        <v>56030187.710000001</v>
      </c>
      <c r="D11" s="121">
        <v>68975841.450000003</v>
      </c>
      <c r="E11" s="121">
        <v>15328077.609999999</v>
      </c>
      <c r="F11" s="121">
        <v>56082766.460000001</v>
      </c>
      <c r="G11" s="121">
        <v>43843807.43</v>
      </c>
      <c r="H11" s="121">
        <v>18629056.73</v>
      </c>
      <c r="I11" s="121">
        <v>22925249.100000001</v>
      </c>
      <c r="J11" s="121">
        <v>32955591.34</v>
      </c>
      <c r="K11" s="121">
        <v>7036104.9900000002</v>
      </c>
      <c r="L11" s="121">
        <v>9810726.3200000003</v>
      </c>
      <c r="M11" s="121">
        <v>6392145.29</v>
      </c>
      <c r="N11" s="121">
        <v>61357018.810000002</v>
      </c>
      <c r="O11" s="121">
        <v>9912485.3399999999</v>
      </c>
      <c r="P11" s="121">
        <v>10716227.76</v>
      </c>
      <c r="Q11" s="121">
        <v>13608538.27</v>
      </c>
      <c r="R11" s="121">
        <v>12837033.73</v>
      </c>
      <c r="S11" s="121">
        <v>13284314.210000001</v>
      </c>
    </row>
    <row r="12" spans="1:19" s="276" customFormat="1" ht="15" customHeight="1">
      <c r="A12" s="120" t="s">
        <v>658</v>
      </c>
      <c r="B12" s="121">
        <v>84589640.989999995</v>
      </c>
      <c r="C12" s="121">
        <v>84251450.650000006</v>
      </c>
      <c r="D12" s="121">
        <v>14482451.92</v>
      </c>
      <c r="E12" s="121">
        <v>0</v>
      </c>
      <c r="F12" s="121">
        <v>264589.33</v>
      </c>
      <c r="G12" s="121">
        <v>15906785.09</v>
      </c>
      <c r="H12" s="121">
        <v>0</v>
      </c>
      <c r="I12" s="121">
        <v>13231161.560000001</v>
      </c>
      <c r="J12" s="121">
        <v>6499484.0800000001</v>
      </c>
      <c r="K12" s="121">
        <v>1156101.43</v>
      </c>
      <c r="L12" s="121">
        <v>1013705.89</v>
      </c>
      <c r="M12" s="121">
        <v>0</v>
      </c>
      <c r="N12" s="121">
        <v>0</v>
      </c>
      <c r="O12" s="121">
        <v>2951709.6</v>
      </c>
      <c r="P12" s="121">
        <v>0</v>
      </c>
      <c r="Q12" s="121">
        <v>0</v>
      </c>
      <c r="R12" s="121">
        <v>3879650.91</v>
      </c>
      <c r="S12" s="121">
        <v>0</v>
      </c>
    </row>
    <row r="13" spans="1:19" s="276" customFormat="1" ht="15" customHeight="1">
      <c r="A13" s="120" t="s">
        <v>659</v>
      </c>
      <c r="B13" s="121">
        <v>1016521316.22</v>
      </c>
      <c r="C13" s="121">
        <v>706388444.16999996</v>
      </c>
      <c r="D13" s="121">
        <v>297941007.75999999</v>
      </c>
      <c r="E13" s="121">
        <v>72219115.829999998</v>
      </c>
      <c r="F13" s="121">
        <v>150569297.40000001</v>
      </c>
      <c r="G13" s="121">
        <v>286870592.14999998</v>
      </c>
      <c r="H13" s="121">
        <v>174031279.75999999</v>
      </c>
      <c r="I13" s="121">
        <v>148573618.94999999</v>
      </c>
      <c r="J13" s="121">
        <v>131760540.89</v>
      </c>
      <c r="K13" s="121">
        <v>119964012.65000001</v>
      </c>
      <c r="L13" s="121">
        <v>98204150</v>
      </c>
      <c r="M13" s="121">
        <v>66327683.079999998</v>
      </c>
      <c r="N13" s="121">
        <v>203446812.03999999</v>
      </c>
      <c r="O13" s="121">
        <v>120354087.44</v>
      </c>
      <c r="P13" s="121">
        <v>73812704.739999995</v>
      </c>
      <c r="Q13" s="121">
        <v>52578281.780000001</v>
      </c>
      <c r="R13" s="121">
        <v>83391616.980000004</v>
      </c>
      <c r="S13" s="121">
        <v>173450631.99000001</v>
      </c>
    </row>
    <row r="14" spans="1:19" s="21" customFormat="1" ht="15" customHeight="1">
      <c r="A14" s="292" t="s">
        <v>660</v>
      </c>
      <c r="B14" s="293">
        <v>1879679301.26</v>
      </c>
      <c r="C14" s="293">
        <v>1104382860.0899999</v>
      </c>
      <c r="D14" s="293">
        <v>512580728.69999999</v>
      </c>
      <c r="E14" s="293">
        <v>138306001.97</v>
      </c>
      <c r="F14" s="293">
        <v>285623234.93000001</v>
      </c>
      <c r="G14" s="293">
        <v>409570548.25999999</v>
      </c>
      <c r="H14" s="293">
        <v>240784912.97</v>
      </c>
      <c r="I14" s="293">
        <v>232231125.63999999</v>
      </c>
      <c r="J14" s="293">
        <v>210387078.46000001</v>
      </c>
      <c r="K14" s="293">
        <v>147227182.49000001</v>
      </c>
      <c r="L14" s="293">
        <v>127210404.55</v>
      </c>
      <c r="M14" s="293">
        <v>86895663.609999999</v>
      </c>
      <c r="N14" s="293">
        <v>308990527.27999997</v>
      </c>
      <c r="O14" s="293">
        <v>162442969.97</v>
      </c>
      <c r="P14" s="293">
        <v>101298499.75</v>
      </c>
      <c r="Q14" s="293">
        <v>71863237.870000005</v>
      </c>
      <c r="R14" s="293">
        <v>121425866.56</v>
      </c>
      <c r="S14" s="293">
        <v>211706771.97999999</v>
      </c>
    </row>
    <row r="15" spans="1:19" s="276" customFormat="1" ht="15" customHeight="1">
      <c r="A15" s="120" t="s">
        <v>661</v>
      </c>
      <c r="B15" s="121">
        <v>1176085283.8555</v>
      </c>
      <c r="C15" s="121">
        <v>815795956.63250005</v>
      </c>
      <c r="D15" s="121">
        <v>346852458.58700001</v>
      </c>
      <c r="E15" s="121">
        <v>82539555.243000001</v>
      </c>
      <c r="F15" s="121">
        <v>188080551.0835</v>
      </c>
      <c r="G15" s="121">
        <v>325529738.64050001</v>
      </c>
      <c r="H15" s="121">
        <v>188056863.11899999</v>
      </c>
      <c r="I15" s="121">
        <v>174659340.13800001</v>
      </c>
      <c r="J15" s="121">
        <v>158495424.14199999</v>
      </c>
      <c r="K15" s="121">
        <v>125518252.3955</v>
      </c>
      <c r="L15" s="121">
        <v>105477927.24349999</v>
      </c>
      <c r="M15" s="121">
        <v>69793557.358999997</v>
      </c>
      <c r="N15" s="121">
        <v>236745333.23699999</v>
      </c>
      <c r="O15" s="121">
        <v>129532940.744</v>
      </c>
      <c r="P15" s="121">
        <v>79710771.599999994</v>
      </c>
      <c r="Q15" s="121">
        <v>59382550.914999999</v>
      </c>
      <c r="R15" s="121">
        <v>94521252.049500003</v>
      </c>
      <c r="S15" s="121">
        <v>183155313.213</v>
      </c>
    </row>
    <row r="16" spans="1:19" s="23" customFormat="1" ht="15" customHeight="1">
      <c r="A16" s="244" t="s">
        <v>662</v>
      </c>
      <c r="B16" s="294">
        <v>0.62570000000000003</v>
      </c>
      <c r="C16" s="294">
        <v>0.73870000000000002</v>
      </c>
      <c r="D16" s="294">
        <v>0.67669999999999997</v>
      </c>
      <c r="E16" s="294">
        <v>0.5968</v>
      </c>
      <c r="F16" s="294">
        <v>0.65849999999999997</v>
      </c>
      <c r="G16" s="294">
        <v>0.79479999999999995</v>
      </c>
      <c r="H16" s="294">
        <v>0.78100000000000003</v>
      </c>
      <c r="I16" s="294">
        <v>0.75209999999999999</v>
      </c>
      <c r="J16" s="294">
        <v>0.75339999999999996</v>
      </c>
      <c r="K16" s="294">
        <v>0.85250000000000004</v>
      </c>
      <c r="L16" s="294">
        <v>0.82920000000000005</v>
      </c>
      <c r="M16" s="294">
        <v>0.80320000000000003</v>
      </c>
      <c r="N16" s="294">
        <v>0.76619999999999999</v>
      </c>
      <c r="O16" s="294">
        <v>0.7974</v>
      </c>
      <c r="P16" s="294">
        <v>0.78690000000000004</v>
      </c>
      <c r="Q16" s="294">
        <v>0.82630000000000003</v>
      </c>
      <c r="R16" s="294">
        <v>0.77839999999999998</v>
      </c>
      <c r="S16" s="294">
        <v>0.86509999999999998</v>
      </c>
    </row>
    <row r="17" spans="1:20" s="276" customFormat="1" ht="15" customHeight="1">
      <c r="A17" s="292" t="s">
        <v>663</v>
      </c>
      <c r="B17" s="293">
        <v>117608528.3856</v>
      </c>
      <c r="C17" s="293">
        <v>81579595.663299993</v>
      </c>
      <c r="D17" s="293">
        <v>34685245.8587</v>
      </c>
      <c r="E17" s="293">
        <v>8253955.5242999997</v>
      </c>
      <c r="F17" s="293">
        <v>18808055.108399998</v>
      </c>
      <c r="G17" s="293">
        <v>32552973.864100002</v>
      </c>
      <c r="H17" s="293">
        <v>18805686.311900001</v>
      </c>
      <c r="I17" s="293">
        <v>17465934.013799999</v>
      </c>
      <c r="J17" s="293">
        <v>15849542.4142</v>
      </c>
      <c r="K17" s="293">
        <v>12551825.239600001</v>
      </c>
      <c r="L17" s="293">
        <v>10547792.724400001</v>
      </c>
      <c r="M17" s="293">
        <v>6979355.7358999997</v>
      </c>
      <c r="N17" s="293">
        <v>23674533.3237</v>
      </c>
      <c r="O17" s="293">
        <v>12953294.0744</v>
      </c>
      <c r="P17" s="293">
        <v>7971077.1600000001</v>
      </c>
      <c r="Q17" s="293">
        <v>5938255.0915000001</v>
      </c>
      <c r="R17" s="293">
        <v>9452125.2050000001</v>
      </c>
      <c r="S17" s="293">
        <v>18315531.3213</v>
      </c>
    </row>
    <row r="18" spans="1:20" s="276" customFormat="1" ht="15" customHeight="1">
      <c r="A18" s="120" t="s">
        <v>664</v>
      </c>
      <c r="B18" s="121">
        <v>195452319</v>
      </c>
      <c r="C18" s="121">
        <v>110437562</v>
      </c>
      <c r="D18" s="121">
        <v>70245090</v>
      </c>
      <c r="E18" s="121">
        <v>31024254</v>
      </c>
      <c r="F18" s="121">
        <v>49840330</v>
      </c>
      <c r="G18" s="121">
        <v>74134944</v>
      </c>
      <c r="H18" s="121">
        <v>39695879</v>
      </c>
      <c r="I18" s="121">
        <v>51003317</v>
      </c>
      <c r="J18" s="121">
        <v>40612738</v>
      </c>
      <c r="K18" s="121">
        <v>30068523</v>
      </c>
      <c r="L18" s="121">
        <v>36159979</v>
      </c>
      <c r="M18" s="121">
        <v>12883695</v>
      </c>
      <c r="N18" s="121">
        <v>38278596</v>
      </c>
      <c r="O18" s="121">
        <v>18986002</v>
      </c>
      <c r="P18" s="121">
        <v>12560976</v>
      </c>
      <c r="Q18" s="121">
        <v>10810296</v>
      </c>
      <c r="R18" s="121">
        <v>13081740</v>
      </c>
      <c r="S18" s="121">
        <v>25692995</v>
      </c>
    </row>
    <row r="19" spans="1:20" s="276" customFormat="1" ht="15" customHeight="1">
      <c r="A19" s="120" t="s">
        <v>665</v>
      </c>
      <c r="B19" s="121">
        <v>0</v>
      </c>
      <c r="C19" s="121">
        <v>0</v>
      </c>
      <c r="D19" s="121">
        <v>0</v>
      </c>
      <c r="E19" s="121">
        <v>0</v>
      </c>
      <c r="F19" s="121">
        <v>0</v>
      </c>
      <c r="G19" s="121">
        <v>39</v>
      </c>
      <c r="H19" s="121">
        <v>100</v>
      </c>
      <c r="I19" s="121">
        <v>0</v>
      </c>
      <c r="J19" s="121">
        <v>0</v>
      </c>
      <c r="K19" s="121">
        <v>0</v>
      </c>
      <c r="L19" s="121">
        <v>0</v>
      </c>
      <c r="M19" s="121">
        <v>0</v>
      </c>
      <c r="N19" s="121">
        <v>0</v>
      </c>
      <c r="O19" s="121">
        <v>0</v>
      </c>
      <c r="P19" s="121">
        <v>0</v>
      </c>
      <c r="Q19" s="121">
        <v>0</v>
      </c>
      <c r="R19" s="121">
        <v>139</v>
      </c>
      <c r="S19" s="121">
        <v>0</v>
      </c>
    </row>
    <row r="20" spans="1:20" s="276" customFormat="1" ht="15" customHeight="1">
      <c r="A20" s="244" t="s">
        <v>666</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row>
    <row r="21" spans="1:20" s="276" customFormat="1" ht="15" customHeight="1">
      <c r="A21" s="120" t="s">
        <v>667</v>
      </c>
      <c r="B21" s="121">
        <v>0</v>
      </c>
      <c r="C21" s="121">
        <v>0</v>
      </c>
      <c r="D21" s="121">
        <v>3042638</v>
      </c>
      <c r="E21" s="121">
        <v>8351464</v>
      </c>
      <c r="F21" s="121">
        <v>242517</v>
      </c>
      <c r="G21" s="121">
        <v>129598</v>
      </c>
      <c r="H21" s="121">
        <v>0</v>
      </c>
      <c r="I21" s="121">
        <v>3208</v>
      </c>
      <c r="J21" s="121">
        <v>64</v>
      </c>
      <c r="K21" s="121">
        <v>104642</v>
      </c>
      <c r="L21" s="121">
        <v>0</v>
      </c>
      <c r="M21" s="121">
        <v>1064116</v>
      </c>
      <c r="N21" s="121">
        <v>60415</v>
      </c>
      <c r="O21" s="121">
        <v>0</v>
      </c>
      <c r="P21" s="121">
        <v>1662930</v>
      </c>
      <c r="Q21" s="121">
        <v>689895</v>
      </c>
      <c r="R21" s="121">
        <v>127227</v>
      </c>
      <c r="S21" s="121">
        <v>0</v>
      </c>
    </row>
    <row r="22" spans="1:20" s="276" customFormat="1" ht="15" customHeight="1">
      <c r="A22" s="292" t="s">
        <v>668</v>
      </c>
      <c r="B22" s="293">
        <v>195452319</v>
      </c>
      <c r="C22" s="293">
        <v>110437562</v>
      </c>
      <c r="D22" s="293">
        <v>67202452</v>
      </c>
      <c r="E22" s="293">
        <v>22672790</v>
      </c>
      <c r="F22" s="293">
        <v>49597813</v>
      </c>
      <c r="G22" s="293">
        <v>74005307</v>
      </c>
      <c r="H22" s="293">
        <v>39695779</v>
      </c>
      <c r="I22" s="293">
        <v>51000109</v>
      </c>
      <c r="J22" s="293">
        <v>40612674</v>
      </c>
      <c r="K22" s="293">
        <v>29963881</v>
      </c>
      <c r="L22" s="293">
        <v>36159979</v>
      </c>
      <c r="M22" s="293">
        <v>11819579</v>
      </c>
      <c r="N22" s="293">
        <v>38218181</v>
      </c>
      <c r="O22" s="293">
        <v>18986002</v>
      </c>
      <c r="P22" s="293">
        <v>10898046</v>
      </c>
      <c r="Q22" s="293">
        <v>10120401</v>
      </c>
      <c r="R22" s="293">
        <v>12954374</v>
      </c>
      <c r="S22" s="293">
        <v>25692995</v>
      </c>
    </row>
    <row r="23" spans="1:20" s="276" customFormat="1" ht="15" customHeight="1">
      <c r="A23" s="120" t="s">
        <v>669</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row>
    <row r="24" spans="1:20" s="276" customFormat="1" ht="15" customHeight="1">
      <c r="A24" s="120" t="s">
        <v>670</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c r="S24" s="121">
        <v>0</v>
      </c>
    </row>
    <row r="25" spans="1:20" s="280" customFormat="1" ht="15" customHeight="1">
      <c r="A25" s="120" t="s">
        <v>671</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row>
    <row r="26" spans="1:20" s="276" customFormat="1" ht="15" customHeight="1">
      <c r="A26" s="120" t="s">
        <v>672</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c r="S26" s="121">
        <v>0</v>
      </c>
    </row>
    <row r="27" spans="1:20" s="36" customFormat="1" ht="15" customHeight="1">
      <c r="A27" s="244" t="s">
        <v>673</v>
      </c>
      <c r="B27" s="121">
        <v>43461919</v>
      </c>
      <c r="C27" s="121">
        <v>3473490</v>
      </c>
      <c r="D27" s="121">
        <v>6318982</v>
      </c>
      <c r="E27" s="121">
        <v>400000</v>
      </c>
      <c r="F27" s="121">
        <v>3131986</v>
      </c>
      <c r="G27" s="121">
        <v>10413</v>
      </c>
      <c r="H27" s="121">
        <v>1560776</v>
      </c>
      <c r="I27" s="121">
        <v>633340</v>
      </c>
      <c r="J27" s="121">
        <v>0</v>
      </c>
      <c r="K27" s="121">
        <v>0</v>
      </c>
      <c r="L27" s="121">
        <v>3686608</v>
      </c>
      <c r="M27" s="121">
        <v>415005</v>
      </c>
      <c r="N27" s="121">
        <v>11316854</v>
      </c>
      <c r="O27" s="121">
        <v>1200000</v>
      </c>
      <c r="P27" s="121">
        <v>1167155</v>
      </c>
      <c r="Q27" s="121">
        <v>0</v>
      </c>
      <c r="R27" s="121">
        <v>522699</v>
      </c>
      <c r="S27" s="121">
        <v>2355901</v>
      </c>
    </row>
    <row r="28" spans="1:20" s="281" customFormat="1" ht="15" customHeight="1">
      <c r="A28" s="244" t="s">
        <v>674</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row>
    <row r="29" spans="1:20" s="36" customFormat="1" ht="15" customHeight="1">
      <c r="A29" s="295" t="s">
        <v>675</v>
      </c>
      <c r="B29" s="293">
        <v>43461919</v>
      </c>
      <c r="C29" s="293">
        <v>3473490</v>
      </c>
      <c r="D29" s="293">
        <v>6318982</v>
      </c>
      <c r="E29" s="293">
        <v>400000</v>
      </c>
      <c r="F29" s="293">
        <v>3131986</v>
      </c>
      <c r="G29" s="293">
        <v>10413</v>
      </c>
      <c r="H29" s="293">
        <v>1560776</v>
      </c>
      <c r="I29" s="293">
        <v>633340</v>
      </c>
      <c r="J29" s="293">
        <v>0</v>
      </c>
      <c r="K29" s="293">
        <v>0</v>
      </c>
      <c r="L29" s="293">
        <v>3686608</v>
      </c>
      <c r="M29" s="293">
        <v>415005</v>
      </c>
      <c r="N29" s="293">
        <v>11316854</v>
      </c>
      <c r="O29" s="293">
        <v>1200000</v>
      </c>
      <c r="P29" s="293">
        <v>1167155</v>
      </c>
      <c r="Q29" s="293">
        <v>0</v>
      </c>
      <c r="R29" s="293">
        <v>522699</v>
      </c>
      <c r="S29" s="293">
        <v>2355901</v>
      </c>
    </row>
    <row r="30" spans="1:20" s="35" customFormat="1" ht="15" customHeight="1">
      <c r="A30" s="244" t="s">
        <v>676</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row>
    <row r="31" spans="1:20" s="276" customFormat="1" ht="15" customHeight="1">
      <c r="A31" s="244" t="s">
        <v>677</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row>
    <row r="32" spans="1:20" s="276" customFormat="1" ht="15" customHeight="1">
      <c r="A32" s="292" t="s">
        <v>678</v>
      </c>
      <c r="B32" s="293">
        <v>238914238</v>
      </c>
      <c r="C32" s="293">
        <v>113911052</v>
      </c>
      <c r="D32" s="293">
        <v>73521434</v>
      </c>
      <c r="E32" s="293">
        <v>23072790</v>
      </c>
      <c r="F32" s="293">
        <v>52729799</v>
      </c>
      <c r="G32" s="293">
        <v>74015720</v>
      </c>
      <c r="H32" s="293">
        <v>41256555</v>
      </c>
      <c r="I32" s="293">
        <v>51633449</v>
      </c>
      <c r="J32" s="293">
        <v>40612674</v>
      </c>
      <c r="K32" s="293">
        <v>29963881</v>
      </c>
      <c r="L32" s="293">
        <v>39846587</v>
      </c>
      <c r="M32" s="293">
        <v>12234584</v>
      </c>
      <c r="N32" s="293">
        <v>49535035</v>
      </c>
      <c r="O32" s="293">
        <v>20186002</v>
      </c>
      <c r="P32" s="293">
        <v>12065201</v>
      </c>
      <c r="Q32" s="293">
        <v>10120401</v>
      </c>
      <c r="R32" s="293">
        <v>13477073</v>
      </c>
      <c r="S32" s="293">
        <v>28048896</v>
      </c>
      <c r="T32" s="648"/>
    </row>
    <row r="33" spans="1:19" ht="15" customHeight="1">
      <c r="A33" s="120" t="s">
        <v>679</v>
      </c>
      <c r="B33" s="121">
        <v>121305709.6145</v>
      </c>
      <c r="C33" s="121">
        <v>32331456.336800002</v>
      </c>
      <c r="D33" s="121">
        <v>38836188.1413</v>
      </c>
      <c r="E33" s="121">
        <v>14818834.4757</v>
      </c>
      <c r="F33" s="121">
        <v>33921743.8917</v>
      </c>
      <c r="G33" s="121">
        <v>41462746.136</v>
      </c>
      <c r="H33" s="121">
        <v>22450868.688099999</v>
      </c>
      <c r="I33" s="121">
        <v>34167514.986199997</v>
      </c>
      <c r="J33" s="121">
        <v>24763131.5858</v>
      </c>
      <c r="K33" s="121">
        <v>17412055.760499999</v>
      </c>
      <c r="L33" s="121">
        <v>29298794.275699999</v>
      </c>
      <c r="M33" s="121">
        <v>5255228.2641000003</v>
      </c>
      <c r="N33" s="121">
        <v>25860501.6763</v>
      </c>
      <c r="O33" s="121">
        <v>7232707.9255999997</v>
      </c>
      <c r="P33" s="121">
        <v>4094123.84</v>
      </c>
      <c r="Q33" s="121">
        <v>4182145.9084999999</v>
      </c>
      <c r="R33" s="121">
        <v>4024947.7951000002</v>
      </c>
      <c r="S33" s="121">
        <v>9733364.6787</v>
      </c>
    </row>
    <row r="34" spans="1:19" s="296" customFormat="1" ht="15" customHeight="1">
      <c r="A34" s="120" t="s">
        <v>680</v>
      </c>
      <c r="B34" s="246">
        <v>0.23580000000000001</v>
      </c>
      <c r="C34" s="246">
        <v>0.18640000000000001</v>
      </c>
      <c r="D34" s="246">
        <v>0.2402</v>
      </c>
      <c r="E34" s="246">
        <v>0.1231</v>
      </c>
      <c r="F34" s="246">
        <v>8.3900000000000002E-2</v>
      </c>
      <c r="G34" s="246">
        <v>6.4899999999999999E-2</v>
      </c>
      <c r="H34" s="246">
        <v>8.8999999999999996E-2</v>
      </c>
      <c r="I34" s="246">
        <v>3.5200000000000002E-2</v>
      </c>
      <c r="J34" s="246">
        <v>6.5600000000000006E-2</v>
      </c>
      <c r="K34" s="246">
        <v>7.2499999999999995E-2</v>
      </c>
      <c r="L34" s="246">
        <v>9.4600000000000004E-2</v>
      </c>
      <c r="M34" s="246">
        <v>0.1827</v>
      </c>
      <c r="N34" s="246">
        <v>7.9899999999999999E-2</v>
      </c>
      <c r="O34" s="246">
        <v>0.12790000000000001</v>
      </c>
      <c r="P34" s="246">
        <v>0.2122</v>
      </c>
      <c r="Q34" s="246">
        <v>0.1583</v>
      </c>
      <c r="R34" s="246">
        <v>0.1719</v>
      </c>
      <c r="S34" s="246">
        <v>8.7800000000000003E-2</v>
      </c>
    </row>
    <row r="35" spans="1:19" ht="3.75" customHeight="1" thickBot="1">
      <c r="A35" s="118"/>
      <c r="B35" s="118"/>
      <c r="C35" s="118"/>
      <c r="D35" s="118"/>
      <c r="E35" s="118"/>
      <c r="F35" s="118"/>
      <c r="G35" s="118"/>
      <c r="H35" s="118"/>
      <c r="I35" s="118"/>
      <c r="J35" s="118"/>
      <c r="K35" s="118"/>
      <c r="L35" s="118"/>
      <c r="M35" s="118"/>
      <c r="N35" s="118"/>
      <c r="O35" s="118"/>
      <c r="P35" s="118"/>
      <c r="Q35" s="118"/>
      <c r="R35" s="118"/>
      <c r="S35" s="118"/>
    </row>
    <row r="36" spans="1:19" ht="15" customHeight="1" thickTop="1">
      <c r="A36" s="633" t="s">
        <v>681</v>
      </c>
      <c r="B36" s="47"/>
      <c r="C36" s="47"/>
      <c r="D36" s="47"/>
      <c r="E36" s="47"/>
      <c r="F36" s="47"/>
      <c r="G36" s="47"/>
      <c r="H36" s="47"/>
      <c r="I36" s="47"/>
      <c r="J36" s="47"/>
      <c r="K36" s="47"/>
      <c r="L36" s="289"/>
      <c r="M36" s="289"/>
      <c r="N36" s="289"/>
      <c r="O36" s="47"/>
      <c r="P36" s="47"/>
      <c r="Q36" s="47"/>
      <c r="R36" s="47"/>
      <c r="S36" s="47"/>
    </row>
    <row r="37" spans="1:19" ht="15" customHeight="1">
      <c r="A37" s="47"/>
      <c r="B37" s="47"/>
      <c r="C37" s="47"/>
      <c r="D37" s="47"/>
      <c r="E37" s="47"/>
      <c r="F37" s="47"/>
      <c r="G37" s="47"/>
      <c r="H37" s="47"/>
      <c r="I37" s="47"/>
      <c r="J37" s="47"/>
      <c r="K37" s="47"/>
      <c r="L37" s="289"/>
      <c r="M37" s="289"/>
      <c r="N37" s="289"/>
      <c r="O37" s="47"/>
      <c r="P37" s="47"/>
      <c r="Q37" s="47"/>
      <c r="R37" s="47"/>
      <c r="S37" s="47"/>
    </row>
  </sheetData>
  <mergeCells count="4">
    <mergeCell ref="A1:S1"/>
    <mergeCell ref="A2:S2"/>
    <mergeCell ref="A3:S3"/>
    <mergeCell ref="A4:S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U37"/>
  <sheetViews>
    <sheetView zoomScaleNormal="100" workbookViewId="0">
      <selection sqref="A1:U1"/>
    </sheetView>
  </sheetViews>
  <sheetFormatPr defaultColWidth="9.140625" defaultRowHeight="12.75"/>
  <cols>
    <col min="1" max="1" width="85.5703125" style="33" customWidth="1"/>
    <col min="2" max="9" width="15.7109375" style="635" customWidth="1"/>
    <col min="10" max="21" width="15.7109375" style="297" customWidth="1"/>
    <col min="22" max="202" width="9.140625" style="635" customWidth="1"/>
    <col min="203" max="260" width="9.140625" style="635"/>
    <col min="261" max="261" width="85.5703125" style="635" customWidth="1"/>
    <col min="262" max="277" width="18.140625" style="635" customWidth="1"/>
    <col min="278" max="458" width="9.140625" style="635" customWidth="1"/>
    <col min="459" max="516" width="9.140625" style="635"/>
    <col min="517" max="517" width="85.5703125" style="635" customWidth="1"/>
    <col min="518" max="533" width="18.140625" style="635" customWidth="1"/>
    <col min="534" max="714" width="9.140625" style="635" customWidth="1"/>
    <col min="715" max="772" width="9.140625" style="635"/>
    <col min="773" max="773" width="85.5703125" style="635" customWidth="1"/>
    <col min="774" max="789" width="18.140625" style="635" customWidth="1"/>
    <col min="790" max="970" width="9.140625" style="635" customWidth="1"/>
    <col min="971" max="1028" width="9.140625" style="635"/>
    <col min="1029" max="1029" width="85.5703125" style="635" customWidth="1"/>
    <col min="1030" max="1045" width="18.140625" style="635" customWidth="1"/>
    <col min="1046" max="1226" width="9.140625" style="635" customWidth="1"/>
    <col min="1227" max="1284" width="9.140625" style="635"/>
    <col min="1285" max="1285" width="85.5703125" style="635" customWidth="1"/>
    <col min="1286" max="1301" width="18.140625" style="635" customWidth="1"/>
    <col min="1302" max="1482" width="9.140625" style="635" customWidth="1"/>
    <col min="1483" max="1540" width="9.140625" style="635"/>
    <col min="1541" max="1541" width="85.5703125" style="635" customWidth="1"/>
    <col min="1542" max="1557" width="18.140625" style="635" customWidth="1"/>
    <col min="1558" max="1738" width="9.140625" style="635" customWidth="1"/>
    <col min="1739" max="1796" width="9.140625" style="635"/>
    <col min="1797" max="1797" width="85.5703125" style="635" customWidth="1"/>
    <col min="1798" max="1813" width="18.140625" style="635" customWidth="1"/>
    <col min="1814" max="1994" width="9.140625" style="635" customWidth="1"/>
    <col min="1995" max="2052" width="9.140625" style="635"/>
    <col min="2053" max="2053" width="85.5703125" style="635" customWidth="1"/>
    <col min="2054" max="2069" width="18.140625" style="635" customWidth="1"/>
    <col min="2070" max="2250" width="9.140625" style="635" customWidth="1"/>
    <col min="2251" max="2308" width="9.140625" style="635"/>
    <col min="2309" max="2309" width="85.5703125" style="635" customWidth="1"/>
    <col min="2310" max="2325" width="18.140625" style="635" customWidth="1"/>
    <col min="2326" max="2506" width="9.140625" style="635" customWidth="1"/>
    <col min="2507" max="2564" width="9.140625" style="635"/>
    <col min="2565" max="2565" width="85.5703125" style="635" customWidth="1"/>
    <col min="2566" max="2581" width="18.140625" style="635" customWidth="1"/>
    <col min="2582" max="2762" width="9.140625" style="635" customWidth="1"/>
    <col min="2763" max="2820" width="9.140625" style="635"/>
    <col min="2821" max="2821" width="85.5703125" style="635" customWidth="1"/>
    <col min="2822" max="2837" width="18.140625" style="635" customWidth="1"/>
    <col min="2838" max="3018" width="9.140625" style="635" customWidth="1"/>
    <col min="3019" max="3076" width="9.140625" style="635"/>
    <col min="3077" max="3077" width="85.5703125" style="635" customWidth="1"/>
    <col min="3078" max="3093" width="18.140625" style="635" customWidth="1"/>
    <col min="3094" max="3274" width="9.140625" style="635" customWidth="1"/>
    <col min="3275" max="3332" width="9.140625" style="635"/>
    <col min="3333" max="3333" width="85.5703125" style="635" customWidth="1"/>
    <col min="3334" max="3349" width="18.140625" style="635" customWidth="1"/>
    <col min="3350" max="3530" width="9.140625" style="635" customWidth="1"/>
    <col min="3531" max="3588" width="9.140625" style="635"/>
    <col min="3589" max="3589" width="85.5703125" style="635" customWidth="1"/>
    <col min="3590" max="3605" width="18.140625" style="635" customWidth="1"/>
    <col min="3606" max="3786" width="9.140625" style="635" customWidth="1"/>
    <col min="3787" max="3844" width="9.140625" style="635"/>
    <col min="3845" max="3845" width="85.5703125" style="635" customWidth="1"/>
    <col min="3846" max="3861" width="18.140625" style="635" customWidth="1"/>
    <col min="3862" max="4042" width="9.140625" style="635" customWidth="1"/>
    <col min="4043" max="4100" width="9.140625" style="635"/>
    <col min="4101" max="4101" width="85.5703125" style="635" customWidth="1"/>
    <col min="4102" max="4117" width="18.140625" style="635" customWidth="1"/>
    <col min="4118" max="4298" width="9.140625" style="635" customWidth="1"/>
    <col min="4299" max="4356" width="9.140625" style="635"/>
    <col min="4357" max="4357" width="85.5703125" style="635" customWidth="1"/>
    <col min="4358" max="4373" width="18.140625" style="635" customWidth="1"/>
    <col min="4374" max="4554" width="9.140625" style="635" customWidth="1"/>
    <col min="4555" max="4612" width="9.140625" style="635"/>
    <col min="4613" max="4613" width="85.5703125" style="635" customWidth="1"/>
    <col min="4614" max="4629" width="18.140625" style="635" customWidth="1"/>
    <col min="4630" max="4810" width="9.140625" style="635" customWidth="1"/>
    <col min="4811" max="4868" width="9.140625" style="635"/>
    <col min="4869" max="4869" width="85.5703125" style="635" customWidth="1"/>
    <col min="4870" max="4885" width="18.140625" style="635" customWidth="1"/>
    <col min="4886" max="5066" width="9.140625" style="635" customWidth="1"/>
    <col min="5067" max="5124" width="9.140625" style="635"/>
    <col min="5125" max="5125" width="85.5703125" style="635" customWidth="1"/>
    <col min="5126" max="5141" width="18.140625" style="635" customWidth="1"/>
    <col min="5142" max="5322" width="9.140625" style="635" customWidth="1"/>
    <col min="5323" max="5380" width="9.140625" style="635"/>
    <col min="5381" max="5381" width="85.5703125" style="635" customWidth="1"/>
    <col min="5382" max="5397" width="18.140625" style="635" customWidth="1"/>
    <col min="5398" max="5578" width="9.140625" style="635" customWidth="1"/>
    <col min="5579" max="5636" width="9.140625" style="635"/>
    <col min="5637" max="5637" width="85.5703125" style="635" customWidth="1"/>
    <col min="5638" max="5653" width="18.140625" style="635" customWidth="1"/>
    <col min="5654" max="5834" width="9.140625" style="635" customWidth="1"/>
    <col min="5835" max="5892" width="9.140625" style="635"/>
    <col min="5893" max="5893" width="85.5703125" style="635" customWidth="1"/>
    <col min="5894" max="5909" width="18.140625" style="635" customWidth="1"/>
    <col min="5910" max="6090" width="9.140625" style="635" customWidth="1"/>
    <col min="6091" max="6148" width="9.140625" style="635"/>
    <col min="6149" max="6149" width="85.5703125" style="635" customWidth="1"/>
    <col min="6150" max="6165" width="18.140625" style="635" customWidth="1"/>
    <col min="6166" max="6346" width="9.140625" style="635" customWidth="1"/>
    <col min="6347" max="6404" width="9.140625" style="635"/>
    <col min="6405" max="6405" width="85.5703125" style="635" customWidth="1"/>
    <col min="6406" max="6421" width="18.140625" style="635" customWidth="1"/>
    <col min="6422" max="6602" width="9.140625" style="635" customWidth="1"/>
    <col min="6603" max="6660" width="9.140625" style="635"/>
    <col min="6661" max="6661" width="85.5703125" style="635" customWidth="1"/>
    <col min="6662" max="6677" width="18.140625" style="635" customWidth="1"/>
    <col min="6678" max="6858" width="9.140625" style="635" customWidth="1"/>
    <col min="6859" max="6916" width="9.140625" style="635"/>
    <col min="6917" max="6917" width="85.5703125" style="635" customWidth="1"/>
    <col min="6918" max="6933" width="18.140625" style="635" customWidth="1"/>
    <col min="6934" max="7114" width="9.140625" style="635" customWidth="1"/>
    <col min="7115" max="7172" width="9.140625" style="635"/>
    <col min="7173" max="7173" width="85.5703125" style="635" customWidth="1"/>
    <col min="7174" max="7189" width="18.140625" style="635" customWidth="1"/>
    <col min="7190" max="7370" width="9.140625" style="635" customWidth="1"/>
    <col min="7371" max="7428" width="9.140625" style="635"/>
    <col min="7429" max="7429" width="85.5703125" style="635" customWidth="1"/>
    <col min="7430" max="7445" width="18.140625" style="635" customWidth="1"/>
    <col min="7446" max="7626" width="9.140625" style="635" customWidth="1"/>
    <col min="7627" max="7684" width="9.140625" style="635"/>
    <col min="7685" max="7685" width="85.5703125" style="635" customWidth="1"/>
    <col min="7686" max="7701" width="18.140625" style="635" customWidth="1"/>
    <col min="7702" max="7882" width="9.140625" style="635" customWidth="1"/>
    <col min="7883" max="7940" width="9.140625" style="635"/>
    <col min="7941" max="7941" width="85.5703125" style="635" customWidth="1"/>
    <col min="7942" max="7957" width="18.140625" style="635" customWidth="1"/>
    <col min="7958" max="8138" width="9.140625" style="635" customWidth="1"/>
    <col min="8139" max="8196" width="9.140625" style="635"/>
    <col min="8197" max="8197" width="85.5703125" style="635" customWidth="1"/>
    <col min="8198" max="8213" width="18.140625" style="635" customWidth="1"/>
    <col min="8214" max="8394" width="9.140625" style="635" customWidth="1"/>
    <col min="8395" max="8452" width="9.140625" style="635"/>
    <col min="8453" max="8453" width="85.5703125" style="635" customWidth="1"/>
    <col min="8454" max="8469" width="18.140625" style="635" customWidth="1"/>
    <col min="8470" max="8650" width="9.140625" style="635" customWidth="1"/>
    <col min="8651" max="8708" width="9.140625" style="635"/>
    <col min="8709" max="8709" width="85.5703125" style="635" customWidth="1"/>
    <col min="8710" max="8725" width="18.140625" style="635" customWidth="1"/>
    <col min="8726" max="8906" width="9.140625" style="635" customWidth="1"/>
    <col min="8907" max="8964" width="9.140625" style="635"/>
    <col min="8965" max="8965" width="85.5703125" style="635" customWidth="1"/>
    <col min="8966" max="8981" width="18.140625" style="635" customWidth="1"/>
    <col min="8982" max="9162" width="9.140625" style="635" customWidth="1"/>
    <col min="9163" max="9220" width="9.140625" style="635"/>
    <col min="9221" max="9221" width="85.5703125" style="635" customWidth="1"/>
    <col min="9222" max="9237" width="18.140625" style="635" customWidth="1"/>
    <col min="9238" max="9418" width="9.140625" style="635" customWidth="1"/>
    <col min="9419" max="9476" width="9.140625" style="635"/>
    <col min="9477" max="9477" width="85.5703125" style="635" customWidth="1"/>
    <col min="9478" max="9493" width="18.140625" style="635" customWidth="1"/>
    <col min="9494" max="9674" width="9.140625" style="635" customWidth="1"/>
    <col min="9675" max="9732" width="9.140625" style="635"/>
    <col min="9733" max="9733" width="85.5703125" style="635" customWidth="1"/>
    <col min="9734" max="9749" width="18.140625" style="635" customWidth="1"/>
    <col min="9750" max="9930" width="9.140625" style="635" customWidth="1"/>
    <col min="9931" max="9988" width="9.140625" style="635"/>
    <col min="9989" max="9989" width="85.5703125" style="635" customWidth="1"/>
    <col min="9990" max="10005" width="18.140625" style="635" customWidth="1"/>
    <col min="10006" max="10186" width="9.140625" style="635" customWidth="1"/>
    <col min="10187" max="10244" width="9.140625" style="635"/>
    <col min="10245" max="10245" width="85.5703125" style="635" customWidth="1"/>
    <col min="10246" max="10261" width="18.140625" style="635" customWidth="1"/>
    <col min="10262" max="10442" width="9.140625" style="635" customWidth="1"/>
    <col min="10443" max="10500" width="9.140625" style="635"/>
    <col min="10501" max="10501" width="85.5703125" style="635" customWidth="1"/>
    <col min="10502" max="10517" width="18.140625" style="635" customWidth="1"/>
    <col min="10518" max="10698" width="9.140625" style="635" customWidth="1"/>
    <col min="10699" max="10756" width="9.140625" style="635"/>
    <col min="10757" max="10757" width="85.5703125" style="635" customWidth="1"/>
    <col min="10758" max="10773" width="18.140625" style="635" customWidth="1"/>
    <col min="10774" max="10954" width="9.140625" style="635" customWidth="1"/>
    <col min="10955" max="11012" width="9.140625" style="635"/>
    <col min="11013" max="11013" width="85.5703125" style="635" customWidth="1"/>
    <col min="11014" max="11029" width="18.140625" style="635" customWidth="1"/>
    <col min="11030" max="11210" width="9.140625" style="635" customWidth="1"/>
    <col min="11211" max="11268" width="9.140625" style="635"/>
    <col min="11269" max="11269" width="85.5703125" style="635" customWidth="1"/>
    <col min="11270" max="11285" width="18.140625" style="635" customWidth="1"/>
    <col min="11286" max="11466" width="9.140625" style="635" customWidth="1"/>
    <col min="11467" max="11524" width="9.140625" style="635"/>
    <col min="11525" max="11525" width="85.5703125" style="635" customWidth="1"/>
    <col min="11526" max="11541" width="18.140625" style="635" customWidth="1"/>
    <col min="11542" max="11722" width="9.140625" style="635" customWidth="1"/>
    <col min="11723" max="11780" width="9.140625" style="635"/>
    <col min="11781" max="11781" width="85.5703125" style="635" customWidth="1"/>
    <col min="11782" max="11797" width="18.140625" style="635" customWidth="1"/>
    <col min="11798" max="11978" width="9.140625" style="635" customWidth="1"/>
    <col min="11979" max="12036" width="9.140625" style="635"/>
    <col min="12037" max="12037" width="85.5703125" style="635" customWidth="1"/>
    <col min="12038" max="12053" width="18.140625" style="635" customWidth="1"/>
    <col min="12054" max="12234" width="9.140625" style="635" customWidth="1"/>
    <col min="12235" max="12292" width="9.140625" style="635"/>
    <col min="12293" max="12293" width="85.5703125" style="635" customWidth="1"/>
    <col min="12294" max="12309" width="18.140625" style="635" customWidth="1"/>
    <col min="12310" max="12490" width="9.140625" style="635" customWidth="1"/>
    <col min="12491" max="12548" width="9.140625" style="635"/>
    <col min="12549" max="12549" width="85.5703125" style="635" customWidth="1"/>
    <col min="12550" max="12565" width="18.140625" style="635" customWidth="1"/>
    <col min="12566" max="12746" width="9.140625" style="635" customWidth="1"/>
    <col min="12747" max="12804" width="9.140625" style="635"/>
    <col min="12805" max="12805" width="85.5703125" style="635" customWidth="1"/>
    <col min="12806" max="12821" width="18.140625" style="635" customWidth="1"/>
    <col min="12822" max="13002" width="9.140625" style="635" customWidth="1"/>
    <col min="13003" max="13060" width="9.140625" style="635"/>
    <col min="13061" max="13061" width="85.5703125" style="635" customWidth="1"/>
    <col min="13062" max="13077" width="18.140625" style="635" customWidth="1"/>
    <col min="13078" max="13258" width="9.140625" style="635" customWidth="1"/>
    <col min="13259" max="13316" width="9.140625" style="635"/>
    <col min="13317" max="13317" width="85.5703125" style="635" customWidth="1"/>
    <col min="13318" max="13333" width="18.140625" style="635" customWidth="1"/>
    <col min="13334" max="13514" width="9.140625" style="635" customWidth="1"/>
    <col min="13515" max="13572" width="9.140625" style="635"/>
    <col min="13573" max="13573" width="85.5703125" style="635" customWidth="1"/>
    <col min="13574" max="13589" width="18.140625" style="635" customWidth="1"/>
    <col min="13590" max="13770" width="9.140625" style="635" customWidth="1"/>
    <col min="13771" max="13828" width="9.140625" style="635"/>
    <col min="13829" max="13829" width="85.5703125" style="635" customWidth="1"/>
    <col min="13830" max="13845" width="18.140625" style="635" customWidth="1"/>
    <col min="13846" max="14026" width="9.140625" style="635" customWidth="1"/>
    <col min="14027" max="14084" width="9.140625" style="635"/>
    <col min="14085" max="14085" width="85.5703125" style="635" customWidth="1"/>
    <col min="14086" max="14101" width="18.140625" style="635" customWidth="1"/>
    <col min="14102" max="14282" width="9.140625" style="635" customWidth="1"/>
    <col min="14283" max="14340" width="9.140625" style="635"/>
    <col min="14341" max="14341" width="85.5703125" style="635" customWidth="1"/>
    <col min="14342" max="14357" width="18.140625" style="635" customWidth="1"/>
    <col min="14358" max="14538" width="9.140625" style="635" customWidth="1"/>
    <col min="14539" max="14596" width="9.140625" style="635"/>
    <col min="14597" max="14597" width="85.5703125" style="635" customWidth="1"/>
    <col min="14598" max="14613" width="18.140625" style="635" customWidth="1"/>
    <col min="14614" max="14794" width="9.140625" style="635" customWidth="1"/>
    <col min="14795" max="14852" width="9.140625" style="635"/>
    <col min="14853" max="14853" width="85.5703125" style="635" customWidth="1"/>
    <col min="14854" max="14869" width="18.140625" style="635" customWidth="1"/>
    <col min="14870" max="15050" width="9.140625" style="635" customWidth="1"/>
    <col min="15051" max="15108" width="9.140625" style="635"/>
    <col min="15109" max="15109" width="85.5703125" style="635" customWidth="1"/>
    <col min="15110" max="15125" width="18.140625" style="635" customWidth="1"/>
    <col min="15126" max="15306" width="9.140625" style="635" customWidth="1"/>
    <col min="15307" max="15364" width="9.140625" style="635"/>
    <col min="15365" max="15365" width="85.5703125" style="635" customWidth="1"/>
    <col min="15366" max="15381" width="18.140625" style="635" customWidth="1"/>
    <col min="15382" max="15562" width="9.140625" style="635" customWidth="1"/>
    <col min="15563" max="15620" width="9.140625" style="635"/>
    <col min="15621" max="15621" width="85.5703125" style="635" customWidth="1"/>
    <col min="15622" max="15637" width="18.140625" style="635" customWidth="1"/>
    <col min="15638" max="15818" width="9.140625" style="635" customWidth="1"/>
    <col min="15819" max="15876" width="9.140625" style="635"/>
    <col min="15877" max="15877" width="85.5703125" style="635" customWidth="1"/>
    <col min="15878" max="15893" width="18.140625" style="635" customWidth="1"/>
    <col min="15894" max="16074" width="9.140625" style="635" customWidth="1"/>
    <col min="16075" max="16132" width="9.140625" style="635"/>
    <col min="16133" max="16133" width="85.5703125" style="635" customWidth="1"/>
    <col min="16134" max="16149" width="18.140625" style="635" customWidth="1"/>
    <col min="16150" max="16330" width="9.140625" style="635" customWidth="1"/>
    <col min="16331" max="16384" width="9.140625" style="635"/>
  </cols>
  <sheetData>
    <row r="1" spans="1:21" ht="30" customHeight="1">
      <c r="A1" s="749" t="s">
        <v>963</v>
      </c>
      <c r="B1" s="749"/>
      <c r="C1" s="749"/>
      <c r="D1" s="749"/>
      <c r="E1" s="749"/>
      <c r="F1" s="749"/>
      <c r="G1" s="749"/>
      <c r="H1" s="749"/>
      <c r="I1" s="749"/>
      <c r="J1" s="749"/>
      <c r="K1" s="749"/>
      <c r="L1" s="749"/>
      <c r="M1" s="749"/>
      <c r="N1" s="749"/>
      <c r="O1" s="749"/>
      <c r="P1" s="749"/>
      <c r="Q1" s="749"/>
      <c r="R1" s="749"/>
      <c r="S1" s="749"/>
      <c r="T1" s="749"/>
      <c r="U1" s="749"/>
    </row>
    <row r="2" spans="1:21" ht="15" customHeight="1">
      <c r="A2" s="750" t="s">
        <v>651</v>
      </c>
      <c r="B2" s="750"/>
      <c r="C2" s="750"/>
      <c r="D2" s="750"/>
      <c r="E2" s="750"/>
      <c r="F2" s="750"/>
      <c r="G2" s="750"/>
      <c r="H2" s="750"/>
      <c r="I2" s="750"/>
      <c r="J2" s="750"/>
      <c r="K2" s="750"/>
      <c r="L2" s="750"/>
      <c r="M2" s="750"/>
      <c r="N2" s="750"/>
      <c r="O2" s="750"/>
      <c r="P2" s="750"/>
      <c r="Q2" s="750"/>
      <c r="R2" s="750"/>
      <c r="S2" s="750"/>
      <c r="T2" s="750"/>
      <c r="U2" s="750"/>
    </row>
    <row r="3" spans="1:21" ht="15" customHeight="1">
      <c r="A3" s="761" t="s">
        <v>1483</v>
      </c>
      <c r="B3" s="761"/>
      <c r="C3" s="761"/>
      <c r="D3" s="761"/>
      <c r="E3" s="761"/>
      <c r="F3" s="761"/>
      <c r="G3" s="761"/>
      <c r="H3" s="761"/>
      <c r="I3" s="761"/>
      <c r="J3" s="761"/>
      <c r="K3" s="761"/>
      <c r="L3" s="761"/>
      <c r="M3" s="761"/>
      <c r="N3" s="761"/>
      <c r="O3" s="761"/>
      <c r="P3" s="761"/>
      <c r="Q3" s="761"/>
      <c r="R3" s="761"/>
      <c r="S3" s="761"/>
      <c r="T3" s="761"/>
      <c r="U3" s="761"/>
    </row>
    <row r="4" spans="1:21" s="78" customFormat="1" ht="30" customHeight="1">
      <c r="A4" s="751" t="s">
        <v>652</v>
      </c>
      <c r="B4" s="751"/>
      <c r="C4" s="751"/>
      <c r="D4" s="751"/>
      <c r="E4" s="751"/>
      <c r="F4" s="751"/>
      <c r="G4" s="751"/>
      <c r="H4" s="751"/>
      <c r="I4" s="751"/>
      <c r="J4" s="751"/>
      <c r="K4" s="751"/>
      <c r="L4" s="751"/>
      <c r="M4" s="751"/>
      <c r="N4" s="751"/>
      <c r="O4" s="751"/>
      <c r="P4" s="751"/>
      <c r="Q4" s="751"/>
      <c r="R4" s="751"/>
      <c r="S4" s="751"/>
      <c r="T4" s="751"/>
      <c r="U4" s="751"/>
    </row>
    <row r="5" spans="1:21" ht="3.75" customHeight="1">
      <c r="A5" s="47"/>
      <c r="B5" s="47"/>
      <c r="C5" s="47"/>
      <c r="D5" s="47"/>
      <c r="E5" s="47"/>
      <c r="F5" s="47"/>
      <c r="G5" s="47"/>
      <c r="H5" s="47"/>
      <c r="I5" s="47"/>
      <c r="J5" s="289"/>
      <c r="K5" s="289"/>
      <c r="L5" s="289"/>
      <c r="M5" s="289"/>
      <c r="N5" s="289"/>
      <c r="O5" s="289"/>
      <c r="P5" s="289"/>
      <c r="Q5" s="289"/>
      <c r="R5" s="289"/>
      <c r="S5" s="289"/>
      <c r="T5" s="289"/>
      <c r="U5" s="289"/>
    </row>
    <row r="6" spans="1:21" s="19" customFormat="1" ht="30" customHeight="1" thickBot="1">
      <c r="A6" s="290"/>
      <c r="B6" s="224" t="s">
        <v>87</v>
      </c>
      <c r="C6" s="224" t="s">
        <v>88</v>
      </c>
      <c r="D6" s="224" t="s">
        <v>89</v>
      </c>
      <c r="E6" s="224" t="s">
        <v>90</v>
      </c>
      <c r="F6" s="224" t="s">
        <v>91</v>
      </c>
      <c r="G6" s="224" t="s">
        <v>92</v>
      </c>
      <c r="H6" s="224" t="s">
        <v>93</v>
      </c>
      <c r="I6" s="224" t="s">
        <v>94</v>
      </c>
      <c r="J6" s="224" t="s">
        <v>95</v>
      </c>
      <c r="K6" s="224" t="s">
        <v>96</v>
      </c>
      <c r="L6" s="224" t="s">
        <v>97</v>
      </c>
      <c r="M6" s="224" t="s">
        <v>98</v>
      </c>
      <c r="N6" s="224" t="s">
        <v>518</v>
      </c>
      <c r="O6" s="224" t="s">
        <v>1321</v>
      </c>
      <c r="P6" s="224" t="s">
        <v>1336</v>
      </c>
      <c r="Q6" s="224" t="s">
        <v>1337</v>
      </c>
      <c r="R6" s="224" t="s">
        <v>1353</v>
      </c>
      <c r="S6" s="224" t="s">
        <v>1354</v>
      </c>
      <c r="T6" s="224" t="s">
        <v>1489</v>
      </c>
      <c r="U6" s="298" t="s">
        <v>519</v>
      </c>
    </row>
    <row r="7" spans="1:21" s="291" customFormat="1" ht="15" customHeight="1">
      <c r="A7" s="443" t="s">
        <v>653</v>
      </c>
      <c r="B7" s="439">
        <v>0.24249999999999999</v>
      </c>
      <c r="C7" s="439">
        <v>0.14710000000000001</v>
      </c>
      <c r="D7" s="439">
        <v>0.18340000000000001</v>
      </c>
      <c r="E7" s="439">
        <v>0.1883</v>
      </c>
      <c r="F7" s="439">
        <v>0.13830000000000001</v>
      </c>
      <c r="G7" s="439">
        <v>0.1555</v>
      </c>
      <c r="H7" s="439">
        <v>0.1328</v>
      </c>
      <c r="I7" s="439">
        <v>0.13400000000000001</v>
      </c>
      <c r="J7" s="439">
        <v>0.1201</v>
      </c>
      <c r="K7" s="439">
        <v>0.18340000000000001</v>
      </c>
      <c r="L7" s="439">
        <v>0.1153</v>
      </c>
      <c r="M7" s="439">
        <v>0.18790000000000001</v>
      </c>
      <c r="N7" s="439">
        <v>0.54759999999999998</v>
      </c>
      <c r="O7" s="439">
        <v>0.18149999999999999</v>
      </c>
      <c r="P7" s="439">
        <v>0.21540000000000001</v>
      </c>
      <c r="Q7" s="439">
        <v>0.4173</v>
      </c>
      <c r="R7" s="439">
        <v>0.1206</v>
      </c>
      <c r="S7" s="439">
        <v>0.71150000000000002</v>
      </c>
      <c r="T7" s="439">
        <v>0.12820000000000001</v>
      </c>
      <c r="U7" s="439">
        <v>0.19220000000000001</v>
      </c>
    </row>
    <row r="8" spans="1:21" ht="15" customHeight="1">
      <c r="A8" s="120" t="s">
        <v>654</v>
      </c>
      <c r="B8" s="121">
        <v>11746094.24</v>
      </c>
      <c r="C8" s="121">
        <v>45619450.619999997</v>
      </c>
      <c r="D8" s="121">
        <v>31235341.600000001</v>
      </c>
      <c r="E8" s="121">
        <v>19172127.719999999</v>
      </c>
      <c r="F8" s="121">
        <v>41209097.109999999</v>
      </c>
      <c r="G8" s="121">
        <v>15101192.58</v>
      </c>
      <c r="H8" s="121">
        <v>48139140.890000001</v>
      </c>
      <c r="I8" s="121">
        <v>8101923.0099999998</v>
      </c>
      <c r="J8" s="121">
        <v>34042454.799999997</v>
      </c>
      <c r="K8" s="121">
        <v>46715852.5</v>
      </c>
      <c r="L8" s="121">
        <v>3370171.67</v>
      </c>
      <c r="M8" s="121">
        <v>31777695.289999999</v>
      </c>
      <c r="N8" s="121">
        <v>4446944.13</v>
      </c>
      <c r="O8" s="121">
        <v>4994842.5</v>
      </c>
      <c r="P8" s="121">
        <v>4083103.83</v>
      </c>
      <c r="Q8" s="121">
        <v>1748960.59</v>
      </c>
      <c r="R8" s="121">
        <v>5104324.88</v>
      </c>
      <c r="S8" s="121">
        <v>526793.89</v>
      </c>
      <c r="T8" s="121">
        <v>6706731.7599999998</v>
      </c>
      <c r="U8" s="121">
        <v>1446779594.1900001</v>
      </c>
    </row>
    <row r="9" spans="1:21" ht="15" customHeight="1">
      <c r="A9" s="120" t="s">
        <v>655</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6" customFormat="1" ht="15" customHeight="1">
      <c r="A10" s="120" t="s">
        <v>656</v>
      </c>
      <c r="B10" s="121">
        <v>2231527.87</v>
      </c>
      <c r="C10" s="121">
        <v>14797666.84</v>
      </c>
      <c r="D10" s="121">
        <v>86659903.640000001</v>
      </c>
      <c r="E10" s="121">
        <v>9225523.7400000002</v>
      </c>
      <c r="F10" s="121">
        <v>48339005.57</v>
      </c>
      <c r="G10" s="121">
        <v>8254876.8099999996</v>
      </c>
      <c r="H10" s="121">
        <v>11435004.77</v>
      </c>
      <c r="I10" s="121">
        <v>16422836.93</v>
      </c>
      <c r="J10" s="121">
        <v>30091964.210000001</v>
      </c>
      <c r="K10" s="121">
        <v>16179547.57</v>
      </c>
      <c r="L10" s="121">
        <v>6128088.4800000004</v>
      </c>
      <c r="M10" s="121">
        <v>30205401.370000001</v>
      </c>
      <c r="N10" s="121">
        <v>10482530.17</v>
      </c>
      <c r="O10" s="121">
        <v>5521152.5499999998</v>
      </c>
      <c r="P10" s="121">
        <v>3970090.22</v>
      </c>
      <c r="Q10" s="121">
        <v>2365535.65</v>
      </c>
      <c r="R10" s="121">
        <v>3279179.66</v>
      </c>
      <c r="S10" s="121">
        <v>1442135.24</v>
      </c>
      <c r="T10" s="121">
        <v>7476788.25</v>
      </c>
      <c r="U10" s="121">
        <v>781712067.74000001</v>
      </c>
    </row>
    <row r="11" spans="1:21" s="276" customFormat="1" ht="15" customHeight="1">
      <c r="A11" s="120" t="s">
        <v>657</v>
      </c>
      <c r="B11" s="121">
        <v>4499159.18</v>
      </c>
      <c r="C11" s="121">
        <v>76213497.950000003</v>
      </c>
      <c r="D11" s="121">
        <v>66776635.390000001</v>
      </c>
      <c r="E11" s="121">
        <v>2239729.7599999998</v>
      </c>
      <c r="F11" s="121">
        <v>50508815.049999997</v>
      </c>
      <c r="G11" s="121">
        <v>1638234.65</v>
      </c>
      <c r="H11" s="121">
        <v>30996973.949999999</v>
      </c>
      <c r="I11" s="121">
        <v>11008748.58</v>
      </c>
      <c r="J11" s="121">
        <v>9065587.3599999994</v>
      </c>
      <c r="K11" s="121">
        <v>10096720.02</v>
      </c>
      <c r="L11" s="121">
        <v>4383162.45</v>
      </c>
      <c r="M11" s="121">
        <v>42922343.600000001</v>
      </c>
      <c r="N11" s="121">
        <v>11212463.85</v>
      </c>
      <c r="O11" s="121">
        <v>4722303.1399999997</v>
      </c>
      <c r="P11" s="121">
        <v>17475263.43</v>
      </c>
      <c r="Q11" s="121">
        <v>4570592.41</v>
      </c>
      <c r="R11" s="121">
        <v>4320300.22</v>
      </c>
      <c r="S11" s="121">
        <v>6373003.8399999999</v>
      </c>
      <c r="T11" s="121">
        <v>32332016.609999999</v>
      </c>
      <c r="U11" s="121">
        <v>989189883.72000003</v>
      </c>
    </row>
    <row r="12" spans="1:21" s="276" customFormat="1" ht="15" customHeight="1">
      <c r="A12" s="120" t="s">
        <v>658</v>
      </c>
      <c r="B12" s="121">
        <v>0</v>
      </c>
      <c r="C12" s="121">
        <v>0</v>
      </c>
      <c r="D12" s="121">
        <v>0</v>
      </c>
      <c r="E12" s="121">
        <v>0</v>
      </c>
      <c r="F12" s="121">
        <v>0</v>
      </c>
      <c r="G12" s="121">
        <v>0</v>
      </c>
      <c r="H12" s="121">
        <v>30863071.27</v>
      </c>
      <c r="I12" s="121">
        <v>678159.83</v>
      </c>
      <c r="J12" s="121">
        <v>25425278.489999998</v>
      </c>
      <c r="K12" s="121">
        <v>0</v>
      </c>
      <c r="L12" s="121">
        <v>0</v>
      </c>
      <c r="M12" s="121">
        <v>0</v>
      </c>
      <c r="N12" s="121">
        <v>0</v>
      </c>
      <c r="O12" s="121">
        <v>0</v>
      </c>
      <c r="P12" s="121">
        <v>0</v>
      </c>
      <c r="Q12" s="121">
        <v>0</v>
      </c>
      <c r="R12" s="121">
        <v>0</v>
      </c>
      <c r="S12" s="121">
        <v>0</v>
      </c>
      <c r="T12" s="121">
        <v>0</v>
      </c>
      <c r="U12" s="121">
        <v>285193241.04000002</v>
      </c>
    </row>
    <row r="13" spans="1:21" s="276" customFormat="1" ht="15" customHeight="1">
      <c r="A13" s="120" t="s">
        <v>659</v>
      </c>
      <c r="B13" s="121">
        <v>64781270.329999998</v>
      </c>
      <c r="C13" s="121">
        <v>204955663.22999999</v>
      </c>
      <c r="D13" s="121">
        <v>191088759.13</v>
      </c>
      <c r="E13" s="121">
        <v>122591195</v>
      </c>
      <c r="F13" s="121">
        <v>168737989.88</v>
      </c>
      <c r="G13" s="121">
        <v>106860100.79000001</v>
      </c>
      <c r="H13" s="121">
        <v>194768596.52000001</v>
      </c>
      <c r="I13" s="121">
        <v>108357694.23999999</v>
      </c>
      <c r="J13" s="121">
        <v>274466685.37</v>
      </c>
      <c r="K13" s="121">
        <v>231016349.43000001</v>
      </c>
      <c r="L13" s="121">
        <v>69061431.890000001</v>
      </c>
      <c r="M13" s="121">
        <v>225073342.41999999</v>
      </c>
      <c r="N13" s="121">
        <v>47510838.5</v>
      </c>
      <c r="O13" s="121">
        <v>56770154.770000003</v>
      </c>
      <c r="P13" s="121">
        <v>47762639.049999997</v>
      </c>
      <c r="Q13" s="121">
        <v>20290213.829999998</v>
      </c>
      <c r="R13" s="121">
        <v>36299324.880000003</v>
      </c>
      <c r="S13" s="121">
        <v>12832601.970000001</v>
      </c>
      <c r="T13" s="121">
        <v>88248344.420000002</v>
      </c>
      <c r="U13" s="121">
        <v>6247878389.4799995</v>
      </c>
    </row>
    <row r="14" spans="1:21" s="21" customFormat="1" ht="15" customHeight="1">
      <c r="A14" s="292" t="s">
        <v>660</v>
      </c>
      <c r="B14" s="293">
        <v>83258051.620000005</v>
      </c>
      <c r="C14" s="293">
        <v>341586278.63999999</v>
      </c>
      <c r="D14" s="293">
        <v>375760639.75999999</v>
      </c>
      <c r="E14" s="293">
        <v>153228576.22</v>
      </c>
      <c r="F14" s="293">
        <v>308794907.61000001</v>
      </c>
      <c r="G14" s="293">
        <v>131854404.83</v>
      </c>
      <c r="H14" s="293">
        <v>316202787.39999998</v>
      </c>
      <c r="I14" s="293">
        <v>144569362.59</v>
      </c>
      <c r="J14" s="293">
        <v>373091970.23000002</v>
      </c>
      <c r="K14" s="293">
        <v>304008469.51999998</v>
      </c>
      <c r="L14" s="293">
        <v>82942854.489999995</v>
      </c>
      <c r="M14" s="293">
        <v>329978782.68000001</v>
      </c>
      <c r="N14" s="293">
        <v>73652776.650000006</v>
      </c>
      <c r="O14" s="293">
        <v>72008452.959999993</v>
      </c>
      <c r="P14" s="293">
        <v>73291096.530000001</v>
      </c>
      <c r="Q14" s="293">
        <v>28975302.48</v>
      </c>
      <c r="R14" s="293">
        <v>49003129.640000001</v>
      </c>
      <c r="S14" s="293">
        <v>21174534.940000001</v>
      </c>
      <c r="T14" s="293">
        <v>134763881.03999999</v>
      </c>
      <c r="U14" s="293">
        <v>9750753176.1700001</v>
      </c>
    </row>
    <row r="15" spans="1:21" s="276" customFormat="1" ht="15" customHeight="1">
      <c r="A15" s="120" t="s">
        <v>661</v>
      </c>
      <c r="B15" s="121">
        <v>67477155.494000003</v>
      </c>
      <c r="C15" s="121">
        <v>246021945.57300001</v>
      </c>
      <c r="D15" s="121">
        <v>241809057.553</v>
      </c>
      <c r="E15" s="121">
        <v>125556164.62800001</v>
      </c>
      <c r="F15" s="121">
        <v>203660198.51899999</v>
      </c>
      <c r="G15" s="121">
        <v>109330193.477</v>
      </c>
      <c r="H15" s="121">
        <v>235701387.90149999</v>
      </c>
      <c r="I15" s="121">
        <v>117655255.7885</v>
      </c>
      <c r="J15" s="121">
        <v>304086830.75950003</v>
      </c>
      <c r="K15" s="121">
        <v>239300618.954</v>
      </c>
      <c r="L15" s="121">
        <v>72478630.811000004</v>
      </c>
      <c r="M15" s="121">
        <v>252575594.49399999</v>
      </c>
      <c r="N15" s="121">
        <v>55213576.458999999</v>
      </c>
      <c r="O15" s="121">
        <v>60235536.850000001</v>
      </c>
      <c r="P15" s="121">
        <v>57294288.809</v>
      </c>
      <c r="Q15" s="121">
        <v>23048617.164999999</v>
      </c>
      <c r="R15" s="121">
        <v>39115310.921999998</v>
      </c>
      <c r="S15" s="121">
        <v>16307530.937999999</v>
      </c>
      <c r="T15" s="121">
        <v>105909710.375</v>
      </c>
      <c r="U15" s="121">
        <v>7112710675.6680002</v>
      </c>
    </row>
    <row r="16" spans="1:21" s="23" customFormat="1" ht="15" customHeight="1">
      <c r="A16" s="244" t="s">
        <v>662</v>
      </c>
      <c r="B16" s="294">
        <v>0.8105</v>
      </c>
      <c r="C16" s="294">
        <v>0.72019999999999995</v>
      </c>
      <c r="D16" s="294">
        <v>0.64349999999999996</v>
      </c>
      <c r="E16" s="294">
        <v>0.81940000000000002</v>
      </c>
      <c r="F16" s="294">
        <v>0.65949999999999998</v>
      </c>
      <c r="G16" s="294">
        <v>0.82920000000000005</v>
      </c>
      <c r="H16" s="294">
        <v>0.74539999999999995</v>
      </c>
      <c r="I16" s="294">
        <v>0.81379999999999997</v>
      </c>
      <c r="J16" s="294">
        <v>0.81499999999999995</v>
      </c>
      <c r="K16" s="294">
        <v>0.78720000000000001</v>
      </c>
      <c r="L16" s="294">
        <v>0.87380000000000002</v>
      </c>
      <c r="M16" s="294">
        <v>0.76539999999999997</v>
      </c>
      <c r="N16" s="294">
        <v>0.74960000000000004</v>
      </c>
      <c r="O16" s="294">
        <v>0.83650000000000002</v>
      </c>
      <c r="P16" s="294">
        <v>0.78169999999999995</v>
      </c>
      <c r="Q16" s="294">
        <v>0.79549999999999998</v>
      </c>
      <c r="R16" s="294">
        <v>0.79820000000000002</v>
      </c>
      <c r="S16" s="294">
        <v>0.77010000000000001</v>
      </c>
      <c r="T16" s="294">
        <v>0.78590000000000004</v>
      </c>
      <c r="U16" s="294">
        <v>0.72950000000000004</v>
      </c>
    </row>
    <row r="17" spans="1:21" s="276" customFormat="1" ht="15" customHeight="1">
      <c r="A17" s="292" t="s">
        <v>663</v>
      </c>
      <c r="B17" s="293">
        <v>6747715.5493999999</v>
      </c>
      <c r="C17" s="293">
        <v>24602194.557300001</v>
      </c>
      <c r="D17" s="293">
        <v>24180905.7553</v>
      </c>
      <c r="E17" s="293">
        <v>12555616.4628</v>
      </c>
      <c r="F17" s="293">
        <v>20366019.8519</v>
      </c>
      <c r="G17" s="293">
        <v>10933019.3477</v>
      </c>
      <c r="H17" s="293">
        <v>23570138.790199999</v>
      </c>
      <c r="I17" s="293">
        <v>11765525.5789</v>
      </c>
      <c r="J17" s="293">
        <v>30408683.076000001</v>
      </c>
      <c r="K17" s="293">
        <v>23930061.895399999</v>
      </c>
      <c r="L17" s="293">
        <v>7247863.0811000001</v>
      </c>
      <c r="M17" s="293">
        <v>25257559.4494</v>
      </c>
      <c r="N17" s="293">
        <v>5521357.6458999999</v>
      </c>
      <c r="O17" s="293">
        <v>6023553.6849999996</v>
      </c>
      <c r="P17" s="293">
        <v>5729428.8809000002</v>
      </c>
      <c r="Q17" s="293">
        <v>2304861.7165000001</v>
      </c>
      <c r="R17" s="293">
        <v>3911531.0921999998</v>
      </c>
      <c r="S17" s="293">
        <v>1630753.0937999999</v>
      </c>
      <c r="T17" s="293">
        <v>10590971.0375</v>
      </c>
      <c r="U17" s="293">
        <v>711271067.5668</v>
      </c>
    </row>
    <row r="18" spans="1:21" s="276" customFormat="1" ht="15" customHeight="1">
      <c r="A18" s="120" t="s">
        <v>664</v>
      </c>
      <c r="B18" s="121">
        <v>16033992</v>
      </c>
      <c r="C18" s="121">
        <v>31733732</v>
      </c>
      <c r="D18" s="121">
        <v>37517059</v>
      </c>
      <c r="E18" s="121">
        <v>23643637</v>
      </c>
      <c r="F18" s="121">
        <v>25955976</v>
      </c>
      <c r="G18" s="121">
        <v>14346264</v>
      </c>
      <c r="H18" s="121">
        <v>31307972</v>
      </c>
      <c r="I18" s="121">
        <v>13557784</v>
      </c>
      <c r="J18" s="121">
        <v>28317312</v>
      </c>
      <c r="K18" s="121">
        <v>43105853</v>
      </c>
      <c r="L18" s="121">
        <v>11083890</v>
      </c>
      <c r="M18" s="121">
        <v>38900328</v>
      </c>
      <c r="N18" s="121">
        <v>29392361</v>
      </c>
      <c r="O18" s="121">
        <v>11054350</v>
      </c>
      <c r="P18" s="121">
        <v>12621199</v>
      </c>
      <c r="Q18" s="121">
        <v>9626929</v>
      </c>
      <c r="R18" s="121">
        <v>4793794</v>
      </c>
      <c r="S18" s="121">
        <v>11602010</v>
      </c>
      <c r="T18" s="121">
        <v>13572870</v>
      </c>
      <c r="U18" s="121">
        <v>1269136547</v>
      </c>
    </row>
    <row r="19" spans="1:21" s="276" customFormat="1" ht="15" customHeight="1">
      <c r="A19" s="120" t="s">
        <v>665</v>
      </c>
      <c r="B19" s="121">
        <v>2815</v>
      </c>
      <c r="C19" s="121">
        <v>0</v>
      </c>
      <c r="D19" s="121">
        <v>0</v>
      </c>
      <c r="E19" s="121">
        <v>0</v>
      </c>
      <c r="F19" s="121">
        <v>0</v>
      </c>
      <c r="G19" s="121">
        <v>0</v>
      </c>
      <c r="H19" s="121">
        <v>0</v>
      </c>
      <c r="I19" s="121">
        <v>0</v>
      </c>
      <c r="J19" s="121">
        <v>33</v>
      </c>
      <c r="K19" s="121">
        <v>0</v>
      </c>
      <c r="L19" s="121">
        <v>0</v>
      </c>
      <c r="M19" s="121">
        <v>0</v>
      </c>
      <c r="N19" s="121">
        <v>0</v>
      </c>
      <c r="O19" s="121">
        <v>0</v>
      </c>
      <c r="P19" s="121">
        <v>0</v>
      </c>
      <c r="Q19" s="121">
        <v>0</v>
      </c>
      <c r="R19" s="121">
        <v>0</v>
      </c>
      <c r="S19" s="121">
        <v>0</v>
      </c>
      <c r="T19" s="121">
        <v>0</v>
      </c>
      <c r="U19" s="121">
        <v>3126</v>
      </c>
    </row>
    <row r="20" spans="1:21" s="276" customFormat="1" ht="15" customHeight="1">
      <c r="A20" s="244" t="s">
        <v>666</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6" customFormat="1" ht="15" customHeight="1">
      <c r="A21" s="120" t="s">
        <v>667</v>
      </c>
      <c r="B21" s="121">
        <v>325099</v>
      </c>
      <c r="C21" s="121">
        <v>0</v>
      </c>
      <c r="D21" s="121">
        <v>448</v>
      </c>
      <c r="E21" s="121">
        <v>0</v>
      </c>
      <c r="F21" s="121">
        <v>1145287</v>
      </c>
      <c r="G21" s="121">
        <v>0</v>
      </c>
      <c r="H21" s="121">
        <v>0</v>
      </c>
      <c r="I21" s="121">
        <v>0</v>
      </c>
      <c r="J21" s="121">
        <v>0</v>
      </c>
      <c r="K21" s="121">
        <v>1190</v>
      </c>
      <c r="L21" s="121">
        <v>2727704</v>
      </c>
      <c r="M21" s="121">
        <v>0</v>
      </c>
      <c r="N21" s="121">
        <v>0</v>
      </c>
      <c r="O21" s="121">
        <v>123705</v>
      </c>
      <c r="P21" s="121">
        <v>412337</v>
      </c>
      <c r="Q21" s="121">
        <v>9431</v>
      </c>
      <c r="R21" s="121">
        <v>118407</v>
      </c>
      <c r="S21" s="121">
        <v>0</v>
      </c>
      <c r="T21" s="121">
        <v>0</v>
      </c>
      <c r="U21" s="121">
        <v>20342322</v>
      </c>
    </row>
    <row r="22" spans="1:21" s="276" customFormat="1" ht="15" customHeight="1">
      <c r="A22" s="292" t="s">
        <v>668</v>
      </c>
      <c r="B22" s="293">
        <v>15706078</v>
      </c>
      <c r="C22" s="293">
        <v>31733732</v>
      </c>
      <c r="D22" s="293">
        <v>37516611</v>
      </c>
      <c r="E22" s="293">
        <v>23643637</v>
      </c>
      <c r="F22" s="293">
        <v>24810689</v>
      </c>
      <c r="G22" s="293">
        <v>14346264</v>
      </c>
      <c r="H22" s="293">
        <v>31307972</v>
      </c>
      <c r="I22" s="293">
        <v>13557784</v>
      </c>
      <c r="J22" s="293">
        <v>28317279</v>
      </c>
      <c r="K22" s="293">
        <v>43104663</v>
      </c>
      <c r="L22" s="293">
        <v>8356186</v>
      </c>
      <c r="M22" s="293">
        <v>38900328</v>
      </c>
      <c r="N22" s="293">
        <v>29392361</v>
      </c>
      <c r="O22" s="293">
        <v>10930645</v>
      </c>
      <c r="P22" s="293">
        <v>12208862</v>
      </c>
      <c r="Q22" s="293">
        <v>9617498</v>
      </c>
      <c r="R22" s="293">
        <v>4675387</v>
      </c>
      <c r="S22" s="293">
        <v>11602010</v>
      </c>
      <c r="T22" s="293">
        <v>13572870</v>
      </c>
      <c r="U22" s="293">
        <v>1248791099</v>
      </c>
    </row>
    <row r="23" spans="1:21" s="276" customFormat="1" ht="15" customHeight="1">
      <c r="A23" s="120" t="s">
        <v>669</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6" customFormat="1" ht="15" customHeight="1">
      <c r="A24" s="120" t="s">
        <v>670</v>
      </c>
      <c r="B24" s="121">
        <v>0</v>
      </c>
      <c r="C24" s="121">
        <v>0</v>
      </c>
      <c r="D24" s="121">
        <v>0</v>
      </c>
      <c r="E24" s="121">
        <v>0</v>
      </c>
      <c r="F24" s="121">
        <v>0</v>
      </c>
      <c r="G24" s="121">
        <v>0</v>
      </c>
      <c r="H24" s="121">
        <v>102900</v>
      </c>
      <c r="I24" s="121">
        <v>0</v>
      </c>
      <c r="J24" s="121">
        <v>0</v>
      </c>
      <c r="K24" s="121">
        <v>0</v>
      </c>
      <c r="L24" s="121">
        <v>0</v>
      </c>
      <c r="M24" s="121">
        <v>0</v>
      </c>
      <c r="N24" s="121">
        <v>0</v>
      </c>
      <c r="O24" s="121">
        <v>0</v>
      </c>
      <c r="P24" s="121">
        <v>0</v>
      </c>
      <c r="Q24" s="121">
        <v>0</v>
      </c>
      <c r="R24" s="121">
        <v>0</v>
      </c>
      <c r="S24" s="121">
        <v>0</v>
      </c>
      <c r="T24" s="121">
        <v>0</v>
      </c>
      <c r="U24" s="121">
        <v>102900</v>
      </c>
    </row>
    <row r="25" spans="1:21" s="280" customFormat="1" ht="15" customHeight="1">
      <c r="A25" s="120" t="s">
        <v>671</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6" customFormat="1" ht="15" customHeight="1">
      <c r="A26" s="120" t="s">
        <v>672</v>
      </c>
      <c r="B26" s="121">
        <v>0</v>
      </c>
      <c r="C26" s="121">
        <v>0</v>
      </c>
      <c r="D26" s="121">
        <v>0</v>
      </c>
      <c r="E26" s="121">
        <v>0</v>
      </c>
      <c r="F26" s="121">
        <v>0</v>
      </c>
      <c r="G26" s="121">
        <v>0</v>
      </c>
      <c r="H26" s="121">
        <v>-102900</v>
      </c>
      <c r="I26" s="121">
        <v>0</v>
      </c>
      <c r="J26" s="121">
        <v>0</v>
      </c>
      <c r="K26" s="121">
        <v>0</v>
      </c>
      <c r="L26" s="121">
        <v>0</v>
      </c>
      <c r="M26" s="121">
        <v>0</v>
      </c>
      <c r="N26" s="121">
        <v>0</v>
      </c>
      <c r="O26" s="121">
        <v>0</v>
      </c>
      <c r="P26" s="121">
        <v>0</v>
      </c>
      <c r="Q26" s="121">
        <v>0</v>
      </c>
      <c r="R26" s="121">
        <v>0</v>
      </c>
      <c r="S26" s="121">
        <v>0</v>
      </c>
      <c r="T26" s="121">
        <v>0</v>
      </c>
      <c r="U26" s="121">
        <v>-102900</v>
      </c>
    </row>
    <row r="27" spans="1:21" s="36" customFormat="1" ht="15" customHeight="1">
      <c r="A27" s="244" t="s">
        <v>673</v>
      </c>
      <c r="B27" s="121">
        <v>659944</v>
      </c>
      <c r="C27" s="121">
        <v>4460000</v>
      </c>
      <c r="D27" s="121">
        <v>6830326</v>
      </c>
      <c r="E27" s="121">
        <v>0</v>
      </c>
      <c r="F27" s="121">
        <v>3353779</v>
      </c>
      <c r="G27" s="121">
        <v>2652634</v>
      </c>
      <c r="H27" s="121">
        <v>0</v>
      </c>
      <c r="I27" s="121">
        <v>2202953</v>
      </c>
      <c r="J27" s="121">
        <v>8209890</v>
      </c>
      <c r="K27" s="121">
        <v>779695</v>
      </c>
      <c r="L27" s="121">
        <v>0</v>
      </c>
      <c r="M27" s="121">
        <v>8549483</v>
      </c>
      <c r="N27" s="121">
        <v>843148</v>
      </c>
      <c r="O27" s="121">
        <v>0</v>
      </c>
      <c r="P27" s="121">
        <v>131000</v>
      </c>
      <c r="Q27" s="121">
        <v>0</v>
      </c>
      <c r="R27" s="121">
        <v>41828</v>
      </c>
      <c r="S27" s="121">
        <v>0</v>
      </c>
      <c r="T27" s="121">
        <v>0</v>
      </c>
      <c r="U27" s="121">
        <v>118369808</v>
      </c>
    </row>
    <row r="28" spans="1:21" s="281" customFormat="1" ht="15" customHeight="1">
      <c r="A28" s="244" t="s">
        <v>674</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276" customFormat="1" ht="15" customHeight="1">
      <c r="A29" s="295" t="s">
        <v>675</v>
      </c>
      <c r="B29" s="293">
        <v>659944</v>
      </c>
      <c r="C29" s="293">
        <v>4460000</v>
      </c>
      <c r="D29" s="293">
        <v>6830326</v>
      </c>
      <c r="E29" s="293">
        <v>0</v>
      </c>
      <c r="F29" s="293">
        <v>3353779</v>
      </c>
      <c r="G29" s="293">
        <v>2652634</v>
      </c>
      <c r="H29" s="293">
        <v>0</v>
      </c>
      <c r="I29" s="293">
        <v>2202953</v>
      </c>
      <c r="J29" s="293">
        <v>8209890</v>
      </c>
      <c r="K29" s="293">
        <v>779695</v>
      </c>
      <c r="L29" s="293">
        <v>0</v>
      </c>
      <c r="M29" s="293">
        <v>8549483</v>
      </c>
      <c r="N29" s="293">
        <v>843148</v>
      </c>
      <c r="O29" s="293">
        <v>0</v>
      </c>
      <c r="P29" s="293">
        <v>131000</v>
      </c>
      <c r="Q29" s="293">
        <v>0</v>
      </c>
      <c r="R29" s="293">
        <v>41828</v>
      </c>
      <c r="S29" s="293">
        <v>0</v>
      </c>
      <c r="T29" s="293">
        <v>0</v>
      </c>
      <c r="U29" s="293">
        <v>118369808</v>
      </c>
    </row>
    <row r="30" spans="1:21" s="276" customFormat="1" ht="15" customHeight="1">
      <c r="A30" s="244" t="s">
        <v>676</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6" customFormat="1" ht="15" customHeight="1">
      <c r="A31" s="244" t="s">
        <v>677</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6" customFormat="1" ht="15" customHeight="1">
      <c r="A32" s="292" t="s">
        <v>678</v>
      </c>
      <c r="B32" s="293">
        <v>16366022</v>
      </c>
      <c r="C32" s="293">
        <v>36193732</v>
      </c>
      <c r="D32" s="293">
        <v>44346937</v>
      </c>
      <c r="E32" s="293">
        <v>23643637</v>
      </c>
      <c r="F32" s="293">
        <v>28164468</v>
      </c>
      <c r="G32" s="293">
        <v>16998898</v>
      </c>
      <c r="H32" s="293">
        <v>31307972</v>
      </c>
      <c r="I32" s="293">
        <v>15760737</v>
      </c>
      <c r="J32" s="293">
        <v>36527169</v>
      </c>
      <c r="K32" s="293">
        <v>43884358</v>
      </c>
      <c r="L32" s="293">
        <v>8356186</v>
      </c>
      <c r="M32" s="293">
        <v>47449811</v>
      </c>
      <c r="N32" s="293">
        <v>30235509</v>
      </c>
      <c r="O32" s="293">
        <v>10930645</v>
      </c>
      <c r="P32" s="293">
        <v>12339862</v>
      </c>
      <c r="Q32" s="293">
        <v>9617498</v>
      </c>
      <c r="R32" s="293">
        <v>4717215</v>
      </c>
      <c r="S32" s="293">
        <v>11602010</v>
      </c>
      <c r="T32" s="293">
        <v>13572870</v>
      </c>
      <c r="U32" s="293">
        <v>1367160907</v>
      </c>
    </row>
    <row r="33" spans="1:21" ht="15" customHeight="1">
      <c r="A33" s="120" t="s">
        <v>679</v>
      </c>
      <c r="B33" s="121">
        <v>9618306.4506000001</v>
      </c>
      <c r="C33" s="121">
        <v>11591537.4427</v>
      </c>
      <c r="D33" s="121">
        <v>20166031.2447</v>
      </c>
      <c r="E33" s="121">
        <v>11088020.5372</v>
      </c>
      <c r="F33" s="121">
        <v>7798448.1480999999</v>
      </c>
      <c r="G33" s="121">
        <v>6065878.6523000002</v>
      </c>
      <c r="H33" s="121">
        <v>7737833.2099000001</v>
      </c>
      <c r="I33" s="121">
        <v>3995211.4212000002</v>
      </c>
      <c r="J33" s="121">
        <v>6118485.9241000004</v>
      </c>
      <c r="K33" s="121">
        <v>19954296.104600001</v>
      </c>
      <c r="L33" s="121">
        <v>1108322.9188999999</v>
      </c>
      <c r="M33" s="121">
        <v>22192251.5506</v>
      </c>
      <c r="N33" s="121">
        <v>24714151.3541</v>
      </c>
      <c r="O33" s="121">
        <v>4907091.3150000004</v>
      </c>
      <c r="P33" s="121">
        <v>6610433.1190999998</v>
      </c>
      <c r="Q33" s="121">
        <v>7312636.2834999999</v>
      </c>
      <c r="R33" s="121">
        <v>805683.90780000004</v>
      </c>
      <c r="S33" s="121">
        <v>9971256.9061999992</v>
      </c>
      <c r="T33" s="121">
        <v>2981898.9624999999</v>
      </c>
      <c r="U33" s="121">
        <v>655889839.4332</v>
      </c>
    </row>
    <row r="34" spans="1:21" s="296" customFormat="1" ht="15" customHeight="1">
      <c r="A34" s="120" t="s">
        <v>680</v>
      </c>
      <c r="B34" s="246">
        <v>0.29580000000000001</v>
      </c>
      <c r="C34" s="246">
        <v>6.9099999999999995E-2</v>
      </c>
      <c r="D34" s="246">
        <v>0.1201</v>
      </c>
      <c r="E34" s="246">
        <v>5.3400000000000003E-2</v>
      </c>
      <c r="F34" s="246">
        <v>0.1249</v>
      </c>
      <c r="G34" s="246">
        <v>7.3099999999999998E-2</v>
      </c>
      <c r="H34" s="246">
        <v>0.29659999999999997</v>
      </c>
      <c r="I34" s="246">
        <v>0.12180000000000001</v>
      </c>
      <c r="J34" s="246">
        <v>0.1087</v>
      </c>
      <c r="K34" s="246">
        <v>0.34200000000000003</v>
      </c>
      <c r="L34" s="246">
        <v>0.15210000000000001</v>
      </c>
      <c r="M34" s="246">
        <v>9.9000000000000005E-2</v>
      </c>
      <c r="N34" s="246">
        <v>4.7500000000000001E-2</v>
      </c>
      <c r="O34" s="246">
        <v>0.1061</v>
      </c>
      <c r="P34" s="246">
        <v>0.182</v>
      </c>
      <c r="Q34" s="246">
        <v>0.37219999999999998</v>
      </c>
      <c r="R34" s="246">
        <v>0.28489999999999999</v>
      </c>
      <c r="S34" s="246">
        <v>1.2500000000000001E-2</v>
      </c>
      <c r="T34" s="246">
        <v>0.35299999999999998</v>
      </c>
      <c r="U34" s="246">
        <v>0.15260000000000001</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33" t="s">
        <v>681</v>
      </c>
      <c r="B36" s="47"/>
      <c r="C36" s="47"/>
      <c r="D36" s="47"/>
      <c r="E36" s="47"/>
      <c r="F36" s="47"/>
      <c r="G36" s="47"/>
      <c r="H36" s="47"/>
      <c r="I36" s="47"/>
      <c r="J36" s="289"/>
      <c r="K36" s="289"/>
      <c r="L36" s="289"/>
      <c r="M36" s="289"/>
      <c r="N36" s="289"/>
      <c r="O36" s="289"/>
      <c r="P36" s="289"/>
      <c r="Q36" s="289"/>
      <c r="R36" s="289"/>
      <c r="S36" s="289"/>
      <c r="T36" s="289"/>
      <c r="U36" s="289"/>
    </row>
    <row r="37" spans="1:21" ht="15" customHeight="1">
      <c r="A37" s="47"/>
      <c r="B37" s="47"/>
      <c r="C37" s="47"/>
      <c r="D37" s="47"/>
      <c r="E37" s="47"/>
      <c r="F37" s="47"/>
      <c r="G37" s="47"/>
      <c r="H37" s="47"/>
      <c r="I37" s="47"/>
      <c r="J37" s="289"/>
      <c r="K37" s="289"/>
      <c r="L37" s="289"/>
      <c r="M37" s="289"/>
      <c r="N37" s="289"/>
      <c r="O37" s="289"/>
      <c r="P37" s="289"/>
      <c r="Q37" s="289"/>
      <c r="R37" s="289"/>
      <c r="S37" s="289"/>
      <c r="T37" s="289"/>
      <c r="U37" s="289"/>
    </row>
  </sheetData>
  <mergeCells count="4">
    <mergeCell ref="A1:U1"/>
    <mergeCell ref="A2:U2"/>
    <mergeCell ref="A3:U3"/>
    <mergeCell ref="A4:U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S25"/>
  <sheetViews>
    <sheetView zoomScaleNormal="100" workbookViewId="0">
      <selection sqref="A1:S1"/>
    </sheetView>
  </sheetViews>
  <sheetFormatPr defaultRowHeight="12.75"/>
  <cols>
    <col min="1" max="1" width="37.7109375" style="33" customWidth="1"/>
    <col min="2" max="18" width="15.7109375" style="635" customWidth="1"/>
    <col min="19" max="19" width="15.7109375" style="37" customWidth="1"/>
    <col min="20" max="259" width="9.140625" style="635"/>
    <col min="260" max="260" width="37.7109375" style="635" customWidth="1"/>
    <col min="261" max="261" width="12.85546875" style="635" customWidth="1"/>
    <col min="262" max="275" width="13" style="635" customWidth="1"/>
    <col min="276" max="515" width="9.140625" style="635"/>
    <col min="516" max="516" width="37.7109375" style="635" customWidth="1"/>
    <col min="517" max="517" width="12.85546875" style="635" customWidth="1"/>
    <col min="518" max="531" width="13" style="635" customWidth="1"/>
    <col min="532" max="771" width="9.140625" style="635"/>
    <col min="772" max="772" width="37.7109375" style="635" customWidth="1"/>
    <col min="773" max="773" width="12.85546875" style="635" customWidth="1"/>
    <col min="774" max="787" width="13" style="635" customWidth="1"/>
    <col min="788" max="1027" width="9.140625" style="635"/>
    <col min="1028" max="1028" width="37.7109375" style="635" customWidth="1"/>
    <col min="1029" max="1029" width="12.85546875" style="635" customWidth="1"/>
    <col min="1030" max="1043" width="13" style="635" customWidth="1"/>
    <col min="1044" max="1283" width="9.140625" style="635"/>
    <col min="1284" max="1284" width="37.7109375" style="635" customWidth="1"/>
    <col min="1285" max="1285" width="12.85546875" style="635" customWidth="1"/>
    <col min="1286" max="1299" width="13" style="635" customWidth="1"/>
    <col min="1300" max="1539" width="9.140625" style="635"/>
    <col min="1540" max="1540" width="37.7109375" style="635" customWidth="1"/>
    <col min="1541" max="1541" width="12.85546875" style="635" customWidth="1"/>
    <col min="1542" max="1555" width="13" style="635" customWidth="1"/>
    <col min="1556" max="1795" width="9.140625" style="635"/>
    <col min="1796" max="1796" width="37.7109375" style="635" customWidth="1"/>
    <col min="1797" max="1797" width="12.85546875" style="635" customWidth="1"/>
    <col min="1798" max="1811" width="13" style="635" customWidth="1"/>
    <col min="1812" max="2051" width="9.140625" style="635"/>
    <col min="2052" max="2052" width="37.7109375" style="635" customWidth="1"/>
    <col min="2053" max="2053" width="12.85546875" style="635" customWidth="1"/>
    <col min="2054" max="2067" width="13" style="635" customWidth="1"/>
    <col min="2068" max="2307" width="9.140625" style="635"/>
    <col min="2308" max="2308" width="37.7109375" style="635" customWidth="1"/>
    <col min="2309" max="2309" width="12.85546875" style="635" customWidth="1"/>
    <col min="2310" max="2323" width="13" style="635" customWidth="1"/>
    <col min="2324" max="2563" width="9.140625" style="635"/>
    <col min="2564" max="2564" width="37.7109375" style="635" customWidth="1"/>
    <col min="2565" max="2565" width="12.85546875" style="635" customWidth="1"/>
    <col min="2566" max="2579" width="13" style="635" customWidth="1"/>
    <col min="2580" max="2819" width="9.140625" style="635"/>
    <col min="2820" max="2820" width="37.7109375" style="635" customWidth="1"/>
    <col min="2821" max="2821" width="12.85546875" style="635" customWidth="1"/>
    <col min="2822" max="2835" width="13" style="635" customWidth="1"/>
    <col min="2836" max="3075" width="9.140625" style="635"/>
    <col min="3076" max="3076" width="37.7109375" style="635" customWidth="1"/>
    <col min="3077" max="3077" width="12.85546875" style="635" customWidth="1"/>
    <col min="3078" max="3091" width="13" style="635" customWidth="1"/>
    <col min="3092" max="3331" width="9.140625" style="635"/>
    <col min="3332" max="3332" width="37.7109375" style="635" customWidth="1"/>
    <col min="3333" max="3333" width="12.85546875" style="635" customWidth="1"/>
    <col min="3334" max="3347" width="13" style="635" customWidth="1"/>
    <col min="3348" max="3587" width="9.140625" style="635"/>
    <col min="3588" max="3588" width="37.7109375" style="635" customWidth="1"/>
    <col min="3589" max="3589" width="12.85546875" style="635" customWidth="1"/>
    <col min="3590" max="3603" width="13" style="635" customWidth="1"/>
    <col min="3604" max="3843" width="9.140625" style="635"/>
    <col min="3844" max="3844" width="37.7109375" style="635" customWidth="1"/>
    <col min="3845" max="3845" width="12.85546875" style="635" customWidth="1"/>
    <col min="3846" max="3859" width="13" style="635" customWidth="1"/>
    <col min="3860" max="4099" width="9.140625" style="635"/>
    <col min="4100" max="4100" width="37.7109375" style="635" customWidth="1"/>
    <col min="4101" max="4101" width="12.85546875" style="635" customWidth="1"/>
    <col min="4102" max="4115" width="13" style="635" customWidth="1"/>
    <col min="4116" max="4355" width="9.140625" style="635"/>
    <col min="4356" max="4356" width="37.7109375" style="635" customWidth="1"/>
    <col min="4357" max="4357" width="12.85546875" style="635" customWidth="1"/>
    <col min="4358" max="4371" width="13" style="635" customWidth="1"/>
    <col min="4372" max="4611" width="9.140625" style="635"/>
    <col min="4612" max="4612" width="37.7109375" style="635" customWidth="1"/>
    <col min="4613" max="4613" width="12.85546875" style="635" customWidth="1"/>
    <col min="4614" max="4627" width="13" style="635" customWidth="1"/>
    <col min="4628" max="4867" width="9.140625" style="635"/>
    <col min="4868" max="4868" width="37.7109375" style="635" customWidth="1"/>
    <col min="4869" max="4869" width="12.85546875" style="635" customWidth="1"/>
    <col min="4870" max="4883" width="13" style="635" customWidth="1"/>
    <col min="4884" max="5123" width="9.140625" style="635"/>
    <col min="5124" max="5124" width="37.7109375" style="635" customWidth="1"/>
    <col min="5125" max="5125" width="12.85546875" style="635" customWidth="1"/>
    <col min="5126" max="5139" width="13" style="635" customWidth="1"/>
    <col min="5140" max="5379" width="9.140625" style="635"/>
    <col min="5380" max="5380" width="37.7109375" style="635" customWidth="1"/>
    <col min="5381" max="5381" width="12.85546875" style="635" customWidth="1"/>
    <col min="5382" max="5395" width="13" style="635" customWidth="1"/>
    <col min="5396" max="5635" width="9.140625" style="635"/>
    <col min="5636" max="5636" width="37.7109375" style="635" customWidth="1"/>
    <col min="5637" max="5637" width="12.85546875" style="635" customWidth="1"/>
    <col min="5638" max="5651" width="13" style="635" customWidth="1"/>
    <col min="5652" max="5891" width="9.140625" style="635"/>
    <col min="5892" max="5892" width="37.7109375" style="635" customWidth="1"/>
    <col min="5893" max="5893" width="12.85546875" style="635" customWidth="1"/>
    <col min="5894" max="5907" width="13" style="635" customWidth="1"/>
    <col min="5908" max="6147" width="9.140625" style="635"/>
    <col min="6148" max="6148" width="37.7109375" style="635" customWidth="1"/>
    <col min="6149" max="6149" width="12.85546875" style="635" customWidth="1"/>
    <col min="6150" max="6163" width="13" style="635" customWidth="1"/>
    <col min="6164" max="6403" width="9.140625" style="635"/>
    <col min="6404" max="6404" width="37.7109375" style="635" customWidth="1"/>
    <col min="6405" max="6405" width="12.85546875" style="635" customWidth="1"/>
    <col min="6406" max="6419" width="13" style="635" customWidth="1"/>
    <col min="6420" max="6659" width="9.140625" style="635"/>
    <col min="6660" max="6660" width="37.7109375" style="635" customWidth="1"/>
    <col min="6661" max="6661" width="12.85546875" style="635" customWidth="1"/>
    <col min="6662" max="6675" width="13" style="635" customWidth="1"/>
    <col min="6676" max="6915" width="9.140625" style="635"/>
    <col min="6916" max="6916" width="37.7109375" style="635" customWidth="1"/>
    <col min="6917" max="6917" width="12.85546875" style="635" customWidth="1"/>
    <col min="6918" max="6931" width="13" style="635" customWidth="1"/>
    <col min="6932" max="7171" width="9.140625" style="635"/>
    <col min="7172" max="7172" width="37.7109375" style="635" customWidth="1"/>
    <col min="7173" max="7173" width="12.85546875" style="635" customWidth="1"/>
    <col min="7174" max="7187" width="13" style="635" customWidth="1"/>
    <col min="7188" max="7427" width="9.140625" style="635"/>
    <col min="7428" max="7428" width="37.7109375" style="635" customWidth="1"/>
    <col min="7429" max="7429" width="12.85546875" style="635" customWidth="1"/>
    <col min="7430" max="7443" width="13" style="635" customWidth="1"/>
    <col min="7444" max="7683" width="9.140625" style="635"/>
    <col min="7684" max="7684" width="37.7109375" style="635" customWidth="1"/>
    <col min="7685" max="7685" width="12.85546875" style="635" customWidth="1"/>
    <col min="7686" max="7699" width="13" style="635" customWidth="1"/>
    <col min="7700" max="7939" width="9.140625" style="635"/>
    <col min="7940" max="7940" width="37.7109375" style="635" customWidth="1"/>
    <col min="7941" max="7941" width="12.85546875" style="635" customWidth="1"/>
    <col min="7942" max="7955" width="13" style="635" customWidth="1"/>
    <col min="7956" max="8195" width="9.140625" style="635"/>
    <col min="8196" max="8196" width="37.7109375" style="635" customWidth="1"/>
    <col min="8197" max="8197" width="12.85546875" style="635" customWidth="1"/>
    <col min="8198" max="8211" width="13" style="635" customWidth="1"/>
    <col min="8212" max="8451" width="9.140625" style="635"/>
    <col min="8452" max="8452" width="37.7109375" style="635" customWidth="1"/>
    <col min="8453" max="8453" width="12.85546875" style="635" customWidth="1"/>
    <col min="8454" max="8467" width="13" style="635" customWidth="1"/>
    <col min="8468" max="8707" width="9.140625" style="635"/>
    <col min="8708" max="8708" width="37.7109375" style="635" customWidth="1"/>
    <col min="8709" max="8709" width="12.85546875" style="635" customWidth="1"/>
    <col min="8710" max="8723" width="13" style="635" customWidth="1"/>
    <col min="8724" max="8963" width="9.140625" style="635"/>
    <col min="8964" max="8964" width="37.7109375" style="635" customWidth="1"/>
    <col min="8965" max="8965" width="12.85546875" style="635" customWidth="1"/>
    <col min="8966" max="8979" width="13" style="635" customWidth="1"/>
    <col min="8980" max="9219" width="9.140625" style="635"/>
    <col min="9220" max="9220" width="37.7109375" style="635" customWidth="1"/>
    <col min="9221" max="9221" width="12.85546875" style="635" customWidth="1"/>
    <col min="9222" max="9235" width="13" style="635" customWidth="1"/>
    <col min="9236" max="9475" width="9.140625" style="635"/>
    <col min="9476" max="9476" width="37.7109375" style="635" customWidth="1"/>
    <col min="9477" max="9477" width="12.85546875" style="635" customWidth="1"/>
    <col min="9478" max="9491" width="13" style="635" customWidth="1"/>
    <col min="9492" max="9731" width="9.140625" style="635"/>
    <col min="9732" max="9732" width="37.7109375" style="635" customWidth="1"/>
    <col min="9733" max="9733" width="12.85546875" style="635" customWidth="1"/>
    <col min="9734" max="9747" width="13" style="635" customWidth="1"/>
    <col min="9748" max="9987" width="9.140625" style="635"/>
    <col min="9988" max="9988" width="37.7109375" style="635" customWidth="1"/>
    <col min="9989" max="9989" width="12.85546875" style="635" customWidth="1"/>
    <col min="9990" max="10003" width="13" style="635" customWidth="1"/>
    <col min="10004" max="10243" width="9.140625" style="635"/>
    <col min="10244" max="10244" width="37.7109375" style="635" customWidth="1"/>
    <col min="10245" max="10245" width="12.85546875" style="635" customWidth="1"/>
    <col min="10246" max="10259" width="13" style="635" customWidth="1"/>
    <col min="10260" max="10499" width="9.140625" style="635"/>
    <col min="10500" max="10500" width="37.7109375" style="635" customWidth="1"/>
    <col min="10501" max="10501" width="12.85546875" style="635" customWidth="1"/>
    <col min="10502" max="10515" width="13" style="635" customWidth="1"/>
    <col min="10516" max="10755" width="9.140625" style="635"/>
    <col min="10756" max="10756" width="37.7109375" style="635" customWidth="1"/>
    <col min="10757" max="10757" width="12.85546875" style="635" customWidth="1"/>
    <col min="10758" max="10771" width="13" style="635" customWidth="1"/>
    <col min="10772" max="11011" width="9.140625" style="635"/>
    <col min="11012" max="11012" width="37.7109375" style="635" customWidth="1"/>
    <col min="11013" max="11013" width="12.85546875" style="635" customWidth="1"/>
    <col min="11014" max="11027" width="13" style="635" customWidth="1"/>
    <col min="11028" max="11267" width="9.140625" style="635"/>
    <col min="11268" max="11268" width="37.7109375" style="635" customWidth="1"/>
    <col min="11269" max="11269" width="12.85546875" style="635" customWidth="1"/>
    <col min="11270" max="11283" width="13" style="635" customWidth="1"/>
    <col min="11284" max="11523" width="9.140625" style="635"/>
    <col min="11524" max="11524" width="37.7109375" style="635" customWidth="1"/>
    <col min="11525" max="11525" width="12.85546875" style="635" customWidth="1"/>
    <col min="11526" max="11539" width="13" style="635" customWidth="1"/>
    <col min="11540" max="11779" width="9.140625" style="635"/>
    <col min="11780" max="11780" width="37.7109375" style="635" customWidth="1"/>
    <col min="11781" max="11781" width="12.85546875" style="635" customWidth="1"/>
    <col min="11782" max="11795" width="13" style="635" customWidth="1"/>
    <col min="11796" max="12035" width="9.140625" style="635"/>
    <col min="12036" max="12036" width="37.7109375" style="635" customWidth="1"/>
    <col min="12037" max="12037" width="12.85546875" style="635" customWidth="1"/>
    <col min="12038" max="12051" width="13" style="635" customWidth="1"/>
    <col min="12052" max="12291" width="9.140625" style="635"/>
    <col min="12292" max="12292" width="37.7109375" style="635" customWidth="1"/>
    <col min="12293" max="12293" width="12.85546875" style="635" customWidth="1"/>
    <col min="12294" max="12307" width="13" style="635" customWidth="1"/>
    <col min="12308" max="12547" width="9.140625" style="635"/>
    <col min="12548" max="12548" width="37.7109375" style="635" customWidth="1"/>
    <col min="12549" max="12549" width="12.85546875" style="635" customWidth="1"/>
    <col min="12550" max="12563" width="13" style="635" customWidth="1"/>
    <col min="12564" max="12803" width="9.140625" style="635"/>
    <col min="12804" max="12804" width="37.7109375" style="635" customWidth="1"/>
    <col min="12805" max="12805" width="12.85546875" style="635" customWidth="1"/>
    <col min="12806" max="12819" width="13" style="635" customWidth="1"/>
    <col min="12820" max="13059" width="9.140625" style="635"/>
    <col min="13060" max="13060" width="37.7109375" style="635" customWidth="1"/>
    <col min="13061" max="13061" width="12.85546875" style="635" customWidth="1"/>
    <col min="13062" max="13075" width="13" style="635" customWidth="1"/>
    <col min="13076" max="13315" width="9.140625" style="635"/>
    <col min="13316" max="13316" width="37.7109375" style="635" customWidth="1"/>
    <col min="13317" max="13317" width="12.85546875" style="635" customWidth="1"/>
    <col min="13318" max="13331" width="13" style="635" customWidth="1"/>
    <col min="13332" max="13571" width="9.140625" style="635"/>
    <col min="13572" max="13572" width="37.7109375" style="635" customWidth="1"/>
    <col min="13573" max="13573" width="12.85546875" style="635" customWidth="1"/>
    <col min="13574" max="13587" width="13" style="635" customWidth="1"/>
    <col min="13588" max="13827" width="9.140625" style="635"/>
    <col min="13828" max="13828" width="37.7109375" style="635" customWidth="1"/>
    <col min="13829" max="13829" width="12.85546875" style="635" customWidth="1"/>
    <col min="13830" max="13843" width="13" style="635" customWidth="1"/>
    <col min="13844" max="14083" width="9.140625" style="635"/>
    <col min="14084" max="14084" width="37.7109375" style="635" customWidth="1"/>
    <col min="14085" max="14085" width="12.85546875" style="635" customWidth="1"/>
    <col min="14086" max="14099" width="13" style="635" customWidth="1"/>
    <col min="14100" max="14339" width="9.140625" style="635"/>
    <col min="14340" max="14340" width="37.7109375" style="635" customWidth="1"/>
    <col min="14341" max="14341" width="12.85546875" style="635" customWidth="1"/>
    <col min="14342" max="14355" width="13" style="635" customWidth="1"/>
    <col min="14356" max="14595" width="9.140625" style="635"/>
    <col min="14596" max="14596" width="37.7109375" style="635" customWidth="1"/>
    <col min="14597" max="14597" width="12.85546875" style="635" customWidth="1"/>
    <col min="14598" max="14611" width="13" style="635" customWidth="1"/>
    <col min="14612" max="14851" width="9.140625" style="635"/>
    <col min="14852" max="14852" width="37.7109375" style="635" customWidth="1"/>
    <col min="14853" max="14853" width="12.85546875" style="635" customWidth="1"/>
    <col min="14854" max="14867" width="13" style="635" customWidth="1"/>
    <col min="14868" max="15107" width="9.140625" style="635"/>
    <col min="15108" max="15108" width="37.7109375" style="635" customWidth="1"/>
    <col min="15109" max="15109" width="12.85546875" style="635" customWidth="1"/>
    <col min="15110" max="15123" width="13" style="635" customWidth="1"/>
    <col min="15124" max="15363" width="9.140625" style="635"/>
    <col min="15364" max="15364" width="37.7109375" style="635" customWidth="1"/>
    <col min="15365" max="15365" width="12.85546875" style="635" customWidth="1"/>
    <col min="15366" max="15379" width="13" style="635" customWidth="1"/>
    <col min="15380" max="15619" width="9.140625" style="635"/>
    <col min="15620" max="15620" width="37.7109375" style="635" customWidth="1"/>
    <col min="15621" max="15621" width="12.85546875" style="635" customWidth="1"/>
    <col min="15622" max="15635" width="13" style="635" customWidth="1"/>
    <col min="15636" max="15875" width="9.140625" style="635"/>
    <col min="15876" max="15876" width="37.7109375" style="635" customWidth="1"/>
    <col min="15877" max="15877" width="12.85546875" style="635" customWidth="1"/>
    <col min="15878" max="15891" width="13" style="635" customWidth="1"/>
    <col min="15892" max="16131" width="9.140625" style="635"/>
    <col min="16132" max="16132" width="37.7109375" style="635" customWidth="1"/>
    <col min="16133" max="16133" width="12.85546875" style="635" customWidth="1"/>
    <col min="16134" max="16147" width="13" style="635" customWidth="1"/>
    <col min="16148" max="16384" width="9.140625" style="635"/>
  </cols>
  <sheetData>
    <row r="1" spans="1:19" s="28" customFormat="1" ht="30" customHeight="1">
      <c r="A1" s="749" t="s">
        <v>963</v>
      </c>
      <c r="B1" s="749"/>
      <c r="C1" s="749"/>
      <c r="D1" s="749"/>
      <c r="E1" s="749"/>
      <c r="F1" s="749"/>
      <c r="G1" s="749"/>
      <c r="H1" s="749"/>
      <c r="I1" s="749"/>
      <c r="J1" s="749"/>
      <c r="K1" s="749"/>
      <c r="L1" s="749"/>
      <c r="M1" s="749"/>
      <c r="N1" s="749"/>
      <c r="O1" s="749"/>
      <c r="P1" s="749"/>
      <c r="Q1" s="749"/>
      <c r="R1" s="749"/>
      <c r="S1" s="749"/>
    </row>
    <row r="2" spans="1:19" s="28" customFormat="1" ht="15" customHeight="1">
      <c r="A2" s="750" t="s">
        <v>682</v>
      </c>
      <c r="B2" s="750"/>
      <c r="C2" s="750"/>
      <c r="D2" s="750"/>
      <c r="E2" s="750"/>
      <c r="F2" s="750"/>
      <c r="G2" s="750"/>
      <c r="H2" s="750"/>
      <c r="I2" s="750"/>
      <c r="J2" s="750"/>
      <c r="K2" s="750"/>
      <c r="L2" s="750"/>
      <c r="M2" s="750"/>
      <c r="N2" s="750"/>
      <c r="O2" s="750"/>
      <c r="P2" s="750"/>
      <c r="Q2" s="750"/>
      <c r="R2" s="750"/>
      <c r="S2" s="750"/>
    </row>
    <row r="3" spans="1:19" s="28" customFormat="1" ht="15" customHeight="1">
      <c r="A3" s="761" t="s">
        <v>1483</v>
      </c>
      <c r="B3" s="761"/>
      <c r="C3" s="761"/>
      <c r="D3" s="761"/>
      <c r="E3" s="761"/>
      <c r="F3" s="761"/>
      <c r="G3" s="761"/>
      <c r="H3" s="761"/>
      <c r="I3" s="761"/>
      <c r="J3" s="761"/>
      <c r="K3" s="761"/>
      <c r="L3" s="761"/>
      <c r="M3" s="761"/>
      <c r="N3" s="761"/>
      <c r="O3" s="761"/>
      <c r="P3" s="761"/>
      <c r="Q3" s="761"/>
      <c r="R3" s="761"/>
      <c r="S3" s="761"/>
    </row>
    <row r="4" spans="1:19" s="29" customFormat="1" ht="30" customHeight="1">
      <c r="A4" s="751" t="s">
        <v>512</v>
      </c>
      <c r="B4" s="751"/>
      <c r="C4" s="751"/>
      <c r="D4" s="751"/>
      <c r="E4" s="751"/>
      <c r="F4" s="751"/>
      <c r="G4" s="751"/>
      <c r="H4" s="751"/>
      <c r="I4" s="751"/>
      <c r="J4" s="751"/>
      <c r="K4" s="751"/>
      <c r="L4" s="751"/>
      <c r="M4" s="751"/>
      <c r="N4" s="751"/>
      <c r="O4" s="751"/>
      <c r="P4" s="751"/>
      <c r="Q4" s="751"/>
      <c r="R4" s="751"/>
      <c r="S4" s="751"/>
    </row>
    <row r="5" spans="1:19" ht="3.75" customHeight="1">
      <c r="A5" s="125"/>
      <c r="B5" s="47"/>
      <c r="C5" s="126"/>
      <c r="D5" s="126"/>
      <c r="E5" s="126"/>
      <c r="F5" s="126"/>
      <c r="G5" s="126"/>
      <c r="H5" s="126"/>
      <c r="I5" s="47"/>
      <c r="J5" s="47"/>
      <c r="K5" s="47"/>
      <c r="L5" s="282"/>
      <c r="M5" s="282"/>
      <c r="N5" s="47"/>
      <c r="O5" s="47"/>
      <c r="P5" s="47"/>
      <c r="Q5" s="47"/>
      <c r="R5" s="47"/>
      <c r="S5" s="47"/>
    </row>
    <row r="6" spans="1:19" ht="30" customHeight="1">
      <c r="A6" s="299"/>
      <c r="B6" s="300" t="s">
        <v>68</v>
      </c>
      <c r="C6" s="300" t="s">
        <v>69</v>
      </c>
      <c r="D6" s="300" t="s">
        <v>70</v>
      </c>
      <c r="E6" s="300" t="s">
        <v>71</v>
      </c>
      <c r="F6" s="300" t="s">
        <v>72</v>
      </c>
      <c r="G6" s="300" t="s">
        <v>73</v>
      </c>
      <c r="H6" s="300" t="s">
        <v>74</v>
      </c>
      <c r="I6" s="300" t="s">
        <v>75</v>
      </c>
      <c r="J6" s="300" t="s">
        <v>76</v>
      </c>
      <c r="K6" s="300" t="s">
        <v>77</v>
      </c>
      <c r="L6" s="300" t="s">
        <v>78</v>
      </c>
      <c r="M6" s="300" t="s">
        <v>79</v>
      </c>
      <c r="N6" s="300" t="s">
        <v>80</v>
      </c>
      <c r="O6" s="300" t="s">
        <v>81</v>
      </c>
      <c r="P6" s="300" t="s">
        <v>82</v>
      </c>
      <c r="Q6" s="300" t="s">
        <v>83</v>
      </c>
      <c r="R6" s="300" t="s">
        <v>84</v>
      </c>
      <c r="S6" s="300" t="s">
        <v>85</v>
      </c>
    </row>
    <row r="7" spans="1:19" ht="15" customHeight="1">
      <c r="A7" s="71" t="s">
        <v>684</v>
      </c>
      <c r="B7" s="126">
        <v>1102951.9906199998</v>
      </c>
      <c r="C7" s="126">
        <v>725436.37594000006</v>
      </c>
      <c r="D7" s="126">
        <v>312346.91693000001</v>
      </c>
      <c r="E7" s="126">
        <v>81249.202980000002</v>
      </c>
      <c r="F7" s="126">
        <v>169736.64972999998</v>
      </c>
      <c r="G7" s="126">
        <v>310051.35172999999</v>
      </c>
      <c r="H7" s="126">
        <v>169212.23178999999</v>
      </c>
      <c r="I7" s="126">
        <v>165523.78253999999</v>
      </c>
      <c r="J7" s="126">
        <v>146698.91183000003</v>
      </c>
      <c r="K7" s="126">
        <v>121098.68712</v>
      </c>
      <c r="L7" s="126">
        <v>91372.21759</v>
      </c>
      <c r="M7" s="126">
        <v>58304.36133</v>
      </c>
      <c r="N7" s="126">
        <v>236879.51704000001</v>
      </c>
      <c r="O7" s="126">
        <v>118611.03331</v>
      </c>
      <c r="P7" s="126">
        <v>69612.349989999988</v>
      </c>
      <c r="Q7" s="126">
        <v>53137.224430000002</v>
      </c>
      <c r="R7" s="126">
        <v>84879.59573999999</v>
      </c>
      <c r="S7" s="126">
        <v>162456.2144</v>
      </c>
    </row>
    <row r="8" spans="1:19" ht="15" customHeight="1">
      <c r="A8" s="71" t="s">
        <v>685</v>
      </c>
      <c r="B8" s="126">
        <v>31229.694030000002</v>
      </c>
      <c r="C8" s="126">
        <v>9032.1539100000009</v>
      </c>
      <c r="D8" s="126">
        <v>4291.5075299999999</v>
      </c>
      <c r="E8" s="126">
        <v>5473.3687300000001</v>
      </c>
      <c r="F8" s="126">
        <v>1039.4890600000001</v>
      </c>
      <c r="G8" s="126">
        <v>3248.48612</v>
      </c>
      <c r="H8" s="126">
        <v>1941.5854999999999</v>
      </c>
      <c r="I8" s="126">
        <v>1366.0391399999999</v>
      </c>
      <c r="J8" s="126">
        <v>683.45021999999994</v>
      </c>
      <c r="K8" s="126">
        <v>1201.9076100000002</v>
      </c>
      <c r="L8" s="126">
        <v>1612.8079599999999</v>
      </c>
      <c r="M8" s="126">
        <v>532.22079000000008</v>
      </c>
      <c r="N8" s="126">
        <v>3441.3317200000001</v>
      </c>
      <c r="O8" s="126">
        <v>1288.04061</v>
      </c>
      <c r="P8" s="126">
        <v>377.27378999999996</v>
      </c>
      <c r="Q8" s="126">
        <v>834.8175500000001</v>
      </c>
      <c r="R8" s="126">
        <v>577.16842000000008</v>
      </c>
      <c r="S8" s="126">
        <v>3686.4237200000002</v>
      </c>
    </row>
    <row r="9" spans="1:19" ht="15" customHeight="1">
      <c r="A9" s="71" t="s">
        <v>686</v>
      </c>
      <c r="B9" s="126">
        <v>11696.97257</v>
      </c>
      <c r="C9" s="126">
        <v>8268.6913000000004</v>
      </c>
      <c r="D9" s="126">
        <v>13051.86904</v>
      </c>
      <c r="E9" s="126">
        <v>1835.08628</v>
      </c>
      <c r="F9" s="126">
        <v>5335.2379000000001</v>
      </c>
      <c r="G9" s="126">
        <v>931.68818999999996</v>
      </c>
      <c r="H9" s="126">
        <v>77.710759999999993</v>
      </c>
      <c r="I9" s="126">
        <v>716.92885999999999</v>
      </c>
      <c r="J9" s="126">
        <v>316.24730999999997</v>
      </c>
      <c r="K9" s="126">
        <v>256.07004999999998</v>
      </c>
      <c r="L9" s="126">
        <v>388.42315000000002</v>
      </c>
      <c r="M9" s="126">
        <v>1358.5608300000001</v>
      </c>
      <c r="N9" s="126">
        <v>2156.98938</v>
      </c>
      <c r="O9" s="126">
        <v>1349.9456</v>
      </c>
      <c r="P9" s="126">
        <v>159.48316</v>
      </c>
      <c r="Q9" s="126">
        <v>337.98621999999995</v>
      </c>
      <c r="R9" s="126">
        <v>61.166830000000004</v>
      </c>
      <c r="S9" s="126">
        <v>366.80397999999997</v>
      </c>
    </row>
    <row r="10" spans="1:19" ht="15" customHeight="1">
      <c r="A10" s="71" t="s">
        <v>687</v>
      </c>
      <c r="B10" s="126">
        <v>792.35573999999997</v>
      </c>
      <c r="C10" s="126">
        <v>272.68477000000001</v>
      </c>
      <c r="D10" s="126">
        <v>590.93858</v>
      </c>
      <c r="E10" s="126">
        <v>165.40314000000001</v>
      </c>
      <c r="F10" s="126">
        <v>162.91836999999998</v>
      </c>
      <c r="G10" s="126">
        <v>51.4373</v>
      </c>
      <c r="H10" s="126">
        <v>4.7710400000000002</v>
      </c>
      <c r="I10" s="126">
        <v>34.425660000000001</v>
      </c>
      <c r="J10" s="126">
        <v>15.79059</v>
      </c>
      <c r="K10" s="126">
        <v>4.0760700000000005</v>
      </c>
      <c r="L10" s="126">
        <v>21.048110000000001</v>
      </c>
      <c r="M10" s="126">
        <v>62.541559999999997</v>
      </c>
      <c r="N10" s="126">
        <v>102.35051</v>
      </c>
      <c r="O10" s="126">
        <v>68.008169999999993</v>
      </c>
      <c r="P10" s="126">
        <v>5.1005600000000006</v>
      </c>
      <c r="Q10" s="126">
        <v>20.800180000000001</v>
      </c>
      <c r="R10" s="126">
        <v>1.85473</v>
      </c>
      <c r="S10" s="126">
        <v>19.900089999999999</v>
      </c>
    </row>
    <row r="11" spans="1:19" ht="15" customHeight="1">
      <c r="A11" s="71" t="s">
        <v>688</v>
      </c>
      <c r="B11" s="126">
        <v>6208.0538899999992</v>
      </c>
      <c r="C11" s="126">
        <v>3337.10536</v>
      </c>
      <c r="D11" s="126">
        <v>8896.1153300000005</v>
      </c>
      <c r="E11" s="126">
        <v>533.73189000000002</v>
      </c>
      <c r="F11" s="126">
        <v>6570.12248</v>
      </c>
      <c r="G11" s="126">
        <v>1116.7759099999998</v>
      </c>
      <c r="H11" s="126">
        <v>40.37632</v>
      </c>
      <c r="I11" s="126">
        <v>230.22467</v>
      </c>
      <c r="J11" s="126">
        <v>0</v>
      </c>
      <c r="K11" s="126">
        <v>26.261050000000001</v>
      </c>
      <c r="L11" s="126">
        <v>383.40791999999999</v>
      </c>
      <c r="M11" s="126">
        <v>869.41604000000007</v>
      </c>
      <c r="N11" s="126">
        <v>1198.25936</v>
      </c>
      <c r="O11" s="126">
        <v>54.665990000000001</v>
      </c>
      <c r="P11" s="126">
        <v>0</v>
      </c>
      <c r="Q11" s="126">
        <v>135.88069000000002</v>
      </c>
      <c r="R11" s="126">
        <v>36.510150000000003</v>
      </c>
      <c r="S11" s="126">
        <v>16.79889</v>
      </c>
    </row>
    <row r="12" spans="1:19" ht="15" customHeight="1">
      <c r="A12" s="71" t="s">
        <v>689</v>
      </c>
      <c r="B12" s="126">
        <v>1662.78962</v>
      </c>
      <c r="C12" s="126">
        <v>400.50196999999997</v>
      </c>
      <c r="D12" s="126">
        <v>1093.6744899999999</v>
      </c>
      <c r="E12" s="126">
        <v>94.307509999999994</v>
      </c>
      <c r="F12" s="126">
        <v>778.20388000000003</v>
      </c>
      <c r="G12" s="126">
        <v>126.75245</v>
      </c>
      <c r="H12" s="126">
        <v>8.0752600000000001</v>
      </c>
      <c r="I12" s="126">
        <v>46.044930000000001</v>
      </c>
      <c r="J12" s="126">
        <v>0</v>
      </c>
      <c r="K12" s="126">
        <v>5.2522099999999998</v>
      </c>
      <c r="L12" s="126">
        <v>76.68159</v>
      </c>
      <c r="M12" s="126">
        <v>92.213009999999997</v>
      </c>
      <c r="N12" s="126">
        <v>227.15254000000002</v>
      </c>
      <c r="O12" s="126">
        <v>10.933200000000001</v>
      </c>
      <c r="P12" s="126">
        <v>0</v>
      </c>
      <c r="Q12" s="126">
        <v>21.35737</v>
      </c>
      <c r="R12" s="126">
        <v>7.3020399999999999</v>
      </c>
      <c r="S12" s="126">
        <v>3.3597800000000002</v>
      </c>
    </row>
    <row r="13" spans="1:19" ht="15" customHeight="1">
      <c r="A13" s="71" t="s">
        <v>690</v>
      </c>
      <c r="B13" s="126">
        <v>6236.9300899999998</v>
      </c>
      <c r="C13" s="126">
        <v>106.90171000000001</v>
      </c>
      <c r="D13" s="126">
        <v>5959.1549599999998</v>
      </c>
      <c r="E13" s="126">
        <v>313.59589</v>
      </c>
      <c r="F13" s="126">
        <v>122.76752</v>
      </c>
      <c r="G13" s="126">
        <v>422.45173999999997</v>
      </c>
      <c r="H13" s="126">
        <v>13.532170000000001</v>
      </c>
      <c r="I13" s="126">
        <v>75.748039999999989</v>
      </c>
      <c r="J13" s="126">
        <v>9.0699500000000004</v>
      </c>
      <c r="K13" s="126">
        <v>139.89020000000002</v>
      </c>
      <c r="L13" s="126">
        <v>148.50675000000001</v>
      </c>
      <c r="M13" s="126">
        <v>327.77819</v>
      </c>
      <c r="N13" s="126">
        <v>174.06926999999999</v>
      </c>
      <c r="O13" s="126">
        <v>0</v>
      </c>
      <c r="P13" s="126">
        <v>0</v>
      </c>
      <c r="Q13" s="126">
        <v>121.79342999999999</v>
      </c>
      <c r="R13" s="126">
        <v>0</v>
      </c>
      <c r="S13" s="126">
        <v>83.615649999999988</v>
      </c>
    </row>
    <row r="14" spans="1:19" ht="15" customHeight="1">
      <c r="A14" s="71" t="s">
        <v>691</v>
      </c>
      <c r="B14" s="126">
        <v>1805.01359</v>
      </c>
      <c r="C14" s="126">
        <v>53.450870000000002</v>
      </c>
      <c r="D14" s="126">
        <v>1792.4307200000001</v>
      </c>
      <c r="E14" s="126">
        <v>156.79795000000001</v>
      </c>
      <c r="F14" s="126">
        <v>61.383780000000002</v>
      </c>
      <c r="G14" s="126">
        <v>101.64238</v>
      </c>
      <c r="H14" s="126">
        <v>6.7660900000000002</v>
      </c>
      <c r="I14" s="126">
        <v>37.874040000000001</v>
      </c>
      <c r="J14" s="126">
        <v>4.5349799999999991</v>
      </c>
      <c r="K14" s="126">
        <v>34.972550000000005</v>
      </c>
      <c r="L14" s="126">
        <v>74.253380000000007</v>
      </c>
      <c r="M14" s="126">
        <v>106.37667999999999</v>
      </c>
      <c r="N14" s="126">
        <v>87.034649999999999</v>
      </c>
      <c r="O14" s="126">
        <v>0</v>
      </c>
      <c r="P14" s="126">
        <v>0</v>
      </c>
      <c r="Q14" s="126">
        <v>60.896720000000002</v>
      </c>
      <c r="R14" s="126">
        <v>0</v>
      </c>
      <c r="S14" s="126">
        <v>41.80782</v>
      </c>
    </row>
    <row r="15" spans="1:19" ht="15" customHeight="1">
      <c r="A15" s="71" t="s">
        <v>692</v>
      </c>
      <c r="B15" s="126">
        <v>7829.1529800000008</v>
      </c>
      <c r="C15" s="126">
        <v>11.920249999999999</v>
      </c>
      <c r="D15" s="126">
        <v>3482.8162900000002</v>
      </c>
      <c r="E15" s="126">
        <v>59.065529999999995</v>
      </c>
      <c r="F15" s="126">
        <v>38.054559999999995</v>
      </c>
      <c r="G15" s="126">
        <v>0</v>
      </c>
      <c r="H15" s="126">
        <v>0</v>
      </c>
      <c r="I15" s="126">
        <v>0</v>
      </c>
      <c r="J15" s="126">
        <v>42.090820000000001</v>
      </c>
      <c r="K15" s="126">
        <v>0</v>
      </c>
      <c r="L15" s="126">
        <v>19.21686</v>
      </c>
      <c r="M15" s="126">
        <v>43.089440000000003</v>
      </c>
      <c r="N15" s="126">
        <v>284.00601</v>
      </c>
      <c r="O15" s="126">
        <v>2.4237500000000001</v>
      </c>
      <c r="P15" s="126">
        <v>5.0164</v>
      </c>
      <c r="Q15" s="126">
        <v>38.668849999999999</v>
      </c>
      <c r="R15" s="126">
        <v>17.060650000000003</v>
      </c>
      <c r="S15" s="126">
        <v>127.68553</v>
      </c>
    </row>
    <row r="16" spans="1:19" ht="15" customHeight="1">
      <c r="A16" s="71" t="s">
        <v>693</v>
      </c>
      <c r="B16" s="126">
        <v>4715.4081699999997</v>
      </c>
      <c r="C16" s="126">
        <v>9.5362000000000009</v>
      </c>
      <c r="D16" s="126">
        <v>1564.49422</v>
      </c>
      <c r="E16" s="126">
        <v>47.252420000000001</v>
      </c>
      <c r="F16" s="126">
        <v>30.443650000000002</v>
      </c>
      <c r="G16" s="126">
        <v>0</v>
      </c>
      <c r="H16" s="126">
        <v>0</v>
      </c>
      <c r="I16" s="126">
        <v>0</v>
      </c>
      <c r="J16" s="126">
        <v>33.67266</v>
      </c>
      <c r="K16" s="126">
        <v>0</v>
      </c>
      <c r="L16" s="126">
        <v>15.37349</v>
      </c>
      <c r="M16" s="126">
        <v>34.471550000000001</v>
      </c>
      <c r="N16" s="126">
        <v>123.00398</v>
      </c>
      <c r="O16" s="126">
        <v>1.9390000000000001</v>
      </c>
      <c r="P16" s="126">
        <v>4.0131199999999998</v>
      </c>
      <c r="Q16" s="126">
        <v>30.935080000000003</v>
      </c>
      <c r="R16" s="126">
        <v>13.648520000000001</v>
      </c>
      <c r="S16" s="126">
        <v>102.14842</v>
      </c>
    </row>
    <row r="17" spans="1:19" ht="15" customHeight="1">
      <c r="A17" s="71" t="s">
        <v>694</v>
      </c>
      <c r="B17" s="126">
        <v>28974.325280000001</v>
      </c>
      <c r="C17" s="126">
        <v>20724.967949999998</v>
      </c>
      <c r="D17" s="126">
        <v>14697.65869</v>
      </c>
      <c r="E17" s="126">
        <v>7028.5913700000001</v>
      </c>
      <c r="F17" s="126">
        <v>4067.4975600000002</v>
      </c>
      <c r="G17" s="126">
        <v>18879.887050000001</v>
      </c>
      <c r="H17" s="126">
        <v>7347.6102899999996</v>
      </c>
      <c r="I17" s="126">
        <v>6144.5159299999996</v>
      </c>
      <c r="J17" s="126">
        <v>6204.7644900000005</v>
      </c>
      <c r="K17" s="126">
        <v>1907.1028899999999</v>
      </c>
      <c r="L17" s="126">
        <v>3380.31765</v>
      </c>
      <c r="M17" s="126">
        <v>380.92490999999995</v>
      </c>
      <c r="N17" s="126">
        <v>2823.8979900000004</v>
      </c>
      <c r="O17" s="126">
        <v>1481.8557700000001</v>
      </c>
      <c r="P17" s="126">
        <v>1794.69335</v>
      </c>
      <c r="Q17" s="126">
        <v>1335.1973799999998</v>
      </c>
      <c r="R17" s="126">
        <v>3490.6690400000002</v>
      </c>
      <c r="S17" s="126">
        <v>2334.5583199999996</v>
      </c>
    </row>
    <row r="18" spans="1:19" ht="15" customHeight="1">
      <c r="A18" s="71" t="s">
        <v>695</v>
      </c>
      <c r="B18" s="126">
        <v>19973.468860000001</v>
      </c>
      <c r="C18" s="126">
        <v>18125.35151</v>
      </c>
      <c r="D18" s="126">
        <v>8857.0705899999994</v>
      </c>
      <c r="E18" s="126">
        <v>5232.5666900000006</v>
      </c>
      <c r="F18" s="126">
        <v>2537.7110699999998</v>
      </c>
      <c r="G18" s="126">
        <v>10986.756820000001</v>
      </c>
      <c r="H18" s="126">
        <v>4944.7961399999995</v>
      </c>
      <c r="I18" s="126">
        <v>3985.00774</v>
      </c>
      <c r="J18" s="126">
        <v>5628.5960599999999</v>
      </c>
      <c r="K18" s="126">
        <v>1689.1191399999998</v>
      </c>
      <c r="L18" s="126">
        <v>2549.35707</v>
      </c>
      <c r="M18" s="126">
        <v>380.92490999999995</v>
      </c>
      <c r="N18" s="126">
        <v>2060.6093900000001</v>
      </c>
      <c r="O18" s="126">
        <v>1032.96064</v>
      </c>
      <c r="P18" s="126">
        <v>1412.0301999999999</v>
      </c>
      <c r="Q18" s="126">
        <v>1141.4860800000001</v>
      </c>
      <c r="R18" s="126">
        <v>2550.8564999999999</v>
      </c>
      <c r="S18" s="126">
        <v>2324.46693</v>
      </c>
    </row>
    <row r="19" spans="1:19" ht="15" customHeight="1">
      <c r="A19" s="302" t="s">
        <v>696</v>
      </c>
      <c r="B19" s="303">
        <v>1163897.4254299998</v>
      </c>
      <c r="C19" s="303">
        <v>757885.96250999998</v>
      </c>
      <c r="D19" s="303">
        <v>358434.53124000004</v>
      </c>
      <c r="E19" s="303">
        <v>91019.273939999999</v>
      </c>
      <c r="F19" s="303">
        <v>185870.32974999995</v>
      </c>
      <c r="G19" s="303">
        <v>331402.15462000004</v>
      </c>
      <c r="H19" s="303">
        <v>176691.46132999999</v>
      </c>
      <c r="I19" s="303">
        <v>172691.20003999997</v>
      </c>
      <c r="J19" s="303">
        <v>153271.08440000005</v>
      </c>
      <c r="K19" s="303">
        <v>123428.01130999999</v>
      </c>
      <c r="L19" s="303">
        <v>95692.089919999999</v>
      </c>
      <c r="M19" s="303">
        <v>61284.130740000001</v>
      </c>
      <c r="N19" s="303">
        <v>243516.73905000003</v>
      </c>
      <c r="O19" s="303">
        <v>121499.92442</v>
      </c>
      <c r="P19" s="303">
        <v>71571.542899999986</v>
      </c>
      <c r="Q19" s="303">
        <v>55106.750999999997</v>
      </c>
      <c r="R19" s="303">
        <v>88485.002409999986</v>
      </c>
      <c r="S19" s="303">
        <v>165385.67676999999</v>
      </c>
    </row>
    <row r="20" spans="1:19" ht="15" customHeight="1">
      <c r="A20" s="247" t="s">
        <v>1007</v>
      </c>
      <c r="B20" s="126">
        <v>60178.730010000007</v>
      </c>
      <c r="C20" s="126">
        <v>27893.679230000002</v>
      </c>
      <c r="D20" s="126">
        <v>18190.116130000002</v>
      </c>
      <c r="E20" s="126">
        <v>11169.69644</v>
      </c>
      <c r="F20" s="126">
        <v>4610.1498100000008</v>
      </c>
      <c r="G20" s="126">
        <v>14515.075070000001</v>
      </c>
      <c r="H20" s="126">
        <v>6905.9940299999998</v>
      </c>
      <c r="I20" s="126">
        <v>5469.3915099999995</v>
      </c>
      <c r="J20" s="126">
        <v>6366.0445099999997</v>
      </c>
      <c r="K20" s="126">
        <v>2935.3275800000001</v>
      </c>
      <c r="L20" s="126">
        <v>4349.5216</v>
      </c>
      <c r="M20" s="126">
        <v>1208.7485000000001</v>
      </c>
      <c r="N20" s="126">
        <v>6041.48279</v>
      </c>
      <c r="O20" s="126">
        <v>2401.8816200000001</v>
      </c>
      <c r="P20" s="126">
        <v>1798.4176699999998</v>
      </c>
      <c r="Q20" s="126">
        <v>2110.2929800000002</v>
      </c>
      <c r="R20" s="126">
        <v>3150.8302100000001</v>
      </c>
      <c r="S20" s="126">
        <v>6178.1067600000006</v>
      </c>
    </row>
    <row r="21" spans="1:19" s="30" customFormat="1" ht="15" customHeight="1" thickBot="1">
      <c r="A21" s="304" t="s">
        <v>1008</v>
      </c>
      <c r="B21" s="305">
        <v>0.16998271772105364</v>
      </c>
      <c r="C21" s="305">
        <v>0.11068631377244544</v>
      </c>
      <c r="D21" s="305">
        <v>5.2347977076018959E-2</v>
      </c>
      <c r="E21" s="305">
        <v>1.3293012950520345E-2</v>
      </c>
      <c r="F21" s="305">
        <v>2.7145642824100914E-2</v>
      </c>
      <c r="G21" s="305">
        <v>4.8400003015822854E-2</v>
      </c>
      <c r="H21" s="305">
        <v>2.5805104589763712E-2</v>
      </c>
      <c r="I21" s="305">
        <v>2.5220881898990667E-2</v>
      </c>
      <c r="J21" s="305">
        <v>2.2384649115225599E-2</v>
      </c>
      <c r="K21" s="305">
        <v>1.8026183705688231E-2</v>
      </c>
      <c r="L21" s="305">
        <v>1.3975459652726355E-2</v>
      </c>
      <c r="M21" s="305">
        <v>8.9503102840088628E-3</v>
      </c>
      <c r="N21" s="305">
        <v>3.5564677960340733E-2</v>
      </c>
      <c r="O21" s="305">
        <v>1.7744594072097067E-2</v>
      </c>
      <c r="P21" s="305">
        <v>1.0452747044385204E-2</v>
      </c>
      <c r="Q21" s="305">
        <v>8.0481278634126178E-3</v>
      </c>
      <c r="R21" s="305">
        <v>1.2922892394618829E-2</v>
      </c>
      <c r="S21" s="305">
        <v>2.4153938478826121E-2</v>
      </c>
    </row>
    <row r="22" spans="1:19" ht="15" customHeight="1">
      <c r="A22" s="633" t="s">
        <v>699</v>
      </c>
      <c r="B22" s="283"/>
      <c r="C22" s="284"/>
      <c r="D22" s="284"/>
      <c r="E22" s="284"/>
      <c r="F22" s="284"/>
      <c r="G22" s="284"/>
      <c r="H22" s="284"/>
      <c r="I22" s="283"/>
      <c r="J22" s="283"/>
      <c r="K22" s="283"/>
      <c r="L22" s="283"/>
      <c r="M22" s="283"/>
      <c r="N22" s="283"/>
      <c r="O22" s="283"/>
      <c r="P22" s="283"/>
      <c r="Q22" s="283"/>
      <c r="R22" s="283"/>
      <c r="S22" s="306"/>
    </row>
    <row r="23" spans="1:19" ht="48" customHeight="1">
      <c r="A23" s="764" t="s">
        <v>558</v>
      </c>
      <c r="B23" s="783"/>
      <c r="C23" s="783"/>
      <c r="D23" s="783"/>
      <c r="E23" s="783"/>
      <c r="F23" s="783"/>
      <c r="G23" s="783"/>
      <c r="H23" s="783"/>
      <c r="I23" s="783"/>
      <c r="J23" s="783"/>
      <c r="K23" s="783"/>
      <c r="L23" s="783"/>
      <c r="M23" s="753"/>
      <c r="N23" s="753"/>
      <c r="O23" s="753"/>
      <c r="P23" s="753"/>
      <c r="Q23" s="753"/>
      <c r="R23" s="753"/>
      <c r="S23" s="753"/>
    </row>
    <row r="24" spans="1:19" ht="39.75" customHeight="1">
      <c r="A24" s="764" t="s">
        <v>559</v>
      </c>
      <c r="B24" s="783"/>
      <c r="C24" s="783"/>
      <c r="D24" s="783"/>
      <c r="E24" s="783"/>
      <c r="F24" s="783"/>
      <c r="G24" s="783"/>
      <c r="H24" s="783"/>
      <c r="I24" s="783"/>
      <c r="J24" s="783"/>
      <c r="K24" s="783"/>
      <c r="L24" s="783"/>
      <c r="M24" s="783"/>
      <c r="N24" s="783"/>
      <c r="O24" s="783"/>
      <c r="P24" s="783"/>
      <c r="Q24" s="783"/>
      <c r="R24" s="783"/>
      <c r="S24" s="783"/>
    </row>
    <row r="25" spans="1:19" ht="15" customHeight="1">
      <c r="A25" s="633" t="s">
        <v>700</v>
      </c>
      <c r="B25" s="633"/>
      <c r="C25" s="285"/>
      <c r="D25" s="285"/>
      <c r="E25" s="285"/>
      <c r="F25" s="285"/>
      <c r="G25" s="285"/>
      <c r="H25" s="285"/>
      <c r="I25" s="633"/>
      <c r="J25" s="633"/>
      <c r="K25" s="633"/>
      <c r="L25" s="633"/>
      <c r="M25" s="633"/>
      <c r="N25" s="633"/>
      <c r="O25" s="688"/>
      <c r="P25" s="633"/>
      <c r="Q25" s="692"/>
      <c r="R25" s="633"/>
      <c r="S25" s="306"/>
    </row>
  </sheetData>
  <mergeCells count="6">
    <mergeCell ref="A24:S24"/>
    <mergeCell ref="A1:S1"/>
    <mergeCell ref="A2:S2"/>
    <mergeCell ref="A3:S3"/>
    <mergeCell ref="A4:S4"/>
    <mergeCell ref="A23:S23"/>
  </mergeCells>
  <pageMargins left="0.81" right="0.46" top="0.53" bottom="0.39" header="0.5" footer="0.33"/>
  <pageSetup scale="57"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X26"/>
  <sheetViews>
    <sheetView zoomScaleNormal="100" workbookViewId="0">
      <selection sqref="A1:V1"/>
    </sheetView>
  </sheetViews>
  <sheetFormatPr defaultRowHeight="12.75"/>
  <cols>
    <col min="1" max="1" width="42.5703125" style="33" customWidth="1"/>
    <col min="2" max="21" width="15.7109375" style="635" customWidth="1"/>
    <col min="22" max="22" width="15.7109375" style="30" customWidth="1"/>
    <col min="23" max="259" width="9.140625" style="635"/>
    <col min="260" max="260" width="42.5703125" style="635" customWidth="1"/>
    <col min="261" max="278" width="13.140625" style="635" customWidth="1"/>
    <col min="279" max="515" width="9.140625" style="635"/>
    <col min="516" max="516" width="42.5703125" style="635" customWidth="1"/>
    <col min="517" max="534" width="13.140625" style="635" customWidth="1"/>
    <col min="535" max="771" width="9.140625" style="635"/>
    <col min="772" max="772" width="42.5703125" style="635" customWidth="1"/>
    <col min="773" max="790" width="13.140625" style="635" customWidth="1"/>
    <col min="791" max="1027" width="9.140625" style="635"/>
    <col min="1028" max="1028" width="42.5703125" style="635" customWidth="1"/>
    <col min="1029" max="1046" width="13.140625" style="635" customWidth="1"/>
    <col min="1047" max="1283" width="9.140625" style="635"/>
    <col min="1284" max="1284" width="42.5703125" style="635" customWidth="1"/>
    <col min="1285" max="1302" width="13.140625" style="635" customWidth="1"/>
    <col min="1303" max="1539" width="9.140625" style="635"/>
    <col min="1540" max="1540" width="42.5703125" style="635" customWidth="1"/>
    <col min="1541" max="1558" width="13.140625" style="635" customWidth="1"/>
    <col min="1559" max="1795" width="9.140625" style="635"/>
    <col min="1796" max="1796" width="42.5703125" style="635" customWidth="1"/>
    <col min="1797" max="1814" width="13.140625" style="635" customWidth="1"/>
    <col min="1815" max="2051" width="9.140625" style="635"/>
    <col min="2052" max="2052" width="42.5703125" style="635" customWidth="1"/>
    <col min="2053" max="2070" width="13.140625" style="635" customWidth="1"/>
    <col min="2071" max="2307" width="9.140625" style="635"/>
    <col min="2308" max="2308" width="42.5703125" style="635" customWidth="1"/>
    <col min="2309" max="2326" width="13.140625" style="635" customWidth="1"/>
    <col min="2327" max="2563" width="9.140625" style="635"/>
    <col min="2564" max="2564" width="42.5703125" style="635" customWidth="1"/>
    <col min="2565" max="2582" width="13.140625" style="635" customWidth="1"/>
    <col min="2583" max="2819" width="9.140625" style="635"/>
    <col min="2820" max="2820" width="42.5703125" style="635" customWidth="1"/>
    <col min="2821" max="2838" width="13.140625" style="635" customWidth="1"/>
    <col min="2839" max="3075" width="9.140625" style="635"/>
    <col min="3076" max="3076" width="42.5703125" style="635" customWidth="1"/>
    <col min="3077" max="3094" width="13.140625" style="635" customWidth="1"/>
    <col min="3095" max="3331" width="9.140625" style="635"/>
    <col min="3332" max="3332" width="42.5703125" style="635" customWidth="1"/>
    <col min="3333" max="3350" width="13.140625" style="635" customWidth="1"/>
    <col min="3351" max="3587" width="9.140625" style="635"/>
    <col min="3588" max="3588" width="42.5703125" style="635" customWidth="1"/>
    <col min="3589" max="3606" width="13.140625" style="635" customWidth="1"/>
    <col min="3607" max="3843" width="9.140625" style="635"/>
    <col min="3844" max="3844" width="42.5703125" style="635" customWidth="1"/>
    <col min="3845" max="3862" width="13.140625" style="635" customWidth="1"/>
    <col min="3863" max="4099" width="9.140625" style="635"/>
    <col min="4100" max="4100" width="42.5703125" style="635" customWidth="1"/>
    <col min="4101" max="4118" width="13.140625" style="635" customWidth="1"/>
    <col min="4119" max="4355" width="9.140625" style="635"/>
    <col min="4356" max="4356" width="42.5703125" style="635" customWidth="1"/>
    <col min="4357" max="4374" width="13.140625" style="635" customWidth="1"/>
    <col min="4375" max="4611" width="9.140625" style="635"/>
    <col min="4612" max="4612" width="42.5703125" style="635" customWidth="1"/>
    <col min="4613" max="4630" width="13.140625" style="635" customWidth="1"/>
    <col min="4631" max="4867" width="9.140625" style="635"/>
    <col min="4868" max="4868" width="42.5703125" style="635" customWidth="1"/>
    <col min="4869" max="4886" width="13.140625" style="635" customWidth="1"/>
    <col min="4887" max="5123" width="9.140625" style="635"/>
    <col min="5124" max="5124" width="42.5703125" style="635" customWidth="1"/>
    <col min="5125" max="5142" width="13.140625" style="635" customWidth="1"/>
    <col min="5143" max="5379" width="9.140625" style="635"/>
    <col min="5380" max="5380" width="42.5703125" style="635" customWidth="1"/>
    <col min="5381" max="5398" width="13.140625" style="635" customWidth="1"/>
    <col min="5399" max="5635" width="9.140625" style="635"/>
    <col min="5636" max="5636" width="42.5703125" style="635" customWidth="1"/>
    <col min="5637" max="5654" width="13.140625" style="635" customWidth="1"/>
    <col min="5655" max="5891" width="9.140625" style="635"/>
    <col min="5892" max="5892" width="42.5703125" style="635" customWidth="1"/>
    <col min="5893" max="5910" width="13.140625" style="635" customWidth="1"/>
    <col min="5911" max="6147" width="9.140625" style="635"/>
    <col min="6148" max="6148" width="42.5703125" style="635" customWidth="1"/>
    <col min="6149" max="6166" width="13.140625" style="635" customWidth="1"/>
    <col min="6167" max="6403" width="9.140625" style="635"/>
    <col min="6404" max="6404" width="42.5703125" style="635" customWidth="1"/>
    <col min="6405" max="6422" width="13.140625" style="635" customWidth="1"/>
    <col min="6423" max="6659" width="9.140625" style="635"/>
    <col min="6660" max="6660" width="42.5703125" style="635" customWidth="1"/>
    <col min="6661" max="6678" width="13.140625" style="635" customWidth="1"/>
    <col min="6679" max="6915" width="9.140625" style="635"/>
    <col min="6916" max="6916" width="42.5703125" style="635" customWidth="1"/>
    <col min="6917" max="6934" width="13.140625" style="635" customWidth="1"/>
    <col min="6935" max="7171" width="9.140625" style="635"/>
    <col min="7172" max="7172" width="42.5703125" style="635" customWidth="1"/>
    <col min="7173" max="7190" width="13.140625" style="635" customWidth="1"/>
    <col min="7191" max="7427" width="9.140625" style="635"/>
    <col min="7428" max="7428" width="42.5703125" style="635" customWidth="1"/>
    <col min="7429" max="7446" width="13.140625" style="635" customWidth="1"/>
    <col min="7447" max="7683" width="9.140625" style="635"/>
    <col min="7684" max="7684" width="42.5703125" style="635" customWidth="1"/>
    <col min="7685" max="7702" width="13.140625" style="635" customWidth="1"/>
    <col min="7703" max="7939" width="9.140625" style="635"/>
    <col min="7940" max="7940" width="42.5703125" style="635" customWidth="1"/>
    <col min="7941" max="7958" width="13.140625" style="635" customWidth="1"/>
    <col min="7959" max="8195" width="9.140625" style="635"/>
    <col min="8196" max="8196" width="42.5703125" style="635" customWidth="1"/>
    <col min="8197" max="8214" width="13.140625" style="635" customWidth="1"/>
    <col min="8215" max="8451" width="9.140625" style="635"/>
    <col min="8452" max="8452" width="42.5703125" style="635" customWidth="1"/>
    <col min="8453" max="8470" width="13.140625" style="635" customWidth="1"/>
    <col min="8471" max="8707" width="9.140625" style="635"/>
    <col min="8708" max="8708" width="42.5703125" style="635" customWidth="1"/>
    <col min="8709" max="8726" width="13.140625" style="635" customWidth="1"/>
    <col min="8727" max="8963" width="9.140625" style="635"/>
    <col min="8964" max="8964" width="42.5703125" style="635" customWidth="1"/>
    <col min="8965" max="8982" width="13.140625" style="635" customWidth="1"/>
    <col min="8983" max="9219" width="9.140625" style="635"/>
    <col min="9220" max="9220" width="42.5703125" style="635" customWidth="1"/>
    <col min="9221" max="9238" width="13.140625" style="635" customWidth="1"/>
    <col min="9239" max="9475" width="9.140625" style="635"/>
    <col min="9476" max="9476" width="42.5703125" style="635" customWidth="1"/>
    <col min="9477" max="9494" width="13.140625" style="635" customWidth="1"/>
    <col min="9495" max="9731" width="9.140625" style="635"/>
    <col min="9732" max="9732" width="42.5703125" style="635" customWidth="1"/>
    <col min="9733" max="9750" width="13.140625" style="635" customWidth="1"/>
    <col min="9751" max="9987" width="9.140625" style="635"/>
    <col min="9988" max="9988" width="42.5703125" style="635" customWidth="1"/>
    <col min="9989" max="10006" width="13.140625" style="635" customWidth="1"/>
    <col min="10007" max="10243" width="9.140625" style="635"/>
    <col min="10244" max="10244" width="42.5703125" style="635" customWidth="1"/>
    <col min="10245" max="10262" width="13.140625" style="635" customWidth="1"/>
    <col min="10263" max="10499" width="9.140625" style="635"/>
    <col min="10500" max="10500" width="42.5703125" style="635" customWidth="1"/>
    <col min="10501" max="10518" width="13.140625" style="635" customWidth="1"/>
    <col min="10519" max="10755" width="9.140625" style="635"/>
    <col min="10756" max="10756" width="42.5703125" style="635" customWidth="1"/>
    <col min="10757" max="10774" width="13.140625" style="635" customWidth="1"/>
    <col min="10775" max="11011" width="9.140625" style="635"/>
    <col min="11012" max="11012" width="42.5703125" style="635" customWidth="1"/>
    <col min="11013" max="11030" width="13.140625" style="635" customWidth="1"/>
    <col min="11031" max="11267" width="9.140625" style="635"/>
    <col min="11268" max="11268" width="42.5703125" style="635" customWidth="1"/>
    <col min="11269" max="11286" width="13.140625" style="635" customWidth="1"/>
    <col min="11287" max="11523" width="9.140625" style="635"/>
    <col min="11524" max="11524" width="42.5703125" style="635" customWidth="1"/>
    <col min="11525" max="11542" width="13.140625" style="635" customWidth="1"/>
    <col min="11543" max="11779" width="9.140625" style="635"/>
    <col min="11780" max="11780" width="42.5703125" style="635" customWidth="1"/>
    <col min="11781" max="11798" width="13.140625" style="635" customWidth="1"/>
    <col min="11799" max="12035" width="9.140625" style="635"/>
    <col min="12036" max="12036" width="42.5703125" style="635" customWidth="1"/>
    <col min="12037" max="12054" width="13.140625" style="635" customWidth="1"/>
    <col min="12055" max="12291" width="9.140625" style="635"/>
    <col min="12292" max="12292" width="42.5703125" style="635" customWidth="1"/>
    <col min="12293" max="12310" width="13.140625" style="635" customWidth="1"/>
    <col min="12311" max="12547" width="9.140625" style="635"/>
    <col min="12548" max="12548" width="42.5703125" style="635" customWidth="1"/>
    <col min="12549" max="12566" width="13.140625" style="635" customWidth="1"/>
    <col min="12567" max="12803" width="9.140625" style="635"/>
    <col min="12804" max="12804" width="42.5703125" style="635" customWidth="1"/>
    <col min="12805" max="12822" width="13.140625" style="635" customWidth="1"/>
    <col min="12823" max="13059" width="9.140625" style="635"/>
    <col min="13060" max="13060" width="42.5703125" style="635" customWidth="1"/>
    <col min="13061" max="13078" width="13.140625" style="635" customWidth="1"/>
    <col min="13079" max="13315" width="9.140625" style="635"/>
    <col min="13316" max="13316" width="42.5703125" style="635" customWidth="1"/>
    <col min="13317" max="13334" width="13.140625" style="635" customWidth="1"/>
    <col min="13335" max="13571" width="9.140625" style="635"/>
    <col min="13572" max="13572" width="42.5703125" style="635" customWidth="1"/>
    <col min="13573" max="13590" width="13.140625" style="635" customWidth="1"/>
    <col min="13591" max="13827" width="9.140625" style="635"/>
    <col min="13828" max="13828" width="42.5703125" style="635" customWidth="1"/>
    <col min="13829" max="13846" width="13.140625" style="635" customWidth="1"/>
    <col min="13847" max="14083" width="9.140625" style="635"/>
    <col min="14084" max="14084" width="42.5703125" style="635" customWidth="1"/>
    <col min="14085" max="14102" width="13.140625" style="635" customWidth="1"/>
    <col min="14103" max="14339" width="9.140625" style="635"/>
    <col min="14340" max="14340" width="42.5703125" style="635" customWidth="1"/>
    <col min="14341" max="14358" width="13.140625" style="635" customWidth="1"/>
    <col min="14359" max="14595" width="9.140625" style="635"/>
    <col min="14596" max="14596" width="42.5703125" style="635" customWidth="1"/>
    <col min="14597" max="14614" width="13.140625" style="635" customWidth="1"/>
    <col min="14615" max="14851" width="9.140625" style="635"/>
    <col min="14852" max="14852" width="42.5703125" style="635" customWidth="1"/>
    <col min="14853" max="14870" width="13.140625" style="635" customWidth="1"/>
    <col min="14871" max="15107" width="9.140625" style="635"/>
    <col min="15108" max="15108" width="42.5703125" style="635" customWidth="1"/>
    <col min="15109" max="15126" width="13.140625" style="635" customWidth="1"/>
    <col min="15127" max="15363" width="9.140625" style="635"/>
    <col min="15364" max="15364" width="42.5703125" style="635" customWidth="1"/>
    <col min="15365" max="15382" width="13.140625" style="635" customWidth="1"/>
    <col min="15383" max="15619" width="9.140625" style="635"/>
    <col min="15620" max="15620" width="42.5703125" style="635" customWidth="1"/>
    <col min="15621" max="15638" width="13.140625" style="635" customWidth="1"/>
    <col min="15639" max="15875" width="9.140625" style="635"/>
    <col min="15876" max="15876" width="42.5703125" style="635" customWidth="1"/>
    <col min="15877" max="15894" width="13.140625" style="635" customWidth="1"/>
    <col min="15895" max="16131" width="9.140625" style="635"/>
    <col min="16132" max="16132" width="42.5703125" style="635" customWidth="1"/>
    <col min="16133" max="16150" width="13.140625" style="635" customWidth="1"/>
    <col min="16151" max="16384" width="9.140625" style="635"/>
  </cols>
  <sheetData>
    <row r="1" spans="1:24" s="28" customFormat="1" ht="30" customHeight="1">
      <c r="A1" s="749" t="s">
        <v>963</v>
      </c>
      <c r="B1" s="749"/>
      <c r="C1" s="749"/>
      <c r="D1" s="749"/>
      <c r="E1" s="749"/>
      <c r="F1" s="749"/>
      <c r="G1" s="749"/>
      <c r="H1" s="749"/>
      <c r="I1" s="749"/>
      <c r="J1" s="749"/>
      <c r="K1" s="749"/>
      <c r="L1" s="749"/>
      <c r="M1" s="749"/>
      <c r="N1" s="749"/>
      <c r="O1" s="749"/>
      <c r="P1" s="749"/>
      <c r="Q1" s="749"/>
      <c r="R1" s="749"/>
      <c r="S1" s="749"/>
      <c r="T1" s="749"/>
      <c r="U1" s="749"/>
      <c r="V1" s="749"/>
      <c r="W1" s="47"/>
      <c r="X1" s="47"/>
    </row>
    <row r="2" spans="1:24" s="28" customFormat="1" ht="15" customHeight="1">
      <c r="A2" s="750" t="s">
        <v>682</v>
      </c>
      <c r="B2" s="750"/>
      <c r="C2" s="750"/>
      <c r="D2" s="750"/>
      <c r="E2" s="750"/>
      <c r="F2" s="750"/>
      <c r="G2" s="750"/>
      <c r="H2" s="750"/>
      <c r="I2" s="750"/>
      <c r="J2" s="750"/>
      <c r="K2" s="750"/>
      <c r="L2" s="750"/>
      <c r="M2" s="750"/>
      <c r="N2" s="750"/>
      <c r="O2" s="750"/>
      <c r="P2" s="750"/>
      <c r="Q2" s="750"/>
      <c r="R2" s="750"/>
      <c r="S2" s="750"/>
      <c r="T2" s="750"/>
      <c r="U2" s="750"/>
      <c r="V2" s="750"/>
      <c r="W2" s="47"/>
      <c r="X2" s="47"/>
    </row>
    <row r="3" spans="1:24" s="28" customFormat="1" ht="15" customHeight="1">
      <c r="A3" s="761" t="s">
        <v>1483</v>
      </c>
      <c r="B3" s="761"/>
      <c r="C3" s="761"/>
      <c r="D3" s="761"/>
      <c r="E3" s="761"/>
      <c r="F3" s="761"/>
      <c r="G3" s="761"/>
      <c r="H3" s="761"/>
      <c r="I3" s="761"/>
      <c r="J3" s="761"/>
      <c r="K3" s="761"/>
      <c r="L3" s="761"/>
      <c r="M3" s="761"/>
      <c r="N3" s="761"/>
      <c r="O3" s="761"/>
      <c r="P3" s="761"/>
      <c r="Q3" s="761"/>
      <c r="R3" s="761"/>
      <c r="S3" s="761"/>
      <c r="T3" s="761"/>
      <c r="U3" s="761"/>
      <c r="V3" s="761"/>
      <c r="W3" s="47"/>
      <c r="X3" s="47"/>
    </row>
    <row r="4" spans="1:24" s="28" customFormat="1" ht="30" customHeight="1">
      <c r="A4" s="751" t="s">
        <v>512</v>
      </c>
      <c r="B4" s="751"/>
      <c r="C4" s="751"/>
      <c r="D4" s="751"/>
      <c r="E4" s="751"/>
      <c r="F4" s="751"/>
      <c r="G4" s="751"/>
      <c r="H4" s="751"/>
      <c r="I4" s="751"/>
      <c r="J4" s="751"/>
      <c r="K4" s="751"/>
      <c r="L4" s="751"/>
      <c r="M4" s="751"/>
      <c r="N4" s="751"/>
      <c r="O4" s="751"/>
      <c r="P4" s="751"/>
      <c r="Q4" s="751"/>
      <c r="R4" s="751"/>
      <c r="S4" s="751"/>
      <c r="T4" s="751"/>
      <c r="U4" s="751"/>
      <c r="V4" s="751"/>
      <c r="W4" s="47"/>
      <c r="X4" s="47"/>
    </row>
    <row r="5" spans="1:24" ht="15" customHeight="1">
      <c r="A5" s="125"/>
      <c r="B5" s="47"/>
      <c r="C5" s="126"/>
      <c r="D5" s="126"/>
      <c r="E5" s="126"/>
      <c r="F5" s="126"/>
      <c r="G5" s="126"/>
      <c r="H5" s="47"/>
      <c r="I5" s="47"/>
      <c r="J5" s="47"/>
      <c r="K5" s="282"/>
      <c r="L5" s="282"/>
      <c r="M5" s="47"/>
      <c r="N5" s="47"/>
      <c r="O5" s="47"/>
      <c r="P5" s="47"/>
      <c r="Q5" s="47"/>
      <c r="R5" s="47"/>
      <c r="S5" s="47"/>
      <c r="T5" s="125"/>
      <c r="U5" s="47"/>
      <c r="V5" s="126"/>
      <c r="W5" s="47"/>
      <c r="X5" s="47"/>
    </row>
    <row r="6" spans="1:24" ht="30" customHeight="1">
      <c r="A6" s="299"/>
      <c r="B6" s="300" t="s">
        <v>87</v>
      </c>
      <c r="C6" s="300" t="s">
        <v>88</v>
      </c>
      <c r="D6" s="300" t="s">
        <v>89</v>
      </c>
      <c r="E6" s="300" t="s">
        <v>90</v>
      </c>
      <c r="F6" s="300" t="s">
        <v>91</v>
      </c>
      <c r="G6" s="300" t="s">
        <v>92</v>
      </c>
      <c r="H6" s="300" t="s">
        <v>93</v>
      </c>
      <c r="I6" s="300" t="s">
        <v>94</v>
      </c>
      <c r="J6" s="300" t="s">
        <v>95</v>
      </c>
      <c r="K6" s="300" t="s">
        <v>96</v>
      </c>
      <c r="L6" s="300" t="s">
        <v>97</v>
      </c>
      <c r="M6" s="300" t="s">
        <v>98</v>
      </c>
      <c r="N6" s="300" t="s">
        <v>518</v>
      </c>
      <c r="O6" s="300" t="s">
        <v>1321</v>
      </c>
      <c r="P6" s="300" t="s">
        <v>1336</v>
      </c>
      <c r="Q6" s="300" t="s">
        <v>1337</v>
      </c>
      <c r="R6" s="300" t="s">
        <v>1353</v>
      </c>
      <c r="S6" s="300" t="s">
        <v>1354</v>
      </c>
      <c r="T6" s="300" t="s">
        <v>1489</v>
      </c>
      <c r="U6" s="308" t="s">
        <v>1364</v>
      </c>
      <c r="V6" s="300" t="s">
        <v>683</v>
      </c>
      <c r="W6" s="47"/>
      <c r="X6" s="47"/>
    </row>
    <row r="7" spans="1:24" ht="15" customHeight="1">
      <c r="A7" s="71" t="s">
        <v>684</v>
      </c>
      <c r="B7" s="126">
        <v>56468.407729999999</v>
      </c>
      <c r="C7" s="126">
        <v>261114.24830000001</v>
      </c>
      <c r="D7" s="126">
        <v>252550.75440999999</v>
      </c>
      <c r="E7" s="126">
        <v>109547.19057999999</v>
      </c>
      <c r="F7" s="126">
        <v>178190.39656999998</v>
      </c>
      <c r="G7" s="126">
        <v>99283.564329999994</v>
      </c>
      <c r="H7" s="126">
        <v>201526.47878</v>
      </c>
      <c r="I7" s="126">
        <v>103527.01113</v>
      </c>
      <c r="J7" s="126">
        <v>268922.92554999999</v>
      </c>
      <c r="K7" s="126">
        <v>206193.77519999997</v>
      </c>
      <c r="L7" s="126">
        <v>61822.08094</v>
      </c>
      <c r="M7" s="126">
        <v>224886.66389</v>
      </c>
      <c r="N7" s="126">
        <v>51334.69457</v>
      </c>
      <c r="O7" s="126">
        <v>55779.248599999999</v>
      </c>
      <c r="P7" s="126">
        <v>54958.557489999999</v>
      </c>
      <c r="Q7" s="126">
        <v>19084.86724</v>
      </c>
      <c r="R7" s="126">
        <v>32226.806109999998</v>
      </c>
      <c r="S7" s="126">
        <v>16816.315770000001</v>
      </c>
      <c r="T7" s="71">
        <v>105044.37053</v>
      </c>
      <c r="U7" s="126">
        <v>6538836.9727600003</v>
      </c>
      <c r="V7" s="138">
        <v>0.95497185153924913</v>
      </c>
      <c r="W7" s="47"/>
      <c r="X7" s="47"/>
    </row>
    <row r="8" spans="1:24" ht="15" customHeight="1">
      <c r="A8" s="71" t="s">
        <v>685</v>
      </c>
      <c r="B8" s="126">
        <v>564.26979000000006</v>
      </c>
      <c r="C8" s="126">
        <v>2948.8892500000002</v>
      </c>
      <c r="D8" s="126">
        <v>3591.5205599999999</v>
      </c>
      <c r="E8" s="126">
        <v>2702.3858500000001</v>
      </c>
      <c r="F8" s="126">
        <v>2835.9642899999999</v>
      </c>
      <c r="G8" s="126">
        <v>2557.5909999999999</v>
      </c>
      <c r="H8" s="126">
        <v>1929.5901100000001</v>
      </c>
      <c r="I8" s="126">
        <v>973.58192000000008</v>
      </c>
      <c r="J8" s="126">
        <v>2431.32323</v>
      </c>
      <c r="K8" s="126">
        <v>2136.0625299999997</v>
      </c>
      <c r="L8" s="126">
        <v>498.10068000000001</v>
      </c>
      <c r="M8" s="126">
        <v>4573.0179800000005</v>
      </c>
      <c r="N8" s="126">
        <v>1041.6798900000001</v>
      </c>
      <c r="O8" s="126">
        <v>685.58096999999998</v>
      </c>
      <c r="P8" s="126">
        <v>647.87927000000002</v>
      </c>
      <c r="Q8" s="126">
        <v>212.60496000000001</v>
      </c>
      <c r="R8" s="126">
        <v>121.193</v>
      </c>
      <c r="S8" s="126">
        <v>76.213909999999998</v>
      </c>
      <c r="T8" s="71">
        <v>868.14148999999998</v>
      </c>
      <c r="U8" s="126">
        <v>103253.35709</v>
      </c>
      <c r="V8" s="138">
        <v>1.5079753480420607E-2</v>
      </c>
      <c r="W8" s="47"/>
      <c r="X8" s="47"/>
    </row>
    <row r="9" spans="1:24" ht="15" customHeight="1">
      <c r="A9" s="71" t="s">
        <v>686</v>
      </c>
      <c r="B9" s="126">
        <v>39.472919999999995</v>
      </c>
      <c r="C9" s="126">
        <v>99.385630000000006</v>
      </c>
      <c r="D9" s="126">
        <v>966.92542000000003</v>
      </c>
      <c r="E9" s="126">
        <v>1128.6194499999999</v>
      </c>
      <c r="F9" s="126">
        <v>2228.1066900000001</v>
      </c>
      <c r="G9" s="126">
        <v>370.11608000000001</v>
      </c>
      <c r="H9" s="126">
        <v>3921.3529800000001</v>
      </c>
      <c r="I9" s="126">
        <v>299.95362</v>
      </c>
      <c r="J9" s="126">
        <v>3205.5055299999999</v>
      </c>
      <c r="K9" s="126">
        <v>4374.4366300000002</v>
      </c>
      <c r="L9" s="126">
        <v>170.2876</v>
      </c>
      <c r="M9" s="126">
        <v>505.21381000000002</v>
      </c>
      <c r="N9" s="126">
        <v>2042.98389</v>
      </c>
      <c r="O9" s="126">
        <v>130.5488</v>
      </c>
      <c r="P9" s="126">
        <v>0</v>
      </c>
      <c r="Q9" s="126">
        <v>430.43302</v>
      </c>
      <c r="R9" s="126">
        <v>6.3191199999999998</v>
      </c>
      <c r="S9" s="126">
        <v>380.78783000000004</v>
      </c>
      <c r="T9" s="71">
        <v>2538.8884800000001</v>
      </c>
      <c r="U9" s="126">
        <v>71505.198909999992</v>
      </c>
      <c r="V9" s="138">
        <v>1.0443057761224799E-2</v>
      </c>
      <c r="W9" s="47"/>
      <c r="X9" s="47"/>
    </row>
    <row r="10" spans="1:24" ht="15" customHeight="1">
      <c r="A10" s="71" t="s">
        <v>687</v>
      </c>
      <c r="B10" s="126">
        <v>1.6180099999999999</v>
      </c>
      <c r="C10" s="126">
        <v>6.46007</v>
      </c>
      <c r="D10" s="126">
        <v>57.460339999999995</v>
      </c>
      <c r="E10" s="126">
        <v>57.056429999999999</v>
      </c>
      <c r="F10" s="126">
        <v>77.671729999999997</v>
      </c>
      <c r="G10" s="126">
        <v>23.738610000000001</v>
      </c>
      <c r="H10" s="126">
        <v>123.83652000000001</v>
      </c>
      <c r="I10" s="126">
        <v>18.07254</v>
      </c>
      <c r="J10" s="126">
        <v>109.20955000000001</v>
      </c>
      <c r="K10" s="126">
        <v>157.86945</v>
      </c>
      <c r="L10" s="126">
        <v>8.4171200000000006</v>
      </c>
      <c r="M10" s="126">
        <v>26.383479999999999</v>
      </c>
      <c r="N10" s="126">
        <v>83.461079999999995</v>
      </c>
      <c r="O10" s="126">
        <v>5.0478100000000001</v>
      </c>
      <c r="P10" s="126">
        <v>0</v>
      </c>
      <c r="Q10" s="126">
        <v>21.15813</v>
      </c>
      <c r="R10" s="126">
        <v>0.31595999999999996</v>
      </c>
      <c r="S10" s="126">
        <v>13.654450000000001</v>
      </c>
      <c r="T10" s="71">
        <v>72.503779999999992</v>
      </c>
      <c r="U10" s="126">
        <v>3260.3402299999998</v>
      </c>
      <c r="V10" s="138">
        <v>4.7616008153462177E-4</v>
      </c>
      <c r="W10" s="47"/>
      <c r="X10" s="47"/>
    </row>
    <row r="11" spans="1:24" ht="15" customHeight="1">
      <c r="A11" s="71" t="s">
        <v>688</v>
      </c>
      <c r="B11" s="126">
        <v>353.87955999999997</v>
      </c>
      <c r="C11" s="126">
        <v>0</v>
      </c>
      <c r="D11" s="126">
        <v>395.27208000000002</v>
      </c>
      <c r="E11" s="126">
        <v>797.15634999999997</v>
      </c>
      <c r="F11" s="126">
        <v>1658.09665</v>
      </c>
      <c r="G11" s="126">
        <v>205.55699999999999</v>
      </c>
      <c r="H11" s="126">
        <v>1058.59096</v>
      </c>
      <c r="I11" s="126">
        <v>83.529320000000013</v>
      </c>
      <c r="J11" s="126">
        <v>26.66263</v>
      </c>
      <c r="K11" s="126">
        <v>1054.5041699999999</v>
      </c>
      <c r="L11" s="126">
        <v>154.7261</v>
      </c>
      <c r="M11" s="126">
        <v>3.74783</v>
      </c>
      <c r="N11" s="126">
        <v>189.79179000000002</v>
      </c>
      <c r="O11" s="126">
        <v>101.13231</v>
      </c>
      <c r="P11" s="126">
        <v>414.01026000000002</v>
      </c>
      <c r="Q11" s="126">
        <v>26.001390000000001</v>
      </c>
      <c r="R11" s="126">
        <v>0</v>
      </c>
      <c r="S11" s="126">
        <v>25.731300000000001</v>
      </c>
      <c r="T11" s="71">
        <v>790.05181000000005</v>
      </c>
      <c r="U11" s="126">
        <v>36992.147450000004</v>
      </c>
      <c r="V11" s="138">
        <v>5.4025600714477442E-3</v>
      </c>
      <c r="W11" s="47"/>
      <c r="X11" s="47"/>
    </row>
    <row r="12" spans="1:24" ht="15" customHeight="1">
      <c r="A12" s="71" t="s">
        <v>689</v>
      </c>
      <c r="B12" s="126">
        <v>37.09308</v>
      </c>
      <c r="C12" s="126">
        <v>0</v>
      </c>
      <c r="D12" s="126">
        <v>63.150760000000005</v>
      </c>
      <c r="E12" s="126">
        <v>104.94989</v>
      </c>
      <c r="F12" s="126">
        <v>235.84752</v>
      </c>
      <c r="G12" s="126">
        <v>41.111400000000003</v>
      </c>
      <c r="H12" s="126">
        <v>149.34164000000001</v>
      </c>
      <c r="I12" s="126">
        <v>16.705860000000001</v>
      </c>
      <c r="J12" s="126">
        <v>5.3325299999999993</v>
      </c>
      <c r="K12" s="126">
        <v>168.17462</v>
      </c>
      <c r="L12" s="126">
        <v>30.945220000000003</v>
      </c>
      <c r="M12" s="126">
        <v>0.74955999999999989</v>
      </c>
      <c r="N12" s="126">
        <v>24.99869</v>
      </c>
      <c r="O12" s="126">
        <v>11.775690000000001</v>
      </c>
      <c r="P12" s="126">
        <v>41.401029999999999</v>
      </c>
      <c r="Q12" s="126">
        <v>5.2002799999999993</v>
      </c>
      <c r="R12" s="126">
        <v>0</v>
      </c>
      <c r="S12" s="126">
        <v>5.1462599999999998</v>
      </c>
      <c r="T12" s="71">
        <v>120.94698</v>
      </c>
      <c r="U12" s="126">
        <v>5717.4728600000008</v>
      </c>
      <c r="V12" s="138">
        <v>8.3501479941852196E-4</v>
      </c>
      <c r="W12" s="47"/>
      <c r="X12" s="47"/>
    </row>
    <row r="13" spans="1:24" ht="15" customHeight="1">
      <c r="A13" s="71" t="s">
        <v>690</v>
      </c>
      <c r="B13" s="126">
        <v>262.04385000000002</v>
      </c>
      <c r="C13" s="126">
        <v>5.69686</v>
      </c>
      <c r="D13" s="126">
        <v>150.40188000000001</v>
      </c>
      <c r="E13" s="126">
        <v>27.641580000000001</v>
      </c>
      <c r="F13" s="126">
        <v>194.56439</v>
      </c>
      <c r="G13" s="126">
        <v>39.692879999999995</v>
      </c>
      <c r="H13" s="126">
        <v>20.620720000000002</v>
      </c>
      <c r="I13" s="126">
        <v>61.083040000000004</v>
      </c>
      <c r="J13" s="126">
        <v>121.24721000000001</v>
      </c>
      <c r="K13" s="126">
        <v>77.76588000000001</v>
      </c>
      <c r="L13" s="126">
        <v>36.789160000000003</v>
      </c>
      <c r="M13" s="126">
        <v>191.03465</v>
      </c>
      <c r="N13" s="126">
        <v>377.06870000000004</v>
      </c>
      <c r="O13" s="126">
        <v>142.96842000000001</v>
      </c>
      <c r="P13" s="126">
        <v>0</v>
      </c>
      <c r="Q13" s="126">
        <v>52.09469</v>
      </c>
      <c r="R13" s="126">
        <v>0</v>
      </c>
      <c r="S13" s="126">
        <v>0</v>
      </c>
      <c r="T13" s="71">
        <v>71.00139999999999</v>
      </c>
      <c r="U13" s="126">
        <v>16087.520869999998</v>
      </c>
      <c r="V13" s="138">
        <v>2.3495202061010454E-3</v>
      </c>
      <c r="W13" s="47"/>
      <c r="X13" s="47"/>
    </row>
    <row r="14" spans="1:24" ht="15" customHeight="1">
      <c r="A14" s="71" t="s">
        <v>691</v>
      </c>
      <c r="B14" s="126">
        <v>88.888419999999996</v>
      </c>
      <c r="C14" s="126">
        <v>2.84843</v>
      </c>
      <c r="D14" s="126">
        <v>75.20093</v>
      </c>
      <c r="E14" s="126">
        <v>13.820780000000001</v>
      </c>
      <c r="F14" s="126">
        <v>97.282200000000003</v>
      </c>
      <c r="G14" s="126">
        <v>19.846439999999998</v>
      </c>
      <c r="H14" s="126">
        <v>10.310360000000001</v>
      </c>
      <c r="I14" s="126">
        <v>30.541529999999998</v>
      </c>
      <c r="J14" s="126">
        <v>32.96613</v>
      </c>
      <c r="K14" s="126">
        <v>19.441470000000002</v>
      </c>
      <c r="L14" s="126">
        <v>18.394590000000001</v>
      </c>
      <c r="M14" s="126">
        <v>95.517330000000001</v>
      </c>
      <c r="N14" s="126">
        <v>130.28856999999999</v>
      </c>
      <c r="O14" s="126">
        <v>71.484220000000008</v>
      </c>
      <c r="P14" s="126">
        <v>0</v>
      </c>
      <c r="Q14" s="126">
        <v>23.235130000000002</v>
      </c>
      <c r="R14" s="126">
        <v>0</v>
      </c>
      <c r="S14" s="126">
        <v>0</v>
      </c>
      <c r="T14" s="71">
        <v>23.703430000000001</v>
      </c>
      <c r="U14" s="126">
        <v>5179.0061599999999</v>
      </c>
      <c r="V14" s="138">
        <v>7.5637382035245704E-4</v>
      </c>
      <c r="W14" s="47"/>
      <c r="X14" s="47"/>
    </row>
    <row r="15" spans="1:24" ht="15" customHeight="1">
      <c r="A15" s="71" t="s">
        <v>692</v>
      </c>
      <c r="B15" s="126">
        <v>0</v>
      </c>
      <c r="C15" s="126">
        <v>0</v>
      </c>
      <c r="D15" s="126">
        <v>61.71949</v>
      </c>
      <c r="E15" s="126">
        <v>0</v>
      </c>
      <c r="F15" s="126">
        <v>1042.97333</v>
      </c>
      <c r="G15" s="126">
        <v>1.16974</v>
      </c>
      <c r="H15" s="126">
        <v>12.80575</v>
      </c>
      <c r="I15" s="126">
        <v>0</v>
      </c>
      <c r="J15" s="126">
        <v>38.486309999999996</v>
      </c>
      <c r="K15" s="126">
        <v>197.49706</v>
      </c>
      <c r="L15" s="126">
        <v>118.40977000000001</v>
      </c>
      <c r="M15" s="126">
        <v>0</v>
      </c>
      <c r="N15" s="126">
        <v>749.84656999999993</v>
      </c>
      <c r="O15" s="126">
        <v>0</v>
      </c>
      <c r="P15" s="126">
        <v>320.49379999999996</v>
      </c>
      <c r="Q15" s="126">
        <v>0</v>
      </c>
      <c r="R15" s="126">
        <v>0</v>
      </c>
      <c r="S15" s="126">
        <v>0</v>
      </c>
      <c r="T15" s="71">
        <v>51.910510000000002</v>
      </c>
      <c r="U15" s="126">
        <v>14595.580250000001</v>
      </c>
      <c r="V15" s="138">
        <v>2.1316280484890118E-3</v>
      </c>
      <c r="W15" s="47"/>
      <c r="X15" s="47"/>
    </row>
    <row r="16" spans="1:24" ht="15" customHeight="1">
      <c r="A16" s="71" t="s">
        <v>693</v>
      </c>
      <c r="B16" s="126">
        <v>0</v>
      </c>
      <c r="C16" s="126">
        <v>0</v>
      </c>
      <c r="D16" s="126">
        <v>49.375589999999995</v>
      </c>
      <c r="E16" s="126">
        <v>0</v>
      </c>
      <c r="F16" s="126">
        <v>431.40815000000003</v>
      </c>
      <c r="G16" s="126">
        <v>0.93579000000000001</v>
      </c>
      <c r="H16" s="126">
        <v>10.2446</v>
      </c>
      <c r="I16" s="126">
        <v>0</v>
      </c>
      <c r="J16" s="126">
        <v>15.877420000000001</v>
      </c>
      <c r="K16" s="126">
        <v>152.45460999999997</v>
      </c>
      <c r="L16" s="126">
        <v>94.727820000000008</v>
      </c>
      <c r="M16" s="126">
        <v>0</v>
      </c>
      <c r="N16" s="126">
        <v>394.17196000000001</v>
      </c>
      <c r="O16" s="126">
        <v>0</v>
      </c>
      <c r="P16" s="126">
        <v>140.43921</v>
      </c>
      <c r="Q16" s="126">
        <v>0</v>
      </c>
      <c r="R16" s="126">
        <v>0</v>
      </c>
      <c r="S16" s="126">
        <v>0</v>
      </c>
      <c r="T16" s="71">
        <v>41.528400000000005</v>
      </c>
      <c r="U16" s="126">
        <v>8057.5040300000001</v>
      </c>
      <c r="V16" s="138">
        <v>1.1767673019482214E-3</v>
      </c>
      <c r="W16" s="47"/>
      <c r="X16" s="47"/>
    </row>
    <row r="17" spans="1:24" ht="15" customHeight="1">
      <c r="A17" s="71" t="s">
        <v>694</v>
      </c>
      <c r="B17" s="126">
        <v>995.40553</v>
      </c>
      <c r="C17" s="126">
        <v>2319.3643299999999</v>
      </c>
      <c r="D17" s="126">
        <v>3286.0324999999998</v>
      </c>
      <c r="E17" s="126">
        <v>1900.4632199999999</v>
      </c>
      <c r="F17" s="126">
        <v>2545.23704</v>
      </c>
      <c r="G17" s="126">
        <v>870.02344999999991</v>
      </c>
      <c r="H17" s="126">
        <v>5070.7778600000001</v>
      </c>
      <c r="I17" s="126">
        <v>2440.30188</v>
      </c>
      <c r="J17" s="126">
        <v>2405.69985</v>
      </c>
      <c r="K17" s="126">
        <v>6871.0296900000003</v>
      </c>
      <c r="L17" s="126">
        <v>181.90234000000001</v>
      </c>
      <c r="M17" s="126">
        <v>405.62852000000004</v>
      </c>
      <c r="N17" s="126">
        <v>1517.9945</v>
      </c>
      <c r="O17" s="126">
        <v>508.12306000000001</v>
      </c>
      <c r="P17" s="126">
        <v>1880.9783</v>
      </c>
      <c r="Q17" s="126">
        <v>295.30669</v>
      </c>
      <c r="R17" s="126">
        <v>536.85410000000002</v>
      </c>
      <c r="S17" s="126">
        <v>0</v>
      </c>
      <c r="T17" s="71">
        <v>2103.9492999999998</v>
      </c>
      <c r="U17" s="126">
        <v>169134.10806999999</v>
      </c>
      <c r="V17" s="138">
        <v>2.4701382373488283E-2</v>
      </c>
      <c r="W17" s="47"/>
      <c r="X17" s="47"/>
    </row>
    <row r="18" spans="1:24" ht="15" customHeight="1">
      <c r="A18" s="71" t="s">
        <v>695</v>
      </c>
      <c r="B18" s="126">
        <v>722.88742999999999</v>
      </c>
      <c r="C18" s="126">
        <v>2319.3643299999999</v>
      </c>
      <c r="D18" s="126">
        <v>2996.2840699999997</v>
      </c>
      <c r="E18" s="126">
        <v>1820.7283500000001</v>
      </c>
      <c r="F18" s="126">
        <v>2208.6832300000001</v>
      </c>
      <c r="G18" s="126">
        <v>870.02344999999991</v>
      </c>
      <c r="H18" s="126">
        <v>3211.4481000000001</v>
      </c>
      <c r="I18" s="126">
        <v>2111.19767</v>
      </c>
      <c r="J18" s="126">
        <v>1723.8730500000001</v>
      </c>
      <c r="K18" s="126">
        <v>5369.40661</v>
      </c>
      <c r="L18" s="126">
        <v>181.90234000000001</v>
      </c>
      <c r="M18" s="126">
        <v>202.81426000000002</v>
      </c>
      <c r="N18" s="126">
        <v>1081.3286799999998</v>
      </c>
      <c r="O18" s="126">
        <v>495.62509999999997</v>
      </c>
      <c r="P18" s="126">
        <v>1572.7479499999999</v>
      </c>
      <c r="Q18" s="126">
        <v>194.40178</v>
      </c>
      <c r="R18" s="126">
        <v>339.07556</v>
      </c>
      <c r="S18" s="126">
        <v>0</v>
      </c>
      <c r="T18" s="71">
        <v>1832.49396</v>
      </c>
      <c r="U18" s="126">
        <v>124667.42226000001</v>
      </c>
      <c r="V18" s="138">
        <v>1.8207194881631337E-2</v>
      </c>
      <c r="W18" s="47"/>
      <c r="X18" s="47"/>
    </row>
    <row r="19" spans="1:24" ht="15" customHeight="1">
      <c r="A19" s="302" t="s">
        <v>696</v>
      </c>
      <c r="B19" s="303">
        <v>58119.209589999999</v>
      </c>
      <c r="C19" s="303">
        <v>263538.69511999999</v>
      </c>
      <c r="D19" s="303">
        <v>257411.10577999998</v>
      </c>
      <c r="E19" s="303">
        <v>113401.07118</v>
      </c>
      <c r="F19" s="303">
        <v>185859.37466999999</v>
      </c>
      <c r="G19" s="303">
        <v>100770.12347999999</v>
      </c>
      <c r="H19" s="303">
        <v>211610.62705000001</v>
      </c>
      <c r="I19" s="303">
        <v>106411.87899</v>
      </c>
      <c r="J19" s="303">
        <v>274720.52707999997</v>
      </c>
      <c r="K19" s="303">
        <v>218769.00862999997</v>
      </c>
      <c r="L19" s="303">
        <v>62484.195910000002</v>
      </c>
      <c r="M19" s="303">
        <v>225992.28869999998</v>
      </c>
      <c r="N19" s="303">
        <v>56212.380020000011</v>
      </c>
      <c r="O19" s="303">
        <v>56662.021189999992</v>
      </c>
      <c r="P19" s="303">
        <v>57574.039850000001</v>
      </c>
      <c r="Q19" s="303">
        <v>19888.703030000004</v>
      </c>
      <c r="R19" s="303">
        <v>32769.979329999995</v>
      </c>
      <c r="S19" s="303">
        <v>17222.834900000002</v>
      </c>
      <c r="T19" s="576">
        <v>110600.17202999999</v>
      </c>
      <c r="U19" s="303">
        <v>6847151.52831</v>
      </c>
      <c r="V19" s="533">
        <v>1</v>
      </c>
      <c r="W19" s="47"/>
      <c r="X19" s="47"/>
    </row>
    <row r="20" spans="1:24" ht="15" customHeight="1">
      <c r="A20" s="247" t="s">
        <v>1007</v>
      </c>
      <c r="B20" s="126">
        <v>1414.7567300000001</v>
      </c>
      <c r="C20" s="126">
        <v>5277.5620799999997</v>
      </c>
      <c r="D20" s="126">
        <v>6832.9922499999993</v>
      </c>
      <c r="E20" s="126">
        <v>4698.9413000000004</v>
      </c>
      <c r="F20" s="126">
        <v>5886.8571200000006</v>
      </c>
      <c r="G20" s="126">
        <v>3513.246689999999</v>
      </c>
      <c r="H20" s="126">
        <v>5434.7713299999996</v>
      </c>
      <c r="I20" s="126">
        <v>3150.0995200000002</v>
      </c>
      <c r="J20" s="126">
        <v>4318.5819099999999</v>
      </c>
      <c r="K20" s="126">
        <v>8003.4092899999996</v>
      </c>
      <c r="L20" s="126">
        <v>832.48777000000007</v>
      </c>
      <c r="M20" s="126">
        <v>4898.4826100000009</v>
      </c>
      <c r="N20" s="126">
        <v>2755.9288699999997</v>
      </c>
      <c r="O20" s="126">
        <v>1269.51379</v>
      </c>
      <c r="P20" s="126">
        <v>2402.4674599999998</v>
      </c>
      <c r="Q20" s="126">
        <v>456.60028</v>
      </c>
      <c r="R20" s="126">
        <v>460.58452</v>
      </c>
      <c r="S20" s="126">
        <v>95.014619999999994</v>
      </c>
      <c r="T20" s="126">
        <v>2959.3180400000001</v>
      </c>
      <c r="U20" s="126">
        <v>250135.10263000001</v>
      </c>
      <c r="V20" s="301"/>
      <c r="W20" s="47"/>
      <c r="X20" s="47"/>
    </row>
    <row r="21" spans="1:24" s="30" customFormat="1" ht="15" customHeight="1" thickBot="1">
      <c r="A21" s="304" t="s">
        <v>1008</v>
      </c>
      <c r="B21" s="305">
        <v>8.4880857900839924E-3</v>
      </c>
      <c r="C21" s="305">
        <v>3.8488807211346482E-2</v>
      </c>
      <c r="D21" s="305">
        <v>3.7593896486110577E-2</v>
      </c>
      <c r="E21" s="305">
        <v>1.6561787877942498E-2</v>
      </c>
      <c r="F21" s="305">
        <v>2.7144042877034653E-2</v>
      </c>
      <c r="G21" s="305">
        <v>1.4717086815350772E-2</v>
      </c>
      <c r="H21" s="305">
        <v>3.0904913696605356E-2</v>
      </c>
      <c r="I21" s="305">
        <v>1.5541043388631472E-2</v>
      </c>
      <c r="J21" s="305">
        <v>4.0121870524428997E-2</v>
      </c>
      <c r="K21" s="305">
        <v>3.1950367642001945E-2</v>
      </c>
      <c r="L21" s="305">
        <v>9.1255751609490409E-3</v>
      </c>
      <c r="M21" s="305">
        <v>3.3005299760874275E-2</v>
      </c>
      <c r="N21" s="305">
        <v>8.2096007058681583E-3</v>
      </c>
      <c r="O21" s="305">
        <v>8.2752690598020401E-3</v>
      </c>
      <c r="P21" s="305">
        <v>8.4084658579492988E-3</v>
      </c>
      <c r="Q21" s="305">
        <v>2.9046681598572559E-3</v>
      </c>
      <c r="R21" s="305">
        <v>4.7859287463568392E-3</v>
      </c>
      <c r="S21" s="305">
        <v>2.5153284294631212E-3</v>
      </c>
      <c r="T21" s="305">
        <v>1.6152727389297034E-2</v>
      </c>
      <c r="U21" s="305">
        <v>1</v>
      </c>
      <c r="V21" s="305"/>
      <c r="W21" s="307"/>
      <c r="X21" s="307"/>
    </row>
    <row r="22" spans="1:24" ht="15" customHeight="1">
      <c r="A22" s="786" t="s">
        <v>699</v>
      </c>
      <c r="B22" s="786"/>
      <c r="C22" s="786"/>
      <c r="D22" s="786"/>
      <c r="E22" s="786"/>
      <c r="F22" s="786"/>
      <c r="G22" s="786"/>
      <c r="H22" s="786"/>
      <c r="I22" s="786"/>
      <c r="J22" s="786"/>
      <c r="K22" s="786"/>
      <c r="L22" s="786"/>
      <c r="M22" s="786"/>
      <c r="N22" s="786"/>
      <c r="O22" s="786"/>
      <c r="P22" s="786"/>
      <c r="Q22" s="786"/>
      <c r="R22" s="786"/>
      <c r="S22" s="786"/>
      <c r="T22" s="786"/>
      <c r="U22" s="786"/>
      <c r="V22" s="786"/>
      <c r="W22" s="47"/>
      <c r="X22" s="47"/>
    </row>
    <row r="23" spans="1:24" ht="38.25" customHeight="1">
      <c r="A23" s="764" t="s">
        <v>558</v>
      </c>
      <c r="B23" s="764"/>
      <c r="C23" s="764"/>
      <c r="D23" s="764"/>
      <c r="E23" s="764"/>
      <c r="F23" s="764"/>
      <c r="G23" s="764"/>
      <c r="H23" s="764"/>
      <c r="I23" s="764"/>
      <c r="J23" s="764"/>
      <c r="K23" s="764"/>
      <c r="L23" s="764"/>
      <c r="M23" s="764"/>
      <c r="N23" s="764"/>
      <c r="O23" s="764"/>
      <c r="P23" s="764"/>
      <c r="Q23" s="764"/>
      <c r="R23" s="764"/>
      <c r="S23" s="764"/>
      <c r="T23" s="764"/>
      <c r="U23" s="764"/>
      <c r="V23" s="764"/>
      <c r="W23" s="47"/>
      <c r="X23" s="47"/>
    </row>
    <row r="24" spans="1:24" ht="41.25" customHeight="1">
      <c r="A24" s="764" t="s">
        <v>559</v>
      </c>
      <c r="B24" s="764"/>
      <c r="C24" s="764"/>
      <c r="D24" s="764"/>
      <c r="E24" s="764"/>
      <c r="F24" s="764"/>
      <c r="G24" s="764"/>
      <c r="H24" s="764"/>
      <c r="I24" s="764"/>
      <c r="J24" s="764"/>
      <c r="K24" s="764"/>
      <c r="L24" s="764"/>
      <c r="M24" s="764"/>
      <c r="N24" s="764"/>
      <c r="O24" s="764"/>
      <c r="P24" s="764"/>
      <c r="Q24" s="764"/>
      <c r="R24" s="764"/>
      <c r="S24" s="764"/>
      <c r="T24" s="764"/>
      <c r="U24" s="764"/>
      <c r="V24" s="764"/>
      <c r="W24" s="47"/>
      <c r="X24" s="47"/>
    </row>
    <row r="25" spans="1:24" ht="15" customHeight="1">
      <c r="A25" s="753" t="s">
        <v>700</v>
      </c>
      <c r="B25" s="753"/>
      <c r="C25" s="753"/>
      <c r="D25" s="753"/>
      <c r="E25" s="753"/>
      <c r="F25" s="753"/>
      <c r="G25" s="753"/>
      <c r="H25" s="753"/>
      <c r="I25" s="753"/>
      <c r="J25" s="753"/>
      <c r="K25" s="753"/>
      <c r="L25" s="753"/>
      <c r="M25" s="753"/>
      <c r="N25" s="753"/>
      <c r="O25" s="753"/>
      <c r="P25" s="753"/>
      <c r="Q25" s="753"/>
      <c r="R25" s="753"/>
      <c r="S25" s="753"/>
      <c r="T25" s="753"/>
      <c r="U25" s="753"/>
      <c r="V25" s="753"/>
      <c r="W25" s="47"/>
      <c r="X25" s="47"/>
    </row>
    <row r="26" spans="1:24" ht="15" customHeight="1">
      <c r="A26" s="286"/>
      <c r="B26" s="47"/>
      <c r="C26" s="126"/>
      <c r="D26" s="126"/>
      <c r="E26" s="126"/>
      <c r="F26" s="126"/>
      <c r="G26" s="126"/>
      <c r="H26" s="47"/>
      <c r="I26" s="47"/>
      <c r="J26" s="47"/>
      <c r="K26" s="47"/>
      <c r="L26" s="47"/>
      <c r="M26" s="47"/>
      <c r="N26" s="47"/>
      <c r="O26" s="47"/>
      <c r="P26" s="47"/>
      <c r="Q26" s="47"/>
      <c r="R26" s="47"/>
      <c r="S26" s="47"/>
      <c r="T26" s="47"/>
      <c r="U26" s="71"/>
      <c r="V26" s="307"/>
      <c r="W26" s="47"/>
      <c r="X26" s="47"/>
    </row>
  </sheetData>
  <mergeCells count="8">
    <mergeCell ref="A24:V24"/>
    <mergeCell ref="A25:V25"/>
    <mergeCell ref="A1:V1"/>
    <mergeCell ref="A2:V2"/>
    <mergeCell ref="A3:V3"/>
    <mergeCell ref="A4:V4"/>
    <mergeCell ref="A22:V22"/>
    <mergeCell ref="A23:V23"/>
  </mergeCells>
  <pageMargins left="0.85" right="0.47" top="0.54" bottom="0.28999999999999998" header="0.5" footer="0.23"/>
  <pageSetup scale="59"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09"/>
  <sheetViews>
    <sheetView zoomScale="70" zoomScaleNormal="70" workbookViewId="0">
      <selection sqref="A1:AN1"/>
    </sheetView>
  </sheetViews>
  <sheetFormatPr defaultRowHeight="15"/>
  <cols>
    <col min="1" max="1" width="48.7109375" style="5" customWidth="1"/>
    <col min="2" max="34" width="15.7109375" style="5" customWidth="1"/>
    <col min="35" max="36" width="15.7109375" style="709" customWidth="1"/>
    <col min="37" max="37" width="15.7109375" style="724" customWidth="1"/>
    <col min="38" max="40" width="15.7109375" style="5" customWidth="1"/>
    <col min="41" max="16384" width="9.140625" style="5"/>
  </cols>
  <sheetData>
    <row r="1" spans="1:40" ht="30" customHeight="1">
      <c r="A1" s="734" t="s">
        <v>963</v>
      </c>
      <c r="B1" s="734"/>
      <c r="C1" s="734"/>
      <c r="D1" s="734"/>
      <c r="E1" s="734"/>
      <c r="F1" s="734"/>
      <c r="G1" s="734"/>
      <c r="H1" s="734"/>
      <c r="I1" s="734"/>
      <c r="J1" s="734"/>
      <c r="K1" s="734"/>
      <c r="L1" s="734"/>
      <c r="M1" s="734"/>
      <c r="N1" s="734"/>
      <c r="O1" s="734"/>
      <c r="P1" s="734"/>
      <c r="Q1" s="734"/>
      <c r="R1" s="734"/>
      <c r="S1" s="734"/>
      <c r="T1" s="734"/>
      <c r="U1" s="734"/>
      <c r="V1" s="734"/>
      <c r="W1" s="734"/>
      <c r="X1" s="734"/>
      <c r="Y1" s="734"/>
      <c r="Z1" s="734"/>
      <c r="AA1" s="734"/>
      <c r="AB1" s="734"/>
      <c r="AC1" s="734"/>
      <c r="AD1" s="734"/>
      <c r="AE1" s="734"/>
      <c r="AF1" s="734"/>
      <c r="AG1" s="734"/>
      <c r="AH1" s="734"/>
      <c r="AI1" s="734"/>
      <c r="AJ1" s="734"/>
      <c r="AK1" s="734"/>
      <c r="AL1" s="734"/>
      <c r="AM1" s="734"/>
      <c r="AN1" s="734"/>
    </row>
    <row r="2" spans="1:40" ht="18">
      <c r="A2" s="735" t="s">
        <v>1247</v>
      </c>
      <c r="B2" s="735"/>
      <c r="C2" s="735"/>
      <c r="D2" s="735"/>
      <c r="E2" s="735"/>
      <c r="F2" s="735"/>
      <c r="G2" s="735"/>
      <c r="H2" s="735"/>
      <c r="I2" s="735"/>
      <c r="J2" s="735"/>
      <c r="K2" s="735"/>
      <c r="L2" s="735"/>
      <c r="M2" s="735"/>
      <c r="N2" s="735"/>
      <c r="O2" s="735"/>
      <c r="P2" s="735"/>
      <c r="Q2" s="735"/>
      <c r="R2" s="735"/>
      <c r="S2" s="735"/>
      <c r="T2" s="735"/>
      <c r="U2" s="735"/>
      <c r="V2" s="735"/>
      <c r="W2" s="735"/>
      <c r="X2" s="735"/>
      <c r="Y2" s="735"/>
      <c r="Z2" s="735"/>
      <c r="AA2" s="735"/>
      <c r="AB2" s="735"/>
      <c r="AC2" s="735"/>
      <c r="AD2" s="735"/>
      <c r="AE2" s="735"/>
      <c r="AF2" s="735"/>
      <c r="AG2" s="735"/>
      <c r="AH2" s="735"/>
      <c r="AI2" s="735"/>
      <c r="AJ2" s="735"/>
      <c r="AK2" s="735"/>
      <c r="AL2" s="735"/>
      <c r="AM2" s="735"/>
      <c r="AN2" s="735"/>
    </row>
    <row r="3" spans="1:40" ht="18">
      <c r="A3" s="735" t="s">
        <v>1483</v>
      </c>
      <c r="B3" s="735"/>
      <c r="C3" s="735"/>
      <c r="D3" s="735"/>
      <c r="E3" s="735"/>
      <c r="F3" s="735"/>
      <c r="G3" s="735"/>
      <c r="H3" s="735"/>
      <c r="I3" s="735"/>
      <c r="J3" s="735"/>
      <c r="K3" s="735"/>
      <c r="L3" s="735"/>
      <c r="M3" s="735"/>
      <c r="N3" s="735"/>
      <c r="O3" s="735"/>
      <c r="P3" s="735"/>
      <c r="Q3" s="735"/>
      <c r="R3" s="735"/>
      <c r="S3" s="735"/>
      <c r="T3" s="735"/>
      <c r="U3" s="735"/>
      <c r="V3" s="735"/>
      <c r="W3" s="735"/>
      <c r="X3" s="735"/>
      <c r="Y3" s="735"/>
      <c r="Z3" s="735"/>
      <c r="AA3" s="735"/>
      <c r="AB3" s="735"/>
      <c r="AC3" s="735"/>
      <c r="AD3" s="735"/>
      <c r="AE3" s="735"/>
      <c r="AF3" s="735"/>
      <c r="AG3" s="735"/>
      <c r="AH3" s="735"/>
      <c r="AI3" s="735"/>
      <c r="AJ3" s="735"/>
      <c r="AK3" s="735"/>
      <c r="AL3" s="735"/>
      <c r="AM3" s="735"/>
      <c r="AN3" s="735"/>
    </row>
    <row r="4" spans="1:40" ht="30" customHeight="1">
      <c r="A4" s="739" t="s">
        <v>512</v>
      </c>
      <c r="B4" s="739"/>
      <c r="C4" s="739"/>
      <c r="D4" s="739"/>
      <c r="E4" s="739"/>
      <c r="F4" s="739"/>
      <c r="G4" s="739"/>
      <c r="H4" s="739"/>
      <c r="I4" s="739"/>
      <c r="J4" s="739"/>
      <c r="K4" s="739"/>
      <c r="L4" s="739"/>
      <c r="M4" s="739"/>
      <c r="N4" s="739"/>
      <c r="O4" s="739"/>
      <c r="P4" s="739"/>
      <c r="Q4" s="739"/>
      <c r="R4" s="739"/>
      <c r="S4" s="739"/>
      <c r="T4" s="739"/>
      <c r="U4" s="739"/>
      <c r="V4" s="739"/>
      <c r="W4" s="739"/>
      <c r="X4" s="739"/>
      <c r="Y4" s="739"/>
      <c r="Z4" s="739"/>
      <c r="AA4" s="739"/>
      <c r="AB4" s="739"/>
      <c r="AC4" s="739"/>
      <c r="AD4" s="739"/>
      <c r="AE4" s="739"/>
      <c r="AF4" s="739"/>
      <c r="AG4" s="739"/>
      <c r="AH4" s="739"/>
      <c r="AI4" s="739"/>
      <c r="AJ4" s="739"/>
      <c r="AK4" s="739"/>
      <c r="AL4" s="739"/>
      <c r="AM4" s="739"/>
      <c r="AN4" s="739"/>
    </row>
    <row r="5" spans="1:40">
      <c r="A5" s="213"/>
      <c r="B5" s="11"/>
      <c r="C5" s="11"/>
      <c r="D5" s="11"/>
      <c r="E5" s="11"/>
      <c r="F5" s="11"/>
      <c r="G5" s="11"/>
      <c r="H5" s="11"/>
      <c r="I5" s="11"/>
      <c r="J5" s="11"/>
      <c r="K5" s="11"/>
      <c r="L5" s="11"/>
      <c r="M5" s="11"/>
      <c r="N5" s="11"/>
      <c r="O5" s="11"/>
      <c r="P5" s="11"/>
      <c r="Q5" s="211"/>
      <c r="R5" s="98"/>
      <c r="S5" s="11"/>
      <c r="T5" s="11"/>
      <c r="U5" s="11"/>
      <c r="V5" s="11"/>
      <c r="W5" s="11"/>
      <c r="X5" s="11"/>
      <c r="Y5" s="11"/>
      <c r="Z5" s="11"/>
    </row>
    <row r="6" spans="1:40" ht="30" customHeight="1">
      <c r="A6" s="72" t="s">
        <v>725</v>
      </c>
      <c r="B6" s="73" t="s">
        <v>68</v>
      </c>
      <c r="C6" s="73" t="s">
        <v>69</v>
      </c>
      <c r="D6" s="73" t="s">
        <v>70</v>
      </c>
      <c r="E6" s="73" t="s">
        <v>71</v>
      </c>
      <c r="F6" s="73" t="s">
        <v>72</v>
      </c>
      <c r="G6" s="73" t="s">
        <v>73</v>
      </c>
      <c r="H6" s="73" t="s">
        <v>74</v>
      </c>
      <c r="I6" s="73" t="s">
        <v>75</v>
      </c>
      <c r="J6" s="73" t="s">
        <v>76</v>
      </c>
      <c r="K6" s="73" t="s">
        <v>77</v>
      </c>
      <c r="L6" s="73" t="s">
        <v>78</v>
      </c>
      <c r="M6" s="73" t="s">
        <v>79</v>
      </c>
      <c r="N6" s="73" t="s">
        <v>80</v>
      </c>
      <c r="O6" s="73" t="s">
        <v>81</v>
      </c>
      <c r="P6" s="73" t="s">
        <v>82</v>
      </c>
      <c r="Q6" s="73" t="s">
        <v>83</v>
      </c>
      <c r="R6" s="73" t="s">
        <v>84</v>
      </c>
      <c r="S6" s="73" t="s">
        <v>85</v>
      </c>
      <c r="T6" s="73" t="s">
        <v>87</v>
      </c>
      <c r="U6" s="73" t="s">
        <v>88</v>
      </c>
      <c r="V6" s="73" t="s">
        <v>89</v>
      </c>
      <c r="W6" s="73" t="s">
        <v>90</v>
      </c>
      <c r="X6" s="73" t="s">
        <v>91</v>
      </c>
      <c r="Y6" s="73" t="s">
        <v>92</v>
      </c>
      <c r="Z6" s="73" t="s">
        <v>93</v>
      </c>
      <c r="AA6" s="73" t="s">
        <v>94</v>
      </c>
      <c r="AB6" s="73" t="s">
        <v>95</v>
      </c>
      <c r="AC6" s="73" t="s">
        <v>96</v>
      </c>
      <c r="AD6" s="73" t="s">
        <v>97</v>
      </c>
      <c r="AE6" s="73" t="s">
        <v>98</v>
      </c>
      <c r="AF6" s="73" t="s">
        <v>518</v>
      </c>
      <c r="AG6" s="73" t="s">
        <v>1321</v>
      </c>
      <c r="AH6" s="73" t="s">
        <v>1336</v>
      </c>
      <c r="AI6" s="73" t="s">
        <v>1337</v>
      </c>
      <c r="AJ6" s="73" t="s">
        <v>1353</v>
      </c>
      <c r="AK6" s="73" t="s">
        <v>1354</v>
      </c>
      <c r="AL6" s="73" t="s">
        <v>1489</v>
      </c>
      <c r="AM6" s="176" t="s">
        <v>519</v>
      </c>
      <c r="AN6" s="309" t="s">
        <v>683</v>
      </c>
    </row>
    <row r="7" spans="1:40">
      <c r="A7" s="100" t="s">
        <v>727</v>
      </c>
      <c r="B7" s="95">
        <v>0</v>
      </c>
      <c r="C7" s="95">
        <v>21052.505559999998</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95">
        <v>21052.505559999998</v>
      </c>
      <c r="AN7" s="160">
        <v>3.0079201793663047E-3</v>
      </c>
    </row>
    <row r="8" spans="1:40">
      <c r="A8" s="100" t="s">
        <v>728</v>
      </c>
      <c r="B8" s="95">
        <v>48601.128490000003</v>
      </c>
      <c r="C8" s="95">
        <v>17842.846229999999</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0</v>
      </c>
      <c r="AA8" s="95">
        <v>0</v>
      </c>
      <c r="AB8" s="95">
        <v>0</v>
      </c>
      <c r="AC8" s="95">
        <v>0</v>
      </c>
      <c r="AD8" s="95">
        <v>0</v>
      </c>
      <c r="AE8" s="95">
        <v>0</v>
      </c>
      <c r="AF8" s="95">
        <v>0</v>
      </c>
      <c r="AG8" s="95">
        <v>0</v>
      </c>
      <c r="AH8" s="95">
        <v>0</v>
      </c>
      <c r="AI8" s="95">
        <v>0</v>
      </c>
      <c r="AJ8" s="95">
        <v>0</v>
      </c>
      <c r="AK8" s="95">
        <v>0</v>
      </c>
      <c r="AL8" s="95">
        <v>0</v>
      </c>
      <c r="AM8" s="95">
        <v>66443.974719999998</v>
      </c>
      <c r="AN8" s="160">
        <v>9.4933200130499166E-3</v>
      </c>
    </row>
    <row r="9" spans="1:40">
      <c r="A9" s="100" t="s">
        <v>729</v>
      </c>
      <c r="B9" s="95">
        <v>43067.857309999999</v>
      </c>
      <c r="C9" s="95">
        <v>105665.19059999999</v>
      </c>
      <c r="D9" s="95">
        <v>3737.3122200000003</v>
      </c>
      <c r="E9" s="95">
        <v>0</v>
      </c>
      <c r="F9" s="95">
        <v>0</v>
      </c>
      <c r="G9" s="95">
        <v>19898.23992</v>
      </c>
      <c r="H9" s="95">
        <v>5000</v>
      </c>
      <c r="I9" s="95">
        <v>0</v>
      </c>
      <c r="J9" s="95">
        <v>0</v>
      </c>
      <c r="K9" s="95">
        <v>0</v>
      </c>
      <c r="L9" s="95">
        <v>0</v>
      </c>
      <c r="M9" s="95">
        <v>0</v>
      </c>
      <c r="N9" s="95">
        <v>0</v>
      </c>
      <c r="O9" s="95">
        <v>0</v>
      </c>
      <c r="P9" s="95">
        <v>0</v>
      </c>
      <c r="Q9" s="95">
        <v>0</v>
      </c>
      <c r="R9" s="95">
        <v>0</v>
      </c>
      <c r="S9" s="95">
        <v>0</v>
      </c>
      <c r="T9" s="95">
        <v>0</v>
      </c>
      <c r="U9" s="95">
        <v>3564.6319199999998</v>
      </c>
      <c r="V9" s="95">
        <v>0</v>
      </c>
      <c r="W9" s="95">
        <v>3721.7333599999997</v>
      </c>
      <c r="X9" s="95">
        <v>3475</v>
      </c>
      <c r="Y9" s="95">
        <v>0</v>
      </c>
      <c r="Z9" s="95">
        <v>28865.756719999998</v>
      </c>
      <c r="AA9" s="95">
        <v>14444.5</v>
      </c>
      <c r="AB9" s="95">
        <v>0</v>
      </c>
      <c r="AC9" s="95">
        <v>0</v>
      </c>
      <c r="AD9" s="95">
        <v>4000</v>
      </c>
      <c r="AE9" s="95">
        <v>0</v>
      </c>
      <c r="AF9" s="95">
        <v>0</v>
      </c>
      <c r="AG9" s="95">
        <v>0</v>
      </c>
      <c r="AH9" s="95">
        <v>0</v>
      </c>
      <c r="AI9" s="95">
        <v>0</v>
      </c>
      <c r="AJ9" s="95">
        <v>0</v>
      </c>
      <c r="AK9" s="95">
        <v>0</v>
      </c>
      <c r="AL9" s="95">
        <v>0</v>
      </c>
      <c r="AM9" s="95">
        <v>235440.22205000001</v>
      </c>
      <c r="AN9" s="160">
        <v>3.3639007619322946E-2</v>
      </c>
    </row>
    <row r="10" spans="1:40">
      <c r="A10" s="100" t="s">
        <v>730</v>
      </c>
      <c r="B10" s="95">
        <v>160164.22956000001</v>
      </c>
      <c r="C10" s="95">
        <v>84988.033530000001</v>
      </c>
      <c r="D10" s="95">
        <v>29877.964219999998</v>
      </c>
      <c r="E10" s="95">
        <v>11969.27867</v>
      </c>
      <c r="F10" s="95">
        <v>31388.55458</v>
      </c>
      <c r="G10" s="95">
        <v>8579.3733300000004</v>
      </c>
      <c r="H10" s="95">
        <v>13650.4773</v>
      </c>
      <c r="I10" s="95">
        <v>5266.3592399999998</v>
      </c>
      <c r="J10" s="95">
        <v>15301.38</v>
      </c>
      <c r="K10" s="95">
        <v>0</v>
      </c>
      <c r="L10" s="95">
        <v>0</v>
      </c>
      <c r="M10" s="95">
        <v>0</v>
      </c>
      <c r="N10" s="95">
        <v>5100</v>
      </c>
      <c r="O10" s="95">
        <v>6654.8301500000007</v>
      </c>
      <c r="P10" s="95">
        <v>1685.2205800000002</v>
      </c>
      <c r="Q10" s="95">
        <v>6327.7765799999997</v>
      </c>
      <c r="R10" s="95">
        <v>0</v>
      </c>
      <c r="S10" s="95">
        <v>2901.3382299999998</v>
      </c>
      <c r="T10" s="95">
        <v>0</v>
      </c>
      <c r="U10" s="95">
        <v>5402.0745800000004</v>
      </c>
      <c r="V10" s="95">
        <v>0</v>
      </c>
      <c r="W10" s="95">
        <v>5740.8888899999993</v>
      </c>
      <c r="X10" s="95">
        <v>20393.269920000002</v>
      </c>
      <c r="Y10" s="95">
        <v>1507.1</v>
      </c>
      <c r="Z10" s="95">
        <v>40037.556920000003</v>
      </c>
      <c r="AA10" s="95">
        <v>17614.283010000003</v>
      </c>
      <c r="AB10" s="95">
        <v>17816.255260000002</v>
      </c>
      <c r="AC10" s="95">
        <v>0</v>
      </c>
      <c r="AD10" s="95">
        <v>0</v>
      </c>
      <c r="AE10" s="95">
        <v>3558</v>
      </c>
      <c r="AF10" s="95">
        <v>0</v>
      </c>
      <c r="AG10" s="95">
        <v>0</v>
      </c>
      <c r="AH10" s="95">
        <v>0</v>
      </c>
      <c r="AI10" s="95">
        <v>0</v>
      </c>
      <c r="AJ10" s="95">
        <v>6711</v>
      </c>
      <c r="AK10" s="95">
        <v>0</v>
      </c>
      <c r="AL10" s="95">
        <v>0</v>
      </c>
      <c r="AM10" s="95">
        <v>502635.24455</v>
      </c>
      <c r="AN10" s="160">
        <v>7.1815047887471631E-2</v>
      </c>
    </row>
    <row r="11" spans="1:40">
      <c r="A11" s="100" t="s">
        <v>731</v>
      </c>
      <c r="B11" s="95">
        <v>136031.06109999999</v>
      </c>
      <c r="C11" s="95">
        <v>109700.81040999999</v>
      </c>
      <c r="D11" s="95">
        <v>49903.282829999996</v>
      </c>
      <c r="E11" s="95">
        <v>6207.1584000000003</v>
      </c>
      <c r="F11" s="95">
        <v>40285.490429999998</v>
      </c>
      <c r="G11" s="95">
        <v>12091.603359999999</v>
      </c>
      <c r="H11" s="95">
        <v>15317.567849999999</v>
      </c>
      <c r="I11" s="95">
        <v>9196.19</v>
      </c>
      <c r="J11" s="95">
        <v>17771.925019999999</v>
      </c>
      <c r="K11" s="95">
        <v>800</v>
      </c>
      <c r="L11" s="95">
        <v>0</v>
      </c>
      <c r="M11" s="95">
        <v>5422</v>
      </c>
      <c r="N11" s="95">
        <v>10870.06402</v>
      </c>
      <c r="O11" s="95">
        <v>15444.908089999999</v>
      </c>
      <c r="P11" s="95">
        <v>1244.7458100000001</v>
      </c>
      <c r="Q11" s="95">
        <v>6158.6750000000002</v>
      </c>
      <c r="R11" s="95">
        <v>6734.5221200000005</v>
      </c>
      <c r="S11" s="95">
        <v>3047.8</v>
      </c>
      <c r="T11" s="95">
        <v>852.2966899999999</v>
      </c>
      <c r="U11" s="95">
        <v>7057.0645300000006</v>
      </c>
      <c r="V11" s="95">
        <v>3709.9978599999999</v>
      </c>
      <c r="W11" s="95">
        <v>10467.068579999999</v>
      </c>
      <c r="X11" s="95">
        <v>27314.79262</v>
      </c>
      <c r="Y11" s="95">
        <v>886.31200000000001</v>
      </c>
      <c r="Z11" s="95">
        <v>27292.620289999999</v>
      </c>
      <c r="AA11" s="95">
        <v>15565.932409999999</v>
      </c>
      <c r="AB11" s="95">
        <v>13413.43226</v>
      </c>
      <c r="AC11" s="95">
        <v>16429.368839999999</v>
      </c>
      <c r="AD11" s="95">
        <v>11220.639429999999</v>
      </c>
      <c r="AE11" s="95">
        <v>765.6</v>
      </c>
      <c r="AF11" s="95">
        <v>769.66867999999999</v>
      </c>
      <c r="AG11" s="95">
        <v>1702.8384799999999</v>
      </c>
      <c r="AH11" s="95">
        <v>3150</v>
      </c>
      <c r="AI11" s="95">
        <v>1372</v>
      </c>
      <c r="AJ11" s="95">
        <v>8009.3865400000004</v>
      </c>
      <c r="AK11" s="95">
        <v>0</v>
      </c>
      <c r="AL11" s="95">
        <v>3799.625</v>
      </c>
      <c r="AM11" s="95">
        <v>600006.44864999992</v>
      </c>
      <c r="AN11" s="160">
        <v>8.5727159624806551E-2</v>
      </c>
    </row>
    <row r="12" spans="1:40">
      <c r="A12" s="100" t="s">
        <v>732</v>
      </c>
      <c r="B12" s="95">
        <v>118649.61637</v>
      </c>
      <c r="C12" s="95">
        <v>130435.67248000001</v>
      </c>
      <c r="D12" s="95">
        <v>59365.050889999999</v>
      </c>
      <c r="E12" s="95">
        <v>20289.412230000002</v>
      </c>
      <c r="F12" s="95">
        <v>34080.508529999999</v>
      </c>
      <c r="G12" s="95">
        <v>22862.788140000001</v>
      </c>
      <c r="H12" s="95">
        <v>18503.624350000002</v>
      </c>
      <c r="I12" s="95">
        <v>21344.301940000001</v>
      </c>
      <c r="J12" s="95">
        <v>18402.67943</v>
      </c>
      <c r="K12" s="95">
        <v>1997</v>
      </c>
      <c r="L12" s="95">
        <v>3306.6589199999999</v>
      </c>
      <c r="M12" s="95">
        <v>6140.4</v>
      </c>
      <c r="N12" s="95">
        <v>22261.66619</v>
      </c>
      <c r="O12" s="95">
        <v>14663.95501</v>
      </c>
      <c r="P12" s="95">
        <v>3391.2137499999999</v>
      </c>
      <c r="Q12" s="95">
        <v>10192.52478</v>
      </c>
      <c r="R12" s="95">
        <v>7748.0733899999996</v>
      </c>
      <c r="S12" s="95">
        <v>14539.01779</v>
      </c>
      <c r="T12" s="95">
        <v>5343.31</v>
      </c>
      <c r="U12" s="95">
        <v>20990.630670000002</v>
      </c>
      <c r="V12" s="95">
        <v>12202.277970000001</v>
      </c>
      <c r="W12" s="95">
        <v>7356.6574900000005</v>
      </c>
      <c r="X12" s="95">
        <v>39027.452360000003</v>
      </c>
      <c r="Y12" s="95">
        <v>7177.4696199999998</v>
      </c>
      <c r="Z12" s="95">
        <v>27645.17656</v>
      </c>
      <c r="AA12" s="95">
        <v>10010.12795</v>
      </c>
      <c r="AB12" s="95">
        <v>25155.00707</v>
      </c>
      <c r="AC12" s="95">
        <v>27171.807219999999</v>
      </c>
      <c r="AD12" s="95">
        <v>6334.5891799999999</v>
      </c>
      <c r="AE12" s="95">
        <v>8129.6942199999994</v>
      </c>
      <c r="AF12" s="95">
        <v>1624.75351</v>
      </c>
      <c r="AG12" s="95">
        <v>4003.7764900000002</v>
      </c>
      <c r="AH12" s="95">
        <v>8137.4737400000004</v>
      </c>
      <c r="AI12" s="95">
        <v>617.4</v>
      </c>
      <c r="AJ12" s="95">
        <v>3597.6641500000001</v>
      </c>
      <c r="AK12" s="95">
        <v>1591.8</v>
      </c>
      <c r="AL12" s="95">
        <v>10113.320460000001</v>
      </c>
      <c r="AM12" s="95">
        <v>754404.55284999998</v>
      </c>
      <c r="AN12" s="160">
        <v>0.10778710740420434</v>
      </c>
    </row>
    <row r="13" spans="1:40">
      <c r="A13" s="100" t="s">
        <v>733</v>
      </c>
      <c r="B13" s="95">
        <v>131741.65642000001</v>
      </c>
      <c r="C13" s="95">
        <v>93890.526209999996</v>
      </c>
      <c r="D13" s="95">
        <v>56333.74181</v>
      </c>
      <c r="E13" s="95">
        <v>7689.8018099999999</v>
      </c>
      <c r="F13" s="95">
        <v>19762.003210000003</v>
      </c>
      <c r="G13" s="95">
        <v>24981.069829999997</v>
      </c>
      <c r="H13" s="95">
        <v>12743.768529999999</v>
      </c>
      <c r="I13" s="95">
        <v>13536.869490000001</v>
      </c>
      <c r="J13" s="95">
        <v>11257.59858</v>
      </c>
      <c r="K13" s="95">
        <v>10155.580380000001</v>
      </c>
      <c r="L13" s="95">
        <v>3350.0697300000002</v>
      </c>
      <c r="M13" s="95">
        <v>5643.3957</v>
      </c>
      <c r="N13" s="95">
        <v>21878.04075</v>
      </c>
      <c r="O13" s="95">
        <v>13343.873589999999</v>
      </c>
      <c r="P13" s="95">
        <v>6004.9319999999998</v>
      </c>
      <c r="Q13" s="95">
        <v>4907.0249999999996</v>
      </c>
      <c r="R13" s="95">
        <v>8113.4595499999996</v>
      </c>
      <c r="S13" s="95">
        <v>23157.2163</v>
      </c>
      <c r="T13" s="95">
        <v>6947.6027000000004</v>
      </c>
      <c r="U13" s="95">
        <v>28938.212019999999</v>
      </c>
      <c r="V13" s="95">
        <v>17196.01915</v>
      </c>
      <c r="W13" s="95">
        <v>13082.126539999999</v>
      </c>
      <c r="X13" s="95">
        <v>31204.167829999999</v>
      </c>
      <c r="Y13" s="95">
        <v>7243.9046100000005</v>
      </c>
      <c r="Z13" s="95">
        <v>22357.87945</v>
      </c>
      <c r="AA13" s="95">
        <v>8889.9465899999996</v>
      </c>
      <c r="AB13" s="95">
        <v>23040.729370000001</v>
      </c>
      <c r="AC13" s="95">
        <v>29305.06698</v>
      </c>
      <c r="AD13" s="95">
        <v>7697.4945099999995</v>
      </c>
      <c r="AE13" s="95">
        <v>8715.6699499999995</v>
      </c>
      <c r="AF13" s="95">
        <v>1761.91338</v>
      </c>
      <c r="AG13" s="95">
        <v>3906.2444799999998</v>
      </c>
      <c r="AH13" s="95">
        <v>6532.8236100000004</v>
      </c>
      <c r="AI13" s="95">
        <v>1884.1198899999999</v>
      </c>
      <c r="AJ13" s="95">
        <v>2599.4072799999999</v>
      </c>
      <c r="AK13" s="95">
        <v>1540.4851999999998</v>
      </c>
      <c r="AL13" s="95">
        <v>15591.258449999999</v>
      </c>
      <c r="AM13" s="95">
        <v>706925.70088000002</v>
      </c>
      <c r="AN13" s="160">
        <v>0.10100346844366874</v>
      </c>
    </row>
    <row r="14" spans="1:40">
      <c r="A14" s="100" t="s">
        <v>734</v>
      </c>
      <c r="B14" s="95">
        <v>79619.114390000002</v>
      </c>
      <c r="C14" s="95">
        <v>75731.983980000005</v>
      </c>
      <c r="D14" s="95">
        <v>40457.073450000004</v>
      </c>
      <c r="E14" s="95">
        <v>9297.0551500000001</v>
      </c>
      <c r="F14" s="95">
        <v>16065.967359999999</v>
      </c>
      <c r="G14" s="95">
        <v>30787.87687</v>
      </c>
      <c r="H14" s="95">
        <v>15272.138300000001</v>
      </c>
      <c r="I14" s="95">
        <v>15381.71888</v>
      </c>
      <c r="J14" s="95">
        <v>13252.78335</v>
      </c>
      <c r="K14" s="95">
        <v>12591.85476</v>
      </c>
      <c r="L14" s="95">
        <v>8212.8198899999988</v>
      </c>
      <c r="M14" s="95">
        <v>8563.8037499999991</v>
      </c>
      <c r="N14" s="95">
        <v>29677.976449999998</v>
      </c>
      <c r="O14" s="95">
        <v>13678.02261</v>
      </c>
      <c r="P14" s="95">
        <v>12260.164919999999</v>
      </c>
      <c r="Q14" s="95">
        <v>4399.4147999999996</v>
      </c>
      <c r="R14" s="95">
        <v>10231.75519</v>
      </c>
      <c r="S14" s="95">
        <v>21659.26052</v>
      </c>
      <c r="T14" s="95">
        <v>5825.2471699999996</v>
      </c>
      <c r="U14" s="95">
        <v>28015.50534</v>
      </c>
      <c r="V14" s="95">
        <v>26602.591499999999</v>
      </c>
      <c r="W14" s="95">
        <v>11208.31385</v>
      </c>
      <c r="X14" s="95">
        <v>27266.865679999999</v>
      </c>
      <c r="Y14" s="95">
        <v>11725.844279999999</v>
      </c>
      <c r="Z14" s="95">
        <v>24735.619839999999</v>
      </c>
      <c r="AA14" s="95">
        <v>7149.8771799999995</v>
      </c>
      <c r="AB14" s="95">
        <v>33242.311440000005</v>
      </c>
      <c r="AC14" s="95">
        <v>32296.787789999998</v>
      </c>
      <c r="AD14" s="95">
        <v>5166.9605599999995</v>
      </c>
      <c r="AE14" s="95">
        <v>20339.399739999997</v>
      </c>
      <c r="AF14" s="95">
        <v>1347.90571</v>
      </c>
      <c r="AG14" s="95">
        <v>4868.8470199999992</v>
      </c>
      <c r="AH14" s="95">
        <v>8251.9550099999997</v>
      </c>
      <c r="AI14" s="95">
        <v>3043.4906099999998</v>
      </c>
      <c r="AJ14" s="95">
        <v>5536.4472999999998</v>
      </c>
      <c r="AK14" s="95">
        <v>520.56623999999999</v>
      </c>
      <c r="AL14" s="95">
        <v>12178.71896</v>
      </c>
      <c r="AM14" s="95">
        <v>686464.03983999998</v>
      </c>
      <c r="AN14" s="160">
        <v>9.8079966394463272E-2</v>
      </c>
    </row>
    <row r="15" spans="1:40">
      <c r="A15" s="100" t="s">
        <v>735</v>
      </c>
      <c r="B15" s="95">
        <v>53100.53239</v>
      </c>
      <c r="C15" s="95">
        <v>41646.664240000006</v>
      </c>
      <c r="D15" s="95">
        <v>26060.967579999997</v>
      </c>
      <c r="E15" s="95">
        <v>4696.3713699999998</v>
      </c>
      <c r="F15" s="95">
        <v>10555.3555</v>
      </c>
      <c r="G15" s="95">
        <v>18455.824370000002</v>
      </c>
      <c r="H15" s="95">
        <v>7679.3761799999993</v>
      </c>
      <c r="I15" s="95">
        <v>12590.16827</v>
      </c>
      <c r="J15" s="95">
        <v>7367.5741200000002</v>
      </c>
      <c r="K15" s="95">
        <v>10474.59086</v>
      </c>
      <c r="L15" s="95">
        <v>3372.5339300000001</v>
      </c>
      <c r="M15" s="95">
        <v>3996.5880899999997</v>
      </c>
      <c r="N15" s="95">
        <v>16206.75914</v>
      </c>
      <c r="O15" s="95">
        <v>7069.3709100000005</v>
      </c>
      <c r="P15" s="95">
        <v>4083.8255399999998</v>
      </c>
      <c r="Q15" s="95">
        <v>1386.27199</v>
      </c>
      <c r="R15" s="95">
        <v>6511.6381300000003</v>
      </c>
      <c r="S15" s="95">
        <v>13504.35648</v>
      </c>
      <c r="T15" s="95">
        <v>4072.0993900000003</v>
      </c>
      <c r="U15" s="95">
        <v>16796.714520000001</v>
      </c>
      <c r="V15" s="95">
        <v>19173.150870000001</v>
      </c>
      <c r="W15" s="95">
        <v>6794.2603200000003</v>
      </c>
      <c r="X15" s="95">
        <v>17927.621019999999</v>
      </c>
      <c r="Y15" s="95">
        <v>6867.8337699999993</v>
      </c>
      <c r="Z15" s="95">
        <v>12529.547430000001</v>
      </c>
      <c r="AA15" s="95">
        <v>4651.8577800000003</v>
      </c>
      <c r="AB15" s="95">
        <v>15781.85498</v>
      </c>
      <c r="AC15" s="95">
        <v>15913.093510000001</v>
      </c>
      <c r="AD15" s="95">
        <v>2955.1255799999999</v>
      </c>
      <c r="AE15" s="95">
        <v>22165.188910000001</v>
      </c>
      <c r="AF15" s="95">
        <v>1897.30168</v>
      </c>
      <c r="AG15" s="95">
        <v>3148.7766000000001</v>
      </c>
      <c r="AH15" s="95">
        <v>3570.3105800000003</v>
      </c>
      <c r="AI15" s="95">
        <v>569.10726</v>
      </c>
      <c r="AJ15" s="95">
        <v>1768.3268999999998</v>
      </c>
      <c r="AK15" s="95">
        <v>0</v>
      </c>
      <c r="AL15" s="95">
        <v>8042.5144299999993</v>
      </c>
      <c r="AM15" s="95">
        <v>413383.45462000003</v>
      </c>
      <c r="AN15" s="160">
        <v>5.906301420626027E-2</v>
      </c>
    </row>
    <row r="16" spans="1:40">
      <c r="A16" s="100" t="s">
        <v>736</v>
      </c>
      <c r="B16" s="95">
        <v>76886.926650000009</v>
      </c>
      <c r="C16" s="95">
        <v>60360.31018</v>
      </c>
      <c r="D16" s="95">
        <v>30510.246589999999</v>
      </c>
      <c r="E16" s="95">
        <v>6283.2260099999994</v>
      </c>
      <c r="F16" s="95">
        <v>17076.602559999999</v>
      </c>
      <c r="G16" s="95">
        <v>36765.798289999999</v>
      </c>
      <c r="H16" s="95">
        <v>21553.76197</v>
      </c>
      <c r="I16" s="95">
        <v>23846.140329999998</v>
      </c>
      <c r="J16" s="95">
        <v>19116.594069999999</v>
      </c>
      <c r="K16" s="95">
        <v>20968.628170000004</v>
      </c>
      <c r="L16" s="95">
        <v>9411.9535799999994</v>
      </c>
      <c r="M16" s="95">
        <v>10042.944390000001</v>
      </c>
      <c r="N16" s="95">
        <v>35698.215700000001</v>
      </c>
      <c r="O16" s="95">
        <v>13966.797399999999</v>
      </c>
      <c r="P16" s="95">
        <v>15916.727130000001</v>
      </c>
      <c r="Q16" s="95">
        <v>2459.1115199999999</v>
      </c>
      <c r="R16" s="95">
        <v>14869.62909</v>
      </c>
      <c r="S16" s="95">
        <v>26881.879379999998</v>
      </c>
      <c r="T16" s="95">
        <v>8296.5260300000009</v>
      </c>
      <c r="U16" s="95">
        <v>36650.089009999996</v>
      </c>
      <c r="V16" s="95">
        <v>46893.63349</v>
      </c>
      <c r="W16" s="95">
        <v>12250.831099999999</v>
      </c>
      <c r="X16" s="95">
        <v>26694.05213</v>
      </c>
      <c r="Y16" s="95">
        <v>17525.610199999999</v>
      </c>
      <c r="Z16" s="95">
        <v>18374.330170000001</v>
      </c>
      <c r="AA16" s="95">
        <v>9734.8768099999998</v>
      </c>
      <c r="AB16" s="95">
        <v>46570.290820000002</v>
      </c>
      <c r="AC16" s="95">
        <v>30724.167219999999</v>
      </c>
      <c r="AD16" s="95">
        <v>7109.3809199999996</v>
      </c>
      <c r="AE16" s="95">
        <v>61300.861990000005</v>
      </c>
      <c r="AF16" s="95">
        <v>2675.1649300000004</v>
      </c>
      <c r="AG16" s="95">
        <v>8489.8234499999999</v>
      </c>
      <c r="AH16" s="95">
        <v>7644.4795199999999</v>
      </c>
      <c r="AI16" s="95">
        <v>2859.5741699999999</v>
      </c>
      <c r="AJ16" s="95">
        <v>4503.33241</v>
      </c>
      <c r="AK16" s="95">
        <v>358.31938000000002</v>
      </c>
      <c r="AL16" s="95">
        <v>16345.09698</v>
      </c>
      <c r="AM16" s="95">
        <v>807615.93374000001</v>
      </c>
      <c r="AN16" s="160">
        <v>0.11538979326479308</v>
      </c>
    </row>
    <row r="17" spans="1:40">
      <c r="A17" s="100" t="s">
        <v>737</v>
      </c>
      <c r="B17" s="95">
        <v>94694.339500000002</v>
      </c>
      <c r="C17" s="95">
        <v>57999.183079999995</v>
      </c>
      <c r="D17" s="95">
        <v>35458.661249999997</v>
      </c>
      <c r="E17" s="95">
        <v>9896.0077799999999</v>
      </c>
      <c r="F17" s="95">
        <v>18592.987980000002</v>
      </c>
      <c r="G17" s="95">
        <v>43366.526880000005</v>
      </c>
      <c r="H17" s="95">
        <v>24618.379969999998</v>
      </c>
      <c r="I17" s="95">
        <v>28083.94615</v>
      </c>
      <c r="J17" s="95">
        <v>20996.09863</v>
      </c>
      <c r="K17" s="95">
        <v>23251.247190000002</v>
      </c>
      <c r="L17" s="95">
        <v>13320.449189999999</v>
      </c>
      <c r="M17" s="95">
        <v>9121.7206400000014</v>
      </c>
      <c r="N17" s="95">
        <v>39224.700880000004</v>
      </c>
      <c r="O17" s="95">
        <v>18832.931049999999</v>
      </c>
      <c r="P17" s="95">
        <v>17604.83438</v>
      </c>
      <c r="Q17" s="95">
        <v>3361.8719999999998</v>
      </c>
      <c r="R17" s="95">
        <v>16731.856500000002</v>
      </c>
      <c r="S17" s="95">
        <v>26603.184450000001</v>
      </c>
      <c r="T17" s="95">
        <v>11569.032539999998</v>
      </c>
      <c r="U17" s="95">
        <v>41440.688569999998</v>
      </c>
      <c r="V17" s="95">
        <v>61775.08455</v>
      </c>
      <c r="W17" s="95">
        <v>15154.332960000002</v>
      </c>
      <c r="X17" s="95">
        <v>24262.726420000003</v>
      </c>
      <c r="Y17" s="95">
        <v>21847.029710000003</v>
      </c>
      <c r="Z17" s="95">
        <v>20629.447210000002</v>
      </c>
      <c r="AA17" s="95">
        <v>10629.159890000001</v>
      </c>
      <c r="AB17" s="95">
        <v>35840.621869999995</v>
      </c>
      <c r="AC17" s="95">
        <v>31567.599899999997</v>
      </c>
      <c r="AD17" s="95">
        <v>8143.2262899999996</v>
      </c>
      <c r="AE17" s="95">
        <v>51045.223880000005</v>
      </c>
      <c r="AF17" s="95">
        <v>3377.4105</v>
      </c>
      <c r="AG17" s="95">
        <v>9757.0041000000001</v>
      </c>
      <c r="AH17" s="95">
        <v>7191.5407800000003</v>
      </c>
      <c r="AI17" s="95">
        <v>1962.9836299999999</v>
      </c>
      <c r="AJ17" s="95">
        <v>4110.72469</v>
      </c>
      <c r="AK17" s="95">
        <v>527.82236999999998</v>
      </c>
      <c r="AL17" s="95">
        <v>19907.421780000001</v>
      </c>
      <c r="AM17" s="95">
        <v>882498.00913999998</v>
      </c>
      <c r="AN17" s="160">
        <v>0.12608872432677776</v>
      </c>
    </row>
    <row r="18" spans="1:40">
      <c r="A18" s="100" t="s">
        <v>738</v>
      </c>
      <c r="B18" s="95">
        <v>103992.59676999999</v>
      </c>
      <c r="C18" s="95">
        <v>55742.34463</v>
      </c>
      <c r="D18" s="95">
        <v>31664.129359999999</v>
      </c>
      <c r="E18" s="95">
        <v>10954.238869999999</v>
      </c>
      <c r="F18" s="95">
        <v>18041.415860000001</v>
      </c>
      <c r="G18" s="95">
        <v>48213.438929999997</v>
      </c>
      <c r="H18" s="95">
        <v>23045.507300000001</v>
      </c>
      <c r="I18" s="95">
        <v>26208.924899999998</v>
      </c>
      <c r="J18" s="95">
        <v>22087.49552</v>
      </c>
      <c r="K18" s="95">
        <v>22023.001980000001</v>
      </c>
      <c r="L18" s="95">
        <v>19338.57288</v>
      </c>
      <c r="M18" s="95">
        <v>10430.799000000001</v>
      </c>
      <c r="N18" s="95">
        <v>44486.5798</v>
      </c>
      <c r="O18" s="95">
        <v>21201.835649999997</v>
      </c>
      <c r="P18" s="95">
        <v>16626.225630000001</v>
      </c>
      <c r="Q18" s="95">
        <v>5955.0324400000009</v>
      </c>
      <c r="R18" s="95">
        <v>14844.8325</v>
      </c>
      <c r="S18" s="95">
        <v>25937.65379</v>
      </c>
      <c r="T18" s="95">
        <v>13849.687159999999</v>
      </c>
      <c r="U18" s="95">
        <v>50561.900369999996</v>
      </c>
      <c r="V18" s="95">
        <v>88164.405339999998</v>
      </c>
      <c r="W18" s="95">
        <v>16173.771720000001</v>
      </c>
      <c r="X18" s="95">
        <v>20982.488260000002</v>
      </c>
      <c r="Y18" s="95">
        <v>20058.5628</v>
      </c>
      <c r="Z18" s="95">
        <v>13848.02637</v>
      </c>
      <c r="AA18" s="95">
        <v>12246.624240000001</v>
      </c>
      <c r="AB18" s="95">
        <v>47284.298360000001</v>
      </c>
      <c r="AC18" s="95">
        <v>33459.795819999999</v>
      </c>
      <c r="AD18" s="95">
        <v>5633.3659800000005</v>
      </c>
      <c r="AE18" s="95">
        <v>64551.708789999997</v>
      </c>
      <c r="AF18" s="95">
        <v>6370.6890100000001</v>
      </c>
      <c r="AG18" s="95">
        <v>13716.724179999999</v>
      </c>
      <c r="AH18" s="95">
        <v>7105.3312900000001</v>
      </c>
      <c r="AI18" s="95">
        <v>1334.4331299999999</v>
      </c>
      <c r="AJ18" s="95">
        <v>2886.2157200000001</v>
      </c>
      <c r="AK18" s="95">
        <v>500.14132000000001</v>
      </c>
      <c r="AL18" s="95">
        <v>13725.43548</v>
      </c>
      <c r="AM18" s="95">
        <v>953248.23115000001</v>
      </c>
      <c r="AN18" s="160">
        <v>0.13619730830848056</v>
      </c>
    </row>
    <row r="19" spans="1:40">
      <c r="A19" s="100" t="s">
        <v>739</v>
      </c>
      <c r="B19" s="95">
        <v>20684.88493</v>
      </c>
      <c r="C19" s="95">
        <v>7809.03424</v>
      </c>
      <c r="D19" s="95">
        <v>4527.5223399999995</v>
      </c>
      <c r="E19" s="95">
        <v>1799.89591</v>
      </c>
      <c r="F19" s="95">
        <v>2390.4222100000002</v>
      </c>
      <c r="G19" s="95">
        <v>9030.21371</v>
      </c>
      <c r="H19" s="95">
        <v>3221.2720399999998</v>
      </c>
      <c r="I19" s="95">
        <v>3295.5155199999999</v>
      </c>
      <c r="J19" s="95">
        <v>3333.6548499999999</v>
      </c>
      <c r="K19" s="95">
        <v>2461.0046299999999</v>
      </c>
      <c r="L19" s="95">
        <v>3875.0692200000003</v>
      </c>
      <c r="M19" s="95">
        <v>1360.7318</v>
      </c>
      <c r="N19" s="95">
        <v>6473.8217000000004</v>
      </c>
      <c r="O19" s="95">
        <v>2663.5268099999998</v>
      </c>
      <c r="P19" s="95">
        <v>2077.4125199999999</v>
      </c>
      <c r="Q19" s="95">
        <v>1301.70424</v>
      </c>
      <c r="R19" s="95">
        <v>3014.4247300000002</v>
      </c>
      <c r="S19" s="95">
        <v>2999.9377400000003</v>
      </c>
      <c r="T19" s="95">
        <v>2106.95937</v>
      </c>
      <c r="U19" s="95">
        <v>8290.0158699999993</v>
      </c>
      <c r="V19" s="95">
        <v>15064.774869999999</v>
      </c>
      <c r="W19" s="95">
        <v>2384.73479</v>
      </c>
      <c r="X19" s="95">
        <v>1965.3894700000001</v>
      </c>
      <c r="Y19" s="95">
        <v>2646.8639800000001</v>
      </c>
      <c r="Z19" s="95">
        <v>1847.2793899999999</v>
      </c>
      <c r="AA19" s="95">
        <v>1918.4379099999999</v>
      </c>
      <c r="AB19" s="95">
        <v>6557.6475300000002</v>
      </c>
      <c r="AC19" s="95">
        <v>4785.2251900000001</v>
      </c>
      <c r="AD19" s="95">
        <v>758.74886000000004</v>
      </c>
      <c r="AE19" s="95">
        <v>6397.3070800000005</v>
      </c>
      <c r="AF19" s="95">
        <v>1363.8829599999999</v>
      </c>
      <c r="AG19" s="95">
        <v>2890.4326099999998</v>
      </c>
      <c r="AH19" s="95">
        <v>1027.7036000000001</v>
      </c>
      <c r="AI19" s="95">
        <v>213.32731000000001</v>
      </c>
      <c r="AJ19" s="95">
        <v>434.30072999999999</v>
      </c>
      <c r="AK19" s="95">
        <v>163.15048999999999</v>
      </c>
      <c r="AL19" s="95">
        <v>1435.07456</v>
      </c>
      <c r="AM19" s="95">
        <v>144571.30571000002</v>
      </c>
      <c r="AN19" s="160">
        <v>2.0655923664909565E-2</v>
      </c>
    </row>
    <row r="20" spans="1:40">
      <c r="A20" s="100" t="s">
        <v>740</v>
      </c>
      <c r="B20" s="95">
        <v>27456.13276</v>
      </c>
      <c r="C20" s="95">
        <v>11747.847970000001</v>
      </c>
      <c r="D20" s="95">
        <v>7688.53413</v>
      </c>
      <c r="E20" s="95">
        <v>3160.5291200000001</v>
      </c>
      <c r="F20" s="95">
        <v>3060.6248500000002</v>
      </c>
      <c r="G20" s="95">
        <v>20901.88175</v>
      </c>
      <c r="H20" s="95">
        <v>5547.4948899999999</v>
      </c>
      <c r="I20" s="95">
        <v>4776.6541699999998</v>
      </c>
      <c r="J20" s="95">
        <v>5708.26271</v>
      </c>
      <c r="K20" s="95">
        <v>3340.9335499999997</v>
      </c>
      <c r="L20" s="95">
        <v>6381.8314900000005</v>
      </c>
      <c r="M20" s="95">
        <v>2245.5667999999996</v>
      </c>
      <c r="N20" s="95">
        <v>8496.2062899999983</v>
      </c>
      <c r="O20" s="95">
        <v>3668.4940999999999</v>
      </c>
      <c r="P20" s="95">
        <v>2633.20075</v>
      </c>
      <c r="Q20" s="95">
        <v>4621.6069100000004</v>
      </c>
      <c r="R20" s="95">
        <v>4350.6408099999999</v>
      </c>
      <c r="S20" s="95">
        <v>3851.2020499999999</v>
      </c>
      <c r="T20" s="95">
        <v>3348.7955999999999</v>
      </c>
      <c r="U20" s="95">
        <v>14196.413039999999</v>
      </c>
      <c r="V20" s="95">
        <v>23852.23415</v>
      </c>
      <c r="W20" s="95">
        <v>2883.3347699999999</v>
      </c>
      <c r="X20" s="95">
        <v>2415.2605699999999</v>
      </c>
      <c r="Y20" s="95">
        <v>3221.4877299999998</v>
      </c>
      <c r="Z20" s="95">
        <v>3433.1187400000003</v>
      </c>
      <c r="AA20" s="95">
        <v>2774.01793</v>
      </c>
      <c r="AB20" s="95">
        <v>8203.1967399999994</v>
      </c>
      <c r="AC20" s="95">
        <v>6011.6569900000004</v>
      </c>
      <c r="AD20" s="95">
        <v>2570.3650299999999</v>
      </c>
      <c r="AE20" s="95">
        <v>7945.7987199999998</v>
      </c>
      <c r="AF20" s="95">
        <v>2463.53442</v>
      </c>
      <c r="AG20" s="95">
        <v>3459.3751200000002</v>
      </c>
      <c r="AH20" s="95">
        <v>2751.82917</v>
      </c>
      <c r="AI20" s="95">
        <v>621.18835999999999</v>
      </c>
      <c r="AJ20" s="95">
        <v>1636.63319</v>
      </c>
      <c r="AK20" s="95">
        <v>419.22156000000001</v>
      </c>
      <c r="AL20" s="95">
        <v>2489.2810899999999</v>
      </c>
      <c r="AM20" s="95">
        <v>224334.38802000001</v>
      </c>
      <c r="AN20" s="160">
        <v>3.2052238662424973E-2</v>
      </c>
    </row>
    <row r="21" spans="1:40">
      <c r="A21" s="72" t="s">
        <v>160</v>
      </c>
      <c r="B21" s="57">
        <v>1094690.0766399999</v>
      </c>
      <c r="C21" s="57">
        <v>874612.95333999989</v>
      </c>
      <c r="D21" s="57">
        <v>375584.48667000001</v>
      </c>
      <c r="E21" s="57">
        <v>92242.975320000012</v>
      </c>
      <c r="F21" s="57">
        <v>211299.93307</v>
      </c>
      <c r="G21" s="57">
        <v>295934.63537999999</v>
      </c>
      <c r="H21" s="57">
        <v>166153.36868000001</v>
      </c>
      <c r="I21" s="57">
        <v>163526.78888999997</v>
      </c>
      <c r="J21" s="57">
        <v>154596.04628000001</v>
      </c>
      <c r="K21" s="57">
        <v>108063.84152</v>
      </c>
      <c r="L21" s="57">
        <v>70569.958830000003</v>
      </c>
      <c r="M21" s="57">
        <v>62967.950170000004</v>
      </c>
      <c r="N21" s="57">
        <v>240374.03092000002</v>
      </c>
      <c r="O21" s="57">
        <v>131188.54536999998</v>
      </c>
      <c r="P21" s="57">
        <v>83528.50301</v>
      </c>
      <c r="Q21" s="57">
        <v>51071.015260000007</v>
      </c>
      <c r="R21" s="57">
        <v>93150.832009999998</v>
      </c>
      <c r="S21" s="57">
        <v>165082.84672999999</v>
      </c>
      <c r="T21" s="57">
        <v>62211.556649999991</v>
      </c>
      <c r="U21" s="57">
        <v>261903.94043999998</v>
      </c>
      <c r="V21" s="57">
        <v>314634.16975</v>
      </c>
      <c r="W21" s="57">
        <v>107218.05437000001</v>
      </c>
      <c r="X21" s="57">
        <v>242929.08627999999</v>
      </c>
      <c r="Y21" s="57">
        <v>100708.01869999999</v>
      </c>
      <c r="Z21" s="57">
        <v>241596.35909000004</v>
      </c>
      <c r="AA21" s="57">
        <v>115629.64169999999</v>
      </c>
      <c r="AB21" s="57">
        <v>272905.64569999999</v>
      </c>
      <c r="AC21" s="57">
        <v>227664.56946</v>
      </c>
      <c r="AD21" s="57">
        <v>61589.896340000007</v>
      </c>
      <c r="AE21" s="57">
        <v>254914.45327999999</v>
      </c>
      <c r="AF21" s="57">
        <v>23652.22478</v>
      </c>
      <c r="AG21" s="57">
        <v>55943.842529999994</v>
      </c>
      <c r="AH21" s="57">
        <v>55363.4473</v>
      </c>
      <c r="AI21" s="57">
        <v>14477.624360000002</v>
      </c>
      <c r="AJ21" s="57">
        <v>41793.438910000004</v>
      </c>
      <c r="AK21" s="57">
        <v>5621.5065599999998</v>
      </c>
      <c r="AL21" s="57">
        <v>103627.74719000001</v>
      </c>
      <c r="AM21" s="57">
        <v>6999024.0114800008</v>
      </c>
      <c r="AN21" s="161">
        <v>1</v>
      </c>
    </row>
    <row r="22" spans="1:40">
      <c r="A22" s="54" t="s">
        <v>741</v>
      </c>
      <c r="B22" s="160">
        <v>0.15640610388597861</v>
      </c>
      <c r="C22" s="160">
        <v>0.12496213070642914</v>
      </c>
      <c r="D22" s="160">
        <v>5.3662408652114281E-2</v>
      </c>
      <c r="E22" s="160">
        <v>1.3179405466919449E-2</v>
      </c>
      <c r="F22" s="160">
        <v>3.0189914011356407E-2</v>
      </c>
      <c r="G22" s="160">
        <v>4.2282271770263891E-2</v>
      </c>
      <c r="H22" s="160">
        <v>2.3739505452113105E-2</v>
      </c>
      <c r="I22" s="160">
        <v>2.3364227443966275E-2</v>
      </c>
      <c r="J22" s="160">
        <v>2.2088229162584256E-2</v>
      </c>
      <c r="K22" s="160">
        <v>1.5439844375837342E-2</v>
      </c>
      <c r="L22" s="160">
        <v>1.0082828507838967E-2</v>
      </c>
      <c r="M22" s="160">
        <v>8.9966758317614227E-3</v>
      </c>
      <c r="N22" s="160">
        <v>3.434393574385966E-2</v>
      </c>
      <c r="O22" s="160">
        <v>1.8743834162423326E-2</v>
      </c>
      <c r="P22" s="160">
        <v>1.1934307250981586E-2</v>
      </c>
      <c r="Q22" s="160">
        <v>7.2968767039849926E-3</v>
      </c>
      <c r="R22" s="160">
        <v>1.3309117365108524E-2</v>
      </c>
      <c r="S22" s="160">
        <v>2.3586552419198211E-2</v>
      </c>
      <c r="T22" s="160">
        <v>8.888604546570894E-3</v>
      </c>
      <c r="U22" s="160">
        <v>3.7420065999261835E-2</v>
      </c>
      <c r="V22" s="160">
        <v>4.4954006334872974E-2</v>
      </c>
      <c r="W22" s="160">
        <v>1.531900079127288E-2</v>
      </c>
      <c r="X22" s="160">
        <v>3.4708994551460419E-2</v>
      </c>
      <c r="Y22" s="160">
        <v>1.4388866009720183E-2</v>
      </c>
      <c r="Z22" s="160">
        <v>3.4518578403749826E-2</v>
      </c>
      <c r="AA22" s="160">
        <v>1.6520823690608994E-2</v>
      </c>
      <c r="AB22" s="160">
        <v>3.8991957343248472E-2</v>
      </c>
      <c r="AC22" s="160">
        <v>3.2528045208385911E-2</v>
      </c>
      <c r="AD22" s="160">
        <v>8.7997835468171682E-3</v>
      </c>
      <c r="AE22" s="160">
        <v>3.6421428596598894E-2</v>
      </c>
      <c r="AF22" s="160">
        <v>3.3793604281404008E-3</v>
      </c>
      <c r="AG22" s="160">
        <v>7.9930919565698432E-3</v>
      </c>
      <c r="AH22" s="160">
        <v>7.9101667902826567E-3</v>
      </c>
      <c r="AI22" s="160">
        <v>2.0685204588887516E-3</v>
      </c>
      <c r="AJ22" s="160">
        <v>5.9713238362161924E-3</v>
      </c>
      <c r="AK22" s="160">
        <v>8.0318435124375096E-4</v>
      </c>
      <c r="AL22" s="160">
        <v>1.4806028243370331E-2</v>
      </c>
      <c r="AM22" s="160">
        <v>1</v>
      </c>
      <c r="AN22" s="160"/>
    </row>
    <row r="23" spans="1:40" ht="30" customHeight="1">
      <c r="A23" s="435" t="s">
        <v>742</v>
      </c>
      <c r="B23" s="73" t="s">
        <v>68</v>
      </c>
      <c r="C23" s="73" t="s">
        <v>69</v>
      </c>
      <c r="D23" s="73" t="s">
        <v>70</v>
      </c>
      <c r="E23" s="73" t="s">
        <v>71</v>
      </c>
      <c r="F23" s="73" t="s">
        <v>72</v>
      </c>
      <c r="G23" s="73" t="s">
        <v>73</v>
      </c>
      <c r="H23" s="73" t="s">
        <v>74</v>
      </c>
      <c r="I23" s="73" t="s">
        <v>75</v>
      </c>
      <c r="J23" s="73" t="s">
        <v>76</v>
      </c>
      <c r="K23" s="73" t="s">
        <v>77</v>
      </c>
      <c r="L23" s="73" t="s">
        <v>78</v>
      </c>
      <c r="M23" s="73" t="s">
        <v>79</v>
      </c>
      <c r="N23" s="73" t="s">
        <v>80</v>
      </c>
      <c r="O23" s="73" t="s">
        <v>81</v>
      </c>
      <c r="P23" s="73" t="s">
        <v>82</v>
      </c>
      <c r="Q23" s="73" t="s">
        <v>83</v>
      </c>
      <c r="R23" s="73" t="s">
        <v>84</v>
      </c>
      <c r="S23" s="73" t="s">
        <v>85</v>
      </c>
      <c r="T23" s="73" t="s">
        <v>87</v>
      </c>
      <c r="U23" s="73" t="s">
        <v>88</v>
      </c>
      <c r="V23" s="73" t="s">
        <v>89</v>
      </c>
      <c r="W23" s="73" t="s">
        <v>90</v>
      </c>
      <c r="X23" s="73" t="s">
        <v>91</v>
      </c>
      <c r="Y23" s="73" t="s">
        <v>92</v>
      </c>
      <c r="Z23" s="73" t="s">
        <v>93</v>
      </c>
      <c r="AA23" s="73" t="s">
        <v>94</v>
      </c>
      <c r="AB23" s="73" t="s">
        <v>95</v>
      </c>
      <c r="AC23" s="73" t="s">
        <v>96</v>
      </c>
      <c r="AD23" s="73" t="s">
        <v>97</v>
      </c>
      <c r="AE23" s="73" t="s">
        <v>98</v>
      </c>
      <c r="AF23" s="73" t="s">
        <v>518</v>
      </c>
      <c r="AG23" s="73" t="s">
        <v>1321</v>
      </c>
      <c r="AH23" s="73" t="s">
        <v>1336</v>
      </c>
      <c r="AI23" s="73" t="s">
        <v>1337</v>
      </c>
      <c r="AJ23" s="73" t="s">
        <v>1353</v>
      </c>
      <c r="AK23" s="73" t="s">
        <v>1354</v>
      </c>
      <c r="AL23" s="73" t="s">
        <v>1489</v>
      </c>
      <c r="AM23" s="176" t="s">
        <v>519</v>
      </c>
      <c r="AN23" s="309" t="s">
        <v>683</v>
      </c>
    </row>
    <row r="24" spans="1:40">
      <c r="A24" s="100" t="s">
        <v>727</v>
      </c>
      <c r="B24" s="95">
        <v>0</v>
      </c>
      <c r="C24" s="95">
        <v>1</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95">
        <v>1</v>
      </c>
      <c r="AN24" s="160">
        <v>9.6306454843829453E-7</v>
      </c>
    </row>
    <row r="25" spans="1:40">
      <c r="A25" s="100" t="s">
        <v>728</v>
      </c>
      <c r="B25" s="95">
        <v>6</v>
      </c>
      <c r="C25" s="95">
        <v>2</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0</v>
      </c>
      <c r="AA25" s="95">
        <v>0</v>
      </c>
      <c r="AB25" s="95">
        <v>0</v>
      </c>
      <c r="AC25" s="95">
        <v>0</v>
      </c>
      <c r="AD25" s="95">
        <v>0</v>
      </c>
      <c r="AE25" s="95">
        <v>0</v>
      </c>
      <c r="AF25" s="95">
        <v>0</v>
      </c>
      <c r="AG25" s="95">
        <v>0</v>
      </c>
      <c r="AH25" s="95">
        <v>0</v>
      </c>
      <c r="AI25" s="95">
        <v>0</v>
      </c>
      <c r="AJ25" s="95">
        <v>0</v>
      </c>
      <c r="AK25" s="95">
        <v>0</v>
      </c>
      <c r="AL25" s="95">
        <v>0</v>
      </c>
      <c r="AM25" s="95">
        <v>8</v>
      </c>
      <c r="AN25" s="160">
        <v>7.7045163875063562E-6</v>
      </c>
    </row>
    <row r="26" spans="1:40">
      <c r="A26" s="100" t="s">
        <v>729</v>
      </c>
      <c r="B26" s="95">
        <v>9</v>
      </c>
      <c r="C26" s="95">
        <v>22</v>
      </c>
      <c r="D26" s="95">
        <v>1</v>
      </c>
      <c r="E26" s="95">
        <v>0</v>
      </c>
      <c r="F26" s="95">
        <v>0</v>
      </c>
      <c r="G26" s="95">
        <v>4</v>
      </c>
      <c r="H26" s="95">
        <v>1</v>
      </c>
      <c r="I26" s="95">
        <v>0</v>
      </c>
      <c r="J26" s="95">
        <v>0</v>
      </c>
      <c r="K26" s="95">
        <v>0</v>
      </c>
      <c r="L26" s="95">
        <v>0</v>
      </c>
      <c r="M26" s="95">
        <v>0</v>
      </c>
      <c r="N26" s="95">
        <v>0</v>
      </c>
      <c r="O26" s="95">
        <v>0</v>
      </c>
      <c r="P26" s="95">
        <v>0</v>
      </c>
      <c r="Q26" s="95">
        <v>0</v>
      </c>
      <c r="R26" s="95">
        <v>0</v>
      </c>
      <c r="S26" s="95">
        <v>0</v>
      </c>
      <c r="T26" s="95">
        <v>0</v>
      </c>
      <c r="U26" s="95">
        <v>1</v>
      </c>
      <c r="V26" s="95">
        <v>0</v>
      </c>
      <c r="W26" s="95">
        <v>1</v>
      </c>
      <c r="X26" s="95">
        <v>1</v>
      </c>
      <c r="Y26" s="95">
        <v>0</v>
      </c>
      <c r="Z26" s="95">
        <v>7</v>
      </c>
      <c r="AA26" s="95">
        <v>3</v>
      </c>
      <c r="AB26" s="95">
        <v>0</v>
      </c>
      <c r="AC26" s="95">
        <v>0</v>
      </c>
      <c r="AD26" s="95">
        <v>1</v>
      </c>
      <c r="AE26" s="95">
        <v>0</v>
      </c>
      <c r="AF26" s="95">
        <v>0</v>
      </c>
      <c r="AG26" s="95">
        <v>0</v>
      </c>
      <c r="AH26" s="95">
        <v>0</v>
      </c>
      <c r="AI26" s="95">
        <v>0</v>
      </c>
      <c r="AJ26" s="95">
        <v>0</v>
      </c>
      <c r="AK26" s="95">
        <v>0</v>
      </c>
      <c r="AL26" s="95">
        <v>0</v>
      </c>
      <c r="AM26" s="95">
        <v>51</v>
      </c>
      <c r="AN26" s="160">
        <v>4.9116291970353021E-5</v>
      </c>
    </row>
    <row r="27" spans="1:40">
      <c r="A27" s="100" t="s">
        <v>730</v>
      </c>
      <c r="B27" s="95">
        <v>74</v>
      </c>
      <c r="C27" s="95">
        <v>43</v>
      </c>
      <c r="D27" s="95">
        <v>14</v>
      </c>
      <c r="E27" s="95">
        <v>5</v>
      </c>
      <c r="F27" s="95">
        <v>15</v>
      </c>
      <c r="G27" s="95">
        <v>5</v>
      </c>
      <c r="H27" s="95">
        <v>7</v>
      </c>
      <c r="I27" s="95">
        <v>3</v>
      </c>
      <c r="J27" s="95">
        <v>9</v>
      </c>
      <c r="K27" s="95">
        <v>0</v>
      </c>
      <c r="L27" s="95">
        <v>0</v>
      </c>
      <c r="M27" s="95">
        <v>0</v>
      </c>
      <c r="N27" s="95">
        <v>3</v>
      </c>
      <c r="O27" s="95">
        <v>4</v>
      </c>
      <c r="P27" s="95">
        <v>1</v>
      </c>
      <c r="Q27" s="95">
        <v>3</v>
      </c>
      <c r="R27" s="95">
        <v>0</v>
      </c>
      <c r="S27" s="95">
        <v>2</v>
      </c>
      <c r="T27" s="95">
        <v>0</v>
      </c>
      <c r="U27" s="95">
        <v>3</v>
      </c>
      <c r="V27" s="95">
        <v>0</v>
      </c>
      <c r="W27" s="95">
        <v>3</v>
      </c>
      <c r="X27" s="95">
        <v>11</v>
      </c>
      <c r="Y27" s="95">
        <v>1</v>
      </c>
      <c r="Z27" s="95">
        <v>22</v>
      </c>
      <c r="AA27" s="95">
        <v>8</v>
      </c>
      <c r="AB27" s="95">
        <v>8</v>
      </c>
      <c r="AC27" s="95">
        <v>0</v>
      </c>
      <c r="AD27" s="95">
        <v>0</v>
      </c>
      <c r="AE27" s="95">
        <v>2</v>
      </c>
      <c r="AF27" s="95">
        <v>0</v>
      </c>
      <c r="AG27" s="95">
        <v>0</v>
      </c>
      <c r="AH27" s="95">
        <v>0</v>
      </c>
      <c r="AI27" s="95">
        <v>0</v>
      </c>
      <c r="AJ27" s="95">
        <v>4</v>
      </c>
      <c r="AK27" s="95">
        <v>0</v>
      </c>
      <c r="AL27" s="95">
        <v>0</v>
      </c>
      <c r="AM27" s="95">
        <v>250</v>
      </c>
      <c r="AN27" s="160">
        <v>2.4076613710957365E-4</v>
      </c>
    </row>
    <row r="28" spans="1:40">
      <c r="A28" s="100" t="s">
        <v>731</v>
      </c>
      <c r="B28" s="95">
        <v>138</v>
      </c>
      <c r="C28" s="95">
        <v>114</v>
      </c>
      <c r="D28" s="95">
        <v>53</v>
      </c>
      <c r="E28" s="95">
        <v>8</v>
      </c>
      <c r="F28" s="95">
        <v>44</v>
      </c>
      <c r="G28" s="95">
        <v>14</v>
      </c>
      <c r="H28" s="95">
        <v>16</v>
      </c>
      <c r="I28" s="95">
        <v>9</v>
      </c>
      <c r="J28" s="95">
        <v>20</v>
      </c>
      <c r="K28" s="95">
        <v>1</v>
      </c>
      <c r="L28" s="95">
        <v>0</v>
      </c>
      <c r="M28" s="95">
        <v>6</v>
      </c>
      <c r="N28" s="95">
        <v>12</v>
      </c>
      <c r="O28" s="95">
        <v>18</v>
      </c>
      <c r="P28" s="95">
        <v>1</v>
      </c>
      <c r="Q28" s="95">
        <v>7</v>
      </c>
      <c r="R28" s="95">
        <v>8</v>
      </c>
      <c r="S28" s="95">
        <v>3</v>
      </c>
      <c r="T28" s="95">
        <v>1</v>
      </c>
      <c r="U28" s="95">
        <v>8</v>
      </c>
      <c r="V28" s="95">
        <v>5</v>
      </c>
      <c r="W28" s="95">
        <v>10</v>
      </c>
      <c r="X28" s="95">
        <v>31</v>
      </c>
      <c r="Y28" s="95">
        <v>1</v>
      </c>
      <c r="Z28" s="95">
        <v>28</v>
      </c>
      <c r="AA28" s="95">
        <v>16</v>
      </c>
      <c r="AB28" s="95">
        <v>15</v>
      </c>
      <c r="AC28" s="95">
        <v>20</v>
      </c>
      <c r="AD28" s="95">
        <v>12</v>
      </c>
      <c r="AE28" s="95">
        <v>1</v>
      </c>
      <c r="AF28" s="95">
        <v>1</v>
      </c>
      <c r="AG28" s="95">
        <v>2</v>
      </c>
      <c r="AH28" s="95">
        <v>4</v>
      </c>
      <c r="AI28" s="95">
        <v>1</v>
      </c>
      <c r="AJ28" s="95">
        <v>10</v>
      </c>
      <c r="AK28" s="95">
        <v>0</v>
      </c>
      <c r="AL28" s="95">
        <v>4</v>
      </c>
      <c r="AM28" s="95">
        <v>642</v>
      </c>
      <c r="AN28" s="160">
        <v>6.182874400973851E-4</v>
      </c>
    </row>
    <row r="29" spans="1:40">
      <c r="A29" s="100" t="s">
        <v>732</v>
      </c>
      <c r="B29" s="95">
        <v>238</v>
      </c>
      <c r="C29" s="95">
        <v>280</v>
      </c>
      <c r="D29" s="95">
        <v>121</v>
      </c>
      <c r="E29" s="95">
        <v>43</v>
      </c>
      <c r="F29" s="95">
        <v>76</v>
      </c>
      <c r="G29" s="95">
        <v>49</v>
      </c>
      <c r="H29" s="95">
        <v>40</v>
      </c>
      <c r="I29" s="95">
        <v>44</v>
      </c>
      <c r="J29" s="95">
        <v>40</v>
      </c>
      <c r="K29" s="95">
        <v>5</v>
      </c>
      <c r="L29" s="95">
        <v>8</v>
      </c>
      <c r="M29" s="95">
        <v>14</v>
      </c>
      <c r="N29" s="95">
        <v>47</v>
      </c>
      <c r="O29" s="95">
        <v>31</v>
      </c>
      <c r="P29" s="95">
        <v>8</v>
      </c>
      <c r="Q29" s="95">
        <v>23</v>
      </c>
      <c r="R29" s="95">
        <v>18</v>
      </c>
      <c r="S29" s="95">
        <v>33</v>
      </c>
      <c r="T29" s="95">
        <v>11</v>
      </c>
      <c r="U29" s="95">
        <v>47</v>
      </c>
      <c r="V29" s="95">
        <v>28</v>
      </c>
      <c r="W29" s="95">
        <v>16</v>
      </c>
      <c r="X29" s="95">
        <v>79</v>
      </c>
      <c r="Y29" s="95">
        <v>17</v>
      </c>
      <c r="Z29" s="95">
        <v>57</v>
      </c>
      <c r="AA29" s="95">
        <v>23</v>
      </c>
      <c r="AB29" s="95">
        <v>52</v>
      </c>
      <c r="AC29" s="95">
        <v>56</v>
      </c>
      <c r="AD29" s="95">
        <v>14</v>
      </c>
      <c r="AE29" s="95">
        <v>18</v>
      </c>
      <c r="AF29" s="95">
        <v>4</v>
      </c>
      <c r="AG29" s="95">
        <v>9</v>
      </c>
      <c r="AH29" s="95">
        <v>18</v>
      </c>
      <c r="AI29" s="95">
        <v>1</v>
      </c>
      <c r="AJ29" s="95">
        <v>8</v>
      </c>
      <c r="AK29" s="95">
        <v>3</v>
      </c>
      <c r="AL29" s="95">
        <v>22</v>
      </c>
      <c r="AM29" s="95">
        <v>1601</v>
      </c>
      <c r="AN29" s="160">
        <v>1.5418663420497095E-3</v>
      </c>
    </row>
    <row r="30" spans="1:40">
      <c r="A30" s="100" t="s">
        <v>733</v>
      </c>
      <c r="B30" s="95">
        <v>453</v>
      </c>
      <c r="C30" s="95">
        <v>348</v>
      </c>
      <c r="D30" s="95">
        <v>208</v>
      </c>
      <c r="E30" s="95">
        <v>27</v>
      </c>
      <c r="F30" s="95">
        <v>73</v>
      </c>
      <c r="G30" s="95">
        <v>98</v>
      </c>
      <c r="H30" s="95">
        <v>51</v>
      </c>
      <c r="I30" s="95">
        <v>54</v>
      </c>
      <c r="J30" s="95">
        <v>43</v>
      </c>
      <c r="K30" s="95">
        <v>40</v>
      </c>
      <c r="L30" s="95">
        <v>13</v>
      </c>
      <c r="M30" s="95">
        <v>22</v>
      </c>
      <c r="N30" s="95">
        <v>84</v>
      </c>
      <c r="O30" s="95">
        <v>51</v>
      </c>
      <c r="P30" s="95">
        <v>24</v>
      </c>
      <c r="Q30" s="95">
        <v>20</v>
      </c>
      <c r="R30" s="95">
        <v>31</v>
      </c>
      <c r="S30" s="95">
        <v>89</v>
      </c>
      <c r="T30" s="95">
        <v>26</v>
      </c>
      <c r="U30" s="95">
        <v>109</v>
      </c>
      <c r="V30" s="95">
        <v>66</v>
      </c>
      <c r="W30" s="95">
        <v>50</v>
      </c>
      <c r="X30" s="95">
        <v>118</v>
      </c>
      <c r="Y30" s="95">
        <v>29</v>
      </c>
      <c r="Z30" s="95">
        <v>89</v>
      </c>
      <c r="AA30" s="95">
        <v>35</v>
      </c>
      <c r="AB30" s="95">
        <v>90</v>
      </c>
      <c r="AC30" s="95">
        <v>110</v>
      </c>
      <c r="AD30" s="95">
        <v>29</v>
      </c>
      <c r="AE30" s="95">
        <v>34</v>
      </c>
      <c r="AF30" s="95">
        <v>7</v>
      </c>
      <c r="AG30" s="95">
        <v>14</v>
      </c>
      <c r="AH30" s="95">
        <v>24</v>
      </c>
      <c r="AI30" s="95">
        <v>7</v>
      </c>
      <c r="AJ30" s="95">
        <v>10</v>
      </c>
      <c r="AK30" s="95">
        <v>6</v>
      </c>
      <c r="AL30" s="95">
        <v>62</v>
      </c>
      <c r="AM30" s="95">
        <v>2644</v>
      </c>
      <c r="AN30" s="160">
        <v>2.5463426660708509E-3</v>
      </c>
    </row>
    <row r="31" spans="1:40">
      <c r="A31" s="100" t="s">
        <v>734</v>
      </c>
      <c r="B31" s="95">
        <v>468</v>
      </c>
      <c r="C31" s="95">
        <v>444</v>
      </c>
      <c r="D31" s="95">
        <v>236</v>
      </c>
      <c r="E31" s="95">
        <v>56</v>
      </c>
      <c r="F31" s="95">
        <v>96</v>
      </c>
      <c r="G31" s="95">
        <v>187</v>
      </c>
      <c r="H31" s="95">
        <v>91</v>
      </c>
      <c r="I31" s="95">
        <v>93</v>
      </c>
      <c r="J31" s="95">
        <v>78</v>
      </c>
      <c r="K31" s="95">
        <v>78</v>
      </c>
      <c r="L31" s="95">
        <v>48</v>
      </c>
      <c r="M31" s="95">
        <v>50</v>
      </c>
      <c r="N31" s="95">
        <v>174</v>
      </c>
      <c r="O31" s="95">
        <v>82</v>
      </c>
      <c r="P31" s="95">
        <v>72</v>
      </c>
      <c r="Q31" s="95">
        <v>29</v>
      </c>
      <c r="R31" s="95">
        <v>61</v>
      </c>
      <c r="S31" s="95">
        <v>128</v>
      </c>
      <c r="T31" s="95">
        <v>34</v>
      </c>
      <c r="U31" s="95">
        <v>161</v>
      </c>
      <c r="V31" s="95">
        <v>155</v>
      </c>
      <c r="W31" s="95">
        <v>66</v>
      </c>
      <c r="X31" s="95">
        <v>157</v>
      </c>
      <c r="Y31" s="95">
        <v>70</v>
      </c>
      <c r="Z31" s="95">
        <v>142</v>
      </c>
      <c r="AA31" s="95">
        <v>44</v>
      </c>
      <c r="AB31" s="95">
        <v>200</v>
      </c>
      <c r="AC31" s="95">
        <v>189</v>
      </c>
      <c r="AD31" s="95">
        <v>31</v>
      </c>
      <c r="AE31" s="95">
        <v>126</v>
      </c>
      <c r="AF31" s="95">
        <v>8</v>
      </c>
      <c r="AG31" s="95">
        <v>29</v>
      </c>
      <c r="AH31" s="95">
        <v>47</v>
      </c>
      <c r="AI31" s="95">
        <v>17</v>
      </c>
      <c r="AJ31" s="95">
        <v>33</v>
      </c>
      <c r="AK31" s="95">
        <v>3</v>
      </c>
      <c r="AL31" s="95">
        <v>75</v>
      </c>
      <c r="AM31" s="95">
        <v>4058</v>
      </c>
      <c r="AN31" s="160">
        <v>3.9081159375625989E-3</v>
      </c>
    </row>
    <row r="32" spans="1:40">
      <c r="A32" s="100" t="s">
        <v>735</v>
      </c>
      <c r="B32" s="95">
        <v>442</v>
      </c>
      <c r="C32" s="95">
        <v>348</v>
      </c>
      <c r="D32" s="95">
        <v>211</v>
      </c>
      <c r="E32" s="95">
        <v>39</v>
      </c>
      <c r="F32" s="95">
        <v>89</v>
      </c>
      <c r="G32" s="95">
        <v>156</v>
      </c>
      <c r="H32" s="95">
        <v>66</v>
      </c>
      <c r="I32" s="95">
        <v>107</v>
      </c>
      <c r="J32" s="95">
        <v>62</v>
      </c>
      <c r="K32" s="95">
        <v>89</v>
      </c>
      <c r="L32" s="95">
        <v>28</v>
      </c>
      <c r="M32" s="95">
        <v>34</v>
      </c>
      <c r="N32" s="95">
        <v>138</v>
      </c>
      <c r="O32" s="95">
        <v>60</v>
      </c>
      <c r="P32" s="95">
        <v>35</v>
      </c>
      <c r="Q32" s="95">
        <v>12</v>
      </c>
      <c r="R32" s="95">
        <v>55</v>
      </c>
      <c r="S32" s="95">
        <v>115</v>
      </c>
      <c r="T32" s="95">
        <v>35</v>
      </c>
      <c r="U32" s="95">
        <v>143</v>
      </c>
      <c r="V32" s="95">
        <v>164</v>
      </c>
      <c r="W32" s="95">
        <v>58</v>
      </c>
      <c r="X32" s="95">
        <v>150</v>
      </c>
      <c r="Y32" s="95">
        <v>59</v>
      </c>
      <c r="Z32" s="95">
        <v>105</v>
      </c>
      <c r="AA32" s="95">
        <v>40</v>
      </c>
      <c r="AB32" s="95">
        <v>135</v>
      </c>
      <c r="AC32" s="95">
        <v>134</v>
      </c>
      <c r="AD32" s="95">
        <v>25</v>
      </c>
      <c r="AE32" s="95">
        <v>191</v>
      </c>
      <c r="AF32" s="95">
        <v>16</v>
      </c>
      <c r="AG32" s="95">
        <v>27</v>
      </c>
      <c r="AH32" s="95">
        <v>30</v>
      </c>
      <c r="AI32" s="95">
        <v>5</v>
      </c>
      <c r="AJ32" s="95">
        <v>15</v>
      </c>
      <c r="AK32" s="95">
        <v>0</v>
      </c>
      <c r="AL32" s="95">
        <v>68</v>
      </c>
      <c r="AM32" s="95">
        <v>3486</v>
      </c>
      <c r="AN32" s="160">
        <v>3.3572430158558949E-3</v>
      </c>
    </row>
    <row r="33" spans="1:40">
      <c r="A33" s="100" t="s">
        <v>736</v>
      </c>
      <c r="B33" s="95">
        <v>903</v>
      </c>
      <c r="C33" s="95">
        <v>706</v>
      </c>
      <c r="D33" s="95">
        <v>361</v>
      </c>
      <c r="E33" s="95">
        <v>76</v>
      </c>
      <c r="F33" s="95">
        <v>205</v>
      </c>
      <c r="G33" s="95">
        <v>437</v>
      </c>
      <c r="H33" s="95">
        <v>252</v>
      </c>
      <c r="I33" s="95">
        <v>282</v>
      </c>
      <c r="J33" s="95">
        <v>229</v>
      </c>
      <c r="K33" s="95">
        <v>254</v>
      </c>
      <c r="L33" s="95">
        <v>109</v>
      </c>
      <c r="M33" s="95">
        <v>115</v>
      </c>
      <c r="N33" s="95">
        <v>412</v>
      </c>
      <c r="O33" s="95">
        <v>164</v>
      </c>
      <c r="P33" s="95">
        <v>185</v>
      </c>
      <c r="Q33" s="95">
        <v>29</v>
      </c>
      <c r="R33" s="95">
        <v>175</v>
      </c>
      <c r="S33" s="95">
        <v>313</v>
      </c>
      <c r="T33" s="95">
        <v>96</v>
      </c>
      <c r="U33" s="95">
        <v>425</v>
      </c>
      <c r="V33" s="95">
        <v>549</v>
      </c>
      <c r="W33" s="95">
        <v>143</v>
      </c>
      <c r="X33" s="95">
        <v>310</v>
      </c>
      <c r="Y33" s="95">
        <v>207</v>
      </c>
      <c r="Z33" s="95">
        <v>214</v>
      </c>
      <c r="AA33" s="95">
        <v>113</v>
      </c>
      <c r="AB33" s="95">
        <v>566</v>
      </c>
      <c r="AC33" s="95">
        <v>358</v>
      </c>
      <c r="AD33" s="95">
        <v>81</v>
      </c>
      <c r="AE33" s="95">
        <v>708</v>
      </c>
      <c r="AF33" s="95">
        <v>32</v>
      </c>
      <c r="AG33" s="95">
        <v>98</v>
      </c>
      <c r="AH33" s="95">
        <v>86</v>
      </c>
      <c r="AI33" s="95">
        <v>32</v>
      </c>
      <c r="AJ33" s="95">
        <v>53</v>
      </c>
      <c r="AK33" s="95">
        <v>4</v>
      </c>
      <c r="AL33" s="95">
        <v>196</v>
      </c>
      <c r="AM33" s="95">
        <v>9478</v>
      </c>
      <c r="AN33" s="160">
        <v>9.1279257900981556E-3</v>
      </c>
    </row>
    <row r="34" spans="1:40">
      <c r="A34" s="100" t="s">
        <v>737</v>
      </c>
      <c r="B34" s="95">
        <v>1913</v>
      </c>
      <c r="C34" s="95">
        <v>1168</v>
      </c>
      <c r="D34" s="95">
        <v>707</v>
      </c>
      <c r="E34" s="95">
        <v>204</v>
      </c>
      <c r="F34" s="95">
        <v>380</v>
      </c>
      <c r="G34" s="95">
        <v>889</v>
      </c>
      <c r="H34" s="95">
        <v>505</v>
      </c>
      <c r="I34" s="95">
        <v>584</v>
      </c>
      <c r="J34" s="95">
        <v>434</v>
      </c>
      <c r="K34" s="95">
        <v>475</v>
      </c>
      <c r="L34" s="95">
        <v>282</v>
      </c>
      <c r="M34" s="95">
        <v>192</v>
      </c>
      <c r="N34" s="95">
        <v>824</v>
      </c>
      <c r="O34" s="95">
        <v>395</v>
      </c>
      <c r="P34" s="95">
        <v>368</v>
      </c>
      <c r="Q34" s="95">
        <v>70</v>
      </c>
      <c r="R34" s="95">
        <v>345</v>
      </c>
      <c r="S34" s="95">
        <v>552</v>
      </c>
      <c r="T34" s="95">
        <v>236</v>
      </c>
      <c r="U34" s="95">
        <v>847</v>
      </c>
      <c r="V34" s="95">
        <v>1300</v>
      </c>
      <c r="W34" s="95">
        <v>316</v>
      </c>
      <c r="X34" s="95">
        <v>500</v>
      </c>
      <c r="Y34" s="95">
        <v>451</v>
      </c>
      <c r="Z34" s="95">
        <v>417</v>
      </c>
      <c r="AA34" s="95">
        <v>223</v>
      </c>
      <c r="AB34" s="95">
        <v>739</v>
      </c>
      <c r="AC34" s="95">
        <v>645</v>
      </c>
      <c r="AD34" s="95">
        <v>169</v>
      </c>
      <c r="AE34" s="95">
        <v>1051</v>
      </c>
      <c r="AF34" s="95">
        <v>69</v>
      </c>
      <c r="AG34" s="95">
        <v>203</v>
      </c>
      <c r="AH34" s="95">
        <v>151</v>
      </c>
      <c r="AI34" s="95">
        <v>40</v>
      </c>
      <c r="AJ34" s="95">
        <v>83</v>
      </c>
      <c r="AK34" s="95">
        <v>10</v>
      </c>
      <c r="AL34" s="95">
        <v>401</v>
      </c>
      <c r="AM34" s="95">
        <v>18138</v>
      </c>
      <c r="AN34" s="160">
        <v>1.7468064779573786E-2</v>
      </c>
    </row>
    <row r="35" spans="1:40">
      <c r="A35" s="100" t="s">
        <v>738</v>
      </c>
      <c r="B35" s="95">
        <v>6608</v>
      </c>
      <c r="C35" s="95">
        <v>3381</v>
      </c>
      <c r="D35" s="95">
        <v>1912</v>
      </c>
      <c r="E35" s="95">
        <v>678</v>
      </c>
      <c r="F35" s="95">
        <v>1119</v>
      </c>
      <c r="G35" s="95">
        <v>3033</v>
      </c>
      <c r="H35" s="95">
        <v>1416</v>
      </c>
      <c r="I35" s="95">
        <v>1592</v>
      </c>
      <c r="J35" s="95">
        <v>1362</v>
      </c>
      <c r="K35" s="95">
        <v>1294</v>
      </c>
      <c r="L35" s="95">
        <v>1230</v>
      </c>
      <c r="M35" s="95">
        <v>625</v>
      </c>
      <c r="N35" s="95">
        <v>2769</v>
      </c>
      <c r="O35" s="95">
        <v>1319</v>
      </c>
      <c r="P35" s="95">
        <v>1027</v>
      </c>
      <c r="Q35" s="95">
        <v>380</v>
      </c>
      <c r="R35" s="95">
        <v>894</v>
      </c>
      <c r="S35" s="95">
        <v>1517</v>
      </c>
      <c r="T35" s="95">
        <v>890</v>
      </c>
      <c r="U35" s="95">
        <v>3193</v>
      </c>
      <c r="V35" s="95">
        <v>5655</v>
      </c>
      <c r="W35" s="95">
        <v>986</v>
      </c>
      <c r="X35" s="95">
        <v>1224</v>
      </c>
      <c r="Y35" s="95">
        <v>1228</v>
      </c>
      <c r="Z35" s="95">
        <v>826</v>
      </c>
      <c r="AA35" s="95">
        <v>767</v>
      </c>
      <c r="AB35" s="95">
        <v>2904</v>
      </c>
      <c r="AC35" s="95">
        <v>2084</v>
      </c>
      <c r="AD35" s="95">
        <v>333</v>
      </c>
      <c r="AE35" s="95">
        <v>3777</v>
      </c>
      <c r="AF35" s="95">
        <v>418</v>
      </c>
      <c r="AG35" s="95">
        <v>925</v>
      </c>
      <c r="AH35" s="95">
        <v>430</v>
      </c>
      <c r="AI35" s="95">
        <v>85</v>
      </c>
      <c r="AJ35" s="95">
        <v>179</v>
      </c>
      <c r="AK35" s="95">
        <v>34</v>
      </c>
      <c r="AL35" s="95">
        <v>826</v>
      </c>
      <c r="AM35" s="95">
        <v>58920</v>
      </c>
      <c r="AN35" s="160">
        <v>5.674376319398431E-2</v>
      </c>
    </row>
    <row r="36" spans="1:40">
      <c r="A36" s="100" t="s">
        <v>739</v>
      </c>
      <c r="B36" s="95">
        <v>4256</v>
      </c>
      <c r="C36" s="95">
        <v>1604</v>
      </c>
      <c r="D36" s="95">
        <v>935</v>
      </c>
      <c r="E36" s="95">
        <v>369</v>
      </c>
      <c r="F36" s="95">
        <v>490</v>
      </c>
      <c r="G36" s="95">
        <v>1853</v>
      </c>
      <c r="H36" s="95">
        <v>669</v>
      </c>
      <c r="I36" s="95">
        <v>668</v>
      </c>
      <c r="J36" s="95">
        <v>678</v>
      </c>
      <c r="K36" s="95">
        <v>501</v>
      </c>
      <c r="L36" s="95">
        <v>804</v>
      </c>
      <c r="M36" s="95">
        <v>278</v>
      </c>
      <c r="N36" s="95">
        <v>1326</v>
      </c>
      <c r="O36" s="95">
        <v>539</v>
      </c>
      <c r="P36" s="95">
        <v>419</v>
      </c>
      <c r="Q36" s="95">
        <v>270</v>
      </c>
      <c r="R36" s="95">
        <v>624</v>
      </c>
      <c r="S36" s="95">
        <v>600</v>
      </c>
      <c r="T36" s="95">
        <v>427</v>
      </c>
      <c r="U36" s="95">
        <v>1701</v>
      </c>
      <c r="V36" s="95">
        <v>3077</v>
      </c>
      <c r="W36" s="95">
        <v>480</v>
      </c>
      <c r="X36" s="95">
        <v>397</v>
      </c>
      <c r="Y36" s="95">
        <v>530</v>
      </c>
      <c r="Z36" s="95">
        <v>388</v>
      </c>
      <c r="AA36" s="95">
        <v>389</v>
      </c>
      <c r="AB36" s="95">
        <v>1329</v>
      </c>
      <c r="AC36" s="95">
        <v>983</v>
      </c>
      <c r="AD36" s="95">
        <v>158</v>
      </c>
      <c r="AE36" s="95">
        <v>1287</v>
      </c>
      <c r="AF36" s="95">
        <v>287</v>
      </c>
      <c r="AG36" s="95">
        <v>587</v>
      </c>
      <c r="AH36" s="95">
        <v>213</v>
      </c>
      <c r="AI36" s="95">
        <v>45</v>
      </c>
      <c r="AJ36" s="95">
        <v>90</v>
      </c>
      <c r="AK36" s="95">
        <v>35</v>
      </c>
      <c r="AL36" s="95">
        <v>287</v>
      </c>
      <c r="AM36" s="95">
        <v>29573</v>
      </c>
      <c r="AN36" s="160">
        <v>2.8480707890965684E-2</v>
      </c>
    </row>
    <row r="37" spans="1:40">
      <c r="A37" s="100" t="s">
        <v>740</v>
      </c>
      <c r="B37" s="95">
        <v>168186</v>
      </c>
      <c r="C37" s="95">
        <v>88286</v>
      </c>
      <c r="D37" s="95">
        <v>33554</v>
      </c>
      <c r="E37" s="95">
        <v>15320</v>
      </c>
      <c r="F37" s="95">
        <v>11475</v>
      </c>
      <c r="G37" s="95">
        <v>40585</v>
      </c>
      <c r="H37" s="95">
        <v>20581</v>
      </c>
      <c r="I37" s="95">
        <v>19814</v>
      </c>
      <c r="J37" s="95">
        <v>26337</v>
      </c>
      <c r="K37" s="95">
        <v>13040</v>
      </c>
      <c r="L37" s="95">
        <v>18533</v>
      </c>
      <c r="M37" s="95">
        <v>11517</v>
      </c>
      <c r="N37" s="95">
        <v>24377</v>
      </c>
      <c r="O37" s="95">
        <v>16342</v>
      </c>
      <c r="P37" s="95">
        <v>10968</v>
      </c>
      <c r="Q37" s="95">
        <v>30330</v>
      </c>
      <c r="R37" s="95">
        <v>13711</v>
      </c>
      <c r="S37" s="95">
        <v>16710</v>
      </c>
      <c r="T37" s="95">
        <v>10092</v>
      </c>
      <c r="U37" s="95">
        <v>29769</v>
      </c>
      <c r="V37" s="95">
        <v>42062</v>
      </c>
      <c r="W37" s="95">
        <v>14454</v>
      </c>
      <c r="X37" s="95">
        <v>14278</v>
      </c>
      <c r="Y37" s="95">
        <v>14514</v>
      </c>
      <c r="Z37" s="95">
        <v>19482</v>
      </c>
      <c r="AA37" s="95">
        <v>9204</v>
      </c>
      <c r="AB37" s="95">
        <v>27496</v>
      </c>
      <c r="AC37" s="95">
        <v>41240</v>
      </c>
      <c r="AD37" s="95">
        <v>23470</v>
      </c>
      <c r="AE37" s="95">
        <v>24956</v>
      </c>
      <c r="AF37" s="95">
        <v>7240</v>
      </c>
      <c r="AG37" s="95">
        <v>6786</v>
      </c>
      <c r="AH37" s="95">
        <v>16985</v>
      </c>
      <c r="AI37" s="95">
        <v>4803</v>
      </c>
      <c r="AJ37" s="95">
        <v>4550</v>
      </c>
      <c r="AK37" s="95">
        <v>3682</v>
      </c>
      <c r="AL37" s="95">
        <v>14773</v>
      </c>
      <c r="AM37" s="95">
        <v>909502</v>
      </c>
      <c r="AN37" s="160">
        <v>0.87590913293372574</v>
      </c>
    </row>
    <row r="38" spans="1:40">
      <c r="A38" s="72" t="s">
        <v>160</v>
      </c>
      <c r="B38" s="57">
        <v>183694</v>
      </c>
      <c r="C38" s="57">
        <v>96747</v>
      </c>
      <c r="D38" s="57">
        <v>38313</v>
      </c>
      <c r="E38" s="57">
        <v>16825</v>
      </c>
      <c r="F38" s="57">
        <v>14062</v>
      </c>
      <c r="G38" s="57">
        <v>47310</v>
      </c>
      <c r="H38" s="57">
        <v>23695</v>
      </c>
      <c r="I38" s="57">
        <v>23250</v>
      </c>
      <c r="J38" s="57">
        <v>29292</v>
      </c>
      <c r="K38" s="57">
        <v>15777</v>
      </c>
      <c r="L38" s="57">
        <v>21055</v>
      </c>
      <c r="M38" s="57">
        <v>12853</v>
      </c>
      <c r="N38" s="57">
        <v>30166</v>
      </c>
      <c r="O38" s="57">
        <v>19005</v>
      </c>
      <c r="P38" s="57">
        <v>13108</v>
      </c>
      <c r="Q38" s="57">
        <v>31173</v>
      </c>
      <c r="R38" s="57">
        <v>15922</v>
      </c>
      <c r="S38" s="57">
        <v>20062</v>
      </c>
      <c r="T38" s="57">
        <v>11848</v>
      </c>
      <c r="U38" s="57">
        <v>36407</v>
      </c>
      <c r="V38" s="57">
        <v>53061</v>
      </c>
      <c r="W38" s="57">
        <v>16583</v>
      </c>
      <c r="X38" s="57">
        <v>17256</v>
      </c>
      <c r="Y38" s="57">
        <v>17107</v>
      </c>
      <c r="Z38" s="57">
        <v>21777</v>
      </c>
      <c r="AA38" s="57">
        <v>10865</v>
      </c>
      <c r="AB38" s="57">
        <v>33534</v>
      </c>
      <c r="AC38" s="57">
        <v>45819</v>
      </c>
      <c r="AD38" s="57">
        <v>24323</v>
      </c>
      <c r="AE38" s="57">
        <v>32151</v>
      </c>
      <c r="AF38" s="57">
        <v>8082</v>
      </c>
      <c r="AG38" s="57">
        <v>8680</v>
      </c>
      <c r="AH38" s="57">
        <v>17988</v>
      </c>
      <c r="AI38" s="57">
        <v>5036</v>
      </c>
      <c r="AJ38" s="57">
        <v>5035</v>
      </c>
      <c r="AK38" s="57">
        <v>3777</v>
      </c>
      <c r="AL38" s="57">
        <v>16714</v>
      </c>
      <c r="AM38" s="57">
        <v>1038352</v>
      </c>
      <c r="AN38" s="161">
        <v>1</v>
      </c>
    </row>
    <row r="39" spans="1:40">
      <c r="A39" s="54" t="s">
        <v>741</v>
      </c>
      <c r="B39" s="160">
        <v>0.17690917916082408</v>
      </c>
      <c r="C39" s="160">
        <v>9.3173605867759676E-2</v>
      </c>
      <c r="D39" s="160">
        <v>3.6897892044316379E-2</v>
      </c>
      <c r="E39" s="160">
        <v>1.6203561027474306E-2</v>
      </c>
      <c r="F39" s="160">
        <v>1.3542613680139298E-2</v>
      </c>
      <c r="G39" s="160">
        <v>4.5562583786615714E-2</v>
      </c>
      <c r="H39" s="160">
        <v>2.2819814475245389E-2</v>
      </c>
      <c r="I39" s="160">
        <v>2.2391250751190347E-2</v>
      </c>
      <c r="J39" s="160">
        <v>2.8210086752854524E-2</v>
      </c>
      <c r="K39" s="160">
        <v>1.5194269380710973E-2</v>
      </c>
      <c r="L39" s="160">
        <v>2.0277324067368291E-2</v>
      </c>
      <c r="M39" s="160">
        <v>1.2378268641077399E-2</v>
      </c>
      <c r="N39" s="160">
        <v>2.9051805168189594E-2</v>
      </c>
      <c r="O39" s="160">
        <v>1.8303041743069789E-2</v>
      </c>
      <c r="P39" s="160">
        <v>1.2623850100929165E-2</v>
      </c>
      <c r="Q39" s="160">
        <v>3.0021611168466956E-2</v>
      </c>
      <c r="R39" s="160">
        <v>1.5333913740234526E-2</v>
      </c>
      <c r="S39" s="160">
        <v>1.9321000970769064E-2</v>
      </c>
      <c r="T39" s="160">
        <v>1.1410388769896914E-2</v>
      </c>
      <c r="U39" s="160">
        <v>3.5062291014992988E-2</v>
      </c>
      <c r="V39" s="160">
        <v>5.1101168004684346E-2</v>
      </c>
      <c r="W39" s="160">
        <v>1.5970499406752239E-2</v>
      </c>
      <c r="X39" s="160">
        <v>1.6618641847851209E-2</v>
      </c>
      <c r="Y39" s="160">
        <v>1.6475145230133905E-2</v>
      </c>
      <c r="Z39" s="160">
        <v>2.0972656671340739E-2</v>
      </c>
      <c r="AA39" s="160">
        <v>1.046369631878207E-2</v>
      </c>
      <c r="AB39" s="160">
        <v>3.2295406567329772E-2</v>
      </c>
      <c r="AC39" s="160">
        <v>4.4126654544894214E-2</v>
      </c>
      <c r="AD39" s="160">
        <v>2.3424619011664639E-2</v>
      </c>
      <c r="AE39" s="160">
        <v>3.0963488296839606E-2</v>
      </c>
      <c r="AF39" s="160">
        <v>7.7834876804782965E-3</v>
      </c>
      <c r="AG39" s="160">
        <v>8.3594002804443963E-3</v>
      </c>
      <c r="AH39" s="160">
        <v>1.7323605097308042E-2</v>
      </c>
      <c r="AI39" s="160">
        <v>4.8499930659352515E-3</v>
      </c>
      <c r="AJ39" s="160">
        <v>4.8490300013868132E-3</v>
      </c>
      <c r="AK39" s="160">
        <v>3.6374947994514384E-3</v>
      </c>
      <c r="AL39" s="160">
        <v>1.6096660862597655E-2</v>
      </c>
      <c r="AM39" s="160">
        <v>1</v>
      </c>
      <c r="AN39" s="160"/>
    </row>
    <row r="40" spans="1:40" ht="15.75" thickBot="1">
      <c r="A40" s="534"/>
      <c r="B40" s="535"/>
      <c r="C40" s="535"/>
      <c r="D40" s="536"/>
      <c r="E40" s="536"/>
      <c r="F40" s="536"/>
      <c r="G40" s="536"/>
      <c r="H40" s="536"/>
      <c r="I40" s="535"/>
      <c r="J40" s="535"/>
      <c r="K40" s="535"/>
      <c r="L40" s="535"/>
      <c r="M40" s="535"/>
      <c r="N40" s="535"/>
      <c r="O40" s="535"/>
      <c r="P40" s="535"/>
      <c r="Q40" s="535"/>
      <c r="R40" s="537"/>
      <c r="S40" s="537"/>
      <c r="T40" s="537"/>
      <c r="U40" s="537"/>
      <c r="V40" s="537"/>
      <c r="W40" s="537"/>
      <c r="X40" s="537"/>
      <c r="Y40" s="537"/>
      <c r="Z40" s="537"/>
      <c r="AA40" s="538"/>
      <c r="AB40" s="538"/>
      <c r="AC40" s="538"/>
      <c r="AD40" s="538"/>
      <c r="AE40" s="538"/>
      <c r="AF40" s="538"/>
      <c r="AG40" s="538"/>
      <c r="AH40" s="538"/>
      <c r="AI40" s="538"/>
      <c r="AJ40" s="538"/>
      <c r="AK40" s="538"/>
      <c r="AL40" s="538"/>
      <c r="AM40" s="538"/>
      <c r="AN40" s="538"/>
    </row>
    <row r="41" spans="1:40" ht="30" customHeight="1">
      <c r="A41" s="778" t="s">
        <v>1456</v>
      </c>
      <c r="B41" s="778"/>
      <c r="C41" s="778"/>
      <c r="D41" s="778"/>
      <c r="E41" s="778"/>
      <c r="F41" s="778"/>
      <c r="G41" s="778"/>
      <c r="H41" s="778"/>
      <c r="I41" s="778"/>
      <c r="J41" s="778"/>
      <c r="K41" s="778"/>
      <c r="L41" s="778"/>
      <c r="M41" s="778"/>
      <c r="N41" s="778"/>
      <c r="O41" s="778"/>
      <c r="P41" s="778"/>
      <c r="Q41" s="778"/>
      <c r="R41" s="778"/>
      <c r="S41" s="778"/>
      <c r="T41" s="778"/>
      <c r="U41" s="778"/>
      <c r="V41" s="778"/>
      <c r="W41" s="778"/>
      <c r="X41" s="778"/>
      <c r="Y41" s="778"/>
      <c r="Z41" s="778"/>
      <c r="AA41" s="778"/>
      <c r="AB41" s="778"/>
      <c r="AC41" s="778"/>
      <c r="AD41" s="778"/>
      <c r="AE41" s="778"/>
      <c r="AF41" s="778"/>
      <c r="AG41" s="778"/>
      <c r="AH41" s="778"/>
      <c r="AI41" s="778"/>
      <c r="AJ41" s="778"/>
      <c r="AK41" s="778"/>
      <c r="AL41" s="778"/>
      <c r="AM41" s="778"/>
      <c r="AN41" s="778"/>
    </row>
    <row r="42" spans="1:40">
      <c r="A42" s="637"/>
      <c r="B42" s="637"/>
      <c r="C42" s="689"/>
      <c r="D42" s="637"/>
      <c r="E42" s="637"/>
      <c r="F42" s="637"/>
      <c r="G42" s="637"/>
      <c r="H42" s="637"/>
      <c r="I42" s="637"/>
      <c r="J42" s="637"/>
      <c r="K42" s="637"/>
      <c r="L42" s="637"/>
      <c r="M42" s="637"/>
      <c r="N42" s="637"/>
      <c r="O42" s="637"/>
      <c r="P42" s="637"/>
      <c r="Q42" s="637"/>
      <c r="R42" s="637"/>
      <c r="S42" s="637"/>
      <c r="T42" s="637"/>
      <c r="U42" s="637"/>
      <c r="V42" s="637"/>
      <c r="W42" s="637"/>
      <c r="X42" s="637"/>
      <c r="Y42" s="637"/>
      <c r="Z42" s="637"/>
      <c r="AA42" s="637"/>
      <c r="AB42" s="637"/>
      <c r="AC42" s="637"/>
      <c r="AD42" s="637"/>
      <c r="AE42" s="637"/>
      <c r="AF42" s="637"/>
      <c r="AG42" s="693"/>
      <c r="AH42" s="693"/>
      <c r="AI42" s="710"/>
      <c r="AJ42" s="710"/>
      <c r="AK42" s="725"/>
      <c r="AL42" s="637"/>
      <c r="AM42" s="637"/>
      <c r="AN42" s="637"/>
    </row>
    <row r="43" spans="1:40" ht="30" customHeight="1">
      <c r="A43" s="734" t="s">
        <v>963</v>
      </c>
      <c r="B43" s="734"/>
      <c r="C43" s="734"/>
      <c r="D43" s="734"/>
      <c r="E43" s="734"/>
      <c r="F43" s="734"/>
      <c r="G43" s="734"/>
      <c r="H43" s="734"/>
      <c r="I43" s="734"/>
      <c r="J43" s="734"/>
      <c r="K43" s="734"/>
      <c r="L43" s="734"/>
      <c r="M43" s="734"/>
      <c r="N43" s="734"/>
      <c r="O43" s="734"/>
      <c r="P43" s="734"/>
      <c r="Q43" s="734"/>
      <c r="R43" s="734"/>
      <c r="S43" s="734"/>
      <c r="T43" s="734"/>
      <c r="U43" s="734"/>
      <c r="V43" s="734"/>
      <c r="W43" s="734"/>
      <c r="X43" s="734"/>
      <c r="Y43" s="734"/>
      <c r="Z43" s="734"/>
      <c r="AA43" s="734"/>
      <c r="AB43" s="734"/>
      <c r="AC43" s="734"/>
      <c r="AD43" s="734"/>
      <c r="AE43" s="734"/>
      <c r="AF43" s="734"/>
      <c r="AG43" s="734"/>
      <c r="AH43" s="734"/>
      <c r="AI43" s="734"/>
      <c r="AJ43" s="734"/>
      <c r="AK43" s="734"/>
      <c r="AL43" s="734"/>
      <c r="AM43" s="734"/>
      <c r="AN43" s="734"/>
    </row>
    <row r="44" spans="1:40" ht="18">
      <c r="A44" s="735" t="s">
        <v>743</v>
      </c>
      <c r="B44" s="735"/>
      <c r="C44" s="735"/>
      <c r="D44" s="735"/>
      <c r="E44" s="735"/>
      <c r="F44" s="735"/>
      <c r="G44" s="735"/>
      <c r="H44" s="735"/>
      <c r="I44" s="735"/>
      <c r="J44" s="735"/>
      <c r="K44" s="735"/>
      <c r="L44" s="735"/>
      <c r="M44" s="735"/>
      <c r="N44" s="735"/>
      <c r="O44" s="735"/>
      <c r="P44" s="735"/>
      <c r="Q44" s="735"/>
      <c r="R44" s="735"/>
      <c r="S44" s="735"/>
      <c r="T44" s="735"/>
      <c r="U44" s="735"/>
      <c r="V44" s="735"/>
      <c r="W44" s="735"/>
      <c r="X44" s="735"/>
      <c r="Y44" s="735"/>
      <c r="Z44" s="735"/>
      <c r="AA44" s="735"/>
      <c r="AB44" s="735"/>
      <c r="AC44" s="735"/>
      <c r="AD44" s="735"/>
      <c r="AE44" s="735"/>
      <c r="AF44" s="735"/>
      <c r="AG44" s="735"/>
      <c r="AH44" s="735"/>
      <c r="AI44" s="735"/>
      <c r="AJ44" s="735"/>
      <c r="AK44" s="735"/>
      <c r="AL44" s="735"/>
      <c r="AM44" s="735"/>
      <c r="AN44" s="735"/>
    </row>
    <row r="45" spans="1:40" ht="18">
      <c r="A45" s="735" t="s">
        <v>1483</v>
      </c>
      <c r="B45" s="735"/>
      <c r="C45" s="735"/>
      <c r="D45" s="735"/>
      <c r="E45" s="735"/>
      <c r="F45" s="735"/>
      <c r="G45" s="735"/>
      <c r="H45" s="735"/>
      <c r="I45" s="735"/>
      <c r="J45" s="735"/>
      <c r="K45" s="735"/>
      <c r="L45" s="735"/>
      <c r="M45" s="735"/>
      <c r="N45" s="735"/>
      <c r="O45" s="735"/>
      <c r="P45" s="735"/>
      <c r="Q45" s="735"/>
      <c r="R45" s="735"/>
      <c r="S45" s="735"/>
      <c r="T45" s="735"/>
      <c r="U45" s="735"/>
      <c r="V45" s="735"/>
      <c r="W45" s="735"/>
      <c r="X45" s="735"/>
      <c r="Y45" s="735"/>
      <c r="Z45" s="735"/>
      <c r="AA45" s="735"/>
      <c r="AB45" s="735"/>
      <c r="AC45" s="735"/>
      <c r="AD45" s="735"/>
      <c r="AE45" s="735"/>
      <c r="AF45" s="735"/>
      <c r="AG45" s="735"/>
      <c r="AH45" s="735"/>
      <c r="AI45" s="735"/>
      <c r="AJ45" s="735"/>
      <c r="AK45" s="735"/>
      <c r="AL45" s="735"/>
      <c r="AM45" s="735"/>
      <c r="AN45" s="735"/>
    </row>
    <row r="46" spans="1:40" ht="30" customHeight="1">
      <c r="A46" s="739" t="s">
        <v>512</v>
      </c>
      <c r="B46" s="739"/>
      <c r="C46" s="739"/>
      <c r="D46" s="739"/>
      <c r="E46" s="739"/>
      <c r="F46" s="739"/>
      <c r="G46" s="739"/>
      <c r="H46" s="739"/>
      <c r="I46" s="739"/>
      <c r="J46" s="739"/>
      <c r="K46" s="739"/>
      <c r="L46" s="739"/>
      <c r="M46" s="739"/>
      <c r="N46" s="739"/>
      <c r="O46" s="739"/>
      <c r="P46" s="739"/>
      <c r="Q46" s="739"/>
      <c r="R46" s="739"/>
      <c r="S46" s="739"/>
      <c r="T46" s="739"/>
      <c r="U46" s="739"/>
      <c r="V46" s="739"/>
      <c r="W46" s="739"/>
      <c r="X46" s="739"/>
      <c r="Y46" s="739"/>
      <c r="Z46" s="739"/>
      <c r="AA46" s="739"/>
      <c r="AB46" s="739"/>
      <c r="AC46" s="739"/>
      <c r="AD46" s="739"/>
      <c r="AE46" s="739"/>
      <c r="AF46" s="739"/>
      <c r="AG46" s="739"/>
      <c r="AH46" s="739"/>
      <c r="AI46" s="739"/>
      <c r="AJ46" s="739"/>
      <c r="AK46" s="739"/>
      <c r="AL46" s="739"/>
      <c r="AM46" s="739"/>
      <c r="AN46" s="739"/>
    </row>
    <row r="47" spans="1:40">
      <c r="A47" s="310"/>
      <c r="B47" s="10"/>
      <c r="C47" s="10"/>
      <c r="D47" s="10"/>
      <c r="E47" s="10"/>
      <c r="F47" s="10"/>
      <c r="G47" s="10"/>
      <c r="H47" s="10"/>
      <c r="I47" s="10"/>
      <c r="J47" s="10"/>
      <c r="K47" s="10"/>
      <c r="L47" s="10"/>
      <c r="M47" s="10"/>
      <c r="N47" s="10"/>
      <c r="O47" s="10"/>
      <c r="P47" s="10"/>
      <c r="Q47" s="38"/>
      <c r="R47" s="10"/>
      <c r="S47" s="256"/>
      <c r="T47" s="10"/>
      <c r="U47" s="10"/>
    </row>
    <row r="48" spans="1:40" ht="30" customHeight="1">
      <c r="A48" s="72" t="s">
        <v>725</v>
      </c>
      <c r="B48" s="73" t="s">
        <v>68</v>
      </c>
      <c r="C48" s="73" t="s">
        <v>69</v>
      </c>
      <c r="D48" s="73" t="s">
        <v>70</v>
      </c>
      <c r="E48" s="73" t="s">
        <v>71</v>
      </c>
      <c r="F48" s="73" t="s">
        <v>72</v>
      </c>
      <c r="G48" s="73" t="s">
        <v>73</v>
      </c>
      <c r="H48" s="73" t="s">
        <v>74</v>
      </c>
      <c r="I48" s="73" t="s">
        <v>75</v>
      </c>
      <c r="J48" s="73" t="s">
        <v>76</v>
      </c>
      <c r="K48" s="73" t="s">
        <v>77</v>
      </c>
      <c r="L48" s="73" t="s">
        <v>78</v>
      </c>
      <c r="M48" s="73" t="s">
        <v>79</v>
      </c>
      <c r="N48" s="73" t="s">
        <v>80</v>
      </c>
      <c r="O48" s="73" t="s">
        <v>81</v>
      </c>
      <c r="P48" s="73" t="s">
        <v>82</v>
      </c>
      <c r="Q48" s="73" t="s">
        <v>83</v>
      </c>
      <c r="R48" s="73" t="s">
        <v>84</v>
      </c>
      <c r="S48" s="73" t="s">
        <v>85</v>
      </c>
      <c r="T48" s="73" t="s">
        <v>87</v>
      </c>
      <c r="U48" s="73" t="s">
        <v>88</v>
      </c>
      <c r="V48" s="73" t="s">
        <v>89</v>
      </c>
      <c r="W48" s="73" t="s">
        <v>90</v>
      </c>
      <c r="X48" s="73" t="s">
        <v>91</v>
      </c>
      <c r="Y48" s="73" t="s">
        <v>92</v>
      </c>
      <c r="Z48" s="73" t="s">
        <v>93</v>
      </c>
      <c r="AA48" s="73" t="s">
        <v>94</v>
      </c>
      <c r="AB48" s="73" t="s">
        <v>95</v>
      </c>
      <c r="AC48" s="73" t="s">
        <v>96</v>
      </c>
      <c r="AD48" s="73" t="s">
        <v>97</v>
      </c>
      <c r="AE48" s="73" t="s">
        <v>98</v>
      </c>
      <c r="AF48" s="73" t="s">
        <v>518</v>
      </c>
      <c r="AG48" s="73" t="s">
        <v>1321</v>
      </c>
      <c r="AH48" s="73" t="s">
        <v>1336</v>
      </c>
      <c r="AI48" s="73" t="s">
        <v>1337</v>
      </c>
      <c r="AJ48" s="73" t="s">
        <v>1353</v>
      </c>
      <c r="AK48" s="73" t="s">
        <v>1354</v>
      </c>
      <c r="AL48" s="73" t="s">
        <v>1489</v>
      </c>
      <c r="AM48" s="176" t="s">
        <v>519</v>
      </c>
      <c r="AN48" s="309" t="s">
        <v>683</v>
      </c>
    </row>
    <row r="49" spans="1:40">
      <c r="A49" s="311" t="s">
        <v>727</v>
      </c>
      <c r="B49" s="312">
        <v>0</v>
      </c>
      <c r="C49" s="312">
        <v>0</v>
      </c>
      <c r="D49" s="312">
        <v>0</v>
      </c>
      <c r="E49" s="312">
        <v>0</v>
      </c>
      <c r="F49" s="312">
        <v>0</v>
      </c>
      <c r="G49" s="312">
        <v>0</v>
      </c>
      <c r="H49" s="312">
        <v>0</v>
      </c>
      <c r="I49" s="312">
        <v>0</v>
      </c>
      <c r="J49" s="312">
        <v>0</v>
      </c>
      <c r="K49" s="312">
        <v>0</v>
      </c>
      <c r="L49" s="312">
        <v>0</v>
      </c>
      <c r="M49" s="312">
        <v>0</v>
      </c>
      <c r="N49" s="312">
        <v>0</v>
      </c>
      <c r="O49" s="312">
        <v>0</v>
      </c>
      <c r="P49" s="312">
        <v>0</v>
      </c>
      <c r="Q49" s="312">
        <v>0</v>
      </c>
      <c r="R49" s="312">
        <v>0</v>
      </c>
      <c r="S49" s="312">
        <v>0</v>
      </c>
      <c r="T49" s="312">
        <v>0</v>
      </c>
      <c r="U49" s="312">
        <v>0</v>
      </c>
      <c r="V49" s="312">
        <v>0</v>
      </c>
      <c r="W49" s="312">
        <v>0</v>
      </c>
      <c r="X49" s="312">
        <v>0</v>
      </c>
      <c r="Y49" s="312">
        <v>0</v>
      </c>
      <c r="Z49" s="312">
        <v>0</v>
      </c>
      <c r="AA49" s="312">
        <v>0</v>
      </c>
      <c r="AB49" s="312">
        <v>0</v>
      </c>
      <c r="AC49" s="312">
        <v>0</v>
      </c>
      <c r="AD49" s="312">
        <v>0</v>
      </c>
      <c r="AE49" s="312">
        <v>0</v>
      </c>
      <c r="AF49" s="312">
        <v>0</v>
      </c>
      <c r="AG49" s="312">
        <v>0</v>
      </c>
      <c r="AH49" s="312">
        <v>0</v>
      </c>
      <c r="AI49" s="312">
        <v>0</v>
      </c>
      <c r="AJ49" s="312">
        <v>0</v>
      </c>
      <c r="AK49" s="312">
        <v>0</v>
      </c>
      <c r="AL49" s="312">
        <v>0</v>
      </c>
      <c r="AM49" s="312">
        <v>0</v>
      </c>
      <c r="AN49" s="313">
        <v>0</v>
      </c>
    </row>
    <row r="50" spans="1:40">
      <c r="A50" s="311" t="s">
        <v>728</v>
      </c>
      <c r="B50" s="312">
        <v>0</v>
      </c>
      <c r="C50" s="312">
        <v>0</v>
      </c>
      <c r="D50" s="312">
        <v>0</v>
      </c>
      <c r="E50" s="312">
        <v>0</v>
      </c>
      <c r="F50" s="312">
        <v>0</v>
      </c>
      <c r="G50" s="312">
        <v>0</v>
      </c>
      <c r="H50" s="312">
        <v>0</v>
      </c>
      <c r="I50" s="312">
        <v>0</v>
      </c>
      <c r="J50" s="312">
        <v>0</v>
      </c>
      <c r="K50" s="312">
        <v>0</v>
      </c>
      <c r="L50" s="312">
        <v>0</v>
      </c>
      <c r="M50" s="312">
        <v>0</v>
      </c>
      <c r="N50" s="312">
        <v>0</v>
      </c>
      <c r="O50" s="312">
        <v>0</v>
      </c>
      <c r="P50" s="312">
        <v>0</v>
      </c>
      <c r="Q50" s="312">
        <v>0</v>
      </c>
      <c r="R50" s="312">
        <v>0</v>
      </c>
      <c r="S50" s="312">
        <v>0</v>
      </c>
      <c r="T50" s="312">
        <v>0</v>
      </c>
      <c r="U50" s="312">
        <v>0</v>
      </c>
      <c r="V50" s="312">
        <v>0</v>
      </c>
      <c r="W50" s="312">
        <v>0</v>
      </c>
      <c r="X50" s="312">
        <v>0</v>
      </c>
      <c r="Y50" s="312">
        <v>0</v>
      </c>
      <c r="Z50" s="312">
        <v>0</v>
      </c>
      <c r="AA50" s="312">
        <v>0</v>
      </c>
      <c r="AB50" s="312">
        <v>0</v>
      </c>
      <c r="AC50" s="312">
        <v>0</v>
      </c>
      <c r="AD50" s="312">
        <v>0</v>
      </c>
      <c r="AE50" s="312">
        <v>0</v>
      </c>
      <c r="AF50" s="312">
        <v>0</v>
      </c>
      <c r="AG50" s="312">
        <v>0</v>
      </c>
      <c r="AH50" s="312">
        <v>0</v>
      </c>
      <c r="AI50" s="312">
        <v>0</v>
      </c>
      <c r="AJ50" s="312">
        <v>0</v>
      </c>
      <c r="AK50" s="312">
        <v>0</v>
      </c>
      <c r="AL50" s="312">
        <v>0</v>
      </c>
      <c r="AM50" s="312">
        <v>0</v>
      </c>
      <c r="AN50" s="313">
        <v>0</v>
      </c>
    </row>
    <row r="51" spans="1:40">
      <c r="A51" s="311" t="s">
        <v>729</v>
      </c>
      <c r="B51" s="312">
        <v>0</v>
      </c>
      <c r="C51" s="312">
        <v>5514.5104099999999</v>
      </c>
      <c r="D51" s="312">
        <v>0</v>
      </c>
      <c r="E51" s="312">
        <v>0</v>
      </c>
      <c r="F51" s="312">
        <v>0</v>
      </c>
      <c r="G51" s="312">
        <v>0</v>
      </c>
      <c r="H51" s="312">
        <v>0</v>
      </c>
      <c r="I51" s="312">
        <v>0</v>
      </c>
      <c r="J51" s="312">
        <v>0</v>
      </c>
      <c r="K51" s="312">
        <v>0</v>
      </c>
      <c r="L51" s="312">
        <v>0</v>
      </c>
      <c r="M51" s="312">
        <v>0</v>
      </c>
      <c r="N51" s="312">
        <v>0</v>
      </c>
      <c r="O51" s="312">
        <v>0</v>
      </c>
      <c r="P51" s="312">
        <v>0</v>
      </c>
      <c r="Q51" s="312">
        <v>0</v>
      </c>
      <c r="R51" s="312">
        <v>0</v>
      </c>
      <c r="S51" s="312">
        <v>0</v>
      </c>
      <c r="T51" s="312">
        <v>0</v>
      </c>
      <c r="U51" s="312">
        <v>0</v>
      </c>
      <c r="V51" s="312">
        <v>0</v>
      </c>
      <c r="W51" s="312">
        <v>0</v>
      </c>
      <c r="X51" s="312">
        <v>0</v>
      </c>
      <c r="Y51" s="312">
        <v>0</v>
      </c>
      <c r="Z51" s="312">
        <v>0</v>
      </c>
      <c r="AA51" s="312">
        <v>0</v>
      </c>
      <c r="AB51" s="312">
        <v>0</v>
      </c>
      <c r="AC51" s="312">
        <v>0</v>
      </c>
      <c r="AD51" s="312">
        <v>0</v>
      </c>
      <c r="AE51" s="312">
        <v>0</v>
      </c>
      <c r="AF51" s="312">
        <v>0</v>
      </c>
      <c r="AG51" s="312">
        <v>0</v>
      </c>
      <c r="AH51" s="312">
        <v>0</v>
      </c>
      <c r="AI51" s="312">
        <v>0</v>
      </c>
      <c r="AJ51" s="312">
        <v>0</v>
      </c>
      <c r="AK51" s="312">
        <v>0</v>
      </c>
      <c r="AL51" s="312">
        <v>0</v>
      </c>
      <c r="AM51" s="312">
        <v>5514.5104099999999</v>
      </c>
      <c r="AN51" s="313">
        <v>0.81994380318444204</v>
      </c>
    </row>
    <row r="52" spans="1:40">
      <c r="A52" s="311" t="s">
        <v>730</v>
      </c>
      <c r="B52" s="312">
        <v>0</v>
      </c>
      <c r="C52" s="312">
        <v>0</v>
      </c>
      <c r="D52" s="312">
        <v>0</v>
      </c>
      <c r="E52" s="312">
        <v>0</v>
      </c>
      <c r="F52" s="312">
        <v>0</v>
      </c>
      <c r="G52" s="312">
        <v>0</v>
      </c>
      <c r="H52" s="312">
        <v>0</v>
      </c>
      <c r="I52" s="312">
        <v>0</v>
      </c>
      <c r="J52" s="312">
        <v>0</v>
      </c>
      <c r="K52" s="312">
        <v>0</v>
      </c>
      <c r="L52" s="312">
        <v>0</v>
      </c>
      <c r="M52" s="312">
        <v>0</v>
      </c>
      <c r="N52" s="312">
        <v>0</v>
      </c>
      <c r="O52" s="312">
        <v>0</v>
      </c>
      <c r="P52" s="312">
        <v>0</v>
      </c>
      <c r="Q52" s="312">
        <v>0</v>
      </c>
      <c r="R52" s="312">
        <v>0</v>
      </c>
      <c r="S52" s="312">
        <v>0</v>
      </c>
      <c r="T52" s="312">
        <v>0</v>
      </c>
      <c r="U52" s="312">
        <v>0</v>
      </c>
      <c r="V52" s="312">
        <v>0</v>
      </c>
      <c r="W52" s="312">
        <v>0</v>
      </c>
      <c r="X52" s="312">
        <v>0</v>
      </c>
      <c r="Y52" s="312">
        <v>0</v>
      </c>
      <c r="Z52" s="312">
        <v>0</v>
      </c>
      <c r="AA52" s="312">
        <v>0</v>
      </c>
      <c r="AB52" s="312">
        <v>0</v>
      </c>
      <c r="AC52" s="312">
        <v>0</v>
      </c>
      <c r="AD52" s="312">
        <v>0</v>
      </c>
      <c r="AE52" s="312">
        <v>0</v>
      </c>
      <c r="AF52" s="312">
        <v>0</v>
      </c>
      <c r="AG52" s="312">
        <v>0</v>
      </c>
      <c r="AH52" s="312">
        <v>0</v>
      </c>
      <c r="AI52" s="312">
        <v>0</v>
      </c>
      <c r="AJ52" s="312">
        <v>0</v>
      </c>
      <c r="AK52" s="312">
        <v>0</v>
      </c>
      <c r="AL52" s="312">
        <v>0</v>
      </c>
      <c r="AM52" s="312">
        <v>0</v>
      </c>
      <c r="AN52" s="313">
        <v>0</v>
      </c>
    </row>
    <row r="53" spans="1:40">
      <c r="A53" s="311" t="s">
        <v>731</v>
      </c>
      <c r="B53" s="312">
        <v>0</v>
      </c>
      <c r="C53" s="312">
        <v>0</v>
      </c>
      <c r="D53" s="312">
        <v>0</v>
      </c>
      <c r="E53" s="312">
        <v>0</v>
      </c>
      <c r="F53" s="312">
        <v>0</v>
      </c>
      <c r="G53" s="312">
        <v>0</v>
      </c>
      <c r="H53" s="312">
        <v>0</v>
      </c>
      <c r="I53" s="312">
        <v>0</v>
      </c>
      <c r="J53" s="312">
        <v>0</v>
      </c>
      <c r="K53" s="312">
        <v>0</v>
      </c>
      <c r="L53" s="312">
        <v>0</v>
      </c>
      <c r="M53" s="312">
        <v>0</v>
      </c>
      <c r="N53" s="312">
        <v>0</v>
      </c>
      <c r="O53" s="312">
        <v>0</v>
      </c>
      <c r="P53" s="312">
        <v>0</v>
      </c>
      <c r="Q53" s="312">
        <v>0</v>
      </c>
      <c r="R53" s="312">
        <v>0</v>
      </c>
      <c r="S53" s="312">
        <v>0</v>
      </c>
      <c r="T53" s="312">
        <v>0</v>
      </c>
      <c r="U53" s="312">
        <v>0</v>
      </c>
      <c r="V53" s="312">
        <v>0</v>
      </c>
      <c r="W53" s="312">
        <v>0</v>
      </c>
      <c r="X53" s="312">
        <v>0</v>
      </c>
      <c r="Y53" s="312">
        <v>0</v>
      </c>
      <c r="Z53" s="312">
        <v>0</v>
      </c>
      <c r="AA53" s="312">
        <v>0</v>
      </c>
      <c r="AB53" s="312">
        <v>0</v>
      </c>
      <c r="AC53" s="312">
        <v>0</v>
      </c>
      <c r="AD53" s="312">
        <v>0</v>
      </c>
      <c r="AE53" s="312">
        <v>0</v>
      </c>
      <c r="AF53" s="312">
        <v>0</v>
      </c>
      <c r="AG53" s="312">
        <v>0</v>
      </c>
      <c r="AH53" s="312">
        <v>0</v>
      </c>
      <c r="AI53" s="312">
        <v>0</v>
      </c>
      <c r="AJ53" s="312">
        <v>0</v>
      </c>
      <c r="AK53" s="312">
        <v>0</v>
      </c>
      <c r="AL53" s="312">
        <v>0</v>
      </c>
      <c r="AM53" s="312">
        <v>0</v>
      </c>
      <c r="AN53" s="313">
        <v>0</v>
      </c>
    </row>
    <row r="54" spans="1:40">
      <c r="A54" s="311" t="s">
        <v>732</v>
      </c>
      <c r="B54" s="312">
        <v>0</v>
      </c>
      <c r="C54" s="312">
        <v>0</v>
      </c>
      <c r="D54" s="312">
        <v>0</v>
      </c>
      <c r="E54" s="312">
        <v>0</v>
      </c>
      <c r="F54" s="312">
        <v>0</v>
      </c>
      <c r="G54" s="312">
        <v>0</v>
      </c>
      <c r="H54" s="312">
        <v>0</v>
      </c>
      <c r="I54" s="312">
        <v>0</v>
      </c>
      <c r="J54" s="312">
        <v>0</v>
      </c>
      <c r="K54" s="312">
        <v>0</v>
      </c>
      <c r="L54" s="312">
        <v>0</v>
      </c>
      <c r="M54" s="312">
        <v>0</v>
      </c>
      <c r="N54" s="312">
        <v>0</v>
      </c>
      <c r="O54" s="312">
        <v>0</v>
      </c>
      <c r="P54" s="312">
        <v>0</v>
      </c>
      <c r="Q54" s="312">
        <v>0</v>
      </c>
      <c r="R54" s="312">
        <v>0</v>
      </c>
      <c r="S54" s="312">
        <v>0</v>
      </c>
      <c r="T54" s="312">
        <v>0</v>
      </c>
      <c r="U54" s="312">
        <v>0</v>
      </c>
      <c r="V54" s="312">
        <v>0</v>
      </c>
      <c r="W54" s="312">
        <v>0</v>
      </c>
      <c r="X54" s="312">
        <v>0</v>
      </c>
      <c r="Y54" s="312">
        <v>0</v>
      </c>
      <c r="Z54" s="312">
        <v>0</v>
      </c>
      <c r="AA54" s="312">
        <v>0</v>
      </c>
      <c r="AB54" s="312">
        <v>0</v>
      </c>
      <c r="AC54" s="312">
        <v>0</v>
      </c>
      <c r="AD54" s="312">
        <v>0</v>
      </c>
      <c r="AE54" s="312">
        <v>0</v>
      </c>
      <c r="AF54" s="312">
        <v>0</v>
      </c>
      <c r="AG54" s="312">
        <v>0</v>
      </c>
      <c r="AH54" s="312">
        <v>0</v>
      </c>
      <c r="AI54" s="312">
        <v>0</v>
      </c>
      <c r="AJ54" s="312">
        <v>0</v>
      </c>
      <c r="AK54" s="312">
        <v>0</v>
      </c>
      <c r="AL54" s="312">
        <v>0</v>
      </c>
      <c r="AM54" s="312">
        <v>0</v>
      </c>
      <c r="AN54" s="313">
        <v>0</v>
      </c>
    </row>
    <row r="55" spans="1:40">
      <c r="A55" s="311" t="s">
        <v>733</v>
      </c>
      <c r="B55" s="312">
        <v>0</v>
      </c>
      <c r="C55" s="312">
        <v>490.01817</v>
      </c>
      <c r="D55" s="312">
        <v>0</v>
      </c>
      <c r="E55" s="312">
        <v>0</v>
      </c>
      <c r="F55" s="312">
        <v>0</v>
      </c>
      <c r="G55" s="312">
        <v>0</v>
      </c>
      <c r="H55" s="312">
        <v>0</v>
      </c>
      <c r="I55" s="312">
        <v>0</v>
      </c>
      <c r="J55" s="312">
        <v>0</v>
      </c>
      <c r="K55" s="312">
        <v>0</v>
      </c>
      <c r="L55" s="312">
        <v>0</v>
      </c>
      <c r="M55" s="312">
        <v>0</v>
      </c>
      <c r="N55" s="312">
        <v>0</v>
      </c>
      <c r="O55" s="312">
        <v>0</v>
      </c>
      <c r="P55" s="312">
        <v>0</v>
      </c>
      <c r="Q55" s="312">
        <v>0</v>
      </c>
      <c r="R55" s="312">
        <v>0</v>
      </c>
      <c r="S55" s="312">
        <v>0</v>
      </c>
      <c r="T55" s="312">
        <v>0</v>
      </c>
      <c r="U55" s="312">
        <v>0</v>
      </c>
      <c r="V55" s="312">
        <v>0</v>
      </c>
      <c r="W55" s="312">
        <v>0</v>
      </c>
      <c r="X55" s="312">
        <v>0</v>
      </c>
      <c r="Y55" s="312">
        <v>0</v>
      </c>
      <c r="Z55" s="312">
        <v>0</v>
      </c>
      <c r="AA55" s="312">
        <v>0</v>
      </c>
      <c r="AB55" s="312">
        <v>0</v>
      </c>
      <c r="AC55" s="312">
        <v>0</v>
      </c>
      <c r="AD55" s="312">
        <v>0</v>
      </c>
      <c r="AE55" s="312">
        <v>0</v>
      </c>
      <c r="AF55" s="312">
        <v>0</v>
      </c>
      <c r="AG55" s="312">
        <v>0</v>
      </c>
      <c r="AH55" s="312">
        <v>0</v>
      </c>
      <c r="AI55" s="312">
        <v>0</v>
      </c>
      <c r="AJ55" s="312">
        <v>0</v>
      </c>
      <c r="AK55" s="312">
        <v>0</v>
      </c>
      <c r="AL55" s="312">
        <v>0</v>
      </c>
      <c r="AM55" s="312">
        <v>490.01817</v>
      </c>
      <c r="AN55" s="313">
        <v>7.286002420281594E-2</v>
      </c>
    </row>
    <row r="56" spans="1:40">
      <c r="A56" s="311" t="s">
        <v>734</v>
      </c>
      <c r="B56" s="312">
        <v>0</v>
      </c>
      <c r="C56" s="312">
        <v>140.69999999999999</v>
      </c>
      <c r="D56" s="312">
        <v>0</v>
      </c>
      <c r="E56" s="312">
        <v>0</v>
      </c>
      <c r="F56" s="312">
        <v>0</v>
      </c>
      <c r="G56" s="312">
        <v>0</v>
      </c>
      <c r="H56" s="312">
        <v>0</v>
      </c>
      <c r="I56" s="312">
        <v>0</v>
      </c>
      <c r="J56" s="312">
        <v>0</v>
      </c>
      <c r="K56" s="312">
        <v>0</v>
      </c>
      <c r="L56" s="312">
        <v>0</v>
      </c>
      <c r="M56" s="312">
        <v>0</v>
      </c>
      <c r="N56" s="312">
        <v>0</v>
      </c>
      <c r="O56" s="312">
        <v>0</v>
      </c>
      <c r="P56" s="312">
        <v>0</v>
      </c>
      <c r="Q56" s="312">
        <v>0</v>
      </c>
      <c r="R56" s="312">
        <v>0</v>
      </c>
      <c r="S56" s="312">
        <v>0</v>
      </c>
      <c r="T56" s="312">
        <v>0</v>
      </c>
      <c r="U56" s="312">
        <v>0</v>
      </c>
      <c r="V56" s="312">
        <v>0</v>
      </c>
      <c r="W56" s="312">
        <v>0</v>
      </c>
      <c r="X56" s="312">
        <v>0</v>
      </c>
      <c r="Y56" s="312">
        <v>0</v>
      </c>
      <c r="Z56" s="312">
        <v>0</v>
      </c>
      <c r="AA56" s="312">
        <v>0</v>
      </c>
      <c r="AB56" s="312">
        <v>0</v>
      </c>
      <c r="AC56" s="312">
        <v>0</v>
      </c>
      <c r="AD56" s="312">
        <v>0</v>
      </c>
      <c r="AE56" s="312">
        <v>0</v>
      </c>
      <c r="AF56" s="312">
        <v>0</v>
      </c>
      <c r="AG56" s="312">
        <v>0</v>
      </c>
      <c r="AH56" s="312">
        <v>0</v>
      </c>
      <c r="AI56" s="312">
        <v>0</v>
      </c>
      <c r="AJ56" s="312">
        <v>0</v>
      </c>
      <c r="AK56" s="312">
        <v>0</v>
      </c>
      <c r="AL56" s="312">
        <v>0</v>
      </c>
      <c r="AM56" s="312">
        <v>140.69999999999999</v>
      </c>
      <c r="AN56" s="313">
        <v>2.0920459756290675E-2</v>
      </c>
    </row>
    <row r="57" spans="1:40">
      <c r="A57" s="311" t="s">
        <v>735</v>
      </c>
      <c r="B57" s="312">
        <v>0</v>
      </c>
      <c r="C57" s="312">
        <v>0</v>
      </c>
      <c r="D57" s="312">
        <v>0</v>
      </c>
      <c r="E57" s="312">
        <v>0</v>
      </c>
      <c r="F57" s="312">
        <v>0</v>
      </c>
      <c r="G57" s="312">
        <v>0</v>
      </c>
      <c r="H57" s="312">
        <v>0</v>
      </c>
      <c r="I57" s="312">
        <v>0</v>
      </c>
      <c r="J57" s="312">
        <v>0</v>
      </c>
      <c r="K57" s="312">
        <v>0</v>
      </c>
      <c r="L57" s="312">
        <v>0</v>
      </c>
      <c r="M57" s="312">
        <v>0</v>
      </c>
      <c r="N57" s="312">
        <v>0</v>
      </c>
      <c r="O57" s="312">
        <v>0</v>
      </c>
      <c r="P57" s="312">
        <v>0</v>
      </c>
      <c r="Q57" s="312">
        <v>0</v>
      </c>
      <c r="R57" s="312">
        <v>0</v>
      </c>
      <c r="S57" s="312">
        <v>0</v>
      </c>
      <c r="T57" s="312">
        <v>0</v>
      </c>
      <c r="U57" s="312">
        <v>0</v>
      </c>
      <c r="V57" s="312">
        <v>0</v>
      </c>
      <c r="W57" s="312">
        <v>0</v>
      </c>
      <c r="X57" s="312">
        <v>0</v>
      </c>
      <c r="Y57" s="312">
        <v>0</v>
      </c>
      <c r="Z57" s="312">
        <v>0</v>
      </c>
      <c r="AA57" s="312">
        <v>0</v>
      </c>
      <c r="AB57" s="312">
        <v>0</v>
      </c>
      <c r="AC57" s="312">
        <v>0</v>
      </c>
      <c r="AD57" s="312">
        <v>0</v>
      </c>
      <c r="AE57" s="312">
        <v>0</v>
      </c>
      <c r="AF57" s="312">
        <v>0</v>
      </c>
      <c r="AG57" s="312">
        <v>0</v>
      </c>
      <c r="AH57" s="312">
        <v>0</v>
      </c>
      <c r="AI57" s="312">
        <v>0</v>
      </c>
      <c r="AJ57" s="312">
        <v>0</v>
      </c>
      <c r="AK57" s="312">
        <v>0</v>
      </c>
      <c r="AL57" s="312">
        <v>0</v>
      </c>
      <c r="AM57" s="312">
        <v>0</v>
      </c>
      <c r="AN57" s="313">
        <v>0</v>
      </c>
    </row>
    <row r="58" spans="1:40">
      <c r="A58" s="311" t="s">
        <v>736</v>
      </c>
      <c r="B58" s="312">
        <v>0</v>
      </c>
      <c r="C58" s="312">
        <v>170.54315</v>
      </c>
      <c r="D58" s="312">
        <v>0</v>
      </c>
      <c r="E58" s="312">
        <v>0</v>
      </c>
      <c r="F58" s="312">
        <v>0</v>
      </c>
      <c r="G58" s="312">
        <v>0</v>
      </c>
      <c r="H58" s="312">
        <v>0</v>
      </c>
      <c r="I58" s="312">
        <v>0</v>
      </c>
      <c r="J58" s="312">
        <v>0</v>
      </c>
      <c r="K58" s="312">
        <v>0</v>
      </c>
      <c r="L58" s="312">
        <v>0</v>
      </c>
      <c r="M58" s="312">
        <v>0</v>
      </c>
      <c r="N58" s="312">
        <v>0</v>
      </c>
      <c r="O58" s="312">
        <v>0</v>
      </c>
      <c r="P58" s="312">
        <v>0</v>
      </c>
      <c r="Q58" s="312">
        <v>0</v>
      </c>
      <c r="R58" s="312">
        <v>0</v>
      </c>
      <c r="S58" s="312">
        <v>0</v>
      </c>
      <c r="T58" s="312">
        <v>0</v>
      </c>
      <c r="U58" s="312">
        <v>0</v>
      </c>
      <c r="V58" s="312">
        <v>0</v>
      </c>
      <c r="W58" s="312">
        <v>0</v>
      </c>
      <c r="X58" s="312">
        <v>0</v>
      </c>
      <c r="Y58" s="312">
        <v>0</v>
      </c>
      <c r="Z58" s="312">
        <v>0</v>
      </c>
      <c r="AA58" s="312">
        <v>0</v>
      </c>
      <c r="AB58" s="312">
        <v>0</v>
      </c>
      <c r="AC58" s="312">
        <v>0</v>
      </c>
      <c r="AD58" s="312">
        <v>0</v>
      </c>
      <c r="AE58" s="312">
        <v>0</v>
      </c>
      <c r="AF58" s="312">
        <v>0</v>
      </c>
      <c r="AG58" s="312">
        <v>0</v>
      </c>
      <c r="AH58" s="312">
        <v>0</v>
      </c>
      <c r="AI58" s="312">
        <v>0</v>
      </c>
      <c r="AJ58" s="312">
        <v>0</v>
      </c>
      <c r="AK58" s="312">
        <v>0</v>
      </c>
      <c r="AL58" s="312">
        <v>0</v>
      </c>
      <c r="AM58" s="312">
        <v>170.54315</v>
      </c>
      <c r="AN58" s="313">
        <v>2.5357790378720997E-2</v>
      </c>
    </row>
    <row r="59" spans="1:40">
      <c r="A59" s="311" t="s">
        <v>737</v>
      </c>
      <c r="B59" s="312">
        <v>0</v>
      </c>
      <c r="C59" s="312">
        <v>143.37349</v>
      </c>
      <c r="D59" s="312">
        <v>0</v>
      </c>
      <c r="E59" s="312">
        <v>0</v>
      </c>
      <c r="F59" s="312">
        <v>0</v>
      </c>
      <c r="G59" s="312">
        <v>0</v>
      </c>
      <c r="H59" s="312">
        <v>0</v>
      </c>
      <c r="I59" s="312">
        <v>0</v>
      </c>
      <c r="J59" s="312">
        <v>0</v>
      </c>
      <c r="K59" s="312">
        <v>0</v>
      </c>
      <c r="L59" s="312">
        <v>0</v>
      </c>
      <c r="M59" s="312">
        <v>0</v>
      </c>
      <c r="N59" s="312">
        <v>0</v>
      </c>
      <c r="O59" s="312">
        <v>0</v>
      </c>
      <c r="P59" s="312">
        <v>0</v>
      </c>
      <c r="Q59" s="312">
        <v>0</v>
      </c>
      <c r="R59" s="312">
        <v>0</v>
      </c>
      <c r="S59" s="312">
        <v>0</v>
      </c>
      <c r="T59" s="312">
        <v>0</v>
      </c>
      <c r="U59" s="312">
        <v>0</v>
      </c>
      <c r="V59" s="312">
        <v>0</v>
      </c>
      <c r="W59" s="312">
        <v>0</v>
      </c>
      <c r="X59" s="312">
        <v>0</v>
      </c>
      <c r="Y59" s="312">
        <v>0</v>
      </c>
      <c r="Z59" s="312">
        <v>0</v>
      </c>
      <c r="AA59" s="312">
        <v>0</v>
      </c>
      <c r="AB59" s="312">
        <v>0</v>
      </c>
      <c r="AC59" s="312">
        <v>0</v>
      </c>
      <c r="AD59" s="312">
        <v>0</v>
      </c>
      <c r="AE59" s="312">
        <v>0</v>
      </c>
      <c r="AF59" s="312">
        <v>0</v>
      </c>
      <c r="AG59" s="312">
        <v>0</v>
      </c>
      <c r="AH59" s="312">
        <v>0</v>
      </c>
      <c r="AI59" s="312">
        <v>0</v>
      </c>
      <c r="AJ59" s="312">
        <v>0</v>
      </c>
      <c r="AK59" s="312">
        <v>0</v>
      </c>
      <c r="AL59" s="312">
        <v>0</v>
      </c>
      <c r="AM59" s="312">
        <v>143.37349</v>
      </c>
      <c r="AN59" s="313">
        <v>2.1317976742458736E-2</v>
      </c>
    </row>
    <row r="60" spans="1:40">
      <c r="A60" s="311" t="s">
        <v>738</v>
      </c>
      <c r="B60" s="312">
        <v>0</v>
      </c>
      <c r="C60" s="312">
        <v>224.0171</v>
      </c>
      <c r="D60" s="312">
        <v>0</v>
      </c>
      <c r="E60" s="312">
        <v>0</v>
      </c>
      <c r="F60" s="312">
        <v>0</v>
      </c>
      <c r="G60" s="312">
        <v>0</v>
      </c>
      <c r="H60" s="312">
        <v>0</v>
      </c>
      <c r="I60" s="312">
        <v>0</v>
      </c>
      <c r="J60" s="312">
        <v>0</v>
      </c>
      <c r="K60" s="312">
        <v>0</v>
      </c>
      <c r="L60" s="312">
        <v>0</v>
      </c>
      <c r="M60" s="312">
        <v>0</v>
      </c>
      <c r="N60" s="312">
        <v>0</v>
      </c>
      <c r="O60" s="312">
        <v>0</v>
      </c>
      <c r="P60" s="312">
        <v>0</v>
      </c>
      <c r="Q60" s="312">
        <v>0</v>
      </c>
      <c r="R60" s="312">
        <v>0</v>
      </c>
      <c r="S60" s="312">
        <v>0</v>
      </c>
      <c r="T60" s="312">
        <v>0</v>
      </c>
      <c r="U60" s="312">
        <v>0</v>
      </c>
      <c r="V60" s="312">
        <v>0</v>
      </c>
      <c r="W60" s="312">
        <v>0</v>
      </c>
      <c r="X60" s="312">
        <v>0</v>
      </c>
      <c r="Y60" s="312">
        <v>0</v>
      </c>
      <c r="Z60" s="312">
        <v>0</v>
      </c>
      <c r="AA60" s="312">
        <v>0</v>
      </c>
      <c r="AB60" s="312">
        <v>0</v>
      </c>
      <c r="AC60" s="312">
        <v>0</v>
      </c>
      <c r="AD60" s="312">
        <v>0</v>
      </c>
      <c r="AE60" s="312">
        <v>0</v>
      </c>
      <c r="AF60" s="312">
        <v>0</v>
      </c>
      <c r="AG60" s="312">
        <v>0</v>
      </c>
      <c r="AH60" s="312">
        <v>0</v>
      </c>
      <c r="AI60" s="312">
        <v>0</v>
      </c>
      <c r="AJ60" s="312">
        <v>0</v>
      </c>
      <c r="AK60" s="312">
        <v>0</v>
      </c>
      <c r="AL60" s="312">
        <v>0</v>
      </c>
      <c r="AM60" s="312">
        <v>224.0171</v>
      </c>
      <c r="AN60" s="313">
        <v>3.3308747158997475E-2</v>
      </c>
    </row>
    <row r="61" spans="1:40">
      <c r="A61" s="311" t="s">
        <v>739</v>
      </c>
      <c r="B61" s="312">
        <v>0</v>
      </c>
      <c r="C61" s="312">
        <v>5.6995100000000001</v>
      </c>
      <c r="D61" s="312">
        <v>0</v>
      </c>
      <c r="E61" s="312">
        <v>0</v>
      </c>
      <c r="F61" s="312">
        <v>0</v>
      </c>
      <c r="G61" s="312">
        <v>0</v>
      </c>
      <c r="H61" s="312">
        <v>0</v>
      </c>
      <c r="I61" s="312">
        <v>0</v>
      </c>
      <c r="J61" s="312">
        <v>0</v>
      </c>
      <c r="K61" s="312">
        <v>0</v>
      </c>
      <c r="L61" s="312">
        <v>0</v>
      </c>
      <c r="M61" s="312">
        <v>0</v>
      </c>
      <c r="N61" s="312">
        <v>0</v>
      </c>
      <c r="O61" s="312">
        <v>0</v>
      </c>
      <c r="P61" s="312">
        <v>0</v>
      </c>
      <c r="Q61" s="312">
        <v>0</v>
      </c>
      <c r="R61" s="312">
        <v>0</v>
      </c>
      <c r="S61" s="312">
        <v>0</v>
      </c>
      <c r="T61" s="312">
        <v>0</v>
      </c>
      <c r="U61" s="312">
        <v>0</v>
      </c>
      <c r="V61" s="312">
        <v>0</v>
      </c>
      <c r="W61" s="312">
        <v>0</v>
      </c>
      <c r="X61" s="312">
        <v>0</v>
      </c>
      <c r="Y61" s="312">
        <v>0</v>
      </c>
      <c r="Z61" s="312">
        <v>0</v>
      </c>
      <c r="AA61" s="312">
        <v>0</v>
      </c>
      <c r="AB61" s="312">
        <v>0</v>
      </c>
      <c r="AC61" s="312">
        <v>0</v>
      </c>
      <c r="AD61" s="312">
        <v>0</v>
      </c>
      <c r="AE61" s="312">
        <v>0</v>
      </c>
      <c r="AF61" s="312">
        <v>0</v>
      </c>
      <c r="AG61" s="312">
        <v>0</v>
      </c>
      <c r="AH61" s="312">
        <v>0</v>
      </c>
      <c r="AI61" s="312">
        <v>0</v>
      </c>
      <c r="AJ61" s="312">
        <v>0</v>
      </c>
      <c r="AK61" s="312">
        <v>0</v>
      </c>
      <c r="AL61" s="312">
        <v>0</v>
      </c>
      <c r="AM61" s="312">
        <v>5.6995100000000001</v>
      </c>
      <c r="AN61" s="313">
        <v>8.474510986892415E-4</v>
      </c>
    </row>
    <row r="62" spans="1:40">
      <c r="A62" s="311" t="s">
        <v>740</v>
      </c>
      <c r="B62" s="312">
        <v>0</v>
      </c>
      <c r="C62" s="312">
        <v>36.611779999999996</v>
      </c>
      <c r="D62" s="312">
        <v>0</v>
      </c>
      <c r="E62" s="312">
        <v>0</v>
      </c>
      <c r="F62" s="312">
        <v>0</v>
      </c>
      <c r="G62" s="312">
        <v>0</v>
      </c>
      <c r="H62" s="312">
        <v>0</v>
      </c>
      <c r="I62" s="312">
        <v>0</v>
      </c>
      <c r="J62" s="312">
        <v>0</v>
      </c>
      <c r="K62" s="312">
        <v>0</v>
      </c>
      <c r="L62" s="312">
        <v>0</v>
      </c>
      <c r="M62" s="312">
        <v>0</v>
      </c>
      <c r="N62" s="312">
        <v>0</v>
      </c>
      <c r="O62" s="312">
        <v>0</v>
      </c>
      <c r="P62" s="312">
        <v>0</v>
      </c>
      <c r="Q62" s="312">
        <v>0</v>
      </c>
      <c r="R62" s="312">
        <v>0</v>
      </c>
      <c r="S62" s="312">
        <v>0</v>
      </c>
      <c r="T62" s="312">
        <v>0</v>
      </c>
      <c r="U62" s="312">
        <v>0</v>
      </c>
      <c r="V62" s="312">
        <v>0</v>
      </c>
      <c r="W62" s="312">
        <v>0</v>
      </c>
      <c r="X62" s="312">
        <v>0</v>
      </c>
      <c r="Y62" s="312">
        <v>0</v>
      </c>
      <c r="Z62" s="312">
        <v>0</v>
      </c>
      <c r="AA62" s="312">
        <v>0</v>
      </c>
      <c r="AB62" s="312">
        <v>0</v>
      </c>
      <c r="AC62" s="312">
        <v>0</v>
      </c>
      <c r="AD62" s="312">
        <v>0</v>
      </c>
      <c r="AE62" s="312">
        <v>0</v>
      </c>
      <c r="AF62" s="312">
        <v>0</v>
      </c>
      <c r="AG62" s="312">
        <v>0</v>
      </c>
      <c r="AH62" s="312">
        <v>0</v>
      </c>
      <c r="AI62" s="312">
        <v>0</v>
      </c>
      <c r="AJ62" s="312">
        <v>0</v>
      </c>
      <c r="AK62" s="312">
        <v>0</v>
      </c>
      <c r="AL62" s="312">
        <v>0</v>
      </c>
      <c r="AM62" s="312">
        <v>36.611779999999996</v>
      </c>
      <c r="AN62" s="313">
        <v>5.4437474775847041E-3</v>
      </c>
    </row>
    <row r="63" spans="1:40">
      <c r="A63" s="314" t="s">
        <v>160</v>
      </c>
      <c r="B63" s="315">
        <v>0</v>
      </c>
      <c r="C63" s="315">
        <v>6725.4736100000009</v>
      </c>
      <c r="D63" s="315">
        <v>0</v>
      </c>
      <c r="E63" s="315">
        <v>0</v>
      </c>
      <c r="F63" s="315">
        <v>0</v>
      </c>
      <c r="G63" s="315">
        <v>0</v>
      </c>
      <c r="H63" s="315">
        <v>0</v>
      </c>
      <c r="I63" s="315">
        <v>0</v>
      </c>
      <c r="J63" s="315">
        <v>0</v>
      </c>
      <c r="K63" s="315">
        <v>0</v>
      </c>
      <c r="L63" s="315">
        <v>0</v>
      </c>
      <c r="M63" s="315">
        <v>0</v>
      </c>
      <c r="N63" s="315">
        <v>0</v>
      </c>
      <c r="O63" s="315">
        <v>0</v>
      </c>
      <c r="P63" s="315">
        <v>0</v>
      </c>
      <c r="Q63" s="315">
        <v>0</v>
      </c>
      <c r="R63" s="315">
        <v>0</v>
      </c>
      <c r="S63" s="315">
        <v>0</v>
      </c>
      <c r="T63" s="315">
        <v>0</v>
      </c>
      <c r="U63" s="315">
        <v>0</v>
      </c>
      <c r="V63" s="315">
        <v>0</v>
      </c>
      <c r="W63" s="315">
        <v>0</v>
      </c>
      <c r="X63" s="315">
        <v>0</v>
      </c>
      <c r="Y63" s="315">
        <v>0</v>
      </c>
      <c r="Z63" s="315">
        <v>0</v>
      </c>
      <c r="AA63" s="315">
        <v>0</v>
      </c>
      <c r="AB63" s="315">
        <v>0</v>
      </c>
      <c r="AC63" s="315">
        <v>0</v>
      </c>
      <c r="AD63" s="315">
        <v>0</v>
      </c>
      <c r="AE63" s="315">
        <v>0</v>
      </c>
      <c r="AF63" s="315">
        <v>0</v>
      </c>
      <c r="AG63" s="315">
        <v>0</v>
      </c>
      <c r="AH63" s="315">
        <v>0</v>
      </c>
      <c r="AI63" s="315">
        <v>0</v>
      </c>
      <c r="AJ63" s="315">
        <v>0</v>
      </c>
      <c r="AK63" s="315">
        <v>0</v>
      </c>
      <c r="AL63" s="315">
        <v>0</v>
      </c>
      <c r="AM63" s="315">
        <v>6725.4736100000009</v>
      </c>
      <c r="AN63" s="316">
        <v>1</v>
      </c>
    </row>
    <row r="64" spans="1:40">
      <c r="A64" s="54" t="s">
        <v>741</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317">
        <v>1</v>
      </c>
      <c r="AN64" s="317"/>
    </row>
    <row r="65" spans="1:40" ht="30" customHeight="1">
      <c r="A65" s="72" t="s">
        <v>744</v>
      </c>
      <c r="B65" s="73" t="s">
        <v>68</v>
      </c>
      <c r="C65" s="73" t="s">
        <v>69</v>
      </c>
      <c r="D65" s="73" t="s">
        <v>70</v>
      </c>
      <c r="E65" s="73" t="s">
        <v>71</v>
      </c>
      <c r="F65" s="73" t="s">
        <v>72</v>
      </c>
      <c r="G65" s="73" t="s">
        <v>73</v>
      </c>
      <c r="H65" s="73" t="s">
        <v>74</v>
      </c>
      <c r="I65" s="73" t="s">
        <v>75</v>
      </c>
      <c r="J65" s="73" t="s">
        <v>76</v>
      </c>
      <c r="K65" s="73" t="s">
        <v>77</v>
      </c>
      <c r="L65" s="73" t="s">
        <v>78</v>
      </c>
      <c r="M65" s="73" t="s">
        <v>79</v>
      </c>
      <c r="N65" s="73" t="s">
        <v>80</v>
      </c>
      <c r="O65" s="73" t="s">
        <v>81</v>
      </c>
      <c r="P65" s="73" t="s">
        <v>82</v>
      </c>
      <c r="Q65" s="73" t="s">
        <v>83</v>
      </c>
      <c r="R65" s="73" t="s">
        <v>84</v>
      </c>
      <c r="S65" s="73" t="s">
        <v>85</v>
      </c>
      <c r="T65" s="73" t="s">
        <v>87</v>
      </c>
      <c r="U65" s="73" t="s">
        <v>88</v>
      </c>
      <c r="V65" s="73" t="s">
        <v>89</v>
      </c>
      <c r="W65" s="73" t="s">
        <v>90</v>
      </c>
      <c r="X65" s="73" t="s">
        <v>91</v>
      </c>
      <c r="Y65" s="73" t="s">
        <v>92</v>
      </c>
      <c r="Z65" s="73" t="s">
        <v>93</v>
      </c>
      <c r="AA65" s="73" t="s">
        <v>94</v>
      </c>
      <c r="AB65" s="73" t="s">
        <v>95</v>
      </c>
      <c r="AC65" s="73" t="s">
        <v>96</v>
      </c>
      <c r="AD65" s="73" t="s">
        <v>97</v>
      </c>
      <c r="AE65" s="73" t="s">
        <v>98</v>
      </c>
      <c r="AF65" s="73" t="s">
        <v>518</v>
      </c>
      <c r="AG65" s="73" t="s">
        <v>1321</v>
      </c>
      <c r="AH65" s="73" t="s">
        <v>1336</v>
      </c>
      <c r="AI65" s="73" t="s">
        <v>1337</v>
      </c>
      <c r="AJ65" s="73" t="s">
        <v>1353</v>
      </c>
      <c r="AK65" s="73" t="s">
        <v>1354</v>
      </c>
      <c r="AL65" s="73" t="s">
        <v>1489</v>
      </c>
      <c r="AM65" s="176" t="s">
        <v>519</v>
      </c>
      <c r="AN65" s="309" t="s">
        <v>683</v>
      </c>
    </row>
    <row r="66" spans="1:40">
      <c r="A66" s="311" t="s">
        <v>727</v>
      </c>
      <c r="B66" s="312">
        <v>0</v>
      </c>
      <c r="C66" s="312">
        <v>0</v>
      </c>
      <c r="D66" s="312">
        <v>0</v>
      </c>
      <c r="E66" s="312">
        <v>0</v>
      </c>
      <c r="F66" s="312">
        <v>0</v>
      </c>
      <c r="G66" s="312">
        <v>0</v>
      </c>
      <c r="H66" s="312">
        <v>0</v>
      </c>
      <c r="I66" s="312">
        <v>0</v>
      </c>
      <c r="J66" s="312">
        <v>0</v>
      </c>
      <c r="K66" s="312">
        <v>0</v>
      </c>
      <c r="L66" s="312">
        <v>0</v>
      </c>
      <c r="M66" s="312">
        <v>0</v>
      </c>
      <c r="N66" s="312">
        <v>0</v>
      </c>
      <c r="O66" s="312">
        <v>0</v>
      </c>
      <c r="P66" s="312">
        <v>0</v>
      </c>
      <c r="Q66" s="312">
        <v>0</v>
      </c>
      <c r="R66" s="312">
        <v>0</v>
      </c>
      <c r="S66" s="312">
        <v>0</v>
      </c>
      <c r="T66" s="312">
        <v>0</v>
      </c>
      <c r="U66" s="312">
        <v>0</v>
      </c>
      <c r="V66" s="312">
        <v>0</v>
      </c>
      <c r="W66" s="312">
        <v>0</v>
      </c>
      <c r="X66" s="312">
        <v>0</v>
      </c>
      <c r="Y66" s="312">
        <v>0</v>
      </c>
      <c r="Z66" s="312">
        <v>0</v>
      </c>
      <c r="AA66" s="312">
        <v>0</v>
      </c>
      <c r="AB66" s="312">
        <v>0</v>
      </c>
      <c r="AC66" s="312">
        <v>0</v>
      </c>
      <c r="AD66" s="312">
        <v>0</v>
      </c>
      <c r="AE66" s="312">
        <v>0</v>
      </c>
      <c r="AF66" s="312">
        <v>0</v>
      </c>
      <c r="AG66" s="312">
        <v>0</v>
      </c>
      <c r="AH66" s="312">
        <v>0</v>
      </c>
      <c r="AI66" s="312">
        <v>0</v>
      </c>
      <c r="AJ66" s="312">
        <v>0</v>
      </c>
      <c r="AK66" s="312">
        <v>0</v>
      </c>
      <c r="AL66" s="312">
        <v>0</v>
      </c>
      <c r="AM66" s="312">
        <v>0</v>
      </c>
      <c r="AN66" s="313">
        <v>0</v>
      </c>
    </row>
    <row r="67" spans="1:40">
      <c r="A67" s="311" t="s">
        <v>728</v>
      </c>
      <c r="B67" s="312">
        <v>0</v>
      </c>
      <c r="C67" s="312">
        <v>0</v>
      </c>
      <c r="D67" s="312">
        <v>0</v>
      </c>
      <c r="E67" s="312">
        <v>0</v>
      </c>
      <c r="F67" s="312">
        <v>0</v>
      </c>
      <c r="G67" s="312">
        <v>0</v>
      </c>
      <c r="H67" s="312">
        <v>0</v>
      </c>
      <c r="I67" s="312">
        <v>0</v>
      </c>
      <c r="J67" s="312">
        <v>0</v>
      </c>
      <c r="K67" s="312">
        <v>0</v>
      </c>
      <c r="L67" s="312">
        <v>0</v>
      </c>
      <c r="M67" s="312">
        <v>0</v>
      </c>
      <c r="N67" s="312">
        <v>0</v>
      </c>
      <c r="O67" s="312">
        <v>0</v>
      </c>
      <c r="P67" s="312">
        <v>0</v>
      </c>
      <c r="Q67" s="312">
        <v>0</v>
      </c>
      <c r="R67" s="312">
        <v>0</v>
      </c>
      <c r="S67" s="312">
        <v>0</v>
      </c>
      <c r="T67" s="312">
        <v>0</v>
      </c>
      <c r="U67" s="312">
        <v>0</v>
      </c>
      <c r="V67" s="312">
        <v>0</v>
      </c>
      <c r="W67" s="312">
        <v>0</v>
      </c>
      <c r="X67" s="312">
        <v>0</v>
      </c>
      <c r="Y67" s="312">
        <v>0</v>
      </c>
      <c r="Z67" s="312">
        <v>0</v>
      </c>
      <c r="AA67" s="312">
        <v>0</v>
      </c>
      <c r="AB67" s="312">
        <v>0</v>
      </c>
      <c r="AC67" s="312">
        <v>0</v>
      </c>
      <c r="AD67" s="312">
        <v>0</v>
      </c>
      <c r="AE67" s="312">
        <v>0</v>
      </c>
      <c r="AF67" s="312">
        <v>0</v>
      </c>
      <c r="AG67" s="312">
        <v>0</v>
      </c>
      <c r="AH67" s="312">
        <v>0</v>
      </c>
      <c r="AI67" s="312">
        <v>0</v>
      </c>
      <c r="AJ67" s="312">
        <v>0</v>
      </c>
      <c r="AK67" s="312">
        <v>0</v>
      </c>
      <c r="AL67" s="312">
        <v>0</v>
      </c>
      <c r="AM67" s="312">
        <v>0</v>
      </c>
      <c r="AN67" s="313">
        <v>0</v>
      </c>
    </row>
    <row r="68" spans="1:40">
      <c r="A68" s="311" t="s">
        <v>729</v>
      </c>
      <c r="B68" s="312">
        <v>0</v>
      </c>
      <c r="C68" s="312">
        <v>1</v>
      </c>
      <c r="D68" s="312">
        <v>0</v>
      </c>
      <c r="E68" s="312">
        <v>0</v>
      </c>
      <c r="F68" s="312">
        <v>0</v>
      </c>
      <c r="G68" s="312">
        <v>0</v>
      </c>
      <c r="H68" s="312">
        <v>0</v>
      </c>
      <c r="I68" s="312">
        <v>0</v>
      </c>
      <c r="J68" s="312">
        <v>0</v>
      </c>
      <c r="K68" s="312">
        <v>0</v>
      </c>
      <c r="L68" s="312">
        <v>0</v>
      </c>
      <c r="M68" s="312">
        <v>0</v>
      </c>
      <c r="N68" s="312">
        <v>0</v>
      </c>
      <c r="O68" s="312">
        <v>0</v>
      </c>
      <c r="P68" s="312">
        <v>0</v>
      </c>
      <c r="Q68" s="312">
        <v>0</v>
      </c>
      <c r="R68" s="312">
        <v>0</v>
      </c>
      <c r="S68" s="312">
        <v>0</v>
      </c>
      <c r="T68" s="312">
        <v>0</v>
      </c>
      <c r="U68" s="312">
        <v>0</v>
      </c>
      <c r="V68" s="312">
        <v>0</v>
      </c>
      <c r="W68" s="312">
        <v>0</v>
      </c>
      <c r="X68" s="312">
        <v>0</v>
      </c>
      <c r="Y68" s="312">
        <v>0</v>
      </c>
      <c r="Z68" s="312">
        <v>0</v>
      </c>
      <c r="AA68" s="312">
        <v>0</v>
      </c>
      <c r="AB68" s="312">
        <v>0</v>
      </c>
      <c r="AC68" s="312">
        <v>0</v>
      </c>
      <c r="AD68" s="312">
        <v>0</v>
      </c>
      <c r="AE68" s="312">
        <v>0</v>
      </c>
      <c r="AF68" s="312">
        <v>0</v>
      </c>
      <c r="AG68" s="312">
        <v>0</v>
      </c>
      <c r="AH68" s="312">
        <v>0</v>
      </c>
      <c r="AI68" s="312">
        <v>0</v>
      </c>
      <c r="AJ68" s="312">
        <v>0</v>
      </c>
      <c r="AK68" s="312">
        <v>0</v>
      </c>
      <c r="AL68" s="312">
        <v>0</v>
      </c>
      <c r="AM68" s="312">
        <v>1</v>
      </c>
      <c r="AN68" s="313">
        <v>1.1904761904761904E-2</v>
      </c>
    </row>
    <row r="69" spans="1:40">
      <c r="A69" s="311" t="s">
        <v>730</v>
      </c>
      <c r="B69" s="312">
        <v>0</v>
      </c>
      <c r="C69" s="312">
        <v>0</v>
      </c>
      <c r="D69" s="312">
        <v>0</v>
      </c>
      <c r="E69" s="312">
        <v>0</v>
      </c>
      <c r="F69" s="312">
        <v>0</v>
      </c>
      <c r="G69" s="312">
        <v>0</v>
      </c>
      <c r="H69" s="312">
        <v>0</v>
      </c>
      <c r="I69" s="312">
        <v>0</v>
      </c>
      <c r="J69" s="312">
        <v>0</v>
      </c>
      <c r="K69" s="312">
        <v>0</v>
      </c>
      <c r="L69" s="312">
        <v>0</v>
      </c>
      <c r="M69" s="312">
        <v>0</v>
      </c>
      <c r="N69" s="312">
        <v>0</v>
      </c>
      <c r="O69" s="312">
        <v>0</v>
      </c>
      <c r="P69" s="312">
        <v>0</v>
      </c>
      <c r="Q69" s="312">
        <v>0</v>
      </c>
      <c r="R69" s="312">
        <v>0</v>
      </c>
      <c r="S69" s="312">
        <v>0</v>
      </c>
      <c r="T69" s="312">
        <v>0</v>
      </c>
      <c r="U69" s="312">
        <v>0</v>
      </c>
      <c r="V69" s="312">
        <v>0</v>
      </c>
      <c r="W69" s="312">
        <v>0</v>
      </c>
      <c r="X69" s="312">
        <v>0</v>
      </c>
      <c r="Y69" s="312">
        <v>0</v>
      </c>
      <c r="Z69" s="312">
        <v>0</v>
      </c>
      <c r="AA69" s="312">
        <v>0</v>
      </c>
      <c r="AB69" s="312">
        <v>0</v>
      </c>
      <c r="AC69" s="312">
        <v>0</v>
      </c>
      <c r="AD69" s="312">
        <v>0</v>
      </c>
      <c r="AE69" s="312">
        <v>0</v>
      </c>
      <c r="AF69" s="312">
        <v>0</v>
      </c>
      <c r="AG69" s="312">
        <v>0</v>
      </c>
      <c r="AH69" s="312">
        <v>0</v>
      </c>
      <c r="AI69" s="312">
        <v>0</v>
      </c>
      <c r="AJ69" s="312">
        <v>0</v>
      </c>
      <c r="AK69" s="312">
        <v>0</v>
      </c>
      <c r="AL69" s="312">
        <v>0</v>
      </c>
      <c r="AM69" s="312">
        <v>0</v>
      </c>
      <c r="AN69" s="313">
        <v>0</v>
      </c>
    </row>
    <row r="70" spans="1:40">
      <c r="A70" s="311" t="s">
        <v>731</v>
      </c>
      <c r="B70" s="312">
        <v>0</v>
      </c>
      <c r="C70" s="312">
        <v>0</v>
      </c>
      <c r="D70" s="312">
        <v>0</v>
      </c>
      <c r="E70" s="312">
        <v>0</v>
      </c>
      <c r="F70" s="312">
        <v>0</v>
      </c>
      <c r="G70" s="312">
        <v>0</v>
      </c>
      <c r="H70" s="312">
        <v>0</v>
      </c>
      <c r="I70" s="312">
        <v>0</v>
      </c>
      <c r="J70" s="312">
        <v>0</v>
      </c>
      <c r="K70" s="312">
        <v>0</v>
      </c>
      <c r="L70" s="312">
        <v>0</v>
      </c>
      <c r="M70" s="312">
        <v>0</v>
      </c>
      <c r="N70" s="312">
        <v>0</v>
      </c>
      <c r="O70" s="312">
        <v>0</v>
      </c>
      <c r="P70" s="312">
        <v>0</v>
      </c>
      <c r="Q70" s="312">
        <v>0</v>
      </c>
      <c r="R70" s="312">
        <v>0</v>
      </c>
      <c r="S70" s="312">
        <v>0</v>
      </c>
      <c r="T70" s="312">
        <v>0</v>
      </c>
      <c r="U70" s="312">
        <v>0</v>
      </c>
      <c r="V70" s="312">
        <v>0</v>
      </c>
      <c r="W70" s="312">
        <v>0</v>
      </c>
      <c r="X70" s="312">
        <v>0</v>
      </c>
      <c r="Y70" s="312">
        <v>0</v>
      </c>
      <c r="Z70" s="312">
        <v>0</v>
      </c>
      <c r="AA70" s="312">
        <v>0</v>
      </c>
      <c r="AB70" s="312">
        <v>0</v>
      </c>
      <c r="AC70" s="312">
        <v>0</v>
      </c>
      <c r="AD70" s="312">
        <v>0</v>
      </c>
      <c r="AE70" s="312">
        <v>0</v>
      </c>
      <c r="AF70" s="312">
        <v>0</v>
      </c>
      <c r="AG70" s="312">
        <v>0</v>
      </c>
      <c r="AH70" s="312">
        <v>0</v>
      </c>
      <c r="AI70" s="312">
        <v>0</v>
      </c>
      <c r="AJ70" s="312">
        <v>0</v>
      </c>
      <c r="AK70" s="312">
        <v>0</v>
      </c>
      <c r="AL70" s="312">
        <v>0</v>
      </c>
      <c r="AM70" s="312">
        <v>0</v>
      </c>
      <c r="AN70" s="313">
        <v>0</v>
      </c>
    </row>
    <row r="71" spans="1:40">
      <c r="A71" s="311" t="s">
        <v>732</v>
      </c>
      <c r="B71" s="312">
        <v>0</v>
      </c>
      <c r="C71" s="312">
        <v>0</v>
      </c>
      <c r="D71" s="312">
        <v>0</v>
      </c>
      <c r="E71" s="312">
        <v>0</v>
      </c>
      <c r="F71" s="312">
        <v>0</v>
      </c>
      <c r="G71" s="312">
        <v>0</v>
      </c>
      <c r="H71" s="312">
        <v>0</v>
      </c>
      <c r="I71" s="312">
        <v>0</v>
      </c>
      <c r="J71" s="312">
        <v>0</v>
      </c>
      <c r="K71" s="312">
        <v>0</v>
      </c>
      <c r="L71" s="312">
        <v>0</v>
      </c>
      <c r="M71" s="312">
        <v>0</v>
      </c>
      <c r="N71" s="312">
        <v>0</v>
      </c>
      <c r="O71" s="312">
        <v>0</v>
      </c>
      <c r="P71" s="312">
        <v>0</v>
      </c>
      <c r="Q71" s="312">
        <v>0</v>
      </c>
      <c r="R71" s="312">
        <v>0</v>
      </c>
      <c r="S71" s="312">
        <v>0</v>
      </c>
      <c r="T71" s="312">
        <v>0</v>
      </c>
      <c r="U71" s="312">
        <v>0</v>
      </c>
      <c r="V71" s="312">
        <v>0</v>
      </c>
      <c r="W71" s="312">
        <v>0</v>
      </c>
      <c r="X71" s="312">
        <v>0</v>
      </c>
      <c r="Y71" s="312">
        <v>0</v>
      </c>
      <c r="Z71" s="312">
        <v>0</v>
      </c>
      <c r="AA71" s="312">
        <v>0</v>
      </c>
      <c r="AB71" s="312">
        <v>0</v>
      </c>
      <c r="AC71" s="312">
        <v>0</v>
      </c>
      <c r="AD71" s="312">
        <v>0</v>
      </c>
      <c r="AE71" s="312">
        <v>0</v>
      </c>
      <c r="AF71" s="312">
        <v>0</v>
      </c>
      <c r="AG71" s="312">
        <v>0</v>
      </c>
      <c r="AH71" s="312">
        <v>0</v>
      </c>
      <c r="AI71" s="312">
        <v>0</v>
      </c>
      <c r="AJ71" s="312">
        <v>0</v>
      </c>
      <c r="AK71" s="312">
        <v>0</v>
      </c>
      <c r="AL71" s="312">
        <v>0</v>
      </c>
      <c r="AM71" s="312">
        <v>0</v>
      </c>
      <c r="AN71" s="313">
        <v>0</v>
      </c>
    </row>
    <row r="72" spans="1:40">
      <c r="A72" s="311" t="s">
        <v>733</v>
      </c>
      <c r="B72" s="312">
        <v>0</v>
      </c>
      <c r="C72" s="312">
        <v>2</v>
      </c>
      <c r="D72" s="312">
        <v>0</v>
      </c>
      <c r="E72" s="312">
        <v>0</v>
      </c>
      <c r="F72" s="312">
        <v>0</v>
      </c>
      <c r="G72" s="312">
        <v>0</v>
      </c>
      <c r="H72" s="312">
        <v>0</v>
      </c>
      <c r="I72" s="312">
        <v>0</v>
      </c>
      <c r="J72" s="312">
        <v>0</v>
      </c>
      <c r="K72" s="312">
        <v>0</v>
      </c>
      <c r="L72" s="312">
        <v>0</v>
      </c>
      <c r="M72" s="312">
        <v>0</v>
      </c>
      <c r="N72" s="312">
        <v>0</v>
      </c>
      <c r="O72" s="312">
        <v>0</v>
      </c>
      <c r="P72" s="312">
        <v>0</v>
      </c>
      <c r="Q72" s="312">
        <v>0</v>
      </c>
      <c r="R72" s="312">
        <v>0</v>
      </c>
      <c r="S72" s="312">
        <v>0</v>
      </c>
      <c r="T72" s="312">
        <v>0</v>
      </c>
      <c r="U72" s="312">
        <v>0</v>
      </c>
      <c r="V72" s="312">
        <v>0</v>
      </c>
      <c r="W72" s="312">
        <v>0</v>
      </c>
      <c r="X72" s="312">
        <v>0</v>
      </c>
      <c r="Y72" s="312">
        <v>0</v>
      </c>
      <c r="Z72" s="312">
        <v>0</v>
      </c>
      <c r="AA72" s="312">
        <v>0</v>
      </c>
      <c r="AB72" s="312">
        <v>0</v>
      </c>
      <c r="AC72" s="312">
        <v>0</v>
      </c>
      <c r="AD72" s="312">
        <v>0</v>
      </c>
      <c r="AE72" s="312">
        <v>0</v>
      </c>
      <c r="AF72" s="312">
        <v>0</v>
      </c>
      <c r="AG72" s="312">
        <v>0</v>
      </c>
      <c r="AH72" s="312">
        <v>0</v>
      </c>
      <c r="AI72" s="312">
        <v>0</v>
      </c>
      <c r="AJ72" s="312">
        <v>0</v>
      </c>
      <c r="AK72" s="312">
        <v>0</v>
      </c>
      <c r="AL72" s="312">
        <v>0</v>
      </c>
      <c r="AM72" s="312">
        <v>2</v>
      </c>
      <c r="AN72" s="313">
        <v>2.3809523809523808E-2</v>
      </c>
    </row>
    <row r="73" spans="1:40">
      <c r="A73" s="311" t="s">
        <v>734</v>
      </c>
      <c r="B73" s="312">
        <v>0</v>
      </c>
      <c r="C73" s="312">
        <v>1</v>
      </c>
      <c r="D73" s="312">
        <v>0</v>
      </c>
      <c r="E73" s="312">
        <v>0</v>
      </c>
      <c r="F73" s="312">
        <v>0</v>
      </c>
      <c r="G73" s="312">
        <v>0</v>
      </c>
      <c r="H73" s="312">
        <v>0</v>
      </c>
      <c r="I73" s="312">
        <v>0</v>
      </c>
      <c r="J73" s="312">
        <v>0</v>
      </c>
      <c r="K73" s="312">
        <v>0</v>
      </c>
      <c r="L73" s="312">
        <v>0</v>
      </c>
      <c r="M73" s="312">
        <v>0</v>
      </c>
      <c r="N73" s="312">
        <v>0</v>
      </c>
      <c r="O73" s="312">
        <v>0</v>
      </c>
      <c r="P73" s="312">
        <v>0</v>
      </c>
      <c r="Q73" s="312">
        <v>0</v>
      </c>
      <c r="R73" s="312">
        <v>0</v>
      </c>
      <c r="S73" s="312">
        <v>0</v>
      </c>
      <c r="T73" s="312">
        <v>0</v>
      </c>
      <c r="U73" s="312">
        <v>0</v>
      </c>
      <c r="V73" s="312">
        <v>0</v>
      </c>
      <c r="W73" s="312">
        <v>0</v>
      </c>
      <c r="X73" s="312">
        <v>0</v>
      </c>
      <c r="Y73" s="312">
        <v>0</v>
      </c>
      <c r="Z73" s="312">
        <v>0</v>
      </c>
      <c r="AA73" s="312">
        <v>0</v>
      </c>
      <c r="AB73" s="312">
        <v>0</v>
      </c>
      <c r="AC73" s="312">
        <v>0</v>
      </c>
      <c r="AD73" s="312">
        <v>0</v>
      </c>
      <c r="AE73" s="312">
        <v>0</v>
      </c>
      <c r="AF73" s="312">
        <v>0</v>
      </c>
      <c r="AG73" s="312">
        <v>0</v>
      </c>
      <c r="AH73" s="312">
        <v>0</v>
      </c>
      <c r="AI73" s="312">
        <v>0</v>
      </c>
      <c r="AJ73" s="312">
        <v>0</v>
      </c>
      <c r="AK73" s="312">
        <v>0</v>
      </c>
      <c r="AL73" s="312">
        <v>0</v>
      </c>
      <c r="AM73" s="312">
        <v>1</v>
      </c>
      <c r="AN73" s="313">
        <v>1.1904761904761904E-2</v>
      </c>
    </row>
    <row r="74" spans="1:40">
      <c r="A74" s="311" t="s">
        <v>735</v>
      </c>
      <c r="B74" s="312">
        <v>0</v>
      </c>
      <c r="C74" s="312">
        <v>0</v>
      </c>
      <c r="D74" s="312">
        <v>0</v>
      </c>
      <c r="E74" s="312">
        <v>0</v>
      </c>
      <c r="F74" s="312">
        <v>0</v>
      </c>
      <c r="G74" s="312">
        <v>0</v>
      </c>
      <c r="H74" s="312">
        <v>0</v>
      </c>
      <c r="I74" s="312">
        <v>0</v>
      </c>
      <c r="J74" s="312">
        <v>0</v>
      </c>
      <c r="K74" s="312">
        <v>0</v>
      </c>
      <c r="L74" s="312">
        <v>0</v>
      </c>
      <c r="M74" s="312">
        <v>0</v>
      </c>
      <c r="N74" s="312">
        <v>0</v>
      </c>
      <c r="O74" s="312">
        <v>0</v>
      </c>
      <c r="P74" s="312">
        <v>0</v>
      </c>
      <c r="Q74" s="312">
        <v>0</v>
      </c>
      <c r="R74" s="312">
        <v>0</v>
      </c>
      <c r="S74" s="312">
        <v>0</v>
      </c>
      <c r="T74" s="312">
        <v>0</v>
      </c>
      <c r="U74" s="312">
        <v>0</v>
      </c>
      <c r="V74" s="312">
        <v>0</v>
      </c>
      <c r="W74" s="312">
        <v>0</v>
      </c>
      <c r="X74" s="312">
        <v>0</v>
      </c>
      <c r="Y74" s="312">
        <v>0</v>
      </c>
      <c r="Z74" s="312">
        <v>0</v>
      </c>
      <c r="AA74" s="312">
        <v>0</v>
      </c>
      <c r="AB74" s="312">
        <v>0</v>
      </c>
      <c r="AC74" s="312">
        <v>0</v>
      </c>
      <c r="AD74" s="312">
        <v>0</v>
      </c>
      <c r="AE74" s="312">
        <v>0</v>
      </c>
      <c r="AF74" s="312">
        <v>0</v>
      </c>
      <c r="AG74" s="312">
        <v>0</v>
      </c>
      <c r="AH74" s="312">
        <v>0</v>
      </c>
      <c r="AI74" s="312">
        <v>0</v>
      </c>
      <c r="AJ74" s="312">
        <v>0</v>
      </c>
      <c r="AK74" s="312">
        <v>0</v>
      </c>
      <c r="AL74" s="312">
        <v>0</v>
      </c>
      <c r="AM74" s="312">
        <v>0</v>
      </c>
      <c r="AN74" s="313">
        <v>0</v>
      </c>
    </row>
    <row r="75" spans="1:40">
      <c r="A75" s="311" t="s">
        <v>736</v>
      </c>
      <c r="B75" s="312">
        <v>0</v>
      </c>
      <c r="C75" s="312">
        <v>2</v>
      </c>
      <c r="D75" s="312">
        <v>0</v>
      </c>
      <c r="E75" s="312">
        <v>0</v>
      </c>
      <c r="F75" s="312">
        <v>0</v>
      </c>
      <c r="G75" s="312">
        <v>0</v>
      </c>
      <c r="H75" s="312">
        <v>0</v>
      </c>
      <c r="I75" s="312">
        <v>0</v>
      </c>
      <c r="J75" s="312">
        <v>0</v>
      </c>
      <c r="K75" s="312">
        <v>0</v>
      </c>
      <c r="L75" s="312">
        <v>0</v>
      </c>
      <c r="M75" s="312">
        <v>0</v>
      </c>
      <c r="N75" s="312">
        <v>0</v>
      </c>
      <c r="O75" s="312">
        <v>0</v>
      </c>
      <c r="P75" s="312">
        <v>0</v>
      </c>
      <c r="Q75" s="312">
        <v>0</v>
      </c>
      <c r="R75" s="312">
        <v>0</v>
      </c>
      <c r="S75" s="312">
        <v>0</v>
      </c>
      <c r="T75" s="312">
        <v>0</v>
      </c>
      <c r="U75" s="312">
        <v>0</v>
      </c>
      <c r="V75" s="312">
        <v>0</v>
      </c>
      <c r="W75" s="312">
        <v>0</v>
      </c>
      <c r="X75" s="312">
        <v>0</v>
      </c>
      <c r="Y75" s="312">
        <v>0</v>
      </c>
      <c r="Z75" s="312">
        <v>0</v>
      </c>
      <c r="AA75" s="312">
        <v>0</v>
      </c>
      <c r="AB75" s="312">
        <v>0</v>
      </c>
      <c r="AC75" s="312">
        <v>0</v>
      </c>
      <c r="AD75" s="312">
        <v>0</v>
      </c>
      <c r="AE75" s="312">
        <v>0</v>
      </c>
      <c r="AF75" s="312">
        <v>0</v>
      </c>
      <c r="AG75" s="312">
        <v>0</v>
      </c>
      <c r="AH75" s="312">
        <v>0</v>
      </c>
      <c r="AI75" s="312">
        <v>0</v>
      </c>
      <c r="AJ75" s="312">
        <v>0</v>
      </c>
      <c r="AK75" s="312">
        <v>0</v>
      </c>
      <c r="AL75" s="312">
        <v>0</v>
      </c>
      <c r="AM75" s="312">
        <v>2</v>
      </c>
      <c r="AN75" s="313">
        <v>2.3809523809523808E-2</v>
      </c>
    </row>
    <row r="76" spans="1:40">
      <c r="A76" s="311" t="s">
        <v>737</v>
      </c>
      <c r="B76" s="312">
        <v>0</v>
      </c>
      <c r="C76" s="312">
        <v>3</v>
      </c>
      <c r="D76" s="312">
        <v>0</v>
      </c>
      <c r="E76" s="312">
        <v>0</v>
      </c>
      <c r="F76" s="312">
        <v>0</v>
      </c>
      <c r="G76" s="312">
        <v>0</v>
      </c>
      <c r="H76" s="312">
        <v>0</v>
      </c>
      <c r="I76" s="312">
        <v>0</v>
      </c>
      <c r="J76" s="312">
        <v>0</v>
      </c>
      <c r="K76" s="312">
        <v>0</v>
      </c>
      <c r="L76" s="312">
        <v>0</v>
      </c>
      <c r="M76" s="312">
        <v>0</v>
      </c>
      <c r="N76" s="312">
        <v>0</v>
      </c>
      <c r="O76" s="312">
        <v>0</v>
      </c>
      <c r="P76" s="312">
        <v>0</v>
      </c>
      <c r="Q76" s="312">
        <v>0</v>
      </c>
      <c r="R76" s="312">
        <v>0</v>
      </c>
      <c r="S76" s="312">
        <v>0</v>
      </c>
      <c r="T76" s="312">
        <v>0</v>
      </c>
      <c r="U76" s="312">
        <v>0</v>
      </c>
      <c r="V76" s="312">
        <v>0</v>
      </c>
      <c r="W76" s="312">
        <v>0</v>
      </c>
      <c r="X76" s="312">
        <v>0</v>
      </c>
      <c r="Y76" s="312">
        <v>0</v>
      </c>
      <c r="Z76" s="312">
        <v>0</v>
      </c>
      <c r="AA76" s="312">
        <v>0</v>
      </c>
      <c r="AB76" s="312">
        <v>0</v>
      </c>
      <c r="AC76" s="312">
        <v>0</v>
      </c>
      <c r="AD76" s="312">
        <v>0</v>
      </c>
      <c r="AE76" s="312">
        <v>0</v>
      </c>
      <c r="AF76" s="312">
        <v>0</v>
      </c>
      <c r="AG76" s="312">
        <v>0</v>
      </c>
      <c r="AH76" s="312">
        <v>0</v>
      </c>
      <c r="AI76" s="312">
        <v>0</v>
      </c>
      <c r="AJ76" s="312">
        <v>0</v>
      </c>
      <c r="AK76" s="312">
        <v>0</v>
      </c>
      <c r="AL76" s="312">
        <v>0</v>
      </c>
      <c r="AM76" s="312">
        <v>3</v>
      </c>
      <c r="AN76" s="313">
        <v>3.5714285714285712E-2</v>
      </c>
    </row>
    <row r="77" spans="1:40">
      <c r="A77" s="311" t="s">
        <v>738</v>
      </c>
      <c r="B77" s="312">
        <v>0</v>
      </c>
      <c r="C77" s="312">
        <v>13</v>
      </c>
      <c r="D77" s="312">
        <v>0</v>
      </c>
      <c r="E77" s="312">
        <v>0</v>
      </c>
      <c r="F77" s="312">
        <v>0</v>
      </c>
      <c r="G77" s="312">
        <v>0</v>
      </c>
      <c r="H77" s="312">
        <v>0</v>
      </c>
      <c r="I77" s="312">
        <v>0</v>
      </c>
      <c r="J77" s="312">
        <v>0</v>
      </c>
      <c r="K77" s="312">
        <v>0</v>
      </c>
      <c r="L77" s="312">
        <v>0</v>
      </c>
      <c r="M77" s="312">
        <v>0</v>
      </c>
      <c r="N77" s="312">
        <v>0</v>
      </c>
      <c r="O77" s="312">
        <v>0</v>
      </c>
      <c r="P77" s="312">
        <v>0</v>
      </c>
      <c r="Q77" s="312">
        <v>0</v>
      </c>
      <c r="R77" s="312">
        <v>0</v>
      </c>
      <c r="S77" s="312">
        <v>0</v>
      </c>
      <c r="T77" s="312">
        <v>0</v>
      </c>
      <c r="U77" s="312">
        <v>0</v>
      </c>
      <c r="V77" s="312">
        <v>0</v>
      </c>
      <c r="W77" s="312">
        <v>0</v>
      </c>
      <c r="X77" s="312">
        <v>0</v>
      </c>
      <c r="Y77" s="312">
        <v>0</v>
      </c>
      <c r="Z77" s="312">
        <v>0</v>
      </c>
      <c r="AA77" s="312">
        <v>0</v>
      </c>
      <c r="AB77" s="312">
        <v>0</v>
      </c>
      <c r="AC77" s="312">
        <v>0</v>
      </c>
      <c r="AD77" s="312">
        <v>0</v>
      </c>
      <c r="AE77" s="312">
        <v>0</v>
      </c>
      <c r="AF77" s="312">
        <v>0</v>
      </c>
      <c r="AG77" s="312">
        <v>0</v>
      </c>
      <c r="AH77" s="312">
        <v>0</v>
      </c>
      <c r="AI77" s="312">
        <v>0</v>
      </c>
      <c r="AJ77" s="312">
        <v>0</v>
      </c>
      <c r="AK77" s="312">
        <v>0</v>
      </c>
      <c r="AL77" s="312">
        <v>0</v>
      </c>
      <c r="AM77" s="312">
        <v>13</v>
      </c>
      <c r="AN77" s="313">
        <v>0.15476190476190477</v>
      </c>
    </row>
    <row r="78" spans="1:40">
      <c r="A78" s="311" t="s">
        <v>739</v>
      </c>
      <c r="B78" s="312">
        <v>0</v>
      </c>
      <c r="C78" s="312">
        <v>1</v>
      </c>
      <c r="D78" s="312">
        <v>0</v>
      </c>
      <c r="E78" s="312">
        <v>0</v>
      </c>
      <c r="F78" s="312">
        <v>0</v>
      </c>
      <c r="G78" s="312">
        <v>0</v>
      </c>
      <c r="H78" s="312">
        <v>0</v>
      </c>
      <c r="I78" s="312">
        <v>0</v>
      </c>
      <c r="J78" s="312">
        <v>0</v>
      </c>
      <c r="K78" s="312">
        <v>0</v>
      </c>
      <c r="L78" s="312">
        <v>0</v>
      </c>
      <c r="M78" s="312">
        <v>0</v>
      </c>
      <c r="N78" s="312">
        <v>0</v>
      </c>
      <c r="O78" s="312">
        <v>0</v>
      </c>
      <c r="P78" s="312">
        <v>0</v>
      </c>
      <c r="Q78" s="312">
        <v>0</v>
      </c>
      <c r="R78" s="312">
        <v>0</v>
      </c>
      <c r="S78" s="312">
        <v>0</v>
      </c>
      <c r="T78" s="312">
        <v>0</v>
      </c>
      <c r="U78" s="312">
        <v>0</v>
      </c>
      <c r="V78" s="312">
        <v>0</v>
      </c>
      <c r="W78" s="312">
        <v>0</v>
      </c>
      <c r="X78" s="312">
        <v>0</v>
      </c>
      <c r="Y78" s="312">
        <v>0</v>
      </c>
      <c r="Z78" s="312">
        <v>0</v>
      </c>
      <c r="AA78" s="312">
        <v>0</v>
      </c>
      <c r="AB78" s="312">
        <v>0</v>
      </c>
      <c r="AC78" s="312">
        <v>0</v>
      </c>
      <c r="AD78" s="312">
        <v>0</v>
      </c>
      <c r="AE78" s="312">
        <v>0</v>
      </c>
      <c r="AF78" s="312">
        <v>0</v>
      </c>
      <c r="AG78" s="312">
        <v>0</v>
      </c>
      <c r="AH78" s="312">
        <v>0</v>
      </c>
      <c r="AI78" s="312">
        <v>0</v>
      </c>
      <c r="AJ78" s="312">
        <v>0</v>
      </c>
      <c r="AK78" s="312">
        <v>0</v>
      </c>
      <c r="AL78" s="312">
        <v>0</v>
      </c>
      <c r="AM78" s="312">
        <v>1</v>
      </c>
      <c r="AN78" s="313">
        <v>1.1904761904761904E-2</v>
      </c>
    </row>
    <row r="79" spans="1:40">
      <c r="A79" s="311" t="s">
        <v>740</v>
      </c>
      <c r="B79" s="312">
        <v>0</v>
      </c>
      <c r="C79" s="312">
        <v>61</v>
      </c>
      <c r="D79" s="312">
        <v>0</v>
      </c>
      <c r="E79" s="312">
        <v>0</v>
      </c>
      <c r="F79" s="312">
        <v>0</v>
      </c>
      <c r="G79" s="312">
        <v>0</v>
      </c>
      <c r="H79" s="312">
        <v>0</v>
      </c>
      <c r="I79" s="312">
        <v>0</v>
      </c>
      <c r="J79" s="312">
        <v>0</v>
      </c>
      <c r="K79" s="312">
        <v>0</v>
      </c>
      <c r="L79" s="312">
        <v>0</v>
      </c>
      <c r="M79" s="312">
        <v>0</v>
      </c>
      <c r="N79" s="312">
        <v>0</v>
      </c>
      <c r="O79" s="312">
        <v>0</v>
      </c>
      <c r="P79" s="312">
        <v>0</v>
      </c>
      <c r="Q79" s="312">
        <v>0</v>
      </c>
      <c r="R79" s="312">
        <v>0</v>
      </c>
      <c r="S79" s="312">
        <v>0</v>
      </c>
      <c r="T79" s="312">
        <v>0</v>
      </c>
      <c r="U79" s="312">
        <v>0</v>
      </c>
      <c r="V79" s="312">
        <v>0</v>
      </c>
      <c r="W79" s="312">
        <v>0</v>
      </c>
      <c r="X79" s="312">
        <v>0</v>
      </c>
      <c r="Y79" s="312">
        <v>0</v>
      </c>
      <c r="Z79" s="312">
        <v>0</v>
      </c>
      <c r="AA79" s="312">
        <v>0</v>
      </c>
      <c r="AB79" s="312">
        <v>0</v>
      </c>
      <c r="AC79" s="312">
        <v>0</v>
      </c>
      <c r="AD79" s="312">
        <v>0</v>
      </c>
      <c r="AE79" s="312">
        <v>0</v>
      </c>
      <c r="AF79" s="312">
        <v>0</v>
      </c>
      <c r="AG79" s="312">
        <v>0</v>
      </c>
      <c r="AH79" s="312">
        <v>0</v>
      </c>
      <c r="AI79" s="312">
        <v>0</v>
      </c>
      <c r="AJ79" s="312">
        <v>0</v>
      </c>
      <c r="AK79" s="312">
        <v>0</v>
      </c>
      <c r="AL79" s="312">
        <v>0</v>
      </c>
      <c r="AM79" s="312">
        <v>61</v>
      </c>
      <c r="AN79" s="313">
        <v>0.72619047619047616</v>
      </c>
    </row>
    <row r="80" spans="1:40">
      <c r="A80" s="314" t="s">
        <v>160</v>
      </c>
      <c r="B80" s="315">
        <v>0</v>
      </c>
      <c r="C80" s="315">
        <v>84</v>
      </c>
      <c r="D80" s="315">
        <v>0</v>
      </c>
      <c r="E80" s="315">
        <v>0</v>
      </c>
      <c r="F80" s="315">
        <v>0</v>
      </c>
      <c r="G80" s="315">
        <v>0</v>
      </c>
      <c r="H80" s="315">
        <v>0</v>
      </c>
      <c r="I80" s="315">
        <v>0</v>
      </c>
      <c r="J80" s="315">
        <v>0</v>
      </c>
      <c r="K80" s="315">
        <v>0</v>
      </c>
      <c r="L80" s="315">
        <v>0</v>
      </c>
      <c r="M80" s="315">
        <v>0</v>
      </c>
      <c r="N80" s="315">
        <v>0</v>
      </c>
      <c r="O80" s="315">
        <v>0</v>
      </c>
      <c r="P80" s="315">
        <v>0</v>
      </c>
      <c r="Q80" s="315">
        <v>0</v>
      </c>
      <c r="R80" s="315">
        <v>0</v>
      </c>
      <c r="S80" s="315">
        <v>0</v>
      </c>
      <c r="T80" s="315">
        <v>0</v>
      </c>
      <c r="U80" s="315">
        <v>0</v>
      </c>
      <c r="V80" s="315">
        <v>0</v>
      </c>
      <c r="W80" s="315">
        <v>0</v>
      </c>
      <c r="X80" s="315">
        <v>0</v>
      </c>
      <c r="Y80" s="315">
        <v>0</v>
      </c>
      <c r="Z80" s="315">
        <v>0</v>
      </c>
      <c r="AA80" s="315">
        <v>0</v>
      </c>
      <c r="AB80" s="315">
        <v>0</v>
      </c>
      <c r="AC80" s="315">
        <v>0</v>
      </c>
      <c r="AD80" s="315">
        <v>0</v>
      </c>
      <c r="AE80" s="315">
        <v>0</v>
      </c>
      <c r="AF80" s="315">
        <v>0</v>
      </c>
      <c r="AG80" s="315">
        <v>0</v>
      </c>
      <c r="AH80" s="315">
        <v>0</v>
      </c>
      <c r="AI80" s="315">
        <v>0</v>
      </c>
      <c r="AJ80" s="315">
        <v>0</v>
      </c>
      <c r="AK80" s="315">
        <v>0</v>
      </c>
      <c r="AL80" s="315">
        <v>0</v>
      </c>
      <c r="AM80" s="315">
        <v>84</v>
      </c>
      <c r="AN80" s="316">
        <v>1</v>
      </c>
    </row>
    <row r="81" spans="1:40">
      <c r="A81" s="318" t="s">
        <v>741</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319">
        <v>1</v>
      </c>
      <c r="AN81" s="320"/>
    </row>
    <row r="82" spans="1:40" ht="15.75" thickBot="1">
      <c r="A82" s="321"/>
      <c r="B82" s="322"/>
      <c r="C82" s="322"/>
      <c r="D82" s="323"/>
      <c r="E82" s="323"/>
      <c r="F82" s="323"/>
      <c r="G82" s="323"/>
      <c r="H82" s="323"/>
      <c r="I82" s="322"/>
      <c r="J82" s="322"/>
      <c r="K82" s="322"/>
      <c r="L82" s="322"/>
      <c r="M82" s="322"/>
      <c r="N82" s="322"/>
      <c r="O82" s="322"/>
      <c r="P82" s="322"/>
      <c r="Q82" s="322"/>
      <c r="R82" s="324"/>
      <c r="S82" s="325"/>
      <c r="T82" s="325"/>
      <c r="U82" s="325"/>
      <c r="V82" s="325"/>
      <c r="W82" s="325"/>
      <c r="X82" s="324"/>
      <c r="Y82" s="324"/>
      <c r="Z82" s="324"/>
      <c r="AA82" s="324"/>
      <c r="AB82" s="324"/>
      <c r="AC82" s="324"/>
      <c r="AD82" s="324"/>
      <c r="AE82" s="324"/>
      <c r="AF82" s="324"/>
      <c r="AG82" s="324"/>
      <c r="AH82" s="324"/>
      <c r="AI82" s="324"/>
      <c r="AJ82" s="324"/>
      <c r="AK82" s="324"/>
      <c r="AL82" s="324"/>
      <c r="AM82" s="324"/>
      <c r="AN82" s="326"/>
    </row>
    <row r="83" spans="1:40" ht="15.75" thickTop="1">
      <c r="A83" s="787" t="s">
        <v>1457</v>
      </c>
      <c r="B83" s="788"/>
      <c r="C83" s="788"/>
      <c r="D83" s="788"/>
      <c r="E83" s="788"/>
      <c r="F83" s="788"/>
      <c r="G83" s="788"/>
      <c r="H83" s="788"/>
      <c r="I83" s="788"/>
      <c r="J83" s="788"/>
      <c r="K83" s="788"/>
      <c r="L83" s="788"/>
      <c r="M83" s="788"/>
      <c r="N83" s="788"/>
      <c r="O83" s="788"/>
      <c r="P83" s="788"/>
      <c r="Q83" s="788"/>
      <c r="R83" s="788"/>
      <c r="S83" s="327"/>
      <c r="T83" s="327"/>
      <c r="U83" s="327"/>
      <c r="V83" s="327"/>
      <c r="W83" s="327"/>
      <c r="X83" s="327"/>
      <c r="Y83" s="327"/>
      <c r="Z83" s="327"/>
      <c r="AA83" s="327"/>
      <c r="AB83" s="327"/>
      <c r="AC83" s="327"/>
      <c r="AD83" s="327"/>
      <c r="AE83" s="327"/>
      <c r="AF83" s="327"/>
      <c r="AG83" s="327"/>
      <c r="AH83" s="327"/>
      <c r="AI83" s="327"/>
      <c r="AJ83" s="327"/>
      <c r="AK83" s="327"/>
      <c r="AL83" s="327"/>
      <c r="AM83" s="327"/>
    </row>
    <row r="84" spans="1:40">
      <c r="A84" s="637"/>
      <c r="B84" s="637"/>
      <c r="C84" s="689"/>
      <c r="D84" s="637"/>
      <c r="E84" s="637"/>
      <c r="F84" s="637"/>
      <c r="G84" s="637"/>
      <c r="H84" s="637"/>
      <c r="I84" s="637"/>
      <c r="J84" s="637"/>
      <c r="K84" s="637"/>
      <c r="L84" s="637"/>
      <c r="M84" s="637"/>
      <c r="N84" s="637"/>
      <c r="O84" s="637"/>
      <c r="P84" s="637"/>
      <c r="Q84" s="637"/>
      <c r="R84" s="637"/>
      <c r="S84" s="637"/>
      <c r="T84" s="637"/>
      <c r="U84" s="637"/>
      <c r="V84" s="637"/>
      <c r="W84" s="637"/>
      <c r="X84" s="637"/>
      <c r="Y84" s="637"/>
      <c r="Z84" s="637"/>
      <c r="AA84" s="637"/>
      <c r="AB84" s="637"/>
      <c r="AC84" s="637"/>
      <c r="AD84" s="637"/>
      <c r="AE84" s="637"/>
      <c r="AF84" s="637"/>
      <c r="AG84" s="693"/>
      <c r="AH84" s="693"/>
      <c r="AI84" s="710"/>
      <c r="AJ84" s="710"/>
      <c r="AK84" s="725"/>
      <c r="AL84" s="637"/>
      <c r="AM84" s="637"/>
      <c r="AN84" s="637"/>
    </row>
    <row r="85" spans="1:40" ht="30" customHeight="1">
      <c r="A85" s="734" t="s">
        <v>963</v>
      </c>
      <c r="B85" s="734"/>
      <c r="C85" s="734"/>
      <c r="D85" s="734"/>
      <c r="E85" s="734"/>
      <c r="F85" s="734"/>
      <c r="G85" s="734"/>
      <c r="H85" s="734"/>
      <c r="I85" s="734"/>
      <c r="J85" s="734"/>
      <c r="K85" s="734"/>
      <c r="L85" s="734"/>
      <c r="M85" s="734"/>
      <c r="N85" s="734"/>
      <c r="O85" s="734"/>
      <c r="P85" s="734"/>
      <c r="Q85" s="734"/>
      <c r="R85" s="734"/>
      <c r="S85" s="734"/>
      <c r="T85" s="734"/>
      <c r="U85" s="734"/>
      <c r="V85" s="734"/>
      <c r="W85" s="734"/>
      <c r="X85" s="734"/>
      <c r="Y85" s="734"/>
      <c r="Z85" s="734"/>
      <c r="AA85" s="734"/>
      <c r="AB85" s="734"/>
      <c r="AC85" s="734"/>
      <c r="AD85" s="734"/>
      <c r="AE85" s="734"/>
      <c r="AF85" s="734"/>
      <c r="AG85" s="734"/>
      <c r="AH85" s="734"/>
      <c r="AI85" s="734"/>
      <c r="AJ85" s="734"/>
      <c r="AK85" s="734"/>
      <c r="AL85" s="734"/>
      <c r="AM85" s="734"/>
      <c r="AN85" s="734"/>
    </row>
    <row r="86" spans="1:40" ht="18">
      <c r="A86" s="735" t="s">
        <v>1011</v>
      </c>
      <c r="B86" s="735"/>
      <c r="C86" s="735"/>
      <c r="D86" s="735"/>
      <c r="E86" s="735"/>
      <c r="F86" s="735"/>
      <c r="G86" s="735"/>
      <c r="H86" s="735"/>
      <c r="I86" s="735"/>
      <c r="J86" s="735"/>
      <c r="K86" s="735"/>
      <c r="L86" s="735"/>
      <c r="M86" s="735"/>
      <c r="N86" s="735"/>
      <c r="O86" s="735"/>
      <c r="P86" s="735"/>
      <c r="Q86" s="735"/>
      <c r="R86" s="735"/>
      <c r="S86" s="735"/>
      <c r="T86" s="735"/>
      <c r="U86" s="735"/>
      <c r="V86" s="735"/>
      <c r="W86" s="735"/>
      <c r="X86" s="735"/>
      <c r="Y86" s="735"/>
      <c r="Z86" s="735"/>
      <c r="AA86" s="735"/>
      <c r="AB86" s="735"/>
      <c r="AC86" s="735"/>
      <c r="AD86" s="735"/>
      <c r="AE86" s="735"/>
      <c r="AF86" s="735"/>
      <c r="AG86" s="735"/>
      <c r="AH86" s="735"/>
      <c r="AI86" s="735"/>
      <c r="AJ86" s="735"/>
      <c r="AK86" s="735"/>
      <c r="AL86" s="735"/>
      <c r="AM86" s="735"/>
      <c r="AN86" s="735"/>
    </row>
    <row r="87" spans="1:40" ht="18">
      <c r="A87" s="735" t="s">
        <v>1483</v>
      </c>
      <c r="B87" s="735"/>
      <c r="C87" s="735"/>
      <c r="D87" s="735"/>
      <c r="E87" s="735"/>
      <c r="F87" s="735"/>
      <c r="G87" s="735"/>
      <c r="H87" s="735"/>
      <c r="I87" s="735"/>
      <c r="J87" s="735"/>
      <c r="K87" s="735"/>
      <c r="L87" s="735"/>
      <c r="M87" s="735"/>
      <c r="N87" s="735"/>
      <c r="O87" s="735"/>
      <c r="P87" s="735"/>
      <c r="Q87" s="735"/>
      <c r="R87" s="735"/>
      <c r="S87" s="735"/>
      <c r="T87" s="735"/>
      <c r="U87" s="735"/>
      <c r="V87" s="735"/>
      <c r="W87" s="735"/>
      <c r="X87" s="735"/>
      <c r="Y87" s="735"/>
      <c r="Z87" s="735"/>
      <c r="AA87" s="735"/>
      <c r="AB87" s="735"/>
      <c r="AC87" s="735"/>
      <c r="AD87" s="735"/>
      <c r="AE87" s="735"/>
      <c r="AF87" s="735"/>
      <c r="AG87" s="735"/>
      <c r="AH87" s="735"/>
      <c r="AI87" s="735"/>
      <c r="AJ87" s="735"/>
      <c r="AK87" s="735"/>
      <c r="AL87" s="735"/>
      <c r="AM87" s="735"/>
      <c r="AN87" s="735"/>
    </row>
    <row r="88" spans="1:40" ht="30" customHeight="1">
      <c r="A88" s="739" t="s">
        <v>512</v>
      </c>
      <c r="B88" s="739"/>
      <c r="C88" s="739"/>
      <c r="D88" s="739"/>
      <c r="E88" s="739"/>
      <c r="F88" s="739"/>
      <c r="G88" s="739"/>
      <c r="H88" s="739"/>
      <c r="I88" s="739"/>
      <c r="J88" s="739"/>
      <c r="K88" s="739"/>
      <c r="L88" s="739"/>
      <c r="M88" s="739"/>
      <c r="N88" s="739"/>
      <c r="O88" s="739"/>
      <c r="P88" s="739"/>
      <c r="Q88" s="739"/>
      <c r="R88" s="739"/>
      <c r="S88" s="739"/>
      <c r="T88" s="739"/>
      <c r="U88" s="739"/>
      <c r="V88" s="739"/>
      <c r="W88" s="739"/>
      <c r="X88" s="739"/>
      <c r="Y88" s="739"/>
      <c r="Z88" s="739"/>
      <c r="AA88" s="739"/>
      <c r="AB88" s="739"/>
      <c r="AC88" s="739"/>
      <c r="AD88" s="739"/>
      <c r="AE88" s="739"/>
      <c r="AF88" s="739"/>
      <c r="AG88" s="739"/>
      <c r="AH88" s="739"/>
      <c r="AI88" s="739"/>
      <c r="AJ88" s="739"/>
      <c r="AK88" s="739"/>
      <c r="AL88" s="739"/>
      <c r="AM88" s="739"/>
      <c r="AN88" s="739"/>
    </row>
    <row r="89" spans="1:40">
      <c r="A89" s="213"/>
      <c r="B89" s="11"/>
      <c r="C89" s="11"/>
      <c r="D89" s="11"/>
      <c r="E89" s="11"/>
      <c r="F89" s="11"/>
      <c r="G89" s="11"/>
      <c r="H89" s="11"/>
      <c r="I89" s="11"/>
      <c r="J89" s="11"/>
      <c r="K89" s="11"/>
      <c r="L89" s="11"/>
      <c r="M89" s="11"/>
      <c r="N89" s="11"/>
      <c r="O89" s="11"/>
      <c r="P89" s="11"/>
      <c r="Q89" s="211"/>
      <c r="R89" s="98"/>
      <c r="S89" s="11"/>
      <c r="T89" s="11"/>
      <c r="U89" s="11"/>
      <c r="V89" s="11"/>
      <c r="W89" s="11"/>
      <c r="X89" s="11"/>
      <c r="Y89" s="11"/>
      <c r="Z89" s="11"/>
    </row>
    <row r="90" spans="1:40" ht="30" customHeight="1">
      <c r="A90" s="72" t="s">
        <v>725</v>
      </c>
      <c r="B90" s="73" t="s">
        <v>68</v>
      </c>
      <c r="C90" s="73" t="s">
        <v>69</v>
      </c>
      <c r="D90" s="73" t="s">
        <v>70</v>
      </c>
      <c r="E90" s="73" t="s">
        <v>71</v>
      </c>
      <c r="F90" s="73" t="s">
        <v>72</v>
      </c>
      <c r="G90" s="73" t="s">
        <v>73</v>
      </c>
      <c r="H90" s="73" t="s">
        <v>74</v>
      </c>
      <c r="I90" s="73" t="s">
        <v>75</v>
      </c>
      <c r="J90" s="73" t="s">
        <v>76</v>
      </c>
      <c r="K90" s="73" t="s">
        <v>77</v>
      </c>
      <c r="L90" s="73" t="s">
        <v>78</v>
      </c>
      <c r="M90" s="73" t="s">
        <v>79</v>
      </c>
      <c r="N90" s="73" t="s">
        <v>80</v>
      </c>
      <c r="O90" s="73" t="s">
        <v>81</v>
      </c>
      <c r="P90" s="73" t="s">
        <v>82</v>
      </c>
      <c r="Q90" s="73" t="s">
        <v>83</v>
      </c>
      <c r="R90" s="73" t="s">
        <v>84</v>
      </c>
      <c r="S90" s="73" t="s">
        <v>85</v>
      </c>
      <c r="T90" s="73" t="s">
        <v>87</v>
      </c>
      <c r="U90" s="73" t="s">
        <v>88</v>
      </c>
      <c r="V90" s="73" t="s">
        <v>89</v>
      </c>
      <c r="W90" s="73" t="s">
        <v>90</v>
      </c>
      <c r="X90" s="73" t="s">
        <v>91</v>
      </c>
      <c r="Y90" s="73" t="s">
        <v>92</v>
      </c>
      <c r="Z90" s="73" t="s">
        <v>93</v>
      </c>
      <c r="AA90" s="73" t="s">
        <v>94</v>
      </c>
      <c r="AB90" s="73" t="s">
        <v>95</v>
      </c>
      <c r="AC90" s="73" t="s">
        <v>96</v>
      </c>
      <c r="AD90" s="73" t="s">
        <v>97</v>
      </c>
      <c r="AE90" s="73" t="s">
        <v>98</v>
      </c>
      <c r="AF90" s="73" t="s">
        <v>518</v>
      </c>
      <c r="AG90" s="73" t="s">
        <v>1321</v>
      </c>
      <c r="AH90" s="73" t="s">
        <v>1336</v>
      </c>
      <c r="AI90" s="73" t="s">
        <v>1337</v>
      </c>
      <c r="AJ90" s="73" t="s">
        <v>1353</v>
      </c>
      <c r="AK90" s="73" t="s">
        <v>1354</v>
      </c>
      <c r="AL90" s="73" t="s">
        <v>1489</v>
      </c>
      <c r="AM90" s="176" t="s">
        <v>519</v>
      </c>
      <c r="AN90" s="309" t="s">
        <v>683</v>
      </c>
    </row>
    <row r="91" spans="1:40">
      <c r="A91" s="100" t="s">
        <v>727</v>
      </c>
      <c r="B91" s="95">
        <v>0</v>
      </c>
      <c r="C91" s="95">
        <v>21052.505559999998</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95">
        <v>21052.505559999998</v>
      </c>
      <c r="AN91" s="160">
        <v>9.3492728563848836E-3</v>
      </c>
    </row>
    <row r="92" spans="1:40">
      <c r="A92" s="100" t="s">
        <v>728</v>
      </c>
      <c r="B92" s="95">
        <v>7428.5858899999994</v>
      </c>
      <c r="C92" s="95">
        <v>10842.846230000001</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0</v>
      </c>
      <c r="AM92" s="95">
        <v>18271.432120000001</v>
      </c>
      <c r="AN92" s="160">
        <v>8.1142172783159657E-3</v>
      </c>
    </row>
    <row r="93" spans="1:40">
      <c r="A93" s="100" t="s">
        <v>729</v>
      </c>
      <c r="B93" s="95">
        <v>3502.1128699999999</v>
      </c>
      <c r="C93" s="95">
        <v>24119.583930000001</v>
      </c>
      <c r="D93" s="95">
        <v>0</v>
      </c>
      <c r="E93" s="95">
        <v>0</v>
      </c>
      <c r="F93" s="95">
        <v>0</v>
      </c>
      <c r="G93" s="95">
        <v>8030.23992</v>
      </c>
      <c r="H93" s="95">
        <v>0</v>
      </c>
      <c r="I93" s="95">
        <v>0</v>
      </c>
      <c r="J93" s="95">
        <v>0</v>
      </c>
      <c r="K93" s="95">
        <v>0</v>
      </c>
      <c r="L93" s="95">
        <v>0</v>
      </c>
      <c r="M93" s="95">
        <v>0</v>
      </c>
      <c r="N93" s="95">
        <v>0</v>
      </c>
      <c r="O93" s="95">
        <v>0</v>
      </c>
      <c r="P93" s="95">
        <v>0</v>
      </c>
      <c r="Q93" s="95">
        <v>0</v>
      </c>
      <c r="R93" s="95">
        <v>0</v>
      </c>
      <c r="S93" s="95">
        <v>0</v>
      </c>
      <c r="T93" s="95">
        <v>0</v>
      </c>
      <c r="U93" s="95">
        <v>3564.6319199999998</v>
      </c>
      <c r="V93" s="95">
        <v>0</v>
      </c>
      <c r="W93" s="95">
        <v>0</v>
      </c>
      <c r="X93" s="95">
        <v>0</v>
      </c>
      <c r="Y93" s="95">
        <v>0</v>
      </c>
      <c r="Z93" s="95">
        <v>0</v>
      </c>
      <c r="AA93" s="95">
        <v>0</v>
      </c>
      <c r="AB93" s="95">
        <v>0</v>
      </c>
      <c r="AC93" s="95">
        <v>0</v>
      </c>
      <c r="AD93" s="95">
        <v>0</v>
      </c>
      <c r="AE93" s="95">
        <v>0</v>
      </c>
      <c r="AF93" s="95">
        <v>0</v>
      </c>
      <c r="AG93" s="95">
        <v>0</v>
      </c>
      <c r="AH93" s="95">
        <v>0</v>
      </c>
      <c r="AI93" s="95">
        <v>0</v>
      </c>
      <c r="AJ93" s="95">
        <v>0</v>
      </c>
      <c r="AK93" s="95">
        <v>0</v>
      </c>
      <c r="AL93" s="95">
        <v>0</v>
      </c>
      <c r="AM93" s="95">
        <v>39216.568639999998</v>
      </c>
      <c r="AN93" s="160">
        <v>1.741580828284587E-2</v>
      </c>
    </row>
    <row r="94" spans="1:40">
      <c r="A94" s="100" t="s">
        <v>730</v>
      </c>
      <c r="B94" s="95">
        <v>6272.40578</v>
      </c>
      <c r="C94" s="95">
        <v>22297.168610000001</v>
      </c>
      <c r="D94" s="95">
        <v>1570.7544399999999</v>
      </c>
      <c r="E94" s="95">
        <v>0</v>
      </c>
      <c r="F94" s="95">
        <v>1471.7809499999998</v>
      </c>
      <c r="G94" s="95">
        <v>0</v>
      </c>
      <c r="H94" s="95">
        <v>0</v>
      </c>
      <c r="I94" s="95">
        <v>0</v>
      </c>
      <c r="J94" s="95">
        <v>0</v>
      </c>
      <c r="K94" s="95">
        <v>0</v>
      </c>
      <c r="L94" s="95">
        <v>0</v>
      </c>
      <c r="M94" s="95">
        <v>0</v>
      </c>
      <c r="N94" s="95">
        <v>0</v>
      </c>
      <c r="O94" s="95">
        <v>1778.4301499999999</v>
      </c>
      <c r="P94" s="95">
        <v>0</v>
      </c>
      <c r="Q94" s="95">
        <v>1827.77658</v>
      </c>
      <c r="R94" s="95">
        <v>0</v>
      </c>
      <c r="S94" s="95">
        <v>0</v>
      </c>
      <c r="T94" s="95">
        <v>0</v>
      </c>
      <c r="U94" s="95">
        <v>2025.039</v>
      </c>
      <c r="V94" s="95">
        <v>0</v>
      </c>
      <c r="W94" s="95">
        <v>0</v>
      </c>
      <c r="X94" s="95">
        <v>3663.7410399999999</v>
      </c>
      <c r="Y94" s="95">
        <v>0</v>
      </c>
      <c r="Z94" s="95">
        <v>0</v>
      </c>
      <c r="AA94" s="95">
        <v>8552.2830099999992</v>
      </c>
      <c r="AB94" s="95">
        <v>4461.2952599999999</v>
      </c>
      <c r="AC94" s="95">
        <v>0</v>
      </c>
      <c r="AD94" s="95">
        <v>0</v>
      </c>
      <c r="AE94" s="95">
        <v>0</v>
      </c>
      <c r="AF94" s="95">
        <v>0</v>
      </c>
      <c r="AG94" s="95">
        <v>0</v>
      </c>
      <c r="AH94" s="95">
        <v>0</v>
      </c>
      <c r="AI94" s="95">
        <v>0</v>
      </c>
      <c r="AJ94" s="95">
        <v>0</v>
      </c>
      <c r="AK94" s="95">
        <v>0</v>
      </c>
      <c r="AL94" s="95">
        <v>0</v>
      </c>
      <c r="AM94" s="95">
        <v>53920.67482</v>
      </c>
      <c r="AN94" s="160">
        <v>2.3945800658065803E-2</v>
      </c>
    </row>
    <row r="95" spans="1:40">
      <c r="A95" s="100" t="s">
        <v>731</v>
      </c>
      <c r="B95" s="95">
        <v>23214.539399999998</v>
      </c>
      <c r="C95" s="95">
        <v>15604.386189999999</v>
      </c>
      <c r="D95" s="95">
        <v>3120.0343800000001</v>
      </c>
      <c r="E95" s="95">
        <v>0</v>
      </c>
      <c r="F95" s="95">
        <v>4118.8996800000004</v>
      </c>
      <c r="G95" s="95">
        <v>3123.3699900000001</v>
      </c>
      <c r="H95" s="95">
        <v>1137.0864999999999</v>
      </c>
      <c r="I95" s="95">
        <v>0</v>
      </c>
      <c r="J95" s="95">
        <v>0</v>
      </c>
      <c r="K95" s="95">
        <v>0</v>
      </c>
      <c r="L95" s="95">
        <v>0</v>
      </c>
      <c r="M95" s="95">
        <v>0</v>
      </c>
      <c r="N95" s="95">
        <v>715.79966000000002</v>
      </c>
      <c r="O95" s="95">
        <v>1768.8200900000002</v>
      </c>
      <c r="P95" s="95">
        <v>0</v>
      </c>
      <c r="Q95" s="95">
        <v>0</v>
      </c>
      <c r="R95" s="95">
        <v>1989.97837</v>
      </c>
      <c r="S95" s="95">
        <v>0</v>
      </c>
      <c r="T95" s="95">
        <v>0</v>
      </c>
      <c r="U95" s="95">
        <v>0</v>
      </c>
      <c r="V95" s="95">
        <v>789.15062</v>
      </c>
      <c r="W95" s="95">
        <v>0</v>
      </c>
      <c r="X95" s="95">
        <v>745.54585999999995</v>
      </c>
      <c r="Y95" s="95">
        <v>0</v>
      </c>
      <c r="Z95" s="95">
        <v>2102.08637</v>
      </c>
      <c r="AA95" s="95">
        <v>864.14751000000001</v>
      </c>
      <c r="AB95" s="95">
        <v>2735.8481400000001</v>
      </c>
      <c r="AC95" s="95">
        <v>3019.7070800000001</v>
      </c>
      <c r="AD95" s="95">
        <v>3693.9628600000001</v>
      </c>
      <c r="AE95" s="95">
        <v>0</v>
      </c>
      <c r="AF95" s="95">
        <v>0</v>
      </c>
      <c r="AG95" s="95">
        <v>702.83848</v>
      </c>
      <c r="AH95" s="95">
        <v>0</v>
      </c>
      <c r="AI95" s="95">
        <v>0</v>
      </c>
      <c r="AJ95" s="95">
        <v>850.48009999999999</v>
      </c>
      <c r="AK95" s="95">
        <v>0</v>
      </c>
      <c r="AL95" s="95">
        <v>0</v>
      </c>
      <c r="AM95" s="95">
        <v>70296.681280000004</v>
      </c>
      <c r="AN95" s="160">
        <v>3.1218272443246587E-2</v>
      </c>
    </row>
    <row r="96" spans="1:40">
      <c r="A96" s="100" t="s">
        <v>732</v>
      </c>
      <c r="B96" s="95">
        <v>27701.516749999999</v>
      </c>
      <c r="C96" s="95">
        <v>20107.661820000001</v>
      </c>
      <c r="D96" s="95">
        <v>7525.4057199999997</v>
      </c>
      <c r="E96" s="95">
        <v>3525.18507</v>
      </c>
      <c r="F96" s="95">
        <v>4091.9795800000002</v>
      </c>
      <c r="G96" s="95">
        <v>2823.35347</v>
      </c>
      <c r="H96" s="95">
        <v>799.15840000000003</v>
      </c>
      <c r="I96" s="95">
        <v>978.71799999999996</v>
      </c>
      <c r="J96" s="95">
        <v>529.17229000000009</v>
      </c>
      <c r="K96" s="95">
        <v>0</v>
      </c>
      <c r="L96" s="95">
        <v>0</v>
      </c>
      <c r="M96" s="95">
        <v>0</v>
      </c>
      <c r="N96" s="95">
        <v>1538.62483</v>
      </c>
      <c r="O96" s="95">
        <v>3639.0839599999999</v>
      </c>
      <c r="P96" s="95">
        <v>560.21375</v>
      </c>
      <c r="Q96" s="95">
        <v>346.73840999999999</v>
      </c>
      <c r="R96" s="95">
        <v>2164.9620499999996</v>
      </c>
      <c r="S96" s="95">
        <v>793.52440000000001</v>
      </c>
      <c r="T96" s="95">
        <v>0</v>
      </c>
      <c r="U96" s="95">
        <v>982.67944</v>
      </c>
      <c r="V96" s="95">
        <v>2083.68813</v>
      </c>
      <c r="W96" s="95">
        <v>1248.05726</v>
      </c>
      <c r="X96" s="95">
        <v>835.71465999999998</v>
      </c>
      <c r="Y96" s="95">
        <v>713.62583999999993</v>
      </c>
      <c r="Z96" s="95">
        <v>1715.97083</v>
      </c>
      <c r="AA96" s="95">
        <v>1186.07116</v>
      </c>
      <c r="AB96" s="95">
        <v>3787.3534</v>
      </c>
      <c r="AC96" s="95">
        <v>4939.6322599999994</v>
      </c>
      <c r="AD96" s="95">
        <v>2315.7456400000001</v>
      </c>
      <c r="AE96" s="95">
        <v>1833.91911</v>
      </c>
      <c r="AF96" s="95">
        <v>343.75625000000002</v>
      </c>
      <c r="AG96" s="95">
        <v>0</v>
      </c>
      <c r="AH96" s="95">
        <v>0</v>
      </c>
      <c r="AI96" s="95">
        <v>0</v>
      </c>
      <c r="AJ96" s="95">
        <v>0</v>
      </c>
      <c r="AK96" s="95">
        <v>0</v>
      </c>
      <c r="AL96" s="95">
        <v>1621.51856</v>
      </c>
      <c r="AM96" s="95">
        <v>100733.03104</v>
      </c>
      <c r="AN96" s="160">
        <v>4.4734845938387585E-2</v>
      </c>
    </row>
    <row r="97" spans="1:40">
      <c r="A97" s="100" t="s">
        <v>733</v>
      </c>
      <c r="B97" s="95">
        <v>30667.694760000002</v>
      </c>
      <c r="C97" s="95">
        <v>20775.709899999998</v>
      </c>
      <c r="D97" s="95">
        <v>9651.8588500000005</v>
      </c>
      <c r="E97" s="95">
        <v>2491.1848</v>
      </c>
      <c r="F97" s="95">
        <v>3519.23936</v>
      </c>
      <c r="G97" s="95">
        <v>7695.8361399999994</v>
      </c>
      <c r="H97" s="95">
        <v>1998.38075</v>
      </c>
      <c r="I97" s="95">
        <v>1877.3243500000001</v>
      </c>
      <c r="J97" s="95">
        <v>1510.11907</v>
      </c>
      <c r="K97" s="95">
        <v>1430.4399799999999</v>
      </c>
      <c r="L97" s="95">
        <v>452.11844000000002</v>
      </c>
      <c r="M97" s="95">
        <v>992.09990000000005</v>
      </c>
      <c r="N97" s="95">
        <v>3436.3153299999999</v>
      </c>
      <c r="O97" s="95">
        <v>2062.67218</v>
      </c>
      <c r="P97" s="95">
        <v>942.67233999999996</v>
      </c>
      <c r="Q97" s="95">
        <v>0</v>
      </c>
      <c r="R97" s="95">
        <v>574.4452</v>
      </c>
      <c r="S97" s="95">
        <v>3066.6262200000001</v>
      </c>
      <c r="T97" s="95">
        <v>0</v>
      </c>
      <c r="U97" s="95">
        <v>4369.0970299999999</v>
      </c>
      <c r="V97" s="95">
        <v>6862.6509800000003</v>
      </c>
      <c r="W97" s="95">
        <v>2775.3498599999998</v>
      </c>
      <c r="X97" s="95">
        <v>1306.3333700000001</v>
      </c>
      <c r="Y97" s="95">
        <v>1040.4694500000001</v>
      </c>
      <c r="Z97" s="95">
        <v>2693.64984</v>
      </c>
      <c r="AA97" s="95">
        <v>1998.7662499999999</v>
      </c>
      <c r="AB97" s="95">
        <v>4234.6812</v>
      </c>
      <c r="AC97" s="95">
        <v>6811.3151600000001</v>
      </c>
      <c r="AD97" s="95">
        <v>2624.4892100000002</v>
      </c>
      <c r="AE97" s="95">
        <v>2715.9147799999996</v>
      </c>
      <c r="AF97" s="95">
        <v>1006.36257</v>
      </c>
      <c r="AG97" s="95">
        <v>273.72798999999998</v>
      </c>
      <c r="AH97" s="95">
        <v>516.20280000000002</v>
      </c>
      <c r="AI97" s="95">
        <v>0</v>
      </c>
      <c r="AJ97" s="95">
        <v>0</v>
      </c>
      <c r="AK97" s="95">
        <v>0</v>
      </c>
      <c r="AL97" s="95">
        <v>2261.9949500000002</v>
      </c>
      <c r="AM97" s="95">
        <v>134635.74300999998</v>
      </c>
      <c r="AN97" s="160">
        <v>5.9790807038865537E-2</v>
      </c>
    </row>
    <row r="98" spans="1:40">
      <c r="A98" s="100" t="s">
        <v>734</v>
      </c>
      <c r="B98" s="95">
        <v>31940.755960000002</v>
      </c>
      <c r="C98" s="95">
        <v>12778.791029999998</v>
      </c>
      <c r="D98" s="95">
        <v>8225.1201500000006</v>
      </c>
      <c r="E98" s="95">
        <v>4875.3192199999994</v>
      </c>
      <c r="F98" s="95">
        <v>3983.0493300000003</v>
      </c>
      <c r="G98" s="95">
        <v>9600.1760699999995</v>
      </c>
      <c r="H98" s="95">
        <v>1579.70874</v>
      </c>
      <c r="I98" s="95">
        <v>2552.5652200000004</v>
      </c>
      <c r="J98" s="95">
        <v>1241.4408700000001</v>
      </c>
      <c r="K98" s="95">
        <v>3045.16471</v>
      </c>
      <c r="L98" s="95">
        <v>924.55819999999994</v>
      </c>
      <c r="M98" s="95">
        <v>632.89900999999998</v>
      </c>
      <c r="N98" s="95">
        <v>5039.0970299999999</v>
      </c>
      <c r="O98" s="95">
        <v>3245.8112000000001</v>
      </c>
      <c r="P98" s="95">
        <v>2525.8099099999999</v>
      </c>
      <c r="Q98" s="95">
        <v>630.72480000000007</v>
      </c>
      <c r="R98" s="95">
        <v>502.66353999999995</v>
      </c>
      <c r="S98" s="95">
        <v>2362.28316</v>
      </c>
      <c r="T98" s="95">
        <v>313.90115000000003</v>
      </c>
      <c r="U98" s="95">
        <v>3161.1719399999997</v>
      </c>
      <c r="V98" s="95">
        <v>10374.85601</v>
      </c>
      <c r="W98" s="95">
        <v>2484.2873</v>
      </c>
      <c r="X98" s="95">
        <v>1329.25154</v>
      </c>
      <c r="Y98" s="95">
        <v>1474.6226799999999</v>
      </c>
      <c r="Z98" s="95">
        <v>2855.51386</v>
      </c>
      <c r="AA98" s="95">
        <v>2259.0775299999996</v>
      </c>
      <c r="AB98" s="95">
        <v>3032.30305</v>
      </c>
      <c r="AC98" s="95">
        <v>9533.2557300000008</v>
      </c>
      <c r="AD98" s="95">
        <v>506.30475999999999</v>
      </c>
      <c r="AE98" s="95">
        <v>5212.3642199999995</v>
      </c>
      <c r="AF98" s="95">
        <v>501.97482000000002</v>
      </c>
      <c r="AG98" s="95">
        <v>1431.6135400000001</v>
      </c>
      <c r="AH98" s="95">
        <v>760.95299999999997</v>
      </c>
      <c r="AI98" s="95">
        <v>345.39753000000002</v>
      </c>
      <c r="AJ98" s="95">
        <v>634.96672000000001</v>
      </c>
      <c r="AK98" s="95">
        <v>0</v>
      </c>
      <c r="AL98" s="95">
        <v>1646.6556799999998</v>
      </c>
      <c r="AM98" s="95">
        <v>143544.40921000001</v>
      </c>
      <c r="AN98" s="160">
        <v>6.3747084397533238E-2</v>
      </c>
    </row>
    <row r="99" spans="1:40">
      <c r="A99" s="100" t="s">
        <v>735</v>
      </c>
      <c r="B99" s="95">
        <v>24326.605399999997</v>
      </c>
      <c r="C99" s="95">
        <v>10901.94815</v>
      </c>
      <c r="D99" s="95">
        <v>7746.62518</v>
      </c>
      <c r="E99" s="95">
        <v>2391.4965400000001</v>
      </c>
      <c r="F99" s="95">
        <v>4090.05845</v>
      </c>
      <c r="G99" s="95">
        <v>5472.6917300000005</v>
      </c>
      <c r="H99" s="95">
        <v>1492.1030000000001</v>
      </c>
      <c r="I99" s="95">
        <v>2159.92515</v>
      </c>
      <c r="J99" s="95">
        <v>714.41656999999998</v>
      </c>
      <c r="K99" s="95">
        <v>3112.9752599999997</v>
      </c>
      <c r="L99" s="95">
        <v>708.63899000000004</v>
      </c>
      <c r="M99" s="95">
        <v>933.73590000000002</v>
      </c>
      <c r="N99" s="95">
        <v>4601.8961100000006</v>
      </c>
      <c r="O99" s="95">
        <v>2925.7514700000002</v>
      </c>
      <c r="P99" s="95">
        <v>1979.2084399999999</v>
      </c>
      <c r="Q99" s="95">
        <v>720.61793</v>
      </c>
      <c r="R99" s="95">
        <v>1255.6150600000001</v>
      </c>
      <c r="S99" s="95">
        <v>3155.81781</v>
      </c>
      <c r="T99" s="95">
        <v>473.33065000000005</v>
      </c>
      <c r="U99" s="95">
        <v>4448.4548299999997</v>
      </c>
      <c r="V99" s="95">
        <v>10685.203619999998</v>
      </c>
      <c r="W99" s="95">
        <v>2695.1208500000002</v>
      </c>
      <c r="X99" s="95">
        <v>2199.8615199999999</v>
      </c>
      <c r="Y99" s="95">
        <v>1722.5011499999998</v>
      </c>
      <c r="Z99" s="95">
        <v>2326.2716499999997</v>
      </c>
      <c r="AA99" s="95">
        <v>1687.5650800000001</v>
      </c>
      <c r="AB99" s="95">
        <v>3087.0085800000002</v>
      </c>
      <c r="AC99" s="95">
        <v>6203.9280699999999</v>
      </c>
      <c r="AD99" s="95">
        <v>724.65065000000004</v>
      </c>
      <c r="AE99" s="95">
        <v>5491.6040999999996</v>
      </c>
      <c r="AF99" s="95">
        <v>730.94448</v>
      </c>
      <c r="AG99" s="95">
        <v>1042.7158999999999</v>
      </c>
      <c r="AH99" s="95">
        <v>349.99916999999999</v>
      </c>
      <c r="AI99" s="95">
        <v>136.32948999999999</v>
      </c>
      <c r="AJ99" s="95">
        <v>344.11203</v>
      </c>
      <c r="AK99" s="95">
        <v>0</v>
      </c>
      <c r="AL99" s="95">
        <v>1785.2987499999999</v>
      </c>
      <c r="AM99" s="95">
        <v>124825.02770999999</v>
      </c>
      <c r="AN99" s="160">
        <v>5.5433935881910014E-2</v>
      </c>
    </row>
    <row r="100" spans="1:40">
      <c r="A100" s="100" t="s">
        <v>736</v>
      </c>
      <c r="B100" s="95">
        <v>38444.11217</v>
      </c>
      <c r="C100" s="95">
        <v>17522.140149999999</v>
      </c>
      <c r="D100" s="95">
        <v>11062.86082</v>
      </c>
      <c r="E100" s="95">
        <v>3617.01683</v>
      </c>
      <c r="F100" s="95">
        <v>5431.7146700000003</v>
      </c>
      <c r="G100" s="95">
        <v>10545.82847</v>
      </c>
      <c r="H100" s="95">
        <v>3699.1206299999999</v>
      </c>
      <c r="I100" s="95">
        <v>3563.9809500000001</v>
      </c>
      <c r="J100" s="95">
        <v>3819.4481499999997</v>
      </c>
      <c r="K100" s="95">
        <v>5164.4826900000007</v>
      </c>
      <c r="L100" s="95">
        <v>1333.58926</v>
      </c>
      <c r="M100" s="95">
        <v>1336.78189</v>
      </c>
      <c r="N100" s="95">
        <v>9795.2868400000007</v>
      </c>
      <c r="O100" s="95">
        <v>3724.0715800000003</v>
      </c>
      <c r="P100" s="95">
        <v>4110.3309200000003</v>
      </c>
      <c r="Q100" s="95">
        <v>1391.97172</v>
      </c>
      <c r="R100" s="95">
        <v>2871.8792799999997</v>
      </c>
      <c r="S100" s="95">
        <v>6306.99161</v>
      </c>
      <c r="T100" s="95">
        <v>1401.89175</v>
      </c>
      <c r="U100" s="95">
        <v>9785.6941600000009</v>
      </c>
      <c r="V100" s="95">
        <v>18228.52089</v>
      </c>
      <c r="W100" s="95">
        <v>3426.79504</v>
      </c>
      <c r="X100" s="95">
        <v>2848.6427400000002</v>
      </c>
      <c r="Y100" s="95">
        <v>3847.84195</v>
      </c>
      <c r="Z100" s="95">
        <v>3696.8020699999997</v>
      </c>
      <c r="AA100" s="95">
        <v>2534.7351400000002</v>
      </c>
      <c r="AB100" s="95">
        <v>6140.5336200000002</v>
      </c>
      <c r="AC100" s="95">
        <v>10745.33325</v>
      </c>
      <c r="AD100" s="95">
        <v>886.77918999999997</v>
      </c>
      <c r="AE100" s="95">
        <v>9710.3944100000008</v>
      </c>
      <c r="AF100" s="95">
        <v>1402.1817699999999</v>
      </c>
      <c r="AG100" s="95">
        <v>2110.8444399999998</v>
      </c>
      <c r="AH100" s="95">
        <v>1215.01343</v>
      </c>
      <c r="AI100" s="95">
        <v>637.40436</v>
      </c>
      <c r="AJ100" s="95">
        <v>536.83357999999998</v>
      </c>
      <c r="AK100" s="95">
        <v>81.918369999999996</v>
      </c>
      <c r="AL100" s="95">
        <v>2680.1187300000001</v>
      </c>
      <c r="AM100" s="95">
        <v>215659.88752000002</v>
      </c>
      <c r="AN100" s="160">
        <v>9.5773072086615507E-2</v>
      </c>
    </row>
    <row r="101" spans="1:40">
      <c r="A101" s="100" t="s">
        <v>737</v>
      </c>
      <c r="B101" s="95">
        <v>59644.961259999996</v>
      </c>
      <c r="C101" s="95">
        <v>23092.200059999999</v>
      </c>
      <c r="D101" s="95">
        <v>16963.53196</v>
      </c>
      <c r="E101" s="95">
        <v>6836.8636299999998</v>
      </c>
      <c r="F101" s="95">
        <v>8010.1749800000007</v>
      </c>
      <c r="G101" s="95">
        <v>20889.525180000001</v>
      </c>
      <c r="H101" s="95">
        <v>7712.1688300000005</v>
      </c>
      <c r="I101" s="95">
        <v>7233.6717900000003</v>
      </c>
      <c r="J101" s="95">
        <v>6767.0993399999998</v>
      </c>
      <c r="K101" s="95">
        <v>8564.8491300000005</v>
      </c>
      <c r="L101" s="95">
        <v>3885.9058100000002</v>
      </c>
      <c r="M101" s="95">
        <v>3675.9844900000003</v>
      </c>
      <c r="N101" s="95">
        <v>16899.715519999998</v>
      </c>
      <c r="O101" s="95">
        <v>8466.7396800000006</v>
      </c>
      <c r="P101" s="95">
        <v>6907.8255399999998</v>
      </c>
      <c r="Q101" s="95">
        <v>2521.7684300000001</v>
      </c>
      <c r="R101" s="95">
        <v>4763.0285700000004</v>
      </c>
      <c r="S101" s="95">
        <v>10380.686760000001</v>
      </c>
      <c r="T101" s="95">
        <v>3426.7700099999997</v>
      </c>
      <c r="U101" s="95">
        <v>17364.512699999999</v>
      </c>
      <c r="V101" s="95">
        <v>34635.054349999999</v>
      </c>
      <c r="W101" s="95">
        <v>7040.0104900000006</v>
      </c>
      <c r="X101" s="95">
        <v>4621.0402899999999</v>
      </c>
      <c r="Y101" s="95">
        <v>7338.3310000000001</v>
      </c>
      <c r="Z101" s="95">
        <v>6597.1834900000003</v>
      </c>
      <c r="AA101" s="95">
        <v>4360.3061699999998</v>
      </c>
      <c r="AB101" s="95">
        <v>11871.47658</v>
      </c>
      <c r="AC101" s="95">
        <v>14734.543170000001</v>
      </c>
      <c r="AD101" s="95">
        <v>1195.70749</v>
      </c>
      <c r="AE101" s="95">
        <v>22461.643820000001</v>
      </c>
      <c r="AF101" s="95">
        <v>1881.8127899999999</v>
      </c>
      <c r="AG101" s="95">
        <v>4076.8925299999996</v>
      </c>
      <c r="AH101" s="95">
        <v>1791.0872099999999</v>
      </c>
      <c r="AI101" s="95">
        <v>759.61228000000006</v>
      </c>
      <c r="AJ101" s="95">
        <v>849.56611999999996</v>
      </c>
      <c r="AK101" s="95">
        <v>99.91413</v>
      </c>
      <c r="AL101" s="95">
        <v>5420.4235199999994</v>
      </c>
      <c r="AM101" s="95">
        <v>373742.58910000004</v>
      </c>
      <c r="AN101" s="160">
        <v>0.16597651208731659</v>
      </c>
    </row>
    <row r="102" spans="1:40">
      <c r="A102" s="100" t="s">
        <v>738</v>
      </c>
      <c r="B102" s="95">
        <v>83287.431489999988</v>
      </c>
      <c r="C102" s="95">
        <v>36600.656439999999</v>
      </c>
      <c r="D102" s="95">
        <v>23335.906340000001</v>
      </c>
      <c r="E102" s="95">
        <v>9311.4566300000006</v>
      </c>
      <c r="F102" s="95">
        <v>11565.84424</v>
      </c>
      <c r="G102" s="95">
        <v>34407.15655</v>
      </c>
      <c r="H102" s="95">
        <v>12274.1291</v>
      </c>
      <c r="I102" s="95">
        <v>13512.80991</v>
      </c>
      <c r="J102" s="95">
        <v>11609.28501</v>
      </c>
      <c r="K102" s="95">
        <v>13160.43057</v>
      </c>
      <c r="L102" s="95">
        <v>9050.1906899999994</v>
      </c>
      <c r="M102" s="95">
        <v>6342.8415500000001</v>
      </c>
      <c r="N102" s="95">
        <v>28468.85727</v>
      </c>
      <c r="O102" s="95">
        <v>12442.687320000001</v>
      </c>
      <c r="P102" s="95">
        <v>10317.688539999999</v>
      </c>
      <c r="Q102" s="95">
        <v>4788.8345300000001</v>
      </c>
      <c r="R102" s="95">
        <v>8170.9532600000002</v>
      </c>
      <c r="S102" s="95">
        <v>14559.32366</v>
      </c>
      <c r="T102" s="95">
        <v>7001.77934</v>
      </c>
      <c r="U102" s="95">
        <v>32253.038100000002</v>
      </c>
      <c r="V102" s="95">
        <v>60873.12283</v>
      </c>
      <c r="W102" s="95">
        <v>10825.76175</v>
      </c>
      <c r="X102" s="95">
        <v>6438.3130999999994</v>
      </c>
      <c r="Y102" s="95">
        <v>11074.22725</v>
      </c>
      <c r="Z102" s="95">
        <v>8166.3991500000002</v>
      </c>
      <c r="AA102" s="95">
        <v>7668.3984800000007</v>
      </c>
      <c r="AB102" s="95">
        <v>22032.273570000001</v>
      </c>
      <c r="AC102" s="95">
        <v>21758.848610000001</v>
      </c>
      <c r="AD102" s="95">
        <v>1713.7848700000002</v>
      </c>
      <c r="AE102" s="95">
        <v>46261.476900000001</v>
      </c>
      <c r="AF102" s="95">
        <v>4634.3544499999998</v>
      </c>
      <c r="AG102" s="95">
        <v>8922.1476999999995</v>
      </c>
      <c r="AH102" s="95">
        <v>3502.2357999999999</v>
      </c>
      <c r="AI102" s="95">
        <v>901.31732999999997</v>
      </c>
      <c r="AJ102" s="95">
        <v>1230.05449</v>
      </c>
      <c r="AK102" s="95">
        <v>385.16818000000001</v>
      </c>
      <c r="AL102" s="95">
        <v>6846.9411399999999</v>
      </c>
      <c r="AM102" s="95">
        <v>605696.12613999995</v>
      </c>
      <c r="AN102" s="160">
        <v>0.26898548180875897</v>
      </c>
    </row>
    <row r="103" spans="1:40">
      <c r="A103" s="100" t="s">
        <v>739</v>
      </c>
      <c r="B103" s="95">
        <v>19901.413539999998</v>
      </c>
      <c r="C103" s="95">
        <v>6915.1595399999997</v>
      </c>
      <c r="D103" s="95">
        <v>4198.2945399999999</v>
      </c>
      <c r="E103" s="95">
        <v>1714.8960199999999</v>
      </c>
      <c r="F103" s="95">
        <v>2148.9912300000001</v>
      </c>
      <c r="G103" s="95">
        <v>8387.2881799999996</v>
      </c>
      <c r="H103" s="95">
        <v>2774.8300600000002</v>
      </c>
      <c r="I103" s="95">
        <v>2912.7445600000001</v>
      </c>
      <c r="J103" s="95">
        <v>2757.6468999999997</v>
      </c>
      <c r="K103" s="95">
        <v>2270.2606800000003</v>
      </c>
      <c r="L103" s="95">
        <v>3111.64842</v>
      </c>
      <c r="M103" s="95">
        <v>1256.30736</v>
      </c>
      <c r="N103" s="95">
        <v>5770.6213899999993</v>
      </c>
      <c r="O103" s="95">
        <v>2354.1970200000001</v>
      </c>
      <c r="P103" s="95">
        <v>1729.4154799999999</v>
      </c>
      <c r="Q103" s="95">
        <v>1262.98424</v>
      </c>
      <c r="R103" s="95">
        <v>2741.3995599999998</v>
      </c>
      <c r="S103" s="95">
        <v>2507.33239</v>
      </c>
      <c r="T103" s="95">
        <v>1740.7418600000001</v>
      </c>
      <c r="U103" s="95">
        <v>7873.2201299999997</v>
      </c>
      <c r="V103" s="95">
        <v>14449.56141</v>
      </c>
      <c r="W103" s="95">
        <v>2158.3684600000001</v>
      </c>
      <c r="X103" s="95">
        <v>1364.89786</v>
      </c>
      <c r="Y103" s="95">
        <v>2313.64221</v>
      </c>
      <c r="Z103" s="95">
        <v>1715.1834899999999</v>
      </c>
      <c r="AA103" s="95">
        <v>1665.1056299999998</v>
      </c>
      <c r="AB103" s="95">
        <v>4847.2378600000002</v>
      </c>
      <c r="AC103" s="95">
        <v>4169.3972800000001</v>
      </c>
      <c r="AD103" s="95">
        <v>492.77431999999999</v>
      </c>
      <c r="AE103" s="95">
        <v>6055.7271600000004</v>
      </c>
      <c r="AF103" s="95">
        <v>1233.05503</v>
      </c>
      <c r="AG103" s="95">
        <v>2709.8321499999997</v>
      </c>
      <c r="AH103" s="95">
        <v>887.88632999999993</v>
      </c>
      <c r="AI103" s="95">
        <v>197.98590999999999</v>
      </c>
      <c r="AJ103" s="95">
        <v>382.38706000000002</v>
      </c>
      <c r="AK103" s="95">
        <v>157.73361</v>
      </c>
      <c r="AL103" s="95">
        <v>1144.4421599999998</v>
      </c>
      <c r="AM103" s="95">
        <v>130274.61103</v>
      </c>
      <c r="AN103" s="160">
        <v>5.7854058335604495E-2</v>
      </c>
    </row>
    <row r="104" spans="1:40">
      <c r="A104" s="100" t="s">
        <v>740</v>
      </c>
      <c r="B104" s="95">
        <v>27199.72795</v>
      </c>
      <c r="C104" s="95">
        <v>11454.48034</v>
      </c>
      <c r="D104" s="95">
        <v>7619.3580899999997</v>
      </c>
      <c r="E104" s="95">
        <v>3160.5291200000001</v>
      </c>
      <c r="F104" s="95">
        <v>3006.6725699999997</v>
      </c>
      <c r="G104" s="95">
        <v>20832.381440000001</v>
      </c>
      <c r="H104" s="95">
        <v>5427.1182600000002</v>
      </c>
      <c r="I104" s="95">
        <v>4602.90121</v>
      </c>
      <c r="J104" s="95">
        <v>5499.4016099999999</v>
      </c>
      <c r="K104" s="95">
        <v>3299.0820400000002</v>
      </c>
      <c r="L104" s="95">
        <v>5772.43354</v>
      </c>
      <c r="M104" s="95">
        <v>2229.0890199999999</v>
      </c>
      <c r="N104" s="95">
        <v>8302.060089999999</v>
      </c>
      <c r="O104" s="95">
        <v>3578.7870499999999</v>
      </c>
      <c r="P104" s="95">
        <v>2426.9507100000001</v>
      </c>
      <c r="Q104" s="95">
        <v>4619.6069100000004</v>
      </c>
      <c r="R104" s="95">
        <v>4277.5871500000003</v>
      </c>
      <c r="S104" s="95">
        <v>3752.6032099999998</v>
      </c>
      <c r="T104" s="95">
        <v>3101.0942</v>
      </c>
      <c r="U104" s="95">
        <v>13991.60241</v>
      </c>
      <c r="V104" s="95">
        <v>23852.23415</v>
      </c>
      <c r="W104" s="95">
        <v>2879.9047700000001</v>
      </c>
      <c r="X104" s="95">
        <v>2300.99325</v>
      </c>
      <c r="Y104" s="95">
        <v>3212.4877299999998</v>
      </c>
      <c r="Z104" s="95">
        <v>3377.1509999999998</v>
      </c>
      <c r="AA104" s="95">
        <v>2734.08358</v>
      </c>
      <c r="AB104" s="95">
        <v>7580.4547000000002</v>
      </c>
      <c r="AC104" s="95">
        <v>5807.9035800000001</v>
      </c>
      <c r="AD104" s="95">
        <v>2494.1663100000001</v>
      </c>
      <c r="AE104" s="95">
        <v>7869.2951299999995</v>
      </c>
      <c r="AF104" s="95">
        <v>2413.3529399999998</v>
      </c>
      <c r="AG104" s="95">
        <v>3421.2997999999998</v>
      </c>
      <c r="AH104" s="95">
        <v>2741.59004</v>
      </c>
      <c r="AI104" s="95">
        <v>620.13089000000002</v>
      </c>
      <c r="AJ104" s="95">
        <v>1624.3187800000001</v>
      </c>
      <c r="AK104" s="95">
        <v>419.22156000000001</v>
      </c>
      <c r="AL104" s="95">
        <v>2408.64993</v>
      </c>
      <c r="AM104" s="95">
        <v>219910.70506000001</v>
      </c>
      <c r="AN104" s="160">
        <v>9.7660830906148938E-2</v>
      </c>
    </row>
    <row r="105" spans="1:40">
      <c r="A105" s="72" t="s">
        <v>160</v>
      </c>
      <c r="B105" s="57">
        <v>383531.86321999994</v>
      </c>
      <c r="C105" s="57">
        <v>254065.23794999998</v>
      </c>
      <c r="D105" s="57">
        <v>101019.75047000001</v>
      </c>
      <c r="E105" s="57">
        <v>37923.94786</v>
      </c>
      <c r="F105" s="57">
        <v>51438.405040000005</v>
      </c>
      <c r="G105" s="57">
        <v>131807.84714</v>
      </c>
      <c r="H105" s="57">
        <v>38893.804270000001</v>
      </c>
      <c r="I105" s="57">
        <v>39394.641140000007</v>
      </c>
      <c r="J105" s="57">
        <v>34448.02981</v>
      </c>
      <c r="K105" s="57">
        <v>40047.685060000003</v>
      </c>
      <c r="L105" s="57">
        <v>25239.083350000001</v>
      </c>
      <c r="M105" s="57">
        <v>17399.739120000002</v>
      </c>
      <c r="N105" s="57">
        <v>84568.274069999999</v>
      </c>
      <c r="O105" s="57">
        <v>45987.051700000004</v>
      </c>
      <c r="P105" s="57">
        <v>31500.11563</v>
      </c>
      <c r="Q105" s="57">
        <v>18111.023549999998</v>
      </c>
      <c r="R105" s="57">
        <v>29312.512040000001</v>
      </c>
      <c r="S105" s="57">
        <v>46885.189220000007</v>
      </c>
      <c r="T105" s="57">
        <v>17459.508960000003</v>
      </c>
      <c r="U105" s="57">
        <v>99819.141659999994</v>
      </c>
      <c r="V105" s="57">
        <v>182834.04298999999</v>
      </c>
      <c r="W105" s="57">
        <v>35533.655780000001</v>
      </c>
      <c r="X105" s="57">
        <v>27654.335230000001</v>
      </c>
      <c r="Y105" s="57">
        <v>32737.749259999997</v>
      </c>
      <c r="Z105" s="57">
        <v>35246.211750000002</v>
      </c>
      <c r="AA105" s="57">
        <v>35510.539539999998</v>
      </c>
      <c r="AB105" s="57">
        <v>73810.465960000001</v>
      </c>
      <c r="AC105" s="57">
        <v>87723.864190000008</v>
      </c>
      <c r="AD105" s="57">
        <v>16648.365299999998</v>
      </c>
      <c r="AE105" s="57">
        <v>107612.33963</v>
      </c>
      <c r="AF105" s="57">
        <v>14147.795099999999</v>
      </c>
      <c r="AG105" s="57">
        <v>24691.912529999998</v>
      </c>
      <c r="AH105" s="57">
        <v>11764.967779999999</v>
      </c>
      <c r="AI105" s="57">
        <v>3598.1777899999997</v>
      </c>
      <c r="AJ105" s="57">
        <v>6452.7188800000004</v>
      </c>
      <c r="AK105" s="57">
        <v>1143.9558500000001</v>
      </c>
      <c r="AL105" s="57">
        <v>25816.043419999998</v>
      </c>
      <c r="AM105" s="57">
        <v>2251779.9922400001</v>
      </c>
      <c r="AN105" s="161">
        <v>1</v>
      </c>
    </row>
    <row r="106" spans="1:40">
      <c r="A106" s="54" t="s">
        <v>741</v>
      </c>
      <c r="B106" s="160">
        <v>0.17032386136377137</v>
      </c>
      <c r="C106" s="160">
        <v>0.11282862394441291</v>
      </c>
      <c r="D106" s="160">
        <v>4.486217606432711E-2</v>
      </c>
      <c r="E106" s="160">
        <v>1.6841764289003407E-2</v>
      </c>
      <c r="F106" s="160">
        <v>2.2843441729327514E-2</v>
      </c>
      <c r="G106" s="160">
        <v>5.8534957941819926E-2</v>
      </c>
      <c r="H106" s="160">
        <v>1.7272470847078478E-2</v>
      </c>
      <c r="I106" s="160">
        <v>1.7494889054774598E-2</v>
      </c>
      <c r="J106" s="160">
        <v>1.5298133000876422E-2</v>
      </c>
      <c r="K106" s="160">
        <v>1.7784901366035243E-2</v>
      </c>
      <c r="L106" s="160">
        <v>1.1208503244978633E-2</v>
      </c>
      <c r="M106" s="160">
        <v>7.7271044151570453E-3</v>
      </c>
      <c r="N106" s="160">
        <v>3.7556188598102842E-2</v>
      </c>
      <c r="O106" s="160">
        <v>2.0422533221930588E-2</v>
      </c>
      <c r="P106" s="160">
        <v>1.398898459820876E-2</v>
      </c>
      <c r="Q106" s="160">
        <v>8.0429809361542998E-3</v>
      </c>
      <c r="R106" s="160">
        <v>1.3017484896844133E-2</v>
      </c>
      <c r="S106" s="160">
        <v>2.0821389914456114E-2</v>
      </c>
      <c r="T106" s="160">
        <v>7.7536477898232994E-3</v>
      </c>
      <c r="U106" s="160">
        <v>4.4328993953224996E-2</v>
      </c>
      <c r="V106" s="160">
        <v>8.1195340406290062E-2</v>
      </c>
      <c r="W106" s="160">
        <v>1.578025202393429E-2</v>
      </c>
      <c r="X106" s="160">
        <v>1.2281099985478749E-2</v>
      </c>
      <c r="Y106" s="160">
        <v>1.4538609177104159E-2</v>
      </c>
      <c r="Z106" s="160">
        <v>1.5652600108120765E-2</v>
      </c>
      <c r="AA106" s="160">
        <v>1.5769986260813707E-2</v>
      </c>
      <c r="AB106" s="160">
        <v>3.277872004119535E-2</v>
      </c>
      <c r="AC106" s="160">
        <v>3.8957564456701232E-2</v>
      </c>
      <c r="AD106" s="160">
        <v>7.393424471916871E-3</v>
      </c>
      <c r="AE106" s="160">
        <v>4.7789899546514143E-2</v>
      </c>
      <c r="AF106" s="160">
        <v>6.2829384525822244E-3</v>
      </c>
      <c r="AG106" s="160">
        <v>1.0965508448912567E-2</v>
      </c>
      <c r="AH106" s="160">
        <v>5.2247412360639095E-3</v>
      </c>
      <c r="AI106" s="160">
        <v>1.5979259973886906E-3</v>
      </c>
      <c r="AJ106" s="160">
        <v>2.8656080532898946E-3</v>
      </c>
      <c r="AK106" s="160">
        <v>5.0802292139652094E-4</v>
      </c>
      <c r="AL106" s="160">
        <v>1.1464727241989129E-2</v>
      </c>
      <c r="AM106" s="160">
        <v>1</v>
      </c>
      <c r="AN106" s="160"/>
    </row>
    <row r="107" spans="1:40" ht="30" customHeight="1">
      <c r="A107" s="435" t="s">
        <v>744</v>
      </c>
      <c r="B107" s="73" t="s">
        <v>68</v>
      </c>
      <c r="C107" s="73" t="s">
        <v>69</v>
      </c>
      <c r="D107" s="73" t="s">
        <v>70</v>
      </c>
      <c r="E107" s="73" t="s">
        <v>71</v>
      </c>
      <c r="F107" s="73" t="s">
        <v>72</v>
      </c>
      <c r="G107" s="73" t="s">
        <v>73</v>
      </c>
      <c r="H107" s="73" t="s">
        <v>74</v>
      </c>
      <c r="I107" s="73" t="s">
        <v>75</v>
      </c>
      <c r="J107" s="73" t="s">
        <v>76</v>
      </c>
      <c r="K107" s="73" t="s">
        <v>77</v>
      </c>
      <c r="L107" s="73" t="s">
        <v>78</v>
      </c>
      <c r="M107" s="73" t="s">
        <v>79</v>
      </c>
      <c r="N107" s="73" t="s">
        <v>80</v>
      </c>
      <c r="O107" s="73" t="s">
        <v>81</v>
      </c>
      <c r="P107" s="73" t="s">
        <v>82</v>
      </c>
      <c r="Q107" s="73" t="s">
        <v>83</v>
      </c>
      <c r="R107" s="73" t="s">
        <v>84</v>
      </c>
      <c r="S107" s="73" t="s">
        <v>85</v>
      </c>
      <c r="T107" s="73" t="s">
        <v>87</v>
      </c>
      <c r="U107" s="73" t="s">
        <v>88</v>
      </c>
      <c r="V107" s="73" t="s">
        <v>89</v>
      </c>
      <c r="W107" s="73" t="s">
        <v>90</v>
      </c>
      <c r="X107" s="73" t="s">
        <v>91</v>
      </c>
      <c r="Y107" s="73" t="s">
        <v>92</v>
      </c>
      <c r="Z107" s="73" t="s">
        <v>93</v>
      </c>
      <c r="AA107" s="73" t="s">
        <v>94</v>
      </c>
      <c r="AB107" s="73" t="s">
        <v>95</v>
      </c>
      <c r="AC107" s="73" t="s">
        <v>96</v>
      </c>
      <c r="AD107" s="73" t="s">
        <v>97</v>
      </c>
      <c r="AE107" s="73" t="s">
        <v>98</v>
      </c>
      <c r="AF107" s="73" t="s">
        <v>518</v>
      </c>
      <c r="AG107" s="73" t="s">
        <v>1321</v>
      </c>
      <c r="AH107" s="73" t="s">
        <v>1336</v>
      </c>
      <c r="AI107" s="73" t="s">
        <v>1337</v>
      </c>
      <c r="AJ107" s="73" t="s">
        <v>1353</v>
      </c>
      <c r="AK107" s="73" t="s">
        <v>1354</v>
      </c>
      <c r="AL107" s="73" t="s">
        <v>1489</v>
      </c>
      <c r="AM107" s="176" t="s">
        <v>519</v>
      </c>
      <c r="AN107" s="309" t="s">
        <v>683</v>
      </c>
    </row>
    <row r="108" spans="1:40">
      <c r="A108" s="100" t="s">
        <v>727</v>
      </c>
      <c r="B108" s="95">
        <v>0</v>
      </c>
      <c r="C108" s="95">
        <v>1</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95">
        <v>1</v>
      </c>
      <c r="AN108" s="160">
        <v>1.0131147707067995E-6</v>
      </c>
    </row>
    <row r="109" spans="1:40">
      <c r="A109" s="100" t="s">
        <v>728</v>
      </c>
      <c r="B109" s="95">
        <v>1</v>
      </c>
      <c r="C109" s="95">
        <v>1</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0</v>
      </c>
      <c r="AM109" s="95">
        <v>2</v>
      </c>
      <c r="AN109" s="160">
        <v>2.0262295414135991E-6</v>
      </c>
    </row>
    <row r="110" spans="1:40">
      <c r="A110" s="100" t="s">
        <v>729</v>
      </c>
      <c r="B110" s="95">
        <v>1</v>
      </c>
      <c r="C110" s="95">
        <v>5</v>
      </c>
      <c r="D110" s="95">
        <v>0</v>
      </c>
      <c r="E110" s="95">
        <v>0</v>
      </c>
      <c r="F110" s="95">
        <v>0</v>
      </c>
      <c r="G110" s="95">
        <v>2</v>
      </c>
      <c r="H110" s="95">
        <v>0</v>
      </c>
      <c r="I110" s="95">
        <v>0</v>
      </c>
      <c r="J110" s="95">
        <v>0</v>
      </c>
      <c r="K110" s="95">
        <v>0</v>
      </c>
      <c r="L110" s="95">
        <v>0</v>
      </c>
      <c r="M110" s="95">
        <v>0</v>
      </c>
      <c r="N110" s="95">
        <v>0</v>
      </c>
      <c r="O110" s="95">
        <v>0</v>
      </c>
      <c r="P110" s="95">
        <v>0</v>
      </c>
      <c r="Q110" s="95">
        <v>0</v>
      </c>
      <c r="R110" s="95">
        <v>0</v>
      </c>
      <c r="S110" s="95">
        <v>0</v>
      </c>
      <c r="T110" s="95">
        <v>0</v>
      </c>
      <c r="U110" s="95">
        <v>1</v>
      </c>
      <c r="V110" s="95">
        <v>0</v>
      </c>
      <c r="W110" s="95">
        <v>0</v>
      </c>
      <c r="X110" s="95">
        <v>0</v>
      </c>
      <c r="Y110" s="95">
        <v>0</v>
      </c>
      <c r="Z110" s="95">
        <v>0</v>
      </c>
      <c r="AA110" s="95">
        <v>0</v>
      </c>
      <c r="AB110" s="95">
        <v>0</v>
      </c>
      <c r="AC110" s="95">
        <v>0</v>
      </c>
      <c r="AD110" s="95">
        <v>0</v>
      </c>
      <c r="AE110" s="95">
        <v>0</v>
      </c>
      <c r="AF110" s="95">
        <v>0</v>
      </c>
      <c r="AG110" s="95">
        <v>0</v>
      </c>
      <c r="AH110" s="95">
        <v>0</v>
      </c>
      <c r="AI110" s="95">
        <v>0</v>
      </c>
      <c r="AJ110" s="95">
        <v>0</v>
      </c>
      <c r="AK110" s="95">
        <v>0</v>
      </c>
      <c r="AL110" s="95">
        <v>0</v>
      </c>
      <c r="AM110" s="95">
        <v>9</v>
      </c>
      <c r="AN110" s="160">
        <v>9.118032936361195E-6</v>
      </c>
    </row>
    <row r="111" spans="1:40">
      <c r="A111" s="100" t="s">
        <v>730</v>
      </c>
      <c r="B111" s="95">
        <v>4</v>
      </c>
      <c r="C111" s="95">
        <v>10</v>
      </c>
      <c r="D111" s="95">
        <v>1</v>
      </c>
      <c r="E111" s="95">
        <v>0</v>
      </c>
      <c r="F111" s="95">
        <v>1</v>
      </c>
      <c r="G111" s="95">
        <v>0</v>
      </c>
      <c r="H111" s="95">
        <v>0</v>
      </c>
      <c r="I111" s="95">
        <v>0</v>
      </c>
      <c r="J111" s="95">
        <v>0</v>
      </c>
      <c r="K111" s="95">
        <v>0</v>
      </c>
      <c r="L111" s="95">
        <v>0</v>
      </c>
      <c r="M111" s="95">
        <v>0</v>
      </c>
      <c r="N111" s="95">
        <v>0</v>
      </c>
      <c r="O111" s="95">
        <v>1</v>
      </c>
      <c r="P111" s="95">
        <v>0</v>
      </c>
      <c r="Q111" s="95">
        <v>1</v>
      </c>
      <c r="R111" s="95">
        <v>0</v>
      </c>
      <c r="S111" s="95">
        <v>0</v>
      </c>
      <c r="T111" s="95">
        <v>0</v>
      </c>
      <c r="U111" s="95">
        <v>1</v>
      </c>
      <c r="V111" s="95">
        <v>0</v>
      </c>
      <c r="W111" s="95">
        <v>0</v>
      </c>
      <c r="X111" s="95">
        <v>2</v>
      </c>
      <c r="Y111" s="95">
        <v>0</v>
      </c>
      <c r="Z111" s="95">
        <v>0</v>
      </c>
      <c r="AA111" s="95">
        <v>3</v>
      </c>
      <c r="AB111" s="95">
        <v>2</v>
      </c>
      <c r="AC111" s="95">
        <v>0</v>
      </c>
      <c r="AD111" s="95">
        <v>0</v>
      </c>
      <c r="AE111" s="95">
        <v>0</v>
      </c>
      <c r="AF111" s="95">
        <v>0</v>
      </c>
      <c r="AG111" s="95">
        <v>0</v>
      </c>
      <c r="AH111" s="95">
        <v>0</v>
      </c>
      <c r="AI111" s="95">
        <v>0</v>
      </c>
      <c r="AJ111" s="95">
        <v>0</v>
      </c>
      <c r="AK111" s="95">
        <v>0</v>
      </c>
      <c r="AL111" s="95">
        <v>0</v>
      </c>
      <c r="AM111" s="95">
        <v>26</v>
      </c>
      <c r="AN111" s="160">
        <v>2.6340984038376786E-5</v>
      </c>
    </row>
    <row r="112" spans="1:40">
      <c r="A112" s="100" t="s">
        <v>731</v>
      </c>
      <c r="B112" s="95">
        <v>25</v>
      </c>
      <c r="C112" s="95">
        <v>17</v>
      </c>
      <c r="D112" s="95">
        <v>4</v>
      </c>
      <c r="E112" s="95">
        <v>0</v>
      </c>
      <c r="F112" s="95">
        <v>5</v>
      </c>
      <c r="G112" s="95">
        <v>4</v>
      </c>
      <c r="H112" s="95">
        <v>1</v>
      </c>
      <c r="I112" s="95">
        <v>0</v>
      </c>
      <c r="J112" s="95">
        <v>0</v>
      </c>
      <c r="K112" s="95">
        <v>0</v>
      </c>
      <c r="L112" s="95">
        <v>0</v>
      </c>
      <c r="M112" s="95">
        <v>0</v>
      </c>
      <c r="N112" s="95">
        <v>1</v>
      </c>
      <c r="O112" s="95">
        <v>2</v>
      </c>
      <c r="P112" s="95">
        <v>0</v>
      </c>
      <c r="Q112" s="95">
        <v>0</v>
      </c>
      <c r="R112" s="95">
        <v>2</v>
      </c>
      <c r="S112" s="95">
        <v>0</v>
      </c>
      <c r="T112" s="95">
        <v>0</v>
      </c>
      <c r="U112" s="95">
        <v>0</v>
      </c>
      <c r="V112" s="95">
        <v>1</v>
      </c>
      <c r="W112" s="95">
        <v>0</v>
      </c>
      <c r="X112" s="95">
        <v>1</v>
      </c>
      <c r="Y112" s="95">
        <v>0</v>
      </c>
      <c r="Z112" s="95">
        <v>2</v>
      </c>
      <c r="AA112" s="95">
        <v>1</v>
      </c>
      <c r="AB112" s="95">
        <v>3</v>
      </c>
      <c r="AC112" s="95">
        <v>4</v>
      </c>
      <c r="AD112" s="95">
        <v>4</v>
      </c>
      <c r="AE112" s="95">
        <v>0</v>
      </c>
      <c r="AF112" s="95">
        <v>0</v>
      </c>
      <c r="AG112" s="95">
        <v>1</v>
      </c>
      <c r="AH112" s="95">
        <v>0</v>
      </c>
      <c r="AI112" s="95">
        <v>0</v>
      </c>
      <c r="AJ112" s="95">
        <v>1</v>
      </c>
      <c r="AK112" s="95">
        <v>0</v>
      </c>
      <c r="AL112" s="95">
        <v>0</v>
      </c>
      <c r="AM112" s="95">
        <v>79</v>
      </c>
      <c r="AN112" s="160">
        <v>8.0036066885837164E-5</v>
      </c>
    </row>
    <row r="113" spans="1:40">
      <c r="A113" s="100" t="s">
        <v>732</v>
      </c>
      <c r="B113" s="95">
        <v>60</v>
      </c>
      <c r="C113" s="95">
        <v>43</v>
      </c>
      <c r="D113" s="95">
        <v>16</v>
      </c>
      <c r="E113" s="95">
        <v>8</v>
      </c>
      <c r="F113" s="95">
        <v>9</v>
      </c>
      <c r="G113" s="95">
        <v>6</v>
      </c>
      <c r="H113" s="95">
        <v>2</v>
      </c>
      <c r="I113" s="95">
        <v>2</v>
      </c>
      <c r="J113" s="95">
        <v>1</v>
      </c>
      <c r="K113" s="95">
        <v>0</v>
      </c>
      <c r="L113" s="95">
        <v>0</v>
      </c>
      <c r="M113" s="95">
        <v>0</v>
      </c>
      <c r="N113" s="95">
        <v>4</v>
      </c>
      <c r="O113" s="95">
        <v>7</v>
      </c>
      <c r="P113" s="95">
        <v>1</v>
      </c>
      <c r="Q113" s="95">
        <v>1</v>
      </c>
      <c r="R113" s="95">
        <v>5</v>
      </c>
      <c r="S113" s="95">
        <v>2</v>
      </c>
      <c r="T113" s="95">
        <v>0</v>
      </c>
      <c r="U113" s="95">
        <v>2</v>
      </c>
      <c r="V113" s="95">
        <v>5</v>
      </c>
      <c r="W113" s="95">
        <v>3</v>
      </c>
      <c r="X113" s="95">
        <v>2</v>
      </c>
      <c r="Y113" s="95">
        <v>2</v>
      </c>
      <c r="Z113" s="95">
        <v>3</v>
      </c>
      <c r="AA113" s="95">
        <v>3</v>
      </c>
      <c r="AB113" s="95">
        <v>8</v>
      </c>
      <c r="AC113" s="95">
        <v>11</v>
      </c>
      <c r="AD113" s="95">
        <v>5</v>
      </c>
      <c r="AE113" s="95">
        <v>4</v>
      </c>
      <c r="AF113" s="95">
        <v>1</v>
      </c>
      <c r="AG113" s="95">
        <v>0</v>
      </c>
      <c r="AH113" s="95">
        <v>0</v>
      </c>
      <c r="AI113" s="95">
        <v>0</v>
      </c>
      <c r="AJ113" s="95">
        <v>0</v>
      </c>
      <c r="AK113" s="95">
        <v>0</v>
      </c>
      <c r="AL113" s="95">
        <v>4</v>
      </c>
      <c r="AM113" s="95">
        <v>220</v>
      </c>
      <c r="AN113" s="160">
        <v>2.228852495554959E-4</v>
      </c>
    </row>
    <row r="114" spans="1:40">
      <c r="A114" s="100" t="s">
        <v>733</v>
      </c>
      <c r="B114" s="95">
        <v>121</v>
      </c>
      <c r="C114" s="95">
        <v>80</v>
      </c>
      <c r="D114" s="95">
        <v>37</v>
      </c>
      <c r="E114" s="95">
        <v>9</v>
      </c>
      <c r="F114" s="95">
        <v>13</v>
      </c>
      <c r="G114" s="95">
        <v>30</v>
      </c>
      <c r="H114" s="95">
        <v>8</v>
      </c>
      <c r="I114" s="95">
        <v>8</v>
      </c>
      <c r="J114" s="95">
        <v>6</v>
      </c>
      <c r="K114" s="95">
        <v>6</v>
      </c>
      <c r="L114" s="95">
        <v>2</v>
      </c>
      <c r="M114" s="95">
        <v>4</v>
      </c>
      <c r="N114" s="95">
        <v>14</v>
      </c>
      <c r="O114" s="95">
        <v>8</v>
      </c>
      <c r="P114" s="95">
        <v>4</v>
      </c>
      <c r="Q114" s="95">
        <v>0</v>
      </c>
      <c r="R114" s="95">
        <v>2</v>
      </c>
      <c r="S114" s="95">
        <v>12</v>
      </c>
      <c r="T114" s="95">
        <v>0</v>
      </c>
      <c r="U114" s="95">
        <v>17</v>
      </c>
      <c r="V114" s="95">
        <v>27</v>
      </c>
      <c r="W114" s="95">
        <v>11</v>
      </c>
      <c r="X114" s="95">
        <v>5</v>
      </c>
      <c r="Y114" s="95">
        <v>4</v>
      </c>
      <c r="Z114" s="95">
        <v>10</v>
      </c>
      <c r="AA114" s="95">
        <v>8</v>
      </c>
      <c r="AB114" s="95">
        <v>17</v>
      </c>
      <c r="AC114" s="95">
        <v>26</v>
      </c>
      <c r="AD114" s="95">
        <v>10</v>
      </c>
      <c r="AE114" s="95">
        <v>10</v>
      </c>
      <c r="AF114" s="95">
        <v>4</v>
      </c>
      <c r="AG114" s="95">
        <v>1</v>
      </c>
      <c r="AH114" s="95">
        <v>2</v>
      </c>
      <c r="AI114" s="95">
        <v>0</v>
      </c>
      <c r="AJ114" s="95">
        <v>0</v>
      </c>
      <c r="AK114" s="95">
        <v>0</v>
      </c>
      <c r="AL114" s="95">
        <v>9</v>
      </c>
      <c r="AM114" s="95">
        <v>525</v>
      </c>
      <c r="AN114" s="160">
        <v>5.3188525462106973E-4</v>
      </c>
    </row>
    <row r="115" spans="1:40">
      <c r="A115" s="100" t="s">
        <v>734</v>
      </c>
      <c r="B115" s="95">
        <v>191</v>
      </c>
      <c r="C115" s="95">
        <v>78</v>
      </c>
      <c r="D115" s="95">
        <v>52</v>
      </c>
      <c r="E115" s="95">
        <v>30</v>
      </c>
      <c r="F115" s="95">
        <v>24</v>
      </c>
      <c r="G115" s="95">
        <v>59</v>
      </c>
      <c r="H115" s="95">
        <v>10</v>
      </c>
      <c r="I115" s="95">
        <v>15</v>
      </c>
      <c r="J115" s="95">
        <v>7</v>
      </c>
      <c r="K115" s="95">
        <v>19</v>
      </c>
      <c r="L115" s="95">
        <v>6</v>
      </c>
      <c r="M115" s="95">
        <v>4</v>
      </c>
      <c r="N115" s="95">
        <v>31</v>
      </c>
      <c r="O115" s="95">
        <v>20</v>
      </c>
      <c r="P115" s="95">
        <v>15</v>
      </c>
      <c r="Q115" s="95">
        <v>4</v>
      </c>
      <c r="R115" s="95">
        <v>3</v>
      </c>
      <c r="S115" s="95">
        <v>14</v>
      </c>
      <c r="T115" s="95">
        <v>2</v>
      </c>
      <c r="U115" s="95">
        <v>19</v>
      </c>
      <c r="V115" s="95">
        <v>62</v>
      </c>
      <c r="W115" s="95">
        <v>15</v>
      </c>
      <c r="X115" s="95">
        <v>8</v>
      </c>
      <c r="Y115" s="95">
        <v>9</v>
      </c>
      <c r="Z115" s="95">
        <v>17</v>
      </c>
      <c r="AA115" s="95">
        <v>14</v>
      </c>
      <c r="AB115" s="95">
        <v>19</v>
      </c>
      <c r="AC115" s="95">
        <v>56</v>
      </c>
      <c r="AD115" s="95">
        <v>3</v>
      </c>
      <c r="AE115" s="95">
        <v>33</v>
      </c>
      <c r="AF115" s="95">
        <v>3</v>
      </c>
      <c r="AG115" s="95">
        <v>9</v>
      </c>
      <c r="AH115" s="95">
        <v>4</v>
      </c>
      <c r="AI115" s="95">
        <v>2</v>
      </c>
      <c r="AJ115" s="95">
        <v>4</v>
      </c>
      <c r="AK115" s="95">
        <v>0</v>
      </c>
      <c r="AL115" s="95">
        <v>11</v>
      </c>
      <c r="AM115" s="95">
        <v>872</v>
      </c>
      <c r="AN115" s="160">
        <v>8.8343608005632922E-4</v>
      </c>
    </row>
    <row r="116" spans="1:40">
      <c r="A116" s="100" t="s">
        <v>735</v>
      </c>
      <c r="B116" s="95">
        <v>206</v>
      </c>
      <c r="C116" s="95">
        <v>93</v>
      </c>
      <c r="D116" s="95">
        <v>65</v>
      </c>
      <c r="E116" s="95">
        <v>21</v>
      </c>
      <c r="F116" s="95">
        <v>34</v>
      </c>
      <c r="G116" s="95">
        <v>45</v>
      </c>
      <c r="H116" s="95">
        <v>13</v>
      </c>
      <c r="I116" s="95">
        <v>18</v>
      </c>
      <c r="J116" s="95">
        <v>6</v>
      </c>
      <c r="K116" s="95">
        <v>27</v>
      </c>
      <c r="L116" s="95">
        <v>6</v>
      </c>
      <c r="M116" s="95">
        <v>8</v>
      </c>
      <c r="N116" s="95">
        <v>39</v>
      </c>
      <c r="O116" s="95">
        <v>25</v>
      </c>
      <c r="P116" s="95">
        <v>17</v>
      </c>
      <c r="Q116" s="95">
        <v>6</v>
      </c>
      <c r="R116" s="95">
        <v>11</v>
      </c>
      <c r="S116" s="95">
        <v>27</v>
      </c>
      <c r="T116" s="95">
        <v>4</v>
      </c>
      <c r="U116" s="95">
        <v>38</v>
      </c>
      <c r="V116" s="95">
        <v>91</v>
      </c>
      <c r="W116" s="95">
        <v>23</v>
      </c>
      <c r="X116" s="95">
        <v>19</v>
      </c>
      <c r="Y116" s="95">
        <v>15</v>
      </c>
      <c r="Z116" s="95">
        <v>20</v>
      </c>
      <c r="AA116" s="95">
        <v>14</v>
      </c>
      <c r="AB116" s="95">
        <v>27</v>
      </c>
      <c r="AC116" s="95">
        <v>53</v>
      </c>
      <c r="AD116" s="95">
        <v>6</v>
      </c>
      <c r="AE116" s="95">
        <v>47</v>
      </c>
      <c r="AF116" s="95">
        <v>6</v>
      </c>
      <c r="AG116" s="95">
        <v>9</v>
      </c>
      <c r="AH116" s="95">
        <v>3</v>
      </c>
      <c r="AI116" s="95">
        <v>1</v>
      </c>
      <c r="AJ116" s="95">
        <v>3</v>
      </c>
      <c r="AK116" s="95">
        <v>0</v>
      </c>
      <c r="AL116" s="95">
        <v>15</v>
      </c>
      <c r="AM116" s="95">
        <v>1061</v>
      </c>
      <c r="AN116" s="160">
        <v>1.0749147717199143E-3</v>
      </c>
    </row>
    <row r="117" spans="1:40">
      <c r="A117" s="100" t="s">
        <v>736</v>
      </c>
      <c r="B117" s="95">
        <v>463</v>
      </c>
      <c r="C117" s="95">
        <v>210</v>
      </c>
      <c r="D117" s="95">
        <v>137</v>
      </c>
      <c r="E117" s="95">
        <v>45</v>
      </c>
      <c r="F117" s="95">
        <v>65</v>
      </c>
      <c r="G117" s="95">
        <v>128</v>
      </c>
      <c r="H117" s="95">
        <v>44</v>
      </c>
      <c r="I117" s="95">
        <v>44</v>
      </c>
      <c r="J117" s="95">
        <v>48</v>
      </c>
      <c r="K117" s="95">
        <v>64</v>
      </c>
      <c r="L117" s="95">
        <v>17</v>
      </c>
      <c r="M117" s="95">
        <v>16</v>
      </c>
      <c r="N117" s="95">
        <v>117</v>
      </c>
      <c r="O117" s="95">
        <v>45</v>
      </c>
      <c r="P117" s="95">
        <v>49</v>
      </c>
      <c r="Q117" s="95">
        <v>17</v>
      </c>
      <c r="R117" s="95">
        <v>34</v>
      </c>
      <c r="S117" s="95">
        <v>76</v>
      </c>
      <c r="T117" s="95">
        <v>17</v>
      </c>
      <c r="U117" s="95">
        <v>117</v>
      </c>
      <c r="V117" s="95">
        <v>222</v>
      </c>
      <c r="W117" s="95">
        <v>40</v>
      </c>
      <c r="X117" s="95">
        <v>35</v>
      </c>
      <c r="Y117" s="95">
        <v>47</v>
      </c>
      <c r="Z117" s="95">
        <v>45</v>
      </c>
      <c r="AA117" s="95">
        <v>30</v>
      </c>
      <c r="AB117" s="95">
        <v>73</v>
      </c>
      <c r="AC117" s="95">
        <v>129</v>
      </c>
      <c r="AD117" s="95">
        <v>11</v>
      </c>
      <c r="AE117" s="95">
        <v>118</v>
      </c>
      <c r="AF117" s="95">
        <v>18</v>
      </c>
      <c r="AG117" s="95">
        <v>24</v>
      </c>
      <c r="AH117" s="95">
        <v>14</v>
      </c>
      <c r="AI117" s="95">
        <v>7</v>
      </c>
      <c r="AJ117" s="95">
        <v>6</v>
      </c>
      <c r="AK117" s="95">
        <v>1</v>
      </c>
      <c r="AL117" s="95">
        <v>34</v>
      </c>
      <c r="AM117" s="95">
        <v>2607</v>
      </c>
      <c r="AN117" s="160">
        <v>2.6411902072326263E-3</v>
      </c>
    </row>
    <row r="118" spans="1:40">
      <c r="A118" s="100" t="s">
        <v>737</v>
      </c>
      <c r="B118" s="95">
        <v>1228</v>
      </c>
      <c r="C118" s="95">
        <v>479</v>
      </c>
      <c r="D118" s="95">
        <v>356</v>
      </c>
      <c r="E118" s="95">
        <v>143</v>
      </c>
      <c r="F118" s="95">
        <v>169</v>
      </c>
      <c r="G118" s="95">
        <v>430</v>
      </c>
      <c r="H118" s="95">
        <v>165</v>
      </c>
      <c r="I118" s="95">
        <v>154</v>
      </c>
      <c r="J118" s="95">
        <v>141</v>
      </c>
      <c r="K118" s="95">
        <v>177</v>
      </c>
      <c r="L118" s="95">
        <v>84</v>
      </c>
      <c r="M118" s="95">
        <v>79</v>
      </c>
      <c r="N118" s="95">
        <v>365</v>
      </c>
      <c r="O118" s="95">
        <v>179</v>
      </c>
      <c r="P118" s="95">
        <v>146</v>
      </c>
      <c r="Q118" s="95">
        <v>52</v>
      </c>
      <c r="R118" s="95">
        <v>105</v>
      </c>
      <c r="S118" s="95">
        <v>218</v>
      </c>
      <c r="T118" s="95">
        <v>74</v>
      </c>
      <c r="U118" s="95">
        <v>365</v>
      </c>
      <c r="V118" s="95">
        <v>741</v>
      </c>
      <c r="W118" s="95">
        <v>149</v>
      </c>
      <c r="X118" s="95">
        <v>98</v>
      </c>
      <c r="Y118" s="95">
        <v>152</v>
      </c>
      <c r="Z118" s="95">
        <v>138</v>
      </c>
      <c r="AA118" s="95">
        <v>92</v>
      </c>
      <c r="AB118" s="95">
        <v>250</v>
      </c>
      <c r="AC118" s="95">
        <v>308</v>
      </c>
      <c r="AD118" s="95">
        <v>27</v>
      </c>
      <c r="AE118" s="95">
        <v>469</v>
      </c>
      <c r="AF118" s="95">
        <v>40</v>
      </c>
      <c r="AG118" s="95">
        <v>86</v>
      </c>
      <c r="AH118" s="95">
        <v>40</v>
      </c>
      <c r="AI118" s="95">
        <v>16</v>
      </c>
      <c r="AJ118" s="95">
        <v>17</v>
      </c>
      <c r="AK118" s="95">
        <v>2</v>
      </c>
      <c r="AL118" s="95">
        <v>110</v>
      </c>
      <c r="AM118" s="95">
        <v>7844</v>
      </c>
      <c r="AN118" s="160">
        <v>7.9468722614241347E-3</v>
      </c>
    </row>
    <row r="119" spans="1:40">
      <c r="A119" s="100" t="s">
        <v>738</v>
      </c>
      <c r="B119" s="95">
        <v>5563</v>
      </c>
      <c r="C119" s="95">
        <v>2371</v>
      </c>
      <c r="D119" s="95">
        <v>1475</v>
      </c>
      <c r="E119" s="95">
        <v>589</v>
      </c>
      <c r="F119" s="95">
        <v>764</v>
      </c>
      <c r="G119" s="95">
        <v>2282</v>
      </c>
      <c r="H119" s="95">
        <v>826</v>
      </c>
      <c r="I119" s="95">
        <v>893</v>
      </c>
      <c r="J119" s="95">
        <v>796</v>
      </c>
      <c r="K119" s="95">
        <v>835</v>
      </c>
      <c r="L119" s="95">
        <v>631</v>
      </c>
      <c r="M119" s="95">
        <v>422</v>
      </c>
      <c r="N119" s="95">
        <v>1873</v>
      </c>
      <c r="O119" s="95">
        <v>819</v>
      </c>
      <c r="P119" s="95">
        <v>675</v>
      </c>
      <c r="Q119" s="95">
        <v>326</v>
      </c>
      <c r="R119" s="95">
        <v>542</v>
      </c>
      <c r="S119" s="95">
        <v>918</v>
      </c>
      <c r="T119" s="95">
        <v>494</v>
      </c>
      <c r="U119" s="95">
        <v>2122</v>
      </c>
      <c r="V119" s="95">
        <v>4055</v>
      </c>
      <c r="W119" s="95">
        <v>692</v>
      </c>
      <c r="X119" s="95">
        <v>424</v>
      </c>
      <c r="Y119" s="95">
        <v>747</v>
      </c>
      <c r="Z119" s="95">
        <v>542</v>
      </c>
      <c r="AA119" s="95">
        <v>516</v>
      </c>
      <c r="AB119" s="95">
        <v>1449</v>
      </c>
      <c r="AC119" s="95">
        <v>1427</v>
      </c>
      <c r="AD119" s="95">
        <v>115</v>
      </c>
      <c r="AE119" s="95">
        <v>2863</v>
      </c>
      <c r="AF119" s="95">
        <v>309</v>
      </c>
      <c r="AG119" s="95">
        <v>654</v>
      </c>
      <c r="AH119" s="95">
        <v>236</v>
      </c>
      <c r="AI119" s="95">
        <v>60</v>
      </c>
      <c r="AJ119" s="95">
        <v>90</v>
      </c>
      <c r="AK119" s="95">
        <v>28</v>
      </c>
      <c r="AL119" s="95">
        <v>449</v>
      </c>
      <c r="AM119" s="95">
        <v>39872</v>
      </c>
      <c r="AN119" s="160">
        <v>4.039491213762151E-2</v>
      </c>
    </row>
    <row r="120" spans="1:40">
      <c r="A120" s="100" t="s">
        <v>739</v>
      </c>
      <c r="B120" s="95">
        <v>4102</v>
      </c>
      <c r="C120" s="95">
        <v>1423</v>
      </c>
      <c r="D120" s="95">
        <v>870</v>
      </c>
      <c r="E120" s="95">
        <v>353</v>
      </c>
      <c r="F120" s="95">
        <v>442</v>
      </c>
      <c r="G120" s="95">
        <v>1728</v>
      </c>
      <c r="H120" s="95">
        <v>582</v>
      </c>
      <c r="I120" s="95">
        <v>591</v>
      </c>
      <c r="J120" s="95">
        <v>563</v>
      </c>
      <c r="K120" s="95">
        <v>465</v>
      </c>
      <c r="L120" s="95">
        <v>652</v>
      </c>
      <c r="M120" s="95">
        <v>259</v>
      </c>
      <c r="N120" s="95">
        <v>1190</v>
      </c>
      <c r="O120" s="95">
        <v>479</v>
      </c>
      <c r="P120" s="95">
        <v>351</v>
      </c>
      <c r="Q120" s="95">
        <v>263</v>
      </c>
      <c r="R120" s="95">
        <v>573</v>
      </c>
      <c r="S120" s="95">
        <v>504</v>
      </c>
      <c r="T120" s="95">
        <v>356</v>
      </c>
      <c r="U120" s="95">
        <v>1619</v>
      </c>
      <c r="V120" s="95">
        <v>2949</v>
      </c>
      <c r="W120" s="95">
        <v>434</v>
      </c>
      <c r="X120" s="95">
        <v>282</v>
      </c>
      <c r="Y120" s="95">
        <v>467</v>
      </c>
      <c r="Z120" s="95">
        <v>362</v>
      </c>
      <c r="AA120" s="95">
        <v>339</v>
      </c>
      <c r="AB120" s="95">
        <v>989</v>
      </c>
      <c r="AC120" s="95">
        <v>861</v>
      </c>
      <c r="AD120" s="95">
        <v>104</v>
      </c>
      <c r="AE120" s="95">
        <v>1222</v>
      </c>
      <c r="AF120" s="95">
        <v>261</v>
      </c>
      <c r="AG120" s="95">
        <v>551</v>
      </c>
      <c r="AH120" s="95">
        <v>185</v>
      </c>
      <c r="AI120" s="95">
        <v>42</v>
      </c>
      <c r="AJ120" s="95">
        <v>80</v>
      </c>
      <c r="AK120" s="95">
        <v>34</v>
      </c>
      <c r="AL120" s="95">
        <v>232</v>
      </c>
      <c r="AM120" s="95">
        <v>26759</v>
      </c>
      <c r="AN120" s="160">
        <v>2.710993814934325E-2</v>
      </c>
    </row>
    <row r="121" spans="1:40">
      <c r="A121" s="100" t="s">
        <v>740</v>
      </c>
      <c r="B121" s="95">
        <v>168077</v>
      </c>
      <c r="C121" s="95">
        <v>88092</v>
      </c>
      <c r="D121" s="95">
        <v>33527</v>
      </c>
      <c r="E121" s="95">
        <v>15320</v>
      </c>
      <c r="F121" s="95">
        <v>11442</v>
      </c>
      <c r="G121" s="95">
        <v>40513</v>
      </c>
      <c r="H121" s="95">
        <v>20535</v>
      </c>
      <c r="I121" s="95">
        <v>19727</v>
      </c>
      <c r="J121" s="95">
        <v>26221</v>
      </c>
      <c r="K121" s="95">
        <v>13019</v>
      </c>
      <c r="L121" s="95">
        <v>18188</v>
      </c>
      <c r="M121" s="95">
        <v>11509</v>
      </c>
      <c r="N121" s="95">
        <v>24277</v>
      </c>
      <c r="O121" s="95">
        <v>16300</v>
      </c>
      <c r="P121" s="95">
        <v>10821</v>
      </c>
      <c r="Q121" s="95">
        <v>30329</v>
      </c>
      <c r="R121" s="95">
        <v>13673</v>
      </c>
      <c r="S121" s="95">
        <v>16663</v>
      </c>
      <c r="T121" s="95">
        <v>9904</v>
      </c>
      <c r="U121" s="95">
        <v>29659</v>
      </c>
      <c r="V121" s="95">
        <v>42062</v>
      </c>
      <c r="W121" s="95">
        <v>14453</v>
      </c>
      <c r="X121" s="95">
        <v>14235</v>
      </c>
      <c r="Y121" s="95">
        <v>14510</v>
      </c>
      <c r="Z121" s="95">
        <v>19457</v>
      </c>
      <c r="AA121" s="95">
        <v>9191</v>
      </c>
      <c r="AB121" s="95">
        <v>27235</v>
      </c>
      <c r="AC121" s="95">
        <v>41150</v>
      </c>
      <c r="AD121" s="95">
        <v>23432</v>
      </c>
      <c r="AE121" s="95">
        <v>24927</v>
      </c>
      <c r="AF121" s="95">
        <v>7213</v>
      </c>
      <c r="AG121" s="95">
        <v>6769</v>
      </c>
      <c r="AH121" s="95">
        <v>16978</v>
      </c>
      <c r="AI121" s="95">
        <v>4802</v>
      </c>
      <c r="AJ121" s="95">
        <v>4545</v>
      </c>
      <c r="AK121" s="95">
        <v>3682</v>
      </c>
      <c r="AL121" s="95">
        <v>14741</v>
      </c>
      <c r="AM121" s="95">
        <v>907178</v>
      </c>
      <c r="AN121" s="160">
        <v>0.91907543146025295</v>
      </c>
    </row>
    <row r="122" spans="1:40">
      <c r="A122" s="72" t="s">
        <v>160</v>
      </c>
      <c r="B122" s="57">
        <v>180042</v>
      </c>
      <c r="C122" s="57">
        <v>92903</v>
      </c>
      <c r="D122" s="57">
        <v>36540</v>
      </c>
      <c r="E122" s="57">
        <v>16518</v>
      </c>
      <c r="F122" s="57">
        <v>12968</v>
      </c>
      <c r="G122" s="57">
        <v>45227</v>
      </c>
      <c r="H122" s="57">
        <v>22186</v>
      </c>
      <c r="I122" s="57">
        <v>21452</v>
      </c>
      <c r="J122" s="57">
        <v>27789</v>
      </c>
      <c r="K122" s="57">
        <v>14612</v>
      </c>
      <c r="L122" s="57">
        <v>19586</v>
      </c>
      <c r="M122" s="57">
        <v>12301</v>
      </c>
      <c r="N122" s="57">
        <v>27911</v>
      </c>
      <c r="O122" s="57">
        <v>17885</v>
      </c>
      <c r="P122" s="57">
        <v>12079</v>
      </c>
      <c r="Q122" s="57">
        <v>30999</v>
      </c>
      <c r="R122" s="57">
        <v>14950</v>
      </c>
      <c r="S122" s="57">
        <v>18434</v>
      </c>
      <c r="T122" s="57">
        <v>10851</v>
      </c>
      <c r="U122" s="57">
        <v>33960</v>
      </c>
      <c r="V122" s="57">
        <v>50215</v>
      </c>
      <c r="W122" s="57">
        <v>15820</v>
      </c>
      <c r="X122" s="57">
        <v>15111</v>
      </c>
      <c r="Y122" s="57">
        <v>15953</v>
      </c>
      <c r="Z122" s="57">
        <v>20596</v>
      </c>
      <c r="AA122" s="57">
        <v>10211</v>
      </c>
      <c r="AB122" s="57">
        <v>30072</v>
      </c>
      <c r="AC122" s="57">
        <v>44025</v>
      </c>
      <c r="AD122" s="57">
        <v>23717</v>
      </c>
      <c r="AE122" s="57">
        <v>29693</v>
      </c>
      <c r="AF122" s="57">
        <v>7855</v>
      </c>
      <c r="AG122" s="57">
        <v>8104</v>
      </c>
      <c r="AH122" s="57">
        <v>17462</v>
      </c>
      <c r="AI122" s="57">
        <v>4930</v>
      </c>
      <c r="AJ122" s="57">
        <v>4746</v>
      </c>
      <c r="AK122" s="57">
        <v>3747</v>
      </c>
      <c r="AL122" s="57">
        <v>15605</v>
      </c>
      <c r="AM122" s="57">
        <v>987055</v>
      </c>
      <c r="AN122" s="161">
        <v>1</v>
      </c>
    </row>
    <row r="123" spans="1:40">
      <c r="A123" s="54" t="s">
        <v>741</v>
      </c>
      <c r="B123" s="160">
        <v>0.18240320954759359</v>
      </c>
      <c r="C123" s="160">
        <v>9.4121401542973798E-2</v>
      </c>
      <c r="D123" s="160">
        <v>3.7019213721626455E-2</v>
      </c>
      <c r="E123" s="160">
        <v>1.6734629782534913E-2</v>
      </c>
      <c r="F123" s="160">
        <v>1.3138072346525776E-2</v>
      </c>
      <c r="G123" s="160">
        <v>4.5820141734756424E-2</v>
      </c>
      <c r="H123" s="160">
        <v>2.2476964302901054E-2</v>
      </c>
      <c r="I123" s="160">
        <v>2.1733338061202263E-2</v>
      </c>
      <c r="J123" s="160">
        <v>2.8153446363171252E-2</v>
      </c>
      <c r="K123" s="160">
        <v>1.4803633029567755E-2</v>
      </c>
      <c r="L123" s="160">
        <v>1.9842865899063377E-2</v>
      </c>
      <c r="M123" s="160">
        <v>1.246232479446434E-2</v>
      </c>
      <c r="N123" s="160">
        <v>2.827704636519748E-2</v>
      </c>
      <c r="O123" s="160">
        <v>1.8119557674091111E-2</v>
      </c>
      <c r="P123" s="160">
        <v>1.2237413315367431E-2</v>
      </c>
      <c r="Q123" s="160">
        <v>3.1405544777140075E-2</v>
      </c>
      <c r="R123" s="160">
        <v>1.5146065822066653E-2</v>
      </c>
      <c r="S123" s="160">
        <v>1.8675757683209143E-2</v>
      </c>
      <c r="T123" s="160">
        <v>1.0993308376939482E-2</v>
      </c>
      <c r="U123" s="160">
        <v>3.4405377613202913E-2</v>
      </c>
      <c r="V123" s="160">
        <v>5.087355821104194E-2</v>
      </c>
      <c r="W123" s="160">
        <v>1.602747567258157E-2</v>
      </c>
      <c r="X123" s="160">
        <v>1.5309177300150448E-2</v>
      </c>
      <c r="Y123" s="160">
        <v>1.6162219937085574E-2</v>
      </c>
      <c r="Z123" s="160">
        <v>2.0866111817477242E-2</v>
      </c>
      <c r="AA123" s="160">
        <v>1.034491492368713E-2</v>
      </c>
      <c r="AB123" s="160">
        <v>3.0466387384694874E-2</v>
      </c>
      <c r="AC123" s="160">
        <v>4.4602377780366846E-2</v>
      </c>
      <c r="AD123" s="160">
        <v>2.4028043016853164E-2</v>
      </c>
      <c r="AE123" s="160">
        <v>3.0082416886596998E-2</v>
      </c>
      <c r="AF123" s="160">
        <v>7.9580165239019098E-3</v>
      </c>
      <c r="AG123" s="160">
        <v>8.2102821018079034E-3</v>
      </c>
      <c r="AH123" s="160">
        <v>1.7691010126082134E-2</v>
      </c>
      <c r="AI123" s="160">
        <v>4.9946558195845215E-3</v>
      </c>
      <c r="AJ123" s="160">
        <v>4.8082427017744709E-3</v>
      </c>
      <c r="AK123" s="160">
        <v>3.7961410458383776E-3</v>
      </c>
      <c r="AL123" s="160">
        <v>1.5809655996879605E-2</v>
      </c>
      <c r="AM123" s="160">
        <v>1</v>
      </c>
      <c r="AN123" s="160"/>
    </row>
    <row r="124" spans="1:40" ht="15.75" thickBot="1">
      <c r="A124" s="534"/>
      <c r="B124" s="535"/>
      <c r="C124" s="535"/>
      <c r="D124" s="536"/>
      <c r="E124" s="536"/>
      <c r="F124" s="536"/>
      <c r="G124" s="536"/>
      <c r="H124" s="536"/>
      <c r="I124" s="535"/>
      <c r="J124" s="535"/>
      <c r="K124" s="535"/>
      <c r="L124" s="535"/>
      <c r="M124" s="535"/>
      <c r="N124" s="535"/>
      <c r="O124" s="535"/>
      <c r="P124" s="535"/>
      <c r="Q124" s="535"/>
      <c r="R124" s="537"/>
      <c r="S124" s="537"/>
      <c r="T124" s="537"/>
      <c r="U124" s="537"/>
      <c r="V124" s="537"/>
      <c r="W124" s="537"/>
      <c r="X124" s="537"/>
      <c r="Y124" s="537"/>
      <c r="Z124" s="537"/>
      <c r="AA124" s="538"/>
      <c r="AB124" s="538"/>
      <c r="AC124" s="538"/>
      <c r="AD124" s="538"/>
      <c r="AE124" s="538"/>
      <c r="AF124" s="538"/>
      <c r="AG124" s="538"/>
      <c r="AH124" s="538"/>
      <c r="AI124" s="538"/>
      <c r="AJ124" s="538"/>
      <c r="AK124" s="538"/>
      <c r="AL124" s="538"/>
      <c r="AM124" s="538"/>
      <c r="AN124" s="538"/>
    </row>
    <row r="125" spans="1:40" ht="15" customHeight="1">
      <c r="A125" s="778" t="s">
        <v>1465</v>
      </c>
      <c r="B125" s="778"/>
      <c r="C125" s="778"/>
      <c r="D125" s="778"/>
      <c r="E125" s="778"/>
      <c r="F125" s="778"/>
      <c r="G125" s="778"/>
      <c r="H125" s="778"/>
      <c r="I125" s="778"/>
      <c r="J125" s="778"/>
      <c r="K125" s="778"/>
      <c r="L125" s="778"/>
      <c r="M125" s="778"/>
      <c r="N125" s="778"/>
      <c r="O125" s="778"/>
      <c r="P125" s="778"/>
      <c r="Q125" s="778"/>
      <c r="R125" s="778"/>
      <c r="S125" s="778"/>
      <c r="T125" s="778"/>
      <c r="U125" s="778"/>
      <c r="V125" s="778"/>
      <c r="W125" s="778"/>
      <c r="X125" s="778"/>
      <c r="Y125" s="778"/>
      <c r="Z125" s="778"/>
      <c r="AA125" s="778"/>
      <c r="AB125" s="778"/>
      <c r="AC125" s="778"/>
      <c r="AD125" s="778"/>
      <c r="AE125" s="778"/>
      <c r="AF125" s="778"/>
      <c r="AG125" s="778"/>
      <c r="AH125" s="778"/>
      <c r="AI125" s="778"/>
      <c r="AJ125" s="778"/>
      <c r="AK125" s="778"/>
      <c r="AL125" s="778"/>
      <c r="AM125" s="778"/>
      <c r="AN125" s="778"/>
    </row>
    <row r="126" spans="1:40">
      <c r="A126" s="209"/>
      <c r="B126" s="210"/>
      <c r="C126" s="210"/>
      <c r="D126" s="210"/>
      <c r="E126" s="210"/>
      <c r="F126" s="210"/>
      <c r="G126" s="210"/>
      <c r="H126" s="210"/>
      <c r="I126" s="210"/>
      <c r="J126" s="210"/>
      <c r="K126" s="210"/>
      <c r="L126" s="210"/>
      <c r="M126" s="210"/>
      <c r="N126" s="210"/>
      <c r="O126" s="210"/>
      <c r="P126" s="210"/>
      <c r="Q126" s="210"/>
      <c r="R126" s="11"/>
      <c r="S126" s="11"/>
      <c r="T126" s="11"/>
      <c r="U126" s="11"/>
      <c r="V126" s="11"/>
      <c r="W126" s="11"/>
      <c r="X126" s="11"/>
      <c r="Y126" s="11"/>
      <c r="Z126" s="11"/>
    </row>
    <row r="127" spans="1:40" ht="30" customHeight="1">
      <c r="A127" s="734" t="s">
        <v>963</v>
      </c>
      <c r="B127" s="734"/>
      <c r="C127" s="734"/>
      <c r="D127" s="734"/>
      <c r="E127" s="734"/>
      <c r="F127" s="734"/>
      <c r="G127" s="734"/>
      <c r="H127" s="734"/>
      <c r="I127" s="734"/>
      <c r="J127" s="734"/>
      <c r="K127" s="734"/>
      <c r="L127" s="734"/>
      <c r="M127" s="734"/>
      <c r="N127" s="734"/>
      <c r="O127" s="734"/>
      <c r="P127" s="734"/>
      <c r="Q127" s="734"/>
      <c r="R127" s="734"/>
      <c r="S127" s="734"/>
      <c r="T127" s="734"/>
      <c r="U127" s="734"/>
      <c r="V127" s="734"/>
      <c r="W127" s="734"/>
      <c r="X127" s="734"/>
      <c r="Y127" s="734"/>
      <c r="Z127" s="734"/>
      <c r="AA127" s="734"/>
      <c r="AB127" s="734"/>
      <c r="AC127" s="734"/>
      <c r="AD127" s="734"/>
      <c r="AE127" s="734"/>
      <c r="AF127" s="734"/>
      <c r="AG127" s="734"/>
      <c r="AH127" s="734"/>
      <c r="AI127" s="734"/>
      <c r="AJ127" s="734"/>
      <c r="AK127" s="734"/>
      <c r="AL127" s="734"/>
      <c r="AM127" s="734"/>
      <c r="AN127" s="734"/>
    </row>
    <row r="128" spans="1:40" ht="18">
      <c r="A128" s="735" t="s">
        <v>1012</v>
      </c>
      <c r="B128" s="735"/>
      <c r="C128" s="735"/>
      <c r="D128" s="735"/>
      <c r="E128" s="735"/>
      <c r="F128" s="735"/>
      <c r="G128" s="735"/>
      <c r="H128" s="735"/>
      <c r="I128" s="735"/>
      <c r="J128" s="735"/>
      <c r="K128" s="735"/>
      <c r="L128" s="735"/>
      <c r="M128" s="735"/>
      <c r="N128" s="735"/>
      <c r="O128" s="735"/>
      <c r="P128" s="735"/>
      <c r="Q128" s="735"/>
      <c r="R128" s="735"/>
      <c r="S128" s="735"/>
      <c r="T128" s="735"/>
      <c r="U128" s="735"/>
      <c r="V128" s="735"/>
      <c r="W128" s="735"/>
      <c r="X128" s="735"/>
      <c r="Y128" s="735"/>
      <c r="Z128" s="735"/>
      <c r="AA128" s="735"/>
      <c r="AB128" s="735"/>
      <c r="AC128" s="735"/>
      <c r="AD128" s="735"/>
      <c r="AE128" s="735"/>
      <c r="AF128" s="735"/>
      <c r="AG128" s="735"/>
      <c r="AH128" s="735"/>
      <c r="AI128" s="735"/>
      <c r="AJ128" s="735"/>
      <c r="AK128" s="735"/>
      <c r="AL128" s="735"/>
      <c r="AM128" s="735"/>
      <c r="AN128" s="735"/>
    </row>
    <row r="129" spans="1:40" ht="18">
      <c r="A129" s="735" t="s">
        <v>1483</v>
      </c>
      <c r="B129" s="735"/>
      <c r="C129" s="735"/>
      <c r="D129" s="735"/>
      <c r="E129" s="735"/>
      <c r="F129" s="735"/>
      <c r="G129" s="735"/>
      <c r="H129" s="735"/>
      <c r="I129" s="735"/>
      <c r="J129" s="735"/>
      <c r="K129" s="735"/>
      <c r="L129" s="735"/>
      <c r="M129" s="735"/>
      <c r="N129" s="735"/>
      <c r="O129" s="735"/>
      <c r="P129" s="735"/>
      <c r="Q129" s="735"/>
      <c r="R129" s="735"/>
      <c r="S129" s="735"/>
      <c r="T129" s="735"/>
      <c r="U129" s="735"/>
      <c r="V129" s="735"/>
      <c r="W129" s="735"/>
      <c r="X129" s="735"/>
      <c r="Y129" s="735"/>
      <c r="Z129" s="735"/>
      <c r="AA129" s="735"/>
      <c r="AB129" s="735"/>
      <c r="AC129" s="735"/>
      <c r="AD129" s="735"/>
      <c r="AE129" s="735"/>
      <c r="AF129" s="735"/>
      <c r="AG129" s="735"/>
      <c r="AH129" s="735"/>
      <c r="AI129" s="735"/>
      <c r="AJ129" s="735"/>
      <c r="AK129" s="735"/>
      <c r="AL129" s="735"/>
      <c r="AM129" s="735"/>
      <c r="AN129" s="735"/>
    </row>
    <row r="130" spans="1:40" ht="30" customHeight="1">
      <c r="A130" s="739" t="s">
        <v>512</v>
      </c>
      <c r="B130" s="739"/>
      <c r="C130" s="739"/>
      <c r="D130" s="739"/>
      <c r="E130" s="739"/>
      <c r="F130" s="739"/>
      <c r="G130" s="739"/>
      <c r="H130" s="739"/>
      <c r="I130" s="739"/>
      <c r="J130" s="739"/>
      <c r="K130" s="739"/>
      <c r="L130" s="739"/>
      <c r="M130" s="739"/>
      <c r="N130" s="739"/>
      <c r="O130" s="739"/>
      <c r="P130" s="739"/>
      <c r="Q130" s="739"/>
      <c r="R130" s="739"/>
      <c r="S130" s="739"/>
      <c r="T130" s="739"/>
      <c r="U130" s="739"/>
      <c r="V130" s="739"/>
      <c r="W130" s="739"/>
      <c r="X130" s="739"/>
      <c r="Y130" s="739"/>
      <c r="Z130" s="739"/>
      <c r="AA130" s="739"/>
      <c r="AB130" s="739"/>
      <c r="AC130" s="739"/>
      <c r="AD130" s="739"/>
      <c r="AE130" s="739"/>
      <c r="AF130" s="739"/>
      <c r="AG130" s="739"/>
      <c r="AH130" s="739"/>
      <c r="AI130" s="739"/>
      <c r="AJ130" s="739"/>
      <c r="AK130" s="739"/>
      <c r="AL130" s="739"/>
      <c r="AM130" s="739"/>
      <c r="AN130" s="739"/>
    </row>
    <row r="131" spans="1:40">
      <c r="A131" s="213"/>
      <c r="B131" s="11"/>
      <c r="C131" s="11"/>
      <c r="D131" s="11"/>
      <c r="E131" s="11"/>
      <c r="F131" s="11"/>
      <c r="G131" s="11"/>
      <c r="H131" s="11"/>
      <c r="I131" s="11"/>
      <c r="J131" s="11"/>
      <c r="K131" s="11"/>
      <c r="L131" s="11"/>
      <c r="M131" s="11"/>
      <c r="N131" s="11"/>
      <c r="O131" s="11"/>
      <c r="P131" s="11"/>
      <c r="Q131" s="211"/>
      <c r="R131" s="98"/>
      <c r="S131" s="11"/>
      <c r="T131" s="11"/>
      <c r="U131" s="11"/>
      <c r="V131" s="11"/>
      <c r="W131" s="11"/>
      <c r="X131" s="11"/>
      <c r="Y131" s="11"/>
      <c r="Z131" s="11"/>
    </row>
    <row r="132" spans="1:40" ht="30" customHeight="1">
      <c r="A132" s="72" t="s">
        <v>725</v>
      </c>
      <c r="B132" s="73" t="s">
        <v>68</v>
      </c>
      <c r="C132" s="73" t="s">
        <v>69</v>
      </c>
      <c r="D132" s="73" t="s">
        <v>70</v>
      </c>
      <c r="E132" s="73" t="s">
        <v>71</v>
      </c>
      <c r="F132" s="73" t="s">
        <v>72</v>
      </c>
      <c r="G132" s="73" t="s">
        <v>73</v>
      </c>
      <c r="H132" s="73" t="s">
        <v>74</v>
      </c>
      <c r="I132" s="73" t="s">
        <v>75</v>
      </c>
      <c r="J132" s="73" t="s">
        <v>76</v>
      </c>
      <c r="K132" s="73" t="s">
        <v>77</v>
      </c>
      <c r="L132" s="73" t="s">
        <v>78</v>
      </c>
      <c r="M132" s="73" t="s">
        <v>79</v>
      </c>
      <c r="N132" s="73" t="s">
        <v>80</v>
      </c>
      <c r="O132" s="73" t="s">
        <v>81</v>
      </c>
      <c r="P132" s="73" t="s">
        <v>82</v>
      </c>
      <c r="Q132" s="73" t="s">
        <v>83</v>
      </c>
      <c r="R132" s="73" t="s">
        <v>84</v>
      </c>
      <c r="S132" s="73" t="s">
        <v>85</v>
      </c>
      <c r="T132" s="73" t="s">
        <v>87</v>
      </c>
      <c r="U132" s="73" t="s">
        <v>88</v>
      </c>
      <c r="V132" s="73" t="s">
        <v>89</v>
      </c>
      <c r="W132" s="73" t="s">
        <v>90</v>
      </c>
      <c r="X132" s="73" t="s">
        <v>91</v>
      </c>
      <c r="Y132" s="73" t="s">
        <v>92</v>
      </c>
      <c r="Z132" s="73" t="s">
        <v>93</v>
      </c>
      <c r="AA132" s="73" t="s">
        <v>94</v>
      </c>
      <c r="AB132" s="73" t="s">
        <v>95</v>
      </c>
      <c r="AC132" s="73" t="s">
        <v>96</v>
      </c>
      <c r="AD132" s="73" t="s">
        <v>97</v>
      </c>
      <c r="AE132" s="73" t="s">
        <v>98</v>
      </c>
      <c r="AF132" s="73" t="s">
        <v>518</v>
      </c>
      <c r="AG132" s="73" t="s">
        <v>1321</v>
      </c>
      <c r="AH132" s="73" t="s">
        <v>1336</v>
      </c>
      <c r="AI132" s="73" t="s">
        <v>1337</v>
      </c>
      <c r="AJ132" s="73" t="s">
        <v>1353</v>
      </c>
      <c r="AK132" s="73" t="s">
        <v>1354</v>
      </c>
      <c r="AL132" s="73" t="s">
        <v>1489</v>
      </c>
      <c r="AM132" s="176" t="s">
        <v>519</v>
      </c>
      <c r="AN132" s="309" t="s">
        <v>683</v>
      </c>
    </row>
    <row r="133" spans="1:40">
      <c r="A133" s="100" t="s">
        <v>727</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95">
        <v>0</v>
      </c>
      <c r="AN133" s="160">
        <v>0</v>
      </c>
    </row>
    <row r="134" spans="1:40">
      <c r="A134" s="100" t="s">
        <v>728</v>
      </c>
      <c r="B134" s="95">
        <v>33438.31813</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0</v>
      </c>
      <c r="AA134" s="95">
        <v>0</v>
      </c>
      <c r="AB134" s="95">
        <v>0</v>
      </c>
      <c r="AC134" s="95">
        <v>0</v>
      </c>
      <c r="AD134" s="95">
        <v>0</v>
      </c>
      <c r="AE134" s="95">
        <v>0</v>
      </c>
      <c r="AF134" s="95">
        <v>0</v>
      </c>
      <c r="AG134" s="95">
        <v>0</v>
      </c>
      <c r="AH134" s="95">
        <v>0</v>
      </c>
      <c r="AI134" s="95">
        <v>0</v>
      </c>
      <c r="AJ134" s="95">
        <v>0</v>
      </c>
      <c r="AK134" s="95">
        <v>0</v>
      </c>
      <c r="AL134" s="95">
        <v>0</v>
      </c>
      <c r="AM134" s="95">
        <v>40438.31813</v>
      </c>
      <c r="AN134" s="160">
        <v>8.9030132582165449E-3</v>
      </c>
    </row>
    <row r="135" spans="1:40">
      <c r="A135" s="100" t="s">
        <v>729</v>
      </c>
      <c r="B135" s="95">
        <v>39565.744439999995</v>
      </c>
      <c r="C135" s="95">
        <v>76031.096260000006</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3721.7333599999997</v>
      </c>
      <c r="X135" s="95">
        <v>3475</v>
      </c>
      <c r="Y135" s="95">
        <v>0</v>
      </c>
      <c r="Z135" s="95">
        <v>28865.756719999998</v>
      </c>
      <c r="AA135" s="95">
        <v>14444.5</v>
      </c>
      <c r="AB135" s="95">
        <v>0</v>
      </c>
      <c r="AC135" s="95">
        <v>0</v>
      </c>
      <c r="AD135" s="95">
        <v>4000</v>
      </c>
      <c r="AE135" s="95">
        <v>0</v>
      </c>
      <c r="AF135" s="95">
        <v>0</v>
      </c>
      <c r="AG135" s="95">
        <v>0</v>
      </c>
      <c r="AH135" s="95">
        <v>0</v>
      </c>
      <c r="AI135" s="95">
        <v>0</v>
      </c>
      <c r="AJ135" s="95">
        <v>0</v>
      </c>
      <c r="AK135" s="95">
        <v>0</v>
      </c>
      <c r="AL135" s="95">
        <v>0</v>
      </c>
      <c r="AM135" s="95">
        <v>190709.14300000001</v>
      </c>
      <c r="AN135" s="160">
        <v>4.1987058490756152E-2</v>
      </c>
    </row>
    <row r="136" spans="1:40">
      <c r="A136" s="100" t="s">
        <v>730</v>
      </c>
      <c r="B136" s="95">
        <v>153891.82378000001</v>
      </c>
      <c r="C136" s="95">
        <v>61040.86492</v>
      </c>
      <c r="D136" s="95">
        <v>28307.209780000001</v>
      </c>
      <c r="E136" s="95">
        <v>11969.27867</v>
      </c>
      <c r="F136" s="95">
        <v>29916.77363</v>
      </c>
      <c r="G136" s="95">
        <v>8579.3733300000004</v>
      </c>
      <c r="H136" s="95">
        <v>13650.4773</v>
      </c>
      <c r="I136" s="95">
        <v>5266.3592399999998</v>
      </c>
      <c r="J136" s="95">
        <v>15301.38</v>
      </c>
      <c r="K136" s="95">
        <v>0</v>
      </c>
      <c r="L136" s="95">
        <v>0</v>
      </c>
      <c r="M136" s="95">
        <v>0</v>
      </c>
      <c r="N136" s="95">
        <v>3500</v>
      </c>
      <c r="O136" s="95">
        <v>4876.3999999999996</v>
      </c>
      <c r="P136" s="95">
        <v>1685.2205800000002</v>
      </c>
      <c r="Q136" s="95">
        <v>4500</v>
      </c>
      <c r="R136" s="95">
        <v>0</v>
      </c>
      <c r="S136" s="95">
        <v>2901.3382299999998</v>
      </c>
      <c r="T136" s="95">
        <v>0</v>
      </c>
      <c r="U136" s="95">
        <v>3377.0355800000002</v>
      </c>
      <c r="V136" s="95">
        <v>0</v>
      </c>
      <c r="W136" s="95">
        <v>5740.8888899999993</v>
      </c>
      <c r="X136" s="95">
        <v>16729.528880000002</v>
      </c>
      <c r="Y136" s="95">
        <v>1507.1</v>
      </c>
      <c r="Z136" s="95">
        <v>40037.556920000003</v>
      </c>
      <c r="AA136" s="95">
        <v>9062</v>
      </c>
      <c r="AB136" s="95">
        <v>13354.96</v>
      </c>
      <c r="AC136" s="95">
        <v>0</v>
      </c>
      <c r="AD136" s="95">
        <v>0</v>
      </c>
      <c r="AE136" s="95">
        <v>3558</v>
      </c>
      <c r="AF136" s="95">
        <v>0</v>
      </c>
      <c r="AG136" s="95">
        <v>0</v>
      </c>
      <c r="AH136" s="95">
        <v>0</v>
      </c>
      <c r="AI136" s="95">
        <v>0</v>
      </c>
      <c r="AJ136" s="95">
        <v>6711</v>
      </c>
      <c r="AK136" s="95">
        <v>0</v>
      </c>
      <c r="AL136" s="95">
        <v>0</v>
      </c>
      <c r="AM136" s="95">
        <v>445464.56973000005</v>
      </c>
      <c r="AN136" s="160">
        <v>9.8074725996818282E-2</v>
      </c>
    </row>
    <row r="137" spans="1:40">
      <c r="A137" s="100" t="s">
        <v>731</v>
      </c>
      <c r="B137" s="95">
        <v>112816.5217</v>
      </c>
      <c r="C137" s="95">
        <v>90946.844219999999</v>
      </c>
      <c r="D137" s="95">
        <v>46076.668450000005</v>
      </c>
      <c r="E137" s="95">
        <v>6207.1584000000003</v>
      </c>
      <c r="F137" s="95">
        <v>35473.590750000003</v>
      </c>
      <c r="G137" s="95">
        <v>8968.2333699999999</v>
      </c>
      <c r="H137" s="95">
        <v>14180.48135</v>
      </c>
      <c r="I137" s="95">
        <v>8180.59</v>
      </c>
      <c r="J137" s="95">
        <v>17771.925019999999</v>
      </c>
      <c r="K137" s="95">
        <v>800</v>
      </c>
      <c r="L137" s="95">
        <v>0</v>
      </c>
      <c r="M137" s="95">
        <v>5422</v>
      </c>
      <c r="N137" s="95">
        <v>10154.264359999999</v>
      </c>
      <c r="O137" s="95">
        <v>12576.088</v>
      </c>
      <c r="P137" s="95">
        <v>1244.7458100000001</v>
      </c>
      <c r="Q137" s="95">
        <v>6158.6750000000002</v>
      </c>
      <c r="R137" s="95">
        <v>4744.5437499999998</v>
      </c>
      <c r="S137" s="95">
        <v>3047.8</v>
      </c>
      <c r="T137" s="95">
        <v>852.2966899999999</v>
      </c>
      <c r="U137" s="95">
        <v>7057.0645300000006</v>
      </c>
      <c r="V137" s="95">
        <v>2920.8472400000001</v>
      </c>
      <c r="W137" s="95">
        <v>10467.068579999999</v>
      </c>
      <c r="X137" s="95">
        <v>25617.246760000002</v>
      </c>
      <c r="Y137" s="95">
        <v>886.31200000000001</v>
      </c>
      <c r="Z137" s="95">
        <v>24496.533920000002</v>
      </c>
      <c r="AA137" s="95">
        <v>14007.784900000001</v>
      </c>
      <c r="AB137" s="95">
        <v>10677.58412</v>
      </c>
      <c r="AC137" s="95">
        <v>11262.661759999999</v>
      </c>
      <c r="AD137" s="95">
        <v>7526.6765700000005</v>
      </c>
      <c r="AE137" s="95">
        <v>765.6</v>
      </c>
      <c r="AF137" s="95">
        <v>769.66867999999999</v>
      </c>
      <c r="AG137" s="95">
        <v>1000</v>
      </c>
      <c r="AH137" s="95">
        <v>3150</v>
      </c>
      <c r="AI137" s="95">
        <v>1372</v>
      </c>
      <c r="AJ137" s="95">
        <v>6458.9064400000007</v>
      </c>
      <c r="AK137" s="95">
        <v>0</v>
      </c>
      <c r="AL137" s="95">
        <v>3799.625</v>
      </c>
      <c r="AM137" s="95">
        <v>517858.00737000001</v>
      </c>
      <c r="AN137" s="160">
        <v>0.11401306777069739</v>
      </c>
    </row>
    <row r="138" spans="1:40">
      <c r="A138" s="100" t="s">
        <v>732</v>
      </c>
      <c r="B138" s="95">
        <v>83008.121510000012</v>
      </c>
      <c r="C138" s="95">
        <v>104873.20678000001</v>
      </c>
      <c r="D138" s="95">
        <v>49770.685170000004</v>
      </c>
      <c r="E138" s="95">
        <v>15769.52716</v>
      </c>
      <c r="F138" s="95">
        <v>29988.52895</v>
      </c>
      <c r="G138" s="95">
        <v>19078.434670000002</v>
      </c>
      <c r="H138" s="95">
        <v>17704.465949999998</v>
      </c>
      <c r="I138" s="95">
        <v>20365.58394</v>
      </c>
      <c r="J138" s="95">
        <v>17873.507140000002</v>
      </c>
      <c r="K138" s="95">
        <v>1630</v>
      </c>
      <c r="L138" s="95">
        <v>3306.6589199999999</v>
      </c>
      <c r="M138" s="95">
        <v>5741.9</v>
      </c>
      <c r="N138" s="95">
        <v>18836.841359999999</v>
      </c>
      <c r="O138" s="95">
        <v>10103.260050000001</v>
      </c>
      <c r="P138" s="95">
        <v>2831</v>
      </c>
      <c r="Q138" s="95">
        <v>9845.7863699999998</v>
      </c>
      <c r="R138" s="95">
        <v>5583.1113399999995</v>
      </c>
      <c r="S138" s="95">
        <v>13745.493390000001</v>
      </c>
      <c r="T138" s="95">
        <v>5343.31</v>
      </c>
      <c r="U138" s="95">
        <v>20007.951229999999</v>
      </c>
      <c r="V138" s="95">
        <v>10118.589840000001</v>
      </c>
      <c r="W138" s="95">
        <v>5708.60023</v>
      </c>
      <c r="X138" s="95">
        <v>37691.737700000005</v>
      </c>
      <c r="Y138" s="95">
        <v>5612.8437800000002</v>
      </c>
      <c r="Z138" s="95">
        <v>24746.993140000002</v>
      </c>
      <c r="AA138" s="95">
        <v>8824.0567899999987</v>
      </c>
      <c r="AB138" s="95">
        <v>20475.299600000002</v>
      </c>
      <c r="AC138" s="95">
        <v>19487.29335</v>
      </c>
      <c r="AD138" s="95">
        <v>4018.8435399999998</v>
      </c>
      <c r="AE138" s="95">
        <v>6295.7751100000005</v>
      </c>
      <c r="AF138" s="95">
        <v>1280.9972600000001</v>
      </c>
      <c r="AG138" s="95">
        <v>4003.7764900000002</v>
      </c>
      <c r="AH138" s="95">
        <v>7320.4737400000004</v>
      </c>
      <c r="AI138" s="95">
        <v>617.4</v>
      </c>
      <c r="AJ138" s="95">
        <v>3597.6641500000001</v>
      </c>
      <c r="AK138" s="95">
        <v>1591.8</v>
      </c>
      <c r="AL138" s="95">
        <v>8491.8019000000004</v>
      </c>
      <c r="AM138" s="95">
        <v>625291.32054999995</v>
      </c>
      <c r="AN138" s="160">
        <v>0.13766588657836401</v>
      </c>
    </row>
    <row r="139" spans="1:40">
      <c r="A139" s="100" t="s">
        <v>733</v>
      </c>
      <c r="B139" s="95">
        <v>95586.33673000001</v>
      </c>
      <c r="C139" s="95">
        <v>67506.339139999996</v>
      </c>
      <c r="D139" s="95">
        <v>42345.358359999998</v>
      </c>
      <c r="E139" s="95">
        <v>5198.6170099999999</v>
      </c>
      <c r="F139" s="95">
        <v>15965.163849999999</v>
      </c>
      <c r="G139" s="95">
        <v>16226.350359999999</v>
      </c>
      <c r="H139" s="95">
        <v>9658.5422899999994</v>
      </c>
      <c r="I139" s="95">
        <v>11229.843279999999</v>
      </c>
      <c r="J139" s="95">
        <v>9419.8795100000007</v>
      </c>
      <c r="K139" s="95">
        <v>8725.1404000000002</v>
      </c>
      <c r="L139" s="95">
        <v>2897.95129</v>
      </c>
      <c r="M139" s="95">
        <v>4371.2957999999999</v>
      </c>
      <c r="N139" s="95">
        <v>16179.725420000001</v>
      </c>
      <c r="O139" s="95">
        <v>10752.80141</v>
      </c>
      <c r="P139" s="95">
        <v>4762.2596599999997</v>
      </c>
      <c r="Q139" s="95">
        <v>4907.0249999999996</v>
      </c>
      <c r="R139" s="95">
        <v>6833.0143499999995</v>
      </c>
      <c r="S139" s="95">
        <v>20090.590079999998</v>
      </c>
      <c r="T139" s="95">
        <v>6477.6027000000004</v>
      </c>
      <c r="U139" s="95">
        <v>24239.114989999998</v>
      </c>
      <c r="V139" s="95">
        <v>10123.36817</v>
      </c>
      <c r="W139" s="95">
        <v>10091.776679999999</v>
      </c>
      <c r="X139" s="95">
        <v>29034.834460000002</v>
      </c>
      <c r="Y139" s="95">
        <v>6203.43516</v>
      </c>
      <c r="Z139" s="95">
        <v>17732.430769999999</v>
      </c>
      <c r="AA139" s="95">
        <v>6641.1803399999999</v>
      </c>
      <c r="AB139" s="95">
        <v>17715.948170000003</v>
      </c>
      <c r="AC139" s="95">
        <v>21624.35182</v>
      </c>
      <c r="AD139" s="95">
        <v>5073.0052999999998</v>
      </c>
      <c r="AE139" s="95">
        <v>5999.7551700000004</v>
      </c>
      <c r="AF139" s="95">
        <v>755.55081000000007</v>
      </c>
      <c r="AG139" s="95">
        <v>3389.5711299999998</v>
      </c>
      <c r="AH139" s="95">
        <v>4628.6163899999992</v>
      </c>
      <c r="AI139" s="95">
        <v>1634.1198899999999</v>
      </c>
      <c r="AJ139" s="95">
        <v>2599.4072799999999</v>
      </c>
      <c r="AK139" s="95">
        <v>1540.4851999999998</v>
      </c>
      <c r="AL139" s="95">
        <v>13329.263499999999</v>
      </c>
      <c r="AM139" s="95">
        <v>541490.05186999997</v>
      </c>
      <c r="AN139" s="160">
        <v>0.11921596480577898</v>
      </c>
    </row>
    <row r="140" spans="1:40">
      <c r="A140" s="100" t="s">
        <v>734</v>
      </c>
      <c r="B140" s="95">
        <v>40953.379759999996</v>
      </c>
      <c r="C140" s="95">
        <v>58910.918740000001</v>
      </c>
      <c r="D140" s="95">
        <v>29606.519700000001</v>
      </c>
      <c r="E140" s="95">
        <v>4421.7359299999998</v>
      </c>
      <c r="F140" s="95">
        <v>11564.625599999999</v>
      </c>
      <c r="G140" s="95">
        <v>20578.49798</v>
      </c>
      <c r="H140" s="95">
        <v>13119.349560000001</v>
      </c>
      <c r="I140" s="95">
        <v>12829.15366</v>
      </c>
      <c r="J140" s="95">
        <v>12011.342480000001</v>
      </c>
      <c r="K140" s="95">
        <v>9226.6900500000011</v>
      </c>
      <c r="L140" s="95">
        <v>7288.2616900000003</v>
      </c>
      <c r="M140" s="95">
        <v>6916.8588</v>
      </c>
      <c r="N140" s="95">
        <v>23337.3063</v>
      </c>
      <c r="O140" s="95">
        <v>9892.2114099999999</v>
      </c>
      <c r="P140" s="95">
        <v>9534.3550099999993</v>
      </c>
      <c r="Q140" s="95">
        <v>3598.69</v>
      </c>
      <c r="R140" s="95">
        <v>9194.3364099999999</v>
      </c>
      <c r="S140" s="95">
        <v>18996.977360000001</v>
      </c>
      <c r="T140" s="95">
        <v>4971.34602</v>
      </c>
      <c r="U140" s="95">
        <v>24414.3334</v>
      </c>
      <c r="V140" s="95">
        <v>16027.735490000001</v>
      </c>
      <c r="W140" s="95">
        <v>8409.8186800000003</v>
      </c>
      <c r="X140" s="95">
        <v>25072.33224</v>
      </c>
      <c r="Y140" s="95">
        <v>10101.221599999999</v>
      </c>
      <c r="Z140" s="95">
        <v>20979.305980000001</v>
      </c>
      <c r="AA140" s="95">
        <v>4890.7996499999999</v>
      </c>
      <c r="AB140" s="95">
        <v>28402.2729</v>
      </c>
      <c r="AC140" s="95">
        <v>21865.09835</v>
      </c>
      <c r="AD140" s="95">
        <v>4660.6557999999995</v>
      </c>
      <c r="AE140" s="95">
        <v>15127.035519999999</v>
      </c>
      <c r="AF140" s="95">
        <v>845.93088999999998</v>
      </c>
      <c r="AG140" s="95">
        <v>3297.2334799999999</v>
      </c>
      <c r="AH140" s="95">
        <v>6386.0020100000002</v>
      </c>
      <c r="AI140" s="95">
        <v>2698.0930800000001</v>
      </c>
      <c r="AJ140" s="95">
        <v>4043.4805799999999</v>
      </c>
      <c r="AK140" s="95">
        <v>520.56623999999999</v>
      </c>
      <c r="AL140" s="95">
        <v>10532.063279999998</v>
      </c>
      <c r="AM140" s="95">
        <v>515226.53563</v>
      </c>
      <c r="AN140" s="160">
        <v>0.11343371559006203</v>
      </c>
    </row>
    <row r="141" spans="1:40">
      <c r="A141" s="100" t="s">
        <v>735</v>
      </c>
      <c r="B141" s="95">
        <v>25278.2415</v>
      </c>
      <c r="C141" s="95">
        <v>28069.642260000001</v>
      </c>
      <c r="D141" s="95">
        <v>17568.553789999998</v>
      </c>
      <c r="E141" s="95">
        <v>2304.8748300000002</v>
      </c>
      <c r="F141" s="95">
        <v>6112.7344000000003</v>
      </c>
      <c r="G141" s="95">
        <v>12436.93886</v>
      </c>
      <c r="H141" s="95">
        <v>5820.0731799999994</v>
      </c>
      <c r="I141" s="95">
        <v>9943.2431199999992</v>
      </c>
      <c r="J141" s="95">
        <v>6530.6973200000002</v>
      </c>
      <c r="K141" s="95">
        <v>7361.6155999999992</v>
      </c>
      <c r="L141" s="95">
        <v>2663.8949400000001</v>
      </c>
      <c r="M141" s="95">
        <v>2838.8521900000001</v>
      </c>
      <c r="N141" s="95">
        <v>10157.040449999999</v>
      </c>
      <c r="O141" s="95">
        <v>3684.7194399999998</v>
      </c>
      <c r="P141" s="95">
        <v>2104.6170999999999</v>
      </c>
      <c r="Q141" s="95">
        <v>561.85406</v>
      </c>
      <c r="R141" s="95">
        <v>4991.0230700000002</v>
      </c>
      <c r="S141" s="95">
        <v>10218.53867</v>
      </c>
      <c r="T141" s="95">
        <v>3372.0008599999996</v>
      </c>
      <c r="U141" s="95">
        <v>12348.259689999999</v>
      </c>
      <c r="V141" s="95">
        <v>8487.9472499999993</v>
      </c>
      <c r="W141" s="95">
        <v>4099.1394700000001</v>
      </c>
      <c r="X141" s="95">
        <v>15076.959500000001</v>
      </c>
      <c r="Y141" s="95">
        <v>4810.3326200000001</v>
      </c>
      <c r="Z141" s="95">
        <v>9821.1737799999992</v>
      </c>
      <c r="AA141" s="95">
        <v>2846.7327</v>
      </c>
      <c r="AB141" s="95">
        <v>11802.976130000001</v>
      </c>
      <c r="AC141" s="95">
        <v>9222.4560999999994</v>
      </c>
      <c r="AD141" s="95">
        <v>2230.4749300000003</v>
      </c>
      <c r="AE141" s="95">
        <v>16673.58481</v>
      </c>
      <c r="AF141" s="95">
        <v>1166.3571999999999</v>
      </c>
      <c r="AG141" s="95">
        <v>1984.9968999999999</v>
      </c>
      <c r="AH141" s="95">
        <v>2984.3114100000003</v>
      </c>
      <c r="AI141" s="95">
        <v>432.77777000000003</v>
      </c>
      <c r="AJ141" s="95">
        <v>1314.21487</v>
      </c>
      <c r="AK141" s="95">
        <v>0</v>
      </c>
      <c r="AL141" s="95">
        <v>6257.2156799999993</v>
      </c>
      <c r="AM141" s="95">
        <v>273579.06644999998</v>
      </c>
      <c r="AN141" s="160">
        <v>6.0231932691777727E-2</v>
      </c>
    </row>
    <row r="142" spans="1:40">
      <c r="A142" s="100" t="s">
        <v>736</v>
      </c>
      <c r="B142" s="95">
        <v>30241.825829999998</v>
      </c>
      <c r="C142" s="95">
        <v>36930.585370000001</v>
      </c>
      <c r="D142" s="95">
        <v>18680.32631</v>
      </c>
      <c r="E142" s="95">
        <v>2666.2091800000003</v>
      </c>
      <c r="F142" s="95">
        <v>11343.344220000001</v>
      </c>
      <c r="G142" s="95">
        <v>25151.615710000002</v>
      </c>
      <c r="H142" s="95">
        <v>17296.696929999998</v>
      </c>
      <c r="I142" s="95">
        <v>19335.269530000001</v>
      </c>
      <c r="J142" s="95">
        <v>14878.26749</v>
      </c>
      <c r="K142" s="95">
        <v>15622.145480000001</v>
      </c>
      <c r="L142" s="95">
        <v>7936.63393</v>
      </c>
      <c r="M142" s="95">
        <v>7765.5902500000002</v>
      </c>
      <c r="N142" s="95">
        <v>23840.718860000001</v>
      </c>
      <c r="O142" s="95">
        <v>9812.57431</v>
      </c>
      <c r="P142" s="95">
        <v>10951.08842</v>
      </c>
      <c r="Q142" s="95">
        <v>967.13980000000004</v>
      </c>
      <c r="R142" s="95">
        <v>11437.749810000001</v>
      </c>
      <c r="S142" s="95">
        <v>20384.887770000001</v>
      </c>
      <c r="T142" s="95">
        <v>6550.4342800000004</v>
      </c>
      <c r="U142" s="95">
        <v>26604.618739999998</v>
      </c>
      <c r="V142" s="95">
        <v>28565.1126</v>
      </c>
      <c r="W142" s="95">
        <v>8154.9950399999998</v>
      </c>
      <c r="X142" s="95">
        <v>23321.827229999999</v>
      </c>
      <c r="Y142" s="95">
        <v>13087.768249999999</v>
      </c>
      <c r="Z142" s="95">
        <v>14037.97169</v>
      </c>
      <c r="AA142" s="95">
        <v>6950.14167</v>
      </c>
      <c r="AB142" s="95">
        <v>39025.293909999993</v>
      </c>
      <c r="AC142" s="95">
        <v>18864.850640000001</v>
      </c>
      <c r="AD142" s="95">
        <v>6122.6017300000003</v>
      </c>
      <c r="AE142" s="95">
        <v>50415.467579999997</v>
      </c>
      <c r="AF142" s="95">
        <v>1272.98316</v>
      </c>
      <c r="AG142" s="95">
        <v>6200.97901</v>
      </c>
      <c r="AH142" s="95">
        <v>5444.8328000000001</v>
      </c>
      <c r="AI142" s="95">
        <v>2122.1698099999999</v>
      </c>
      <c r="AJ142" s="95">
        <v>3896.49883</v>
      </c>
      <c r="AK142" s="95">
        <v>276.40100999999999</v>
      </c>
      <c r="AL142" s="95">
        <v>13566.46241</v>
      </c>
      <c r="AM142" s="95">
        <v>559724.07958999998</v>
      </c>
      <c r="AN142" s="160">
        <v>0.12323041936395247</v>
      </c>
    </row>
    <row r="143" spans="1:40">
      <c r="A143" s="100" t="s">
        <v>737</v>
      </c>
      <c r="B143" s="95">
        <v>29118.217840000001</v>
      </c>
      <c r="C143" s="95">
        <v>31102.770260000001</v>
      </c>
      <c r="D143" s="95">
        <v>17917.070739999999</v>
      </c>
      <c r="E143" s="95">
        <v>3017.9841499999998</v>
      </c>
      <c r="F143" s="95">
        <v>9921.4883000000009</v>
      </c>
      <c r="G143" s="95">
        <v>22016.606449999999</v>
      </c>
      <c r="H143" s="95">
        <v>15762.033650000001</v>
      </c>
      <c r="I143" s="95">
        <v>19849.13853</v>
      </c>
      <c r="J143" s="95">
        <v>14102.269289999998</v>
      </c>
      <c r="K143" s="95">
        <v>14009.503269999999</v>
      </c>
      <c r="L143" s="95">
        <v>9136.7047500000008</v>
      </c>
      <c r="M143" s="95">
        <v>4959.1947</v>
      </c>
      <c r="N143" s="95">
        <v>19642.70088</v>
      </c>
      <c r="O143" s="95">
        <v>9530.1248500000002</v>
      </c>
      <c r="P143" s="95">
        <v>10059.108839999999</v>
      </c>
      <c r="Q143" s="95">
        <v>573.79999999999995</v>
      </c>
      <c r="R143" s="95">
        <v>11541.5854</v>
      </c>
      <c r="S143" s="95">
        <v>16170.99769</v>
      </c>
      <c r="T143" s="95">
        <v>7162.2902300000005</v>
      </c>
      <c r="U143" s="95">
        <v>23600.110659999998</v>
      </c>
      <c r="V143" s="95">
        <v>27090.030200000001</v>
      </c>
      <c r="W143" s="95">
        <v>7716.8404099999998</v>
      </c>
      <c r="X143" s="95">
        <v>19454.159729999999</v>
      </c>
      <c r="Y143" s="95">
        <v>13589.10392</v>
      </c>
      <c r="Z143" s="95">
        <v>13617.89662</v>
      </c>
      <c r="AA143" s="95">
        <v>6184.9364100000003</v>
      </c>
      <c r="AB143" s="95">
        <v>22836.063269999999</v>
      </c>
      <c r="AC143" s="95">
        <v>15964.310230000001</v>
      </c>
      <c r="AD143" s="95">
        <v>6862.5187999999998</v>
      </c>
      <c r="AE143" s="95">
        <v>27981.200049999999</v>
      </c>
      <c r="AF143" s="95">
        <v>1495.59771</v>
      </c>
      <c r="AG143" s="95">
        <v>5552.5399699999998</v>
      </c>
      <c r="AH143" s="95">
        <v>4639.2532199999996</v>
      </c>
      <c r="AI143" s="95">
        <v>1028.3713499999999</v>
      </c>
      <c r="AJ143" s="95">
        <v>3221.1585700000001</v>
      </c>
      <c r="AK143" s="95">
        <v>427.90823999999998</v>
      </c>
      <c r="AL143" s="95">
        <v>14486.99826</v>
      </c>
      <c r="AM143" s="95">
        <v>481342.58743999997</v>
      </c>
      <c r="AN143" s="160">
        <v>0.10597373075571519</v>
      </c>
    </row>
    <row r="144" spans="1:40">
      <c r="A144" s="100" t="s">
        <v>738</v>
      </c>
      <c r="B144" s="95">
        <v>17341.695319999999</v>
      </c>
      <c r="C144" s="95">
        <v>16786.794969999999</v>
      </c>
      <c r="D144" s="95">
        <v>8066.8851500000001</v>
      </c>
      <c r="E144" s="95">
        <v>1628.98224</v>
      </c>
      <c r="F144" s="95">
        <v>6134.57006</v>
      </c>
      <c r="G144" s="95">
        <v>13406.8799</v>
      </c>
      <c r="H144" s="95">
        <v>10400.015539999999</v>
      </c>
      <c r="I144" s="95">
        <v>12180.908529999999</v>
      </c>
      <c r="J144" s="95">
        <v>10332.00476</v>
      </c>
      <c r="K144" s="95">
        <v>8727.5714100000005</v>
      </c>
      <c r="L144" s="95">
        <v>10145.52543</v>
      </c>
      <c r="M144" s="95">
        <v>3706.2872499999999</v>
      </c>
      <c r="N144" s="95">
        <v>14750.99577</v>
      </c>
      <c r="O144" s="95">
        <v>8581.9283300000006</v>
      </c>
      <c r="P144" s="95">
        <v>6088.5791600000002</v>
      </c>
      <c r="Q144" s="95">
        <v>1085.58833</v>
      </c>
      <c r="R144" s="95">
        <v>6209.0236199999999</v>
      </c>
      <c r="S144" s="95">
        <v>11342.33013</v>
      </c>
      <c r="T144" s="95">
        <v>6179.3714900000004</v>
      </c>
      <c r="U144" s="95">
        <v>17998.991140000002</v>
      </c>
      <c r="V144" s="95">
        <v>27291.282510000001</v>
      </c>
      <c r="W144" s="95">
        <v>4670.6340399999999</v>
      </c>
      <c r="X144" s="95">
        <v>14389.675160000001</v>
      </c>
      <c r="Y144" s="95">
        <v>8762.6955500000004</v>
      </c>
      <c r="Z144" s="95">
        <v>5614.5940599999994</v>
      </c>
      <c r="AA144" s="95">
        <v>4471.2209400000002</v>
      </c>
      <c r="AB144" s="95">
        <v>24629.518010000003</v>
      </c>
      <c r="AC144" s="95">
        <v>11239.7109</v>
      </c>
      <c r="AD144" s="95">
        <v>3773.9193999999998</v>
      </c>
      <c r="AE144" s="95">
        <v>17915.872210000001</v>
      </c>
      <c r="AF144" s="95">
        <v>1722.35016</v>
      </c>
      <c r="AG144" s="95">
        <v>4767.3978799999995</v>
      </c>
      <c r="AH144" s="95">
        <v>3337.1059599999999</v>
      </c>
      <c r="AI144" s="95">
        <v>417.36432000000002</v>
      </c>
      <c r="AJ144" s="95">
        <v>1644.1612299999999</v>
      </c>
      <c r="AK144" s="95">
        <v>114.97314</v>
      </c>
      <c r="AL144" s="95">
        <v>6878.4943400000002</v>
      </c>
      <c r="AM144" s="95">
        <v>332735.89833999996</v>
      </c>
      <c r="AN144" s="160">
        <v>7.3256066310233861E-2</v>
      </c>
    </row>
    <row r="145" spans="1:40">
      <c r="A145" s="100" t="s">
        <v>739</v>
      </c>
      <c r="B145" s="95">
        <v>693.32195999999999</v>
      </c>
      <c r="C145" s="95">
        <v>745.46692000000007</v>
      </c>
      <c r="D145" s="95">
        <v>329.2278</v>
      </c>
      <c r="E145" s="95">
        <v>84.999889999999994</v>
      </c>
      <c r="F145" s="95">
        <v>231.53148999999999</v>
      </c>
      <c r="G145" s="95">
        <v>642.92552999999998</v>
      </c>
      <c r="H145" s="95">
        <v>436.44198</v>
      </c>
      <c r="I145" s="95">
        <v>377.00803000000002</v>
      </c>
      <c r="J145" s="95">
        <v>554.22794999999996</v>
      </c>
      <c r="K145" s="95">
        <v>184.74395000000001</v>
      </c>
      <c r="L145" s="95">
        <v>757.70246999999995</v>
      </c>
      <c r="M145" s="95">
        <v>104.42444</v>
      </c>
      <c r="N145" s="95">
        <v>693.20031000000006</v>
      </c>
      <c r="O145" s="95">
        <v>309.32979</v>
      </c>
      <c r="P145" s="95">
        <v>337.69703999999996</v>
      </c>
      <c r="Q145" s="95">
        <v>25</v>
      </c>
      <c r="R145" s="95">
        <v>266.48316999999997</v>
      </c>
      <c r="S145" s="95">
        <v>492.60534999999999</v>
      </c>
      <c r="T145" s="95">
        <v>361.21751</v>
      </c>
      <c r="U145" s="95">
        <v>416.79573999999997</v>
      </c>
      <c r="V145" s="95">
        <v>615.21345999999994</v>
      </c>
      <c r="W145" s="95">
        <v>221.12887000000001</v>
      </c>
      <c r="X145" s="95">
        <v>600.49161000000004</v>
      </c>
      <c r="Y145" s="95">
        <v>322.22176999999999</v>
      </c>
      <c r="Z145" s="95">
        <v>132.0959</v>
      </c>
      <c r="AA145" s="95">
        <v>248.33228</v>
      </c>
      <c r="AB145" s="95">
        <v>1703.5496699999999</v>
      </c>
      <c r="AC145" s="95">
        <v>612.32791000000009</v>
      </c>
      <c r="AD145" s="95">
        <v>259.97453999999999</v>
      </c>
      <c r="AE145" s="95">
        <v>337.57991999999996</v>
      </c>
      <c r="AF145" s="95">
        <v>119.82792999999999</v>
      </c>
      <c r="AG145" s="95">
        <v>180.60046</v>
      </c>
      <c r="AH145" s="95">
        <v>133.97268</v>
      </c>
      <c r="AI145" s="95">
        <v>15.3414</v>
      </c>
      <c r="AJ145" s="95">
        <v>51.913669999999996</v>
      </c>
      <c r="AK145" s="95">
        <v>5.4168799999999999</v>
      </c>
      <c r="AL145" s="95">
        <v>290.63240000000002</v>
      </c>
      <c r="AM145" s="95">
        <v>13894.972669999999</v>
      </c>
      <c r="AN145" s="160">
        <v>3.0591560585154962E-3</v>
      </c>
    </row>
    <row r="146" spans="1:40">
      <c r="A146" s="100" t="s">
        <v>740</v>
      </c>
      <c r="B146" s="95">
        <v>235.21089000000001</v>
      </c>
      <c r="C146" s="95">
        <v>247.75585000000001</v>
      </c>
      <c r="D146" s="95">
        <v>69.17604</v>
      </c>
      <c r="E146" s="95">
        <v>0</v>
      </c>
      <c r="F146" s="95">
        <v>53.952280000000002</v>
      </c>
      <c r="G146" s="95">
        <v>69.500309999999999</v>
      </c>
      <c r="H146" s="95">
        <v>117.35413</v>
      </c>
      <c r="I146" s="95">
        <v>173.75296</v>
      </c>
      <c r="J146" s="95">
        <v>205.86109999999999</v>
      </c>
      <c r="K146" s="95">
        <v>41.851510000000005</v>
      </c>
      <c r="L146" s="95">
        <v>606.39794999999992</v>
      </c>
      <c r="M146" s="95">
        <v>16.477779999999999</v>
      </c>
      <c r="N146" s="95">
        <v>194.14620000000002</v>
      </c>
      <c r="O146" s="95">
        <v>89.70705000000001</v>
      </c>
      <c r="P146" s="95">
        <v>203.28604000000001</v>
      </c>
      <c r="Q146" s="95">
        <v>2</v>
      </c>
      <c r="R146" s="95">
        <v>73.053660000000008</v>
      </c>
      <c r="S146" s="95">
        <v>98.598839999999996</v>
      </c>
      <c r="T146" s="95">
        <v>241.70140000000001</v>
      </c>
      <c r="U146" s="95">
        <v>204.81063</v>
      </c>
      <c r="V146" s="95">
        <v>0</v>
      </c>
      <c r="W146" s="95">
        <v>3.43</v>
      </c>
      <c r="X146" s="95">
        <v>114.26732000000001</v>
      </c>
      <c r="Y146" s="95">
        <v>9</v>
      </c>
      <c r="Z146" s="95">
        <v>55.967739999999999</v>
      </c>
      <c r="AA146" s="95">
        <v>39.934350000000002</v>
      </c>
      <c r="AB146" s="95">
        <v>622.74204000000009</v>
      </c>
      <c r="AC146" s="95">
        <v>203.75341</v>
      </c>
      <c r="AD146" s="95">
        <v>76.198719999999994</v>
      </c>
      <c r="AE146" s="95">
        <v>76.503590000000003</v>
      </c>
      <c r="AF146" s="95">
        <v>50.181480000000001</v>
      </c>
      <c r="AG146" s="95">
        <v>38.075319999999998</v>
      </c>
      <c r="AH146" s="95">
        <v>10.239129999999999</v>
      </c>
      <c r="AI146" s="95">
        <v>1.0574700000000001</v>
      </c>
      <c r="AJ146" s="95">
        <v>12.314410000000001</v>
      </c>
      <c r="AK146" s="95">
        <v>0</v>
      </c>
      <c r="AL146" s="95">
        <v>80.631160000000008</v>
      </c>
      <c r="AM146" s="95">
        <v>4338.8907600000002</v>
      </c>
      <c r="AN146" s="160">
        <v>9.5526232911193683E-4</v>
      </c>
    </row>
    <row r="147" spans="1:40">
      <c r="A147" s="72" t="s">
        <v>160</v>
      </c>
      <c r="B147" s="57">
        <v>662168.75939000014</v>
      </c>
      <c r="C147" s="57">
        <v>580192.28569000005</v>
      </c>
      <c r="D147" s="57">
        <v>262474.99351</v>
      </c>
      <c r="E147" s="57">
        <v>53269.367459999994</v>
      </c>
      <c r="F147" s="57">
        <v>156706.30352999998</v>
      </c>
      <c r="G147" s="57">
        <v>159023.35647</v>
      </c>
      <c r="H147" s="57">
        <v>123145.93186</v>
      </c>
      <c r="I147" s="57">
        <v>119730.85081999999</v>
      </c>
      <c r="J147" s="57">
        <v>118981.36206</v>
      </c>
      <c r="K147" s="57">
        <v>66329.261669999993</v>
      </c>
      <c r="L147" s="57">
        <v>44739.731369999994</v>
      </c>
      <c r="M147" s="57">
        <v>41842.881210000007</v>
      </c>
      <c r="N147" s="57">
        <v>141286.93990999999</v>
      </c>
      <c r="O147" s="57">
        <v>80209.144639999999</v>
      </c>
      <c r="P147" s="57">
        <v>49801.95766</v>
      </c>
      <c r="Q147" s="57">
        <v>32225.558559999998</v>
      </c>
      <c r="R147" s="57">
        <v>60873.924579999999</v>
      </c>
      <c r="S147" s="57">
        <v>117490.15751</v>
      </c>
      <c r="T147" s="57">
        <v>41511.571179999999</v>
      </c>
      <c r="U147" s="57">
        <v>160269.08632999999</v>
      </c>
      <c r="V147" s="57">
        <v>131240.12676000001</v>
      </c>
      <c r="W147" s="57">
        <v>69006.054249999986</v>
      </c>
      <c r="X147" s="57">
        <v>210578.06059000004</v>
      </c>
      <c r="Y147" s="57">
        <v>64892.034649999994</v>
      </c>
      <c r="Z147" s="57">
        <v>200138.27724000002</v>
      </c>
      <c r="AA147" s="57">
        <v>78611.620029999991</v>
      </c>
      <c r="AB147" s="57">
        <v>191246.20782000001</v>
      </c>
      <c r="AC147" s="57">
        <v>130346.81447000003</v>
      </c>
      <c r="AD147" s="57">
        <v>44604.869330000001</v>
      </c>
      <c r="AE147" s="57">
        <v>145146.37396</v>
      </c>
      <c r="AF147" s="57">
        <v>9479.4452799999981</v>
      </c>
      <c r="AG147" s="57">
        <v>30415.170640000004</v>
      </c>
      <c r="AH147" s="57">
        <v>38034.807340000007</v>
      </c>
      <c r="AI147" s="57">
        <v>10338.695089999999</v>
      </c>
      <c r="AJ147" s="57">
        <v>33550.720029999997</v>
      </c>
      <c r="AK147" s="57">
        <v>4477.5507099999995</v>
      </c>
      <c r="AL147" s="57">
        <v>77713.18793</v>
      </c>
      <c r="AM147" s="57">
        <v>4542093.4415299995</v>
      </c>
      <c r="AN147" s="161">
        <v>1</v>
      </c>
    </row>
    <row r="148" spans="1:40">
      <c r="A148" s="54" t="s">
        <v>741</v>
      </c>
      <c r="B148" s="160">
        <v>0.14578492668943183</v>
      </c>
      <c r="C148" s="160">
        <v>0.12773675688507255</v>
      </c>
      <c r="D148" s="160">
        <v>5.7787228926225169E-2</v>
      </c>
      <c r="E148" s="160">
        <v>1.1727932977542677E-2</v>
      </c>
      <c r="F148" s="160">
        <v>3.4500898219569351E-2</v>
      </c>
      <c r="G148" s="160">
        <v>3.5011027077512774E-2</v>
      </c>
      <c r="H148" s="160">
        <v>2.7112152897171227E-2</v>
      </c>
      <c r="I148" s="160">
        <v>2.6360279100658215E-2</v>
      </c>
      <c r="J148" s="160">
        <v>2.6195269558329751E-2</v>
      </c>
      <c r="K148" s="160">
        <v>1.4603235825914019E-2</v>
      </c>
      <c r="L148" s="160">
        <v>9.8500244316703147E-3</v>
      </c>
      <c r="M148" s="160">
        <v>9.2122457956094524E-3</v>
      </c>
      <c r="N148" s="160">
        <v>3.1106127984546181E-2</v>
      </c>
      <c r="O148" s="160">
        <v>1.765906969385941E-2</v>
      </c>
      <c r="P148" s="160">
        <v>1.0964538334822161E-2</v>
      </c>
      <c r="Q148" s="160">
        <v>7.0948691335475586E-3</v>
      </c>
      <c r="R148" s="160">
        <v>1.3402173549184994E-2</v>
      </c>
      <c r="S148" s="160">
        <v>2.5866961792495306E-2</v>
      </c>
      <c r="T148" s="160">
        <v>9.1393036524622592E-3</v>
      </c>
      <c r="U148" s="160">
        <v>3.5285290448805365E-2</v>
      </c>
      <c r="V148" s="160">
        <v>2.8894193492371639E-2</v>
      </c>
      <c r="W148" s="160">
        <v>1.5192565969482867E-2</v>
      </c>
      <c r="X148" s="160">
        <v>4.6361454976819462E-2</v>
      </c>
      <c r="Y148" s="160">
        <v>1.4286811904103228E-2</v>
      </c>
      <c r="Z148" s="160">
        <v>4.4063003065957104E-2</v>
      </c>
      <c r="AA148" s="160">
        <v>1.7307354206152075E-2</v>
      </c>
      <c r="AB148" s="160">
        <v>4.2105300184132478E-2</v>
      </c>
      <c r="AC148" s="160">
        <v>2.8697519359287518E-2</v>
      </c>
      <c r="AD148" s="160">
        <v>9.8203328276256011E-3</v>
      </c>
      <c r="AE148" s="160">
        <v>3.1955831782955919E-2</v>
      </c>
      <c r="AF148" s="160">
        <v>2.0870211945280583E-3</v>
      </c>
      <c r="AG148" s="160">
        <v>6.6962890639596104E-3</v>
      </c>
      <c r="AH148" s="160">
        <v>8.3738495981245213E-3</v>
      </c>
      <c r="AI148" s="160">
        <v>2.2761960367150484E-3</v>
      </c>
      <c r="AJ148" s="160">
        <v>7.386620390332276E-3</v>
      </c>
      <c r="AK148" s="160">
        <v>9.8579009164807959E-4</v>
      </c>
      <c r="AL148" s="160">
        <v>1.7109552881374099E-2</v>
      </c>
      <c r="AM148" s="160">
        <v>1</v>
      </c>
      <c r="AN148" s="160"/>
    </row>
    <row r="149" spans="1:40" ht="30" customHeight="1">
      <c r="A149" s="435" t="s">
        <v>1010</v>
      </c>
      <c r="B149" s="73" t="s">
        <v>68</v>
      </c>
      <c r="C149" s="73" t="s">
        <v>69</v>
      </c>
      <c r="D149" s="73" t="s">
        <v>70</v>
      </c>
      <c r="E149" s="73" t="s">
        <v>71</v>
      </c>
      <c r="F149" s="73" t="s">
        <v>72</v>
      </c>
      <c r="G149" s="73" t="s">
        <v>73</v>
      </c>
      <c r="H149" s="73" t="s">
        <v>74</v>
      </c>
      <c r="I149" s="73" t="s">
        <v>75</v>
      </c>
      <c r="J149" s="73" t="s">
        <v>76</v>
      </c>
      <c r="K149" s="73" t="s">
        <v>77</v>
      </c>
      <c r="L149" s="73" t="s">
        <v>78</v>
      </c>
      <c r="M149" s="73" t="s">
        <v>79</v>
      </c>
      <c r="N149" s="73" t="s">
        <v>80</v>
      </c>
      <c r="O149" s="73" t="s">
        <v>81</v>
      </c>
      <c r="P149" s="73" t="s">
        <v>82</v>
      </c>
      <c r="Q149" s="73" t="s">
        <v>83</v>
      </c>
      <c r="R149" s="73" t="s">
        <v>84</v>
      </c>
      <c r="S149" s="73" t="s">
        <v>85</v>
      </c>
      <c r="T149" s="73" t="s">
        <v>87</v>
      </c>
      <c r="U149" s="73" t="s">
        <v>88</v>
      </c>
      <c r="V149" s="73" t="s">
        <v>89</v>
      </c>
      <c r="W149" s="73" t="s">
        <v>90</v>
      </c>
      <c r="X149" s="73" t="s">
        <v>91</v>
      </c>
      <c r="Y149" s="73" t="s">
        <v>92</v>
      </c>
      <c r="Z149" s="73" t="s">
        <v>93</v>
      </c>
      <c r="AA149" s="73" t="s">
        <v>94</v>
      </c>
      <c r="AB149" s="73" t="s">
        <v>95</v>
      </c>
      <c r="AC149" s="73" t="s">
        <v>96</v>
      </c>
      <c r="AD149" s="73" t="s">
        <v>97</v>
      </c>
      <c r="AE149" s="73" t="s">
        <v>98</v>
      </c>
      <c r="AF149" s="73" t="s">
        <v>518</v>
      </c>
      <c r="AG149" s="73" t="s">
        <v>1321</v>
      </c>
      <c r="AH149" s="73" t="s">
        <v>1336</v>
      </c>
      <c r="AI149" s="73" t="s">
        <v>1337</v>
      </c>
      <c r="AJ149" s="73" t="s">
        <v>1353</v>
      </c>
      <c r="AK149" s="73" t="s">
        <v>1354</v>
      </c>
      <c r="AL149" s="73" t="s">
        <v>1489</v>
      </c>
      <c r="AM149" s="176" t="s">
        <v>519</v>
      </c>
      <c r="AN149" s="309" t="s">
        <v>683</v>
      </c>
    </row>
    <row r="150" spans="1:40">
      <c r="A150" s="100" t="s">
        <v>727</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95">
        <v>0</v>
      </c>
      <c r="AN150" s="160">
        <v>0</v>
      </c>
    </row>
    <row r="151" spans="1:40">
      <c r="A151" s="100" t="s">
        <v>728</v>
      </c>
      <c r="B151" s="95">
        <v>4</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0</v>
      </c>
      <c r="AA151" s="95">
        <v>0</v>
      </c>
      <c r="AB151" s="95">
        <v>0</v>
      </c>
      <c r="AC151" s="95">
        <v>0</v>
      </c>
      <c r="AD151" s="95">
        <v>0</v>
      </c>
      <c r="AE151" s="95">
        <v>0</v>
      </c>
      <c r="AF151" s="95">
        <v>0</v>
      </c>
      <c r="AG151" s="95">
        <v>0</v>
      </c>
      <c r="AH151" s="95">
        <v>0</v>
      </c>
      <c r="AI151" s="95">
        <v>0</v>
      </c>
      <c r="AJ151" s="95">
        <v>0</v>
      </c>
      <c r="AK151" s="95">
        <v>0</v>
      </c>
      <c r="AL151" s="95">
        <v>0</v>
      </c>
      <c r="AM151" s="95">
        <v>5</v>
      </c>
      <c r="AN151" s="160">
        <v>1.0218470908013324E-4</v>
      </c>
    </row>
    <row r="152" spans="1:40">
      <c r="A152" s="100" t="s">
        <v>729</v>
      </c>
      <c r="B152" s="95">
        <v>8</v>
      </c>
      <c r="C152" s="95">
        <v>16</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1</v>
      </c>
      <c r="X152" s="95">
        <v>1</v>
      </c>
      <c r="Y152" s="95">
        <v>0</v>
      </c>
      <c r="Z152" s="95">
        <v>7</v>
      </c>
      <c r="AA152" s="95">
        <v>3</v>
      </c>
      <c r="AB152" s="95">
        <v>0</v>
      </c>
      <c r="AC152" s="95">
        <v>0</v>
      </c>
      <c r="AD152" s="95">
        <v>1</v>
      </c>
      <c r="AE152" s="95">
        <v>0</v>
      </c>
      <c r="AF152" s="95">
        <v>0</v>
      </c>
      <c r="AG152" s="95">
        <v>0</v>
      </c>
      <c r="AH152" s="95">
        <v>0</v>
      </c>
      <c r="AI152" s="95">
        <v>0</v>
      </c>
      <c r="AJ152" s="95">
        <v>0</v>
      </c>
      <c r="AK152" s="95">
        <v>0</v>
      </c>
      <c r="AL152" s="95">
        <v>0</v>
      </c>
      <c r="AM152" s="95">
        <v>41</v>
      </c>
      <c r="AN152" s="160">
        <v>8.3791461445709267E-4</v>
      </c>
    </row>
    <row r="153" spans="1:40">
      <c r="A153" s="100" t="s">
        <v>730</v>
      </c>
      <c r="B153" s="95">
        <v>70</v>
      </c>
      <c r="C153" s="95">
        <v>32</v>
      </c>
      <c r="D153" s="95">
        <v>13</v>
      </c>
      <c r="E153" s="95">
        <v>5</v>
      </c>
      <c r="F153" s="95">
        <v>14</v>
      </c>
      <c r="G153" s="95">
        <v>5</v>
      </c>
      <c r="H153" s="95">
        <v>7</v>
      </c>
      <c r="I153" s="95">
        <v>3</v>
      </c>
      <c r="J153" s="95">
        <v>9</v>
      </c>
      <c r="K153" s="95">
        <v>0</v>
      </c>
      <c r="L153" s="95">
        <v>0</v>
      </c>
      <c r="M153" s="95">
        <v>0</v>
      </c>
      <c r="N153" s="95">
        <v>2</v>
      </c>
      <c r="O153" s="95">
        <v>3</v>
      </c>
      <c r="P153" s="95">
        <v>1</v>
      </c>
      <c r="Q153" s="95">
        <v>2</v>
      </c>
      <c r="R153" s="95">
        <v>0</v>
      </c>
      <c r="S153" s="95">
        <v>2</v>
      </c>
      <c r="T153" s="95">
        <v>0</v>
      </c>
      <c r="U153" s="95">
        <v>2</v>
      </c>
      <c r="V153" s="95">
        <v>0</v>
      </c>
      <c r="W153" s="95">
        <v>3</v>
      </c>
      <c r="X153" s="95">
        <v>9</v>
      </c>
      <c r="Y153" s="95">
        <v>1</v>
      </c>
      <c r="Z153" s="95">
        <v>22</v>
      </c>
      <c r="AA153" s="95">
        <v>5</v>
      </c>
      <c r="AB153" s="95">
        <v>6</v>
      </c>
      <c r="AC153" s="95">
        <v>0</v>
      </c>
      <c r="AD153" s="95">
        <v>0</v>
      </c>
      <c r="AE153" s="95">
        <v>2</v>
      </c>
      <c r="AF153" s="95">
        <v>0</v>
      </c>
      <c r="AG153" s="95">
        <v>0</v>
      </c>
      <c r="AH153" s="95">
        <v>0</v>
      </c>
      <c r="AI153" s="95">
        <v>0</v>
      </c>
      <c r="AJ153" s="95">
        <v>4</v>
      </c>
      <c r="AK153" s="95">
        <v>0</v>
      </c>
      <c r="AL153" s="95">
        <v>0</v>
      </c>
      <c r="AM153" s="95">
        <v>222</v>
      </c>
      <c r="AN153" s="160">
        <v>4.537001083157916E-3</v>
      </c>
    </row>
    <row r="154" spans="1:40">
      <c r="A154" s="100" t="s">
        <v>731</v>
      </c>
      <c r="B154" s="95">
        <v>113</v>
      </c>
      <c r="C154" s="95">
        <v>94</v>
      </c>
      <c r="D154" s="95">
        <v>48</v>
      </c>
      <c r="E154" s="95">
        <v>8</v>
      </c>
      <c r="F154" s="95">
        <v>38</v>
      </c>
      <c r="G154" s="95">
        <v>10</v>
      </c>
      <c r="H154" s="95">
        <v>15</v>
      </c>
      <c r="I154" s="95">
        <v>8</v>
      </c>
      <c r="J154" s="95">
        <v>20</v>
      </c>
      <c r="K154" s="95">
        <v>1</v>
      </c>
      <c r="L154" s="95">
        <v>0</v>
      </c>
      <c r="M154" s="95">
        <v>6</v>
      </c>
      <c r="N154" s="95">
        <v>11</v>
      </c>
      <c r="O154" s="95">
        <v>15</v>
      </c>
      <c r="P154" s="95">
        <v>1</v>
      </c>
      <c r="Q154" s="95">
        <v>7</v>
      </c>
      <c r="R154" s="95">
        <v>6</v>
      </c>
      <c r="S154" s="95">
        <v>3</v>
      </c>
      <c r="T154" s="95">
        <v>1</v>
      </c>
      <c r="U154" s="95">
        <v>8</v>
      </c>
      <c r="V154" s="95">
        <v>4</v>
      </c>
      <c r="W154" s="95">
        <v>10</v>
      </c>
      <c r="X154" s="95">
        <v>29</v>
      </c>
      <c r="Y154" s="95">
        <v>1</v>
      </c>
      <c r="Z154" s="95">
        <v>25</v>
      </c>
      <c r="AA154" s="95">
        <v>14</v>
      </c>
      <c r="AB154" s="95">
        <v>12</v>
      </c>
      <c r="AC154" s="95">
        <v>14</v>
      </c>
      <c r="AD154" s="95">
        <v>8</v>
      </c>
      <c r="AE154" s="95">
        <v>1</v>
      </c>
      <c r="AF154" s="95">
        <v>1</v>
      </c>
      <c r="AG154" s="95">
        <v>1</v>
      </c>
      <c r="AH154" s="95">
        <v>4</v>
      </c>
      <c r="AI154" s="95">
        <v>1</v>
      </c>
      <c r="AJ154" s="95">
        <v>8</v>
      </c>
      <c r="AK154" s="95">
        <v>0</v>
      </c>
      <c r="AL154" s="95">
        <v>4</v>
      </c>
      <c r="AM154" s="95">
        <v>550</v>
      </c>
      <c r="AN154" s="160">
        <v>1.1240317998814657E-2</v>
      </c>
    </row>
    <row r="155" spans="1:40">
      <c r="A155" s="100" t="s">
        <v>732</v>
      </c>
      <c r="B155" s="95">
        <v>162</v>
      </c>
      <c r="C155" s="95">
        <v>225</v>
      </c>
      <c r="D155" s="95">
        <v>101</v>
      </c>
      <c r="E155" s="95">
        <v>33</v>
      </c>
      <c r="F155" s="95">
        <v>67</v>
      </c>
      <c r="G155" s="95">
        <v>41</v>
      </c>
      <c r="H155" s="95">
        <v>38</v>
      </c>
      <c r="I155" s="95">
        <v>42</v>
      </c>
      <c r="J155" s="95">
        <v>39</v>
      </c>
      <c r="K155" s="95">
        <v>4</v>
      </c>
      <c r="L155" s="95">
        <v>8</v>
      </c>
      <c r="M155" s="95">
        <v>13</v>
      </c>
      <c r="N155" s="95">
        <v>39</v>
      </c>
      <c r="O155" s="95">
        <v>22</v>
      </c>
      <c r="P155" s="95">
        <v>7</v>
      </c>
      <c r="Q155" s="95">
        <v>22</v>
      </c>
      <c r="R155" s="95">
        <v>13</v>
      </c>
      <c r="S155" s="95">
        <v>31</v>
      </c>
      <c r="T155" s="95">
        <v>11</v>
      </c>
      <c r="U155" s="95">
        <v>45</v>
      </c>
      <c r="V155" s="95">
        <v>23</v>
      </c>
      <c r="W155" s="95">
        <v>12</v>
      </c>
      <c r="X155" s="95">
        <v>76</v>
      </c>
      <c r="Y155" s="95">
        <v>13</v>
      </c>
      <c r="Z155" s="95">
        <v>51</v>
      </c>
      <c r="AA155" s="95">
        <v>20</v>
      </c>
      <c r="AB155" s="95">
        <v>42</v>
      </c>
      <c r="AC155" s="95">
        <v>40</v>
      </c>
      <c r="AD155" s="95">
        <v>9</v>
      </c>
      <c r="AE155" s="95">
        <v>14</v>
      </c>
      <c r="AF155" s="95">
        <v>3</v>
      </c>
      <c r="AG155" s="95">
        <v>9</v>
      </c>
      <c r="AH155" s="95">
        <v>16</v>
      </c>
      <c r="AI155" s="95">
        <v>1</v>
      </c>
      <c r="AJ155" s="95">
        <v>8</v>
      </c>
      <c r="AK155" s="95">
        <v>3</v>
      </c>
      <c r="AL155" s="95">
        <v>18</v>
      </c>
      <c r="AM155" s="95">
        <v>1321</v>
      </c>
      <c r="AN155" s="160">
        <v>2.6997200138971205E-2</v>
      </c>
    </row>
    <row r="156" spans="1:40">
      <c r="A156" s="100" t="s">
        <v>733</v>
      </c>
      <c r="B156" s="95">
        <v>311</v>
      </c>
      <c r="C156" s="95">
        <v>246</v>
      </c>
      <c r="D156" s="95">
        <v>156</v>
      </c>
      <c r="E156" s="95">
        <v>18</v>
      </c>
      <c r="F156" s="95">
        <v>59</v>
      </c>
      <c r="G156" s="95">
        <v>64</v>
      </c>
      <c r="H156" s="95">
        <v>38</v>
      </c>
      <c r="I156" s="95">
        <v>44</v>
      </c>
      <c r="J156" s="95">
        <v>36</v>
      </c>
      <c r="K156" s="95">
        <v>34</v>
      </c>
      <c r="L156" s="95">
        <v>11</v>
      </c>
      <c r="M156" s="95">
        <v>17</v>
      </c>
      <c r="N156" s="95">
        <v>62</v>
      </c>
      <c r="O156" s="95">
        <v>41</v>
      </c>
      <c r="P156" s="95">
        <v>19</v>
      </c>
      <c r="Q156" s="95">
        <v>20</v>
      </c>
      <c r="R156" s="95">
        <v>26</v>
      </c>
      <c r="S156" s="95">
        <v>77</v>
      </c>
      <c r="T156" s="95">
        <v>24</v>
      </c>
      <c r="U156" s="95">
        <v>91</v>
      </c>
      <c r="V156" s="95">
        <v>38</v>
      </c>
      <c r="W156" s="95">
        <v>38</v>
      </c>
      <c r="X156" s="95">
        <v>110</v>
      </c>
      <c r="Y156" s="95">
        <v>25</v>
      </c>
      <c r="Z156" s="95">
        <v>72</v>
      </c>
      <c r="AA156" s="95">
        <v>26</v>
      </c>
      <c r="AB156" s="95">
        <v>69</v>
      </c>
      <c r="AC156" s="95">
        <v>81</v>
      </c>
      <c r="AD156" s="95">
        <v>19</v>
      </c>
      <c r="AE156" s="95">
        <v>24</v>
      </c>
      <c r="AF156" s="95">
        <v>3</v>
      </c>
      <c r="AG156" s="95">
        <v>12</v>
      </c>
      <c r="AH156" s="95">
        <v>17</v>
      </c>
      <c r="AI156" s="95">
        <v>6</v>
      </c>
      <c r="AJ156" s="95">
        <v>10</v>
      </c>
      <c r="AK156" s="95">
        <v>6</v>
      </c>
      <c r="AL156" s="95">
        <v>53</v>
      </c>
      <c r="AM156" s="95">
        <v>2003</v>
      </c>
      <c r="AN156" s="160">
        <v>4.0935194457501378E-2</v>
      </c>
    </row>
    <row r="157" spans="1:40">
      <c r="A157" s="100" t="s">
        <v>734</v>
      </c>
      <c r="B157" s="95">
        <v>237</v>
      </c>
      <c r="C157" s="95">
        <v>341</v>
      </c>
      <c r="D157" s="95">
        <v>170</v>
      </c>
      <c r="E157" s="95">
        <v>26</v>
      </c>
      <c r="F157" s="95">
        <v>69</v>
      </c>
      <c r="G157" s="95">
        <v>124</v>
      </c>
      <c r="H157" s="95">
        <v>77</v>
      </c>
      <c r="I157" s="95">
        <v>78</v>
      </c>
      <c r="J157" s="95">
        <v>71</v>
      </c>
      <c r="K157" s="95">
        <v>57</v>
      </c>
      <c r="L157" s="95">
        <v>42</v>
      </c>
      <c r="M157" s="95">
        <v>40</v>
      </c>
      <c r="N157" s="95">
        <v>135</v>
      </c>
      <c r="O157" s="95">
        <v>59</v>
      </c>
      <c r="P157" s="95">
        <v>56</v>
      </c>
      <c r="Q157" s="95">
        <v>24</v>
      </c>
      <c r="R157" s="95">
        <v>55</v>
      </c>
      <c r="S157" s="95">
        <v>112</v>
      </c>
      <c r="T157" s="95">
        <v>29</v>
      </c>
      <c r="U157" s="95">
        <v>139</v>
      </c>
      <c r="V157" s="95">
        <v>92</v>
      </c>
      <c r="W157" s="95">
        <v>49</v>
      </c>
      <c r="X157" s="95">
        <v>144</v>
      </c>
      <c r="Y157" s="95">
        <v>60</v>
      </c>
      <c r="Z157" s="95">
        <v>119</v>
      </c>
      <c r="AA157" s="95">
        <v>30</v>
      </c>
      <c r="AB157" s="95">
        <v>170</v>
      </c>
      <c r="AC157" s="95">
        <v>127</v>
      </c>
      <c r="AD157" s="95">
        <v>28</v>
      </c>
      <c r="AE157" s="95">
        <v>93</v>
      </c>
      <c r="AF157" s="95">
        <v>5</v>
      </c>
      <c r="AG157" s="95">
        <v>19</v>
      </c>
      <c r="AH157" s="95">
        <v>37</v>
      </c>
      <c r="AI157" s="95">
        <v>15</v>
      </c>
      <c r="AJ157" s="95">
        <v>24</v>
      </c>
      <c r="AK157" s="95">
        <v>3</v>
      </c>
      <c r="AL157" s="95">
        <v>64</v>
      </c>
      <c r="AM157" s="95">
        <v>3020</v>
      </c>
      <c r="AN157" s="160">
        <v>6.171956428440048E-2</v>
      </c>
    </row>
    <row r="158" spans="1:40">
      <c r="A158" s="100" t="s">
        <v>735</v>
      </c>
      <c r="B158" s="95">
        <v>207</v>
      </c>
      <c r="C158" s="95">
        <v>233</v>
      </c>
      <c r="D158" s="95">
        <v>140</v>
      </c>
      <c r="E158" s="95">
        <v>18</v>
      </c>
      <c r="F158" s="95">
        <v>52</v>
      </c>
      <c r="G158" s="95">
        <v>106</v>
      </c>
      <c r="H158" s="95">
        <v>50</v>
      </c>
      <c r="I158" s="95">
        <v>85</v>
      </c>
      <c r="J158" s="95">
        <v>55</v>
      </c>
      <c r="K158" s="95">
        <v>62</v>
      </c>
      <c r="L158" s="95">
        <v>22</v>
      </c>
      <c r="M158" s="95">
        <v>24</v>
      </c>
      <c r="N158" s="95">
        <v>87</v>
      </c>
      <c r="O158" s="95">
        <v>31</v>
      </c>
      <c r="P158" s="95">
        <v>18</v>
      </c>
      <c r="Q158" s="95">
        <v>5</v>
      </c>
      <c r="R158" s="95">
        <v>42</v>
      </c>
      <c r="S158" s="95">
        <v>87</v>
      </c>
      <c r="T158" s="95">
        <v>29</v>
      </c>
      <c r="U158" s="95">
        <v>105</v>
      </c>
      <c r="V158" s="95">
        <v>73</v>
      </c>
      <c r="W158" s="95">
        <v>35</v>
      </c>
      <c r="X158" s="95">
        <v>126</v>
      </c>
      <c r="Y158" s="95">
        <v>41</v>
      </c>
      <c r="Z158" s="95">
        <v>82</v>
      </c>
      <c r="AA158" s="95">
        <v>25</v>
      </c>
      <c r="AB158" s="95">
        <v>100</v>
      </c>
      <c r="AC158" s="95">
        <v>77</v>
      </c>
      <c r="AD158" s="95">
        <v>19</v>
      </c>
      <c r="AE158" s="95">
        <v>144</v>
      </c>
      <c r="AF158" s="95">
        <v>10</v>
      </c>
      <c r="AG158" s="95">
        <v>17</v>
      </c>
      <c r="AH158" s="95">
        <v>25</v>
      </c>
      <c r="AI158" s="95">
        <v>4</v>
      </c>
      <c r="AJ158" s="95">
        <v>11</v>
      </c>
      <c r="AK158" s="95">
        <v>0</v>
      </c>
      <c r="AL158" s="95">
        <v>53</v>
      </c>
      <c r="AM158" s="95">
        <v>2300</v>
      </c>
      <c r="AN158" s="160">
        <v>4.7004966176861292E-2</v>
      </c>
    </row>
    <row r="159" spans="1:40">
      <c r="A159" s="100" t="s">
        <v>736</v>
      </c>
      <c r="B159" s="95">
        <v>345</v>
      </c>
      <c r="C159" s="95">
        <v>426</v>
      </c>
      <c r="D159" s="95">
        <v>215</v>
      </c>
      <c r="E159" s="95">
        <v>31</v>
      </c>
      <c r="F159" s="95">
        <v>136</v>
      </c>
      <c r="G159" s="95">
        <v>296</v>
      </c>
      <c r="H159" s="95">
        <v>201</v>
      </c>
      <c r="I159" s="95">
        <v>227</v>
      </c>
      <c r="J159" s="95">
        <v>176</v>
      </c>
      <c r="K159" s="95">
        <v>188</v>
      </c>
      <c r="L159" s="95">
        <v>90</v>
      </c>
      <c r="M159" s="95">
        <v>89</v>
      </c>
      <c r="N159" s="95">
        <v>271</v>
      </c>
      <c r="O159" s="95">
        <v>114</v>
      </c>
      <c r="P159" s="95">
        <v>127</v>
      </c>
      <c r="Q159" s="95">
        <v>11</v>
      </c>
      <c r="R159" s="95">
        <v>135</v>
      </c>
      <c r="S159" s="95">
        <v>235</v>
      </c>
      <c r="T159" s="95">
        <v>75</v>
      </c>
      <c r="U159" s="95">
        <v>305</v>
      </c>
      <c r="V159" s="95">
        <v>326</v>
      </c>
      <c r="W159" s="95">
        <v>95</v>
      </c>
      <c r="X159" s="95">
        <v>269</v>
      </c>
      <c r="Y159" s="95">
        <v>153</v>
      </c>
      <c r="Z159" s="95">
        <v>161</v>
      </c>
      <c r="AA159" s="95">
        <v>80</v>
      </c>
      <c r="AB159" s="95">
        <v>476</v>
      </c>
      <c r="AC159" s="95">
        <v>215</v>
      </c>
      <c r="AD159" s="95">
        <v>69</v>
      </c>
      <c r="AE159" s="95">
        <v>575</v>
      </c>
      <c r="AF159" s="95">
        <v>14</v>
      </c>
      <c r="AG159" s="95">
        <v>72</v>
      </c>
      <c r="AH159" s="95">
        <v>61</v>
      </c>
      <c r="AI159" s="95">
        <v>24</v>
      </c>
      <c r="AJ159" s="95">
        <v>46</v>
      </c>
      <c r="AK159" s="95">
        <v>3</v>
      </c>
      <c r="AL159" s="95">
        <v>161</v>
      </c>
      <c r="AM159" s="95">
        <v>6493</v>
      </c>
      <c r="AN159" s="160">
        <v>0.13269706321146105</v>
      </c>
    </row>
    <row r="160" spans="1:40">
      <c r="A160" s="100" t="s">
        <v>737</v>
      </c>
      <c r="B160" s="95">
        <v>562</v>
      </c>
      <c r="C160" s="95">
        <v>608</v>
      </c>
      <c r="D160" s="95">
        <v>340</v>
      </c>
      <c r="E160" s="95">
        <v>60</v>
      </c>
      <c r="F160" s="95">
        <v>198</v>
      </c>
      <c r="G160" s="95">
        <v>450</v>
      </c>
      <c r="H160" s="95">
        <v>316</v>
      </c>
      <c r="I160" s="95">
        <v>410</v>
      </c>
      <c r="J160" s="95">
        <v>291</v>
      </c>
      <c r="K160" s="95">
        <v>285</v>
      </c>
      <c r="L160" s="95">
        <v>192</v>
      </c>
      <c r="M160" s="95">
        <v>102</v>
      </c>
      <c r="N160" s="95">
        <v>404</v>
      </c>
      <c r="O160" s="95">
        <v>199</v>
      </c>
      <c r="P160" s="95">
        <v>208</v>
      </c>
      <c r="Q160" s="95">
        <v>13</v>
      </c>
      <c r="R160" s="95">
        <v>231</v>
      </c>
      <c r="S160" s="95">
        <v>333</v>
      </c>
      <c r="T160" s="95">
        <v>141</v>
      </c>
      <c r="U160" s="95">
        <v>472</v>
      </c>
      <c r="V160" s="95">
        <v>558</v>
      </c>
      <c r="W160" s="95">
        <v>158</v>
      </c>
      <c r="X160" s="95">
        <v>398</v>
      </c>
      <c r="Y160" s="95">
        <v>281</v>
      </c>
      <c r="Z160" s="95">
        <v>271</v>
      </c>
      <c r="AA160" s="95">
        <v>129</v>
      </c>
      <c r="AB160" s="95">
        <v>466</v>
      </c>
      <c r="AC160" s="95">
        <v>320</v>
      </c>
      <c r="AD160" s="95">
        <v>140</v>
      </c>
      <c r="AE160" s="95">
        <v>571</v>
      </c>
      <c r="AF160" s="95">
        <v>29</v>
      </c>
      <c r="AG160" s="95">
        <v>114</v>
      </c>
      <c r="AH160" s="95">
        <v>96</v>
      </c>
      <c r="AI160" s="95">
        <v>20</v>
      </c>
      <c r="AJ160" s="95">
        <v>65</v>
      </c>
      <c r="AK160" s="95">
        <v>8</v>
      </c>
      <c r="AL160" s="95">
        <v>291</v>
      </c>
      <c r="AM160" s="95">
        <v>9730</v>
      </c>
      <c r="AN160" s="160">
        <v>0.1988514438699393</v>
      </c>
    </row>
    <row r="161" spans="1:40">
      <c r="A161" s="100" t="s">
        <v>738</v>
      </c>
      <c r="B161" s="95">
        <v>872</v>
      </c>
      <c r="C161" s="95">
        <v>884</v>
      </c>
      <c r="D161" s="95">
        <v>424</v>
      </c>
      <c r="E161" s="95">
        <v>88</v>
      </c>
      <c r="F161" s="95">
        <v>336</v>
      </c>
      <c r="G161" s="95">
        <v>736</v>
      </c>
      <c r="H161" s="95">
        <v>571</v>
      </c>
      <c r="I161" s="95">
        <v>667</v>
      </c>
      <c r="J161" s="95">
        <v>558</v>
      </c>
      <c r="K161" s="95">
        <v>453</v>
      </c>
      <c r="L161" s="95">
        <v>590</v>
      </c>
      <c r="M161" s="95">
        <v>183</v>
      </c>
      <c r="N161" s="95">
        <v>835</v>
      </c>
      <c r="O161" s="95">
        <v>491</v>
      </c>
      <c r="P161" s="95">
        <v>339</v>
      </c>
      <c r="Q161" s="95">
        <v>49</v>
      </c>
      <c r="R161" s="95">
        <v>325</v>
      </c>
      <c r="S161" s="95">
        <v>597</v>
      </c>
      <c r="T161" s="95">
        <v>359</v>
      </c>
      <c r="U161" s="95">
        <v>1058</v>
      </c>
      <c r="V161" s="95">
        <v>1600</v>
      </c>
      <c r="W161" s="95">
        <v>251</v>
      </c>
      <c r="X161" s="95">
        <v>793</v>
      </c>
      <c r="Y161" s="95">
        <v>468</v>
      </c>
      <c r="Z161" s="95">
        <v>280</v>
      </c>
      <c r="AA161" s="95">
        <v>246</v>
      </c>
      <c r="AB161" s="95">
        <v>1423</v>
      </c>
      <c r="AC161" s="95">
        <v>628</v>
      </c>
      <c r="AD161" s="95">
        <v>210</v>
      </c>
      <c r="AE161" s="95">
        <v>897</v>
      </c>
      <c r="AF161" s="95">
        <v>108</v>
      </c>
      <c r="AG161" s="95">
        <v>270</v>
      </c>
      <c r="AH161" s="95">
        <v>182</v>
      </c>
      <c r="AI161" s="95">
        <v>24</v>
      </c>
      <c r="AJ161" s="95">
        <v>88</v>
      </c>
      <c r="AK161" s="95">
        <v>6</v>
      </c>
      <c r="AL161" s="95">
        <v>377</v>
      </c>
      <c r="AM161" s="95">
        <v>18266</v>
      </c>
      <c r="AN161" s="160">
        <v>0.37330117921154277</v>
      </c>
    </row>
    <row r="162" spans="1:40">
      <c r="A162" s="100" t="s">
        <v>739</v>
      </c>
      <c r="B162" s="95">
        <v>136</v>
      </c>
      <c r="C162" s="95">
        <v>151</v>
      </c>
      <c r="D162" s="95">
        <v>65</v>
      </c>
      <c r="E162" s="95">
        <v>16</v>
      </c>
      <c r="F162" s="95">
        <v>46</v>
      </c>
      <c r="G162" s="95">
        <v>125</v>
      </c>
      <c r="H162" s="95">
        <v>85</v>
      </c>
      <c r="I162" s="95">
        <v>76</v>
      </c>
      <c r="J162" s="95">
        <v>110</v>
      </c>
      <c r="K162" s="95">
        <v>35</v>
      </c>
      <c r="L162" s="95">
        <v>151</v>
      </c>
      <c r="M162" s="95">
        <v>19</v>
      </c>
      <c r="N162" s="95">
        <v>134</v>
      </c>
      <c r="O162" s="95">
        <v>60</v>
      </c>
      <c r="P162" s="95">
        <v>66</v>
      </c>
      <c r="Q162" s="95">
        <v>5</v>
      </c>
      <c r="R162" s="95">
        <v>50</v>
      </c>
      <c r="S162" s="95">
        <v>96</v>
      </c>
      <c r="T162" s="95">
        <v>70</v>
      </c>
      <c r="U162" s="95">
        <v>82</v>
      </c>
      <c r="V162" s="95">
        <v>128</v>
      </c>
      <c r="W162" s="95">
        <v>45</v>
      </c>
      <c r="X162" s="95">
        <v>115</v>
      </c>
      <c r="Y162" s="95">
        <v>61</v>
      </c>
      <c r="Z162" s="95">
        <v>26</v>
      </c>
      <c r="AA162" s="95">
        <v>49</v>
      </c>
      <c r="AB162" s="95">
        <v>339</v>
      </c>
      <c r="AC162" s="95">
        <v>121</v>
      </c>
      <c r="AD162" s="95">
        <v>53</v>
      </c>
      <c r="AE162" s="95">
        <v>64</v>
      </c>
      <c r="AF162" s="95">
        <v>24</v>
      </c>
      <c r="AG162" s="95">
        <v>36</v>
      </c>
      <c r="AH162" s="95">
        <v>27</v>
      </c>
      <c r="AI162" s="95">
        <v>3</v>
      </c>
      <c r="AJ162" s="95">
        <v>10</v>
      </c>
      <c r="AK162" s="95">
        <v>1</v>
      </c>
      <c r="AL162" s="95">
        <v>55</v>
      </c>
      <c r="AM162" s="95">
        <v>2735</v>
      </c>
      <c r="AN162" s="160">
        <v>5.5895035866832886E-2</v>
      </c>
    </row>
    <row r="163" spans="1:40">
      <c r="A163" s="100" t="s">
        <v>740</v>
      </c>
      <c r="B163" s="95">
        <v>101</v>
      </c>
      <c r="C163" s="95">
        <v>130</v>
      </c>
      <c r="D163" s="95">
        <v>27</v>
      </c>
      <c r="E163" s="95">
        <v>0</v>
      </c>
      <c r="F163" s="95">
        <v>33</v>
      </c>
      <c r="G163" s="95">
        <v>72</v>
      </c>
      <c r="H163" s="95">
        <v>45</v>
      </c>
      <c r="I163" s="95">
        <v>87</v>
      </c>
      <c r="J163" s="95">
        <v>115</v>
      </c>
      <c r="K163" s="95">
        <v>21</v>
      </c>
      <c r="L163" s="95">
        <v>344</v>
      </c>
      <c r="M163" s="95">
        <v>8</v>
      </c>
      <c r="N163" s="95">
        <v>100</v>
      </c>
      <c r="O163" s="95">
        <v>42</v>
      </c>
      <c r="P163" s="95">
        <v>146</v>
      </c>
      <c r="Q163" s="95">
        <v>1</v>
      </c>
      <c r="R163" s="95">
        <v>38</v>
      </c>
      <c r="S163" s="95">
        <v>47</v>
      </c>
      <c r="T163" s="95">
        <v>185</v>
      </c>
      <c r="U163" s="95">
        <v>110</v>
      </c>
      <c r="V163" s="95">
        <v>0</v>
      </c>
      <c r="W163" s="95">
        <v>1</v>
      </c>
      <c r="X163" s="95">
        <v>43</v>
      </c>
      <c r="Y163" s="95">
        <v>4</v>
      </c>
      <c r="Z163" s="95">
        <v>25</v>
      </c>
      <c r="AA163" s="95">
        <v>13</v>
      </c>
      <c r="AB163" s="95">
        <v>261</v>
      </c>
      <c r="AC163" s="95">
        <v>90</v>
      </c>
      <c r="AD163" s="95">
        <v>38</v>
      </c>
      <c r="AE163" s="95">
        <v>29</v>
      </c>
      <c r="AF163" s="95">
        <v>27</v>
      </c>
      <c r="AG163" s="95">
        <v>17</v>
      </c>
      <c r="AH163" s="95">
        <v>7</v>
      </c>
      <c r="AI163" s="95">
        <v>1</v>
      </c>
      <c r="AJ163" s="95">
        <v>5</v>
      </c>
      <c r="AK163" s="95">
        <v>0</v>
      </c>
      <c r="AL163" s="95">
        <v>32</v>
      </c>
      <c r="AM163" s="95">
        <v>2245</v>
      </c>
      <c r="AN163" s="160">
        <v>4.5880934376979828E-2</v>
      </c>
    </row>
    <row r="164" spans="1:40">
      <c r="A164" s="72" t="s">
        <v>160</v>
      </c>
      <c r="B164" s="57">
        <v>3128</v>
      </c>
      <c r="C164" s="57">
        <v>3387</v>
      </c>
      <c r="D164" s="57">
        <v>1700</v>
      </c>
      <c r="E164" s="57">
        <v>303</v>
      </c>
      <c r="F164" s="57">
        <v>1048</v>
      </c>
      <c r="G164" s="57">
        <v>2031</v>
      </c>
      <c r="H164" s="57">
        <v>1444</v>
      </c>
      <c r="I164" s="57">
        <v>1727</v>
      </c>
      <c r="J164" s="57">
        <v>1480</v>
      </c>
      <c r="K164" s="57">
        <v>1140</v>
      </c>
      <c r="L164" s="57">
        <v>1450</v>
      </c>
      <c r="M164" s="57">
        <v>501</v>
      </c>
      <c r="N164" s="57">
        <v>2080</v>
      </c>
      <c r="O164" s="57">
        <v>1077</v>
      </c>
      <c r="P164" s="57">
        <v>988</v>
      </c>
      <c r="Q164" s="57">
        <v>159</v>
      </c>
      <c r="R164" s="57">
        <v>921</v>
      </c>
      <c r="S164" s="57">
        <v>1620</v>
      </c>
      <c r="T164" s="57">
        <v>924</v>
      </c>
      <c r="U164" s="57">
        <v>2417</v>
      </c>
      <c r="V164" s="57">
        <v>2842</v>
      </c>
      <c r="W164" s="57">
        <v>698</v>
      </c>
      <c r="X164" s="57">
        <v>2113</v>
      </c>
      <c r="Y164" s="57">
        <v>1108</v>
      </c>
      <c r="Z164" s="57">
        <v>1141</v>
      </c>
      <c r="AA164" s="57">
        <v>640</v>
      </c>
      <c r="AB164" s="57">
        <v>3364</v>
      </c>
      <c r="AC164" s="57">
        <v>1713</v>
      </c>
      <c r="AD164" s="57">
        <v>594</v>
      </c>
      <c r="AE164" s="57">
        <v>2414</v>
      </c>
      <c r="AF164" s="57">
        <v>224</v>
      </c>
      <c r="AG164" s="57">
        <v>567</v>
      </c>
      <c r="AH164" s="57">
        <v>472</v>
      </c>
      <c r="AI164" s="57">
        <v>99</v>
      </c>
      <c r="AJ164" s="57">
        <v>279</v>
      </c>
      <c r="AK164" s="57">
        <v>30</v>
      </c>
      <c r="AL164" s="57">
        <v>1108</v>
      </c>
      <c r="AM164" s="57">
        <v>48931</v>
      </c>
      <c r="AN164" s="161">
        <v>1</v>
      </c>
    </row>
    <row r="165" spans="1:40">
      <c r="A165" s="54" t="s">
        <v>741</v>
      </c>
      <c r="B165" s="160">
        <v>6.3926754000531355E-2</v>
      </c>
      <c r="C165" s="160">
        <v>6.9219921930882264E-2</v>
      </c>
      <c r="D165" s="160">
        <v>3.4742801087245305E-2</v>
      </c>
      <c r="E165" s="160">
        <v>6.192393370256075E-3</v>
      </c>
      <c r="F165" s="160">
        <v>2.141791502319593E-2</v>
      </c>
      <c r="G165" s="160">
        <v>4.1507428828350124E-2</v>
      </c>
      <c r="H165" s="160">
        <v>2.9510943982342483E-2</v>
      </c>
      <c r="I165" s="160">
        <v>3.5294598516278024E-2</v>
      </c>
      <c r="J165" s="160">
        <v>3.0246673887719441E-2</v>
      </c>
      <c r="K165" s="160">
        <v>2.329811367027038E-2</v>
      </c>
      <c r="L165" s="160">
        <v>2.9633565633238643E-2</v>
      </c>
      <c r="M165" s="160">
        <v>1.0238907849829351E-2</v>
      </c>
      <c r="N165" s="160">
        <v>4.2508838977335435E-2</v>
      </c>
      <c r="O165" s="160">
        <v>2.2010586335860702E-2</v>
      </c>
      <c r="P165" s="160">
        <v>2.019169851423433E-2</v>
      </c>
      <c r="Q165" s="160">
        <v>3.2494737487482371E-3</v>
      </c>
      <c r="R165" s="160">
        <v>1.8822423412560546E-2</v>
      </c>
      <c r="S165" s="160">
        <v>3.3107845741963175E-2</v>
      </c>
      <c r="T165" s="160">
        <v>1.8883734238008626E-2</v>
      </c>
      <c r="U165" s="160">
        <v>4.9396088369336413E-2</v>
      </c>
      <c r="V165" s="160">
        <v>5.8081788641147741E-2</v>
      </c>
      <c r="W165" s="160">
        <v>1.4264985387586601E-2</v>
      </c>
      <c r="X165" s="160">
        <v>4.3183258057264313E-2</v>
      </c>
      <c r="Y165" s="160">
        <v>2.2644131532157528E-2</v>
      </c>
      <c r="Z165" s="160">
        <v>2.3318550612086406E-2</v>
      </c>
      <c r="AA165" s="160">
        <v>1.3079642762257055E-2</v>
      </c>
      <c r="AB165" s="160">
        <v>6.8749872269113652E-2</v>
      </c>
      <c r="AC165" s="160">
        <v>3.5008481330853651E-2</v>
      </c>
      <c r="AD165" s="160">
        <v>1.213954343871983E-2</v>
      </c>
      <c r="AE165" s="160">
        <v>4.9334777543888333E-2</v>
      </c>
      <c r="AF165" s="160">
        <v>4.5778749667899693E-3</v>
      </c>
      <c r="AG165" s="160">
        <v>1.158774600968711E-2</v>
      </c>
      <c r="AH165" s="160">
        <v>9.6462365371645792E-3</v>
      </c>
      <c r="AI165" s="160">
        <v>2.0232572397866381E-3</v>
      </c>
      <c r="AJ165" s="160">
        <v>5.7019067666714352E-3</v>
      </c>
      <c r="AK165" s="160">
        <v>6.1310825448079951E-4</v>
      </c>
      <c r="AL165" s="160">
        <v>2.2644131532157528E-2</v>
      </c>
      <c r="AM165" s="160">
        <v>1</v>
      </c>
      <c r="AN165" s="160"/>
    </row>
    <row r="166" spans="1:40" ht="15.75" thickBot="1">
      <c r="A166" s="534"/>
      <c r="B166" s="535"/>
      <c r="C166" s="535"/>
      <c r="D166" s="536"/>
      <c r="E166" s="536"/>
      <c r="F166" s="536"/>
      <c r="G166" s="536"/>
      <c r="H166" s="536"/>
      <c r="I166" s="535"/>
      <c r="J166" s="535"/>
      <c r="K166" s="535"/>
      <c r="L166" s="535"/>
      <c r="M166" s="535"/>
      <c r="N166" s="535"/>
      <c r="O166" s="535"/>
      <c r="P166" s="535"/>
      <c r="Q166" s="535"/>
      <c r="R166" s="537"/>
      <c r="S166" s="537"/>
      <c r="T166" s="537"/>
      <c r="U166" s="537"/>
      <c r="V166" s="537"/>
      <c r="W166" s="537"/>
      <c r="X166" s="537"/>
      <c r="Y166" s="537"/>
      <c r="Z166" s="537"/>
      <c r="AA166" s="538"/>
      <c r="AB166" s="538"/>
      <c r="AC166" s="538"/>
      <c r="AD166" s="538"/>
      <c r="AE166" s="538"/>
      <c r="AF166" s="538"/>
      <c r="AG166" s="538"/>
      <c r="AH166" s="538"/>
      <c r="AI166" s="538"/>
      <c r="AJ166" s="538"/>
      <c r="AK166" s="538"/>
      <c r="AL166" s="538"/>
      <c r="AM166" s="538"/>
      <c r="AN166" s="538"/>
    </row>
    <row r="167" spans="1:40" ht="15" customHeight="1">
      <c r="A167" s="778" t="s">
        <v>1466</v>
      </c>
      <c r="B167" s="778"/>
      <c r="C167" s="778"/>
      <c r="D167" s="778"/>
      <c r="E167" s="778"/>
      <c r="F167" s="778"/>
      <c r="G167" s="778"/>
      <c r="H167" s="778"/>
      <c r="I167" s="778"/>
      <c r="J167" s="778"/>
      <c r="K167" s="778"/>
      <c r="L167" s="778"/>
      <c r="M167" s="778"/>
      <c r="N167" s="778"/>
      <c r="O167" s="778"/>
      <c r="P167" s="778"/>
      <c r="Q167" s="778"/>
      <c r="R167" s="778"/>
      <c r="S167" s="778"/>
      <c r="T167" s="778"/>
      <c r="U167" s="778"/>
      <c r="V167" s="778"/>
      <c r="W167" s="778"/>
      <c r="X167" s="778"/>
      <c r="Y167" s="778"/>
      <c r="Z167" s="778"/>
      <c r="AA167" s="778"/>
      <c r="AB167" s="778"/>
      <c r="AC167" s="778"/>
      <c r="AD167" s="778"/>
      <c r="AE167" s="778"/>
      <c r="AF167" s="778"/>
      <c r="AG167" s="778"/>
      <c r="AH167" s="778"/>
      <c r="AI167" s="778"/>
      <c r="AJ167" s="778"/>
      <c r="AK167" s="778"/>
      <c r="AL167" s="778"/>
      <c r="AM167" s="778"/>
      <c r="AN167" s="778"/>
    </row>
    <row r="168" spans="1:40">
      <c r="A168" s="209"/>
      <c r="B168" s="210"/>
      <c r="C168" s="210"/>
      <c r="D168" s="210"/>
      <c r="E168" s="210"/>
      <c r="F168" s="210"/>
      <c r="G168" s="210"/>
      <c r="H168" s="210"/>
      <c r="I168" s="210"/>
      <c r="J168" s="210"/>
      <c r="K168" s="210"/>
      <c r="L168" s="210"/>
      <c r="M168" s="210"/>
      <c r="N168" s="210"/>
      <c r="O168" s="210"/>
      <c r="P168" s="210"/>
      <c r="Q168" s="210"/>
      <c r="R168" s="11"/>
      <c r="S168" s="11"/>
      <c r="T168" s="11"/>
      <c r="U168" s="11"/>
      <c r="V168" s="11"/>
      <c r="W168" s="11"/>
      <c r="X168" s="11"/>
      <c r="Y168" s="11"/>
      <c r="Z168" s="11"/>
    </row>
    <row r="169" spans="1:40" ht="30" customHeight="1">
      <c r="A169" s="734" t="s">
        <v>963</v>
      </c>
      <c r="B169" s="734"/>
      <c r="C169" s="734"/>
      <c r="D169" s="734"/>
      <c r="E169" s="734"/>
      <c r="F169" s="734"/>
      <c r="G169" s="734"/>
      <c r="H169" s="734"/>
      <c r="I169" s="734"/>
      <c r="J169" s="734"/>
      <c r="K169" s="734"/>
      <c r="L169" s="734"/>
      <c r="M169" s="734"/>
      <c r="N169" s="734"/>
      <c r="O169" s="734"/>
      <c r="P169" s="734"/>
      <c r="Q169" s="734"/>
      <c r="R169" s="734"/>
      <c r="S169" s="734"/>
      <c r="T169" s="734"/>
      <c r="U169" s="734"/>
      <c r="V169" s="734"/>
      <c r="W169" s="734"/>
      <c r="X169" s="734"/>
      <c r="Y169" s="734"/>
      <c r="Z169" s="734"/>
      <c r="AA169" s="734"/>
      <c r="AB169" s="734"/>
      <c r="AC169" s="734"/>
      <c r="AD169" s="734"/>
      <c r="AE169" s="734"/>
      <c r="AF169" s="734"/>
      <c r="AG169" s="734"/>
      <c r="AH169" s="734"/>
      <c r="AI169" s="734"/>
      <c r="AJ169" s="734"/>
      <c r="AK169" s="734"/>
      <c r="AL169" s="734"/>
      <c r="AM169" s="734"/>
      <c r="AN169" s="734"/>
    </row>
    <row r="170" spans="1:40" ht="18">
      <c r="A170" s="735" t="s">
        <v>746</v>
      </c>
      <c r="B170" s="735"/>
      <c r="C170" s="735"/>
      <c r="D170" s="735"/>
      <c r="E170" s="735"/>
      <c r="F170" s="735"/>
      <c r="G170" s="735"/>
      <c r="H170" s="735"/>
      <c r="I170" s="735"/>
      <c r="J170" s="735"/>
      <c r="K170" s="735"/>
      <c r="L170" s="735"/>
      <c r="M170" s="735"/>
      <c r="N170" s="735"/>
      <c r="O170" s="735"/>
      <c r="P170" s="735"/>
      <c r="Q170" s="735"/>
      <c r="R170" s="735"/>
      <c r="S170" s="735"/>
      <c r="T170" s="735"/>
      <c r="U170" s="735"/>
      <c r="V170" s="735"/>
      <c r="W170" s="735"/>
      <c r="X170" s="735"/>
      <c r="Y170" s="735"/>
      <c r="Z170" s="735"/>
      <c r="AA170" s="735"/>
      <c r="AB170" s="735"/>
      <c r="AC170" s="735"/>
      <c r="AD170" s="735"/>
      <c r="AE170" s="735"/>
      <c r="AF170" s="735"/>
      <c r="AG170" s="735"/>
      <c r="AH170" s="735"/>
      <c r="AI170" s="735"/>
      <c r="AJ170" s="735"/>
      <c r="AK170" s="735"/>
      <c r="AL170" s="735"/>
      <c r="AM170" s="735"/>
      <c r="AN170" s="735"/>
    </row>
    <row r="171" spans="1:40" ht="18">
      <c r="A171" s="735" t="s">
        <v>1483</v>
      </c>
      <c r="B171" s="735"/>
      <c r="C171" s="735"/>
      <c r="D171" s="735"/>
      <c r="E171" s="735"/>
      <c r="F171" s="735"/>
      <c r="G171" s="735"/>
      <c r="H171" s="735"/>
      <c r="I171" s="735"/>
      <c r="J171" s="735"/>
      <c r="K171" s="735"/>
      <c r="L171" s="735"/>
      <c r="M171" s="735"/>
      <c r="N171" s="735"/>
      <c r="O171" s="735"/>
      <c r="P171" s="735"/>
      <c r="Q171" s="735"/>
      <c r="R171" s="735"/>
      <c r="S171" s="735"/>
      <c r="T171" s="735"/>
      <c r="U171" s="735"/>
      <c r="V171" s="735"/>
      <c r="W171" s="735"/>
      <c r="X171" s="735"/>
      <c r="Y171" s="735"/>
      <c r="Z171" s="735"/>
      <c r="AA171" s="735"/>
      <c r="AB171" s="735"/>
      <c r="AC171" s="735"/>
      <c r="AD171" s="735"/>
      <c r="AE171" s="735"/>
      <c r="AF171" s="735"/>
      <c r="AG171" s="735"/>
      <c r="AH171" s="735"/>
      <c r="AI171" s="735"/>
      <c r="AJ171" s="735"/>
      <c r="AK171" s="735"/>
      <c r="AL171" s="735"/>
      <c r="AM171" s="735"/>
      <c r="AN171" s="735"/>
    </row>
    <row r="172" spans="1:40" ht="30" customHeight="1">
      <c r="A172" s="739" t="s">
        <v>512</v>
      </c>
      <c r="B172" s="739"/>
      <c r="C172" s="739"/>
      <c r="D172" s="739"/>
      <c r="E172" s="739"/>
      <c r="F172" s="739"/>
      <c r="G172" s="739"/>
      <c r="H172" s="739"/>
      <c r="I172" s="739"/>
      <c r="J172" s="739"/>
      <c r="K172" s="739"/>
      <c r="L172" s="739"/>
      <c r="M172" s="739"/>
      <c r="N172" s="739"/>
      <c r="O172" s="739"/>
      <c r="P172" s="739"/>
      <c r="Q172" s="739"/>
      <c r="R172" s="739"/>
      <c r="S172" s="739"/>
      <c r="T172" s="739"/>
      <c r="U172" s="739"/>
      <c r="V172" s="739"/>
      <c r="W172" s="739"/>
      <c r="X172" s="739"/>
      <c r="Y172" s="739"/>
      <c r="Z172" s="739"/>
      <c r="AA172" s="739"/>
      <c r="AB172" s="739"/>
      <c r="AC172" s="739"/>
      <c r="AD172" s="739"/>
      <c r="AE172" s="739"/>
      <c r="AF172" s="739"/>
      <c r="AG172" s="739"/>
      <c r="AH172" s="739"/>
      <c r="AI172" s="739"/>
      <c r="AJ172" s="739"/>
      <c r="AK172" s="739"/>
      <c r="AL172" s="739"/>
      <c r="AM172" s="739"/>
      <c r="AN172" s="739"/>
    </row>
    <row r="173" spans="1:40">
      <c r="A173" s="213"/>
      <c r="B173" s="11"/>
      <c r="C173" s="11"/>
      <c r="D173" s="11"/>
      <c r="E173" s="11"/>
      <c r="F173" s="11"/>
      <c r="G173" s="11"/>
      <c r="H173" s="11"/>
      <c r="I173" s="11"/>
      <c r="J173" s="11"/>
      <c r="K173" s="11"/>
      <c r="L173" s="11"/>
      <c r="M173" s="11"/>
      <c r="N173" s="11"/>
      <c r="O173" s="11"/>
      <c r="P173" s="11"/>
      <c r="Q173" s="211"/>
      <c r="R173" s="98"/>
      <c r="S173" s="11"/>
      <c r="T173" s="11"/>
      <c r="U173" s="11"/>
      <c r="V173" s="11"/>
      <c r="W173" s="11"/>
      <c r="X173" s="11"/>
      <c r="Y173" s="11"/>
      <c r="Z173" s="11"/>
    </row>
    <row r="174" spans="1:40" ht="30" customHeight="1">
      <c r="A174" s="72" t="s">
        <v>725</v>
      </c>
      <c r="B174" s="73" t="s">
        <v>68</v>
      </c>
      <c r="C174" s="73" t="s">
        <v>69</v>
      </c>
      <c r="D174" s="73" t="s">
        <v>70</v>
      </c>
      <c r="E174" s="73" t="s">
        <v>71</v>
      </c>
      <c r="F174" s="73" t="s">
        <v>72</v>
      </c>
      <c r="G174" s="73" t="s">
        <v>73</v>
      </c>
      <c r="H174" s="73" t="s">
        <v>74</v>
      </c>
      <c r="I174" s="73" t="s">
        <v>75</v>
      </c>
      <c r="J174" s="73" t="s">
        <v>76</v>
      </c>
      <c r="K174" s="73" t="s">
        <v>77</v>
      </c>
      <c r="L174" s="73" t="s">
        <v>78</v>
      </c>
      <c r="M174" s="73" t="s">
        <v>79</v>
      </c>
      <c r="N174" s="73" t="s">
        <v>80</v>
      </c>
      <c r="O174" s="73" t="s">
        <v>81</v>
      </c>
      <c r="P174" s="73" t="s">
        <v>82</v>
      </c>
      <c r="Q174" s="73" t="s">
        <v>83</v>
      </c>
      <c r="R174" s="73" t="s">
        <v>84</v>
      </c>
      <c r="S174" s="73" t="s">
        <v>85</v>
      </c>
      <c r="T174" s="73" t="s">
        <v>87</v>
      </c>
      <c r="U174" s="73" t="s">
        <v>88</v>
      </c>
      <c r="V174" s="73" t="s">
        <v>89</v>
      </c>
      <c r="W174" s="73" t="s">
        <v>90</v>
      </c>
      <c r="X174" s="73" t="s">
        <v>91</v>
      </c>
      <c r="Y174" s="73" t="s">
        <v>92</v>
      </c>
      <c r="Z174" s="73" t="s">
        <v>93</v>
      </c>
      <c r="AA174" s="73" t="s">
        <v>94</v>
      </c>
      <c r="AB174" s="73" t="s">
        <v>95</v>
      </c>
      <c r="AC174" s="73" t="s">
        <v>96</v>
      </c>
      <c r="AD174" s="73" t="s">
        <v>97</v>
      </c>
      <c r="AE174" s="73" t="s">
        <v>98</v>
      </c>
      <c r="AF174" s="73" t="s">
        <v>518</v>
      </c>
      <c r="AG174" s="73" t="s">
        <v>1321</v>
      </c>
      <c r="AH174" s="73" t="s">
        <v>1336</v>
      </c>
      <c r="AI174" s="73" t="s">
        <v>1337</v>
      </c>
      <c r="AJ174" s="73" t="s">
        <v>1353</v>
      </c>
      <c r="AK174" s="73" t="s">
        <v>1354</v>
      </c>
      <c r="AL174" s="73" t="s">
        <v>1489</v>
      </c>
      <c r="AM174" s="176" t="s">
        <v>519</v>
      </c>
      <c r="AN174" s="309" t="s">
        <v>683</v>
      </c>
    </row>
    <row r="175" spans="1:40">
      <c r="A175" s="100" t="s">
        <v>727</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95">
        <v>0</v>
      </c>
      <c r="AN175" s="160">
        <v>0</v>
      </c>
    </row>
    <row r="176" spans="1:40">
      <c r="A176" s="100" t="s">
        <v>728</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0</v>
      </c>
      <c r="AM176" s="95">
        <v>7734.2244700000001</v>
      </c>
      <c r="AN176" s="160">
        <v>3.8978054239055336E-2</v>
      </c>
    </row>
    <row r="177" spans="1:40">
      <c r="A177" s="100" t="s">
        <v>729</v>
      </c>
      <c r="B177" s="95">
        <v>0</v>
      </c>
      <c r="C177" s="95">
        <v>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95">
        <v>0</v>
      </c>
      <c r="AN177" s="160">
        <v>0</v>
      </c>
    </row>
    <row r="178" spans="1:40">
      <c r="A178" s="100" t="s">
        <v>730</v>
      </c>
      <c r="B178" s="95">
        <v>0</v>
      </c>
      <c r="C178" s="95">
        <v>1650</v>
      </c>
      <c r="D178" s="95">
        <v>0</v>
      </c>
      <c r="E178" s="95">
        <v>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0</v>
      </c>
      <c r="AK178" s="95">
        <v>0</v>
      </c>
      <c r="AL178" s="95">
        <v>0</v>
      </c>
      <c r="AM178" s="95">
        <v>3250</v>
      </c>
      <c r="AN178" s="160">
        <v>1.6378975910034562E-2</v>
      </c>
    </row>
    <row r="179" spans="1:40">
      <c r="A179" s="100" t="s">
        <v>731</v>
      </c>
      <c r="B179" s="95">
        <v>0</v>
      </c>
      <c r="C179" s="95">
        <v>3149.58</v>
      </c>
      <c r="D179" s="95">
        <v>706.58</v>
      </c>
      <c r="E179" s="95">
        <v>0</v>
      </c>
      <c r="F179" s="95">
        <v>693</v>
      </c>
      <c r="G179" s="95">
        <v>0</v>
      </c>
      <c r="H179" s="95">
        <v>0</v>
      </c>
      <c r="I179" s="95">
        <v>1015.6</v>
      </c>
      <c r="J179" s="95">
        <v>0</v>
      </c>
      <c r="K179" s="95">
        <v>0</v>
      </c>
      <c r="L179" s="95">
        <v>0</v>
      </c>
      <c r="M179" s="95">
        <v>0</v>
      </c>
      <c r="N179" s="95">
        <v>0</v>
      </c>
      <c r="O179" s="95">
        <v>1100</v>
      </c>
      <c r="P179" s="95">
        <v>0</v>
      </c>
      <c r="Q179" s="95">
        <v>0</v>
      </c>
      <c r="R179" s="95">
        <v>0</v>
      </c>
      <c r="S179" s="95">
        <v>0</v>
      </c>
      <c r="T179" s="95">
        <v>0</v>
      </c>
      <c r="U179" s="95">
        <v>0</v>
      </c>
      <c r="V179" s="95">
        <v>0</v>
      </c>
      <c r="W179" s="95">
        <v>0</v>
      </c>
      <c r="X179" s="95">
        <v>952</v>
      </c>
      <c r="Y179" s="95">
        <v>0</v>
      </c>
      <c r="Z179" s="95">
        <v>694</v>
      </c>
      <c r="AA179" s="95">
        <v>694</v>
      </c>
      <c r="AB179" s="95">
        <v>0</v>
      </c>
      <c r="AC179" s="95">
        <v>2147</v>
      </c>
      <c r="AD179" s="95">
        <v>0</v>
      </c>
      <c r="AE179" s="95">
        <v>0</v>
      </c>
      <c r="AF179" s="95">
        <v>0</v>
      </c>
      <c r="AG179" s="95">
        <v>0</v>
      </c>
      <c r="AH179" s="95">
        <v>0</v>
      </c>
      <c r="AI179" s="95">
        <v>0</v>
      </c>
      <c r="AJ179" s="95">
        <v>700</v>
      </c>
      <c r="AK179" s="95">
        <v>0</v>
      </c>
      <c r="AL179" s="95">
        <v>0</v>
      </c>
      <c r="AM179" s="95">
        <v>11851.76</v>
      </c>
      <c r="AN179" s="160">
        <v>5.9729135855849616E-2</v>
      </c>
    </row>
    <row r="180" spans="1:40">
      <c r="A180" s="100" t="s">
        <v>732</v>
      </c>
      <c r="B180" s="95">
        <v>7939.97811</v>
      </c>
      <c r="C180" s="95">
        <v>5454.8038799999995</v>
      </c>
      <c r="D180" s="95">
        <v>2068.96</v>
      </c>
      <c r="E180" s="95">
        <v>994.7</v>
      </c>
      <c r="F180" s="95">
        <v>0</v>
      </c>
      <c r="G180" s="95">
        <v>961</v>
      </c>
      <c r="H180" s="95">
        <v>0</v>
      </c>
      <c r="I180" s="95">
        <v>0</v>
      </c>
      <c r="J180" s="95">
        <v>0</v>
      </c>
      <c r="K180" s="95">
        <v>367</v>
      </c>
      <c r="L180" s="95">
        <v>0</v>
      </c>
      <c r="M180" s="95">
        <v>398.5</v>
      </c>
      <c r="N180" s="95">
        <v>1886.2</v>
      </c>
      <c r="O180" s="95">
        <v>921.61099999999999</v>
      </c>
      <c r="P180" s="95">
        <v>0</v>
      </c>
      <c r="Q180" s="95">
        <v>0</v>
      </c>
      <c r="R180" s="95">
        <v>0</v>
      </c>
      <c r="S180" s="95">
        <v>0</v>
      </c>
      <c r="T180" s="95">
        <v>0</v>
      </c>
      <c r="U180" s="95">
        <v>0</v>
      </c>
      <c r="V180" s="95">
        <v>0</v>
      </c>
      <c r="W180" s="95">
        <v>400</v>
      </c>
      <c r="X180" s="95">
        <v>500</v>
      </c>
      <c r="Y180" s="95">
        <v>851</v>
      </c>
      <c r="Z180" s="95">
        <v>1182.2125900000001</v>
      </c>
      <c r="AA180" s="95">
        <v>0</v>
      </c>
      <c r="AB180" s="95">
        <v>892.35406999999998</v>
      </c>
      <c r="AC180" s="95">
        <v>2744.8816099999999</v>
      </c>
      <c r="AD180" s="95">
        <v>0</v>
      </c>
      <c r="AE180" s="95">
        <v>0</v>
      </c>
      <c r="AF180" s="95">
        <v>0</v>
      </c>
      <c r="AG180" s="95">
        <v>0</v>
      </c>
      <c r="AH180" s="95">
        <v>817</v>
      </c>
      <c r="AI180" s="95">
        <v>0</v>
      </c>
      <c r="AJ180" s="95">
        <v>0</v>
      </c>
      <c r="AK180" s="95">
        <v>0</v>
      </c>
      <c r="AL180" s="95">
        <v>0</v>
      </c>
      <c r="AM180" s="95">
        <v>28380.201260000002</v>
      </c>
      <c r="AN180" s="160">
        <v>0.14302727161829926</v>
      </c>
    </row>
    <row r="181" spans="1:40">
      <c r="A181" s="100" t="s">
        <v>733</v>
      </c>
      <c r="B181" s="95">
        <v>5487.6249299999999</v>
      </c>
      <c r="C181" s="95">
        <v>5118.4589999999998</v>
      </c>
      <c r="D181" s="95">
        <v>4336.5245999999997</v>
      </c>
      <c r="E181" s="95">
        <v>0</v>
      </c>
      <c r="F181" s="95">
        <v>277.60000000000002</v>
      </c>
      <c r="G181" s="95">
        <v>1058.8833300000001</v>
      </c>
      <c r="H181" s="95">
        <v>1086.8454899999999</v>
      </c>
      <c r="I181" s="95">
        <v>429.70186000000001</v>
      </c>
      <c r="J181" s="95">
        <v>327.60000000000002</v>
      </c>
      <c r="K181" s="95">
        <v>0</v>
      </c>
      <c r="L181" s="95">
        <v>0</v>
      </c>
      <c r="M181" s="95">
        <v>280</v>
      </c>
      <c r="N181" s="95">
        <v>2262</v>
      </c>
      <c r="O181" s="95">
        <v>528.4</v>
      </c>
      <c r="P181" s="95">
        <v>300</v>
      </c>
      <c r="Q181" s="95">
        <v>0</v>
      </c>
      <c r="R181" s="95">
        <v>706</v>
      </c>
      <c r="S181" s="95">
        <v>0</v>
      </c>
      <c r="T181" s="95">
        <v>470</v>
      </c>
      <c r="U181" s="95">
        <v>330</v>
      </c>
      <c r="V181" s="95">
        <v>210</v>
      </c>
      <c r="W181" s="95">
        <v>215</v>
      </c>
      <c r="X181" s="95">
        <v>863</v>
      </c>
      <c r="Y181" s="95">
        <v>0</v>
      </c>
      <c r="Z181" s="95">
        <v>1931.7988400000002</v>
      </c>
      <c r="AA181" s="95">
        <v>250</v>
      </c>
      <c r="AB181" s="95">
        <v>1090.0999999999999</v>
      </c>
      <c r="AC181" s="95">
        <v>869.4</v>
      </c>
      <c r="AD181" s="95">
        <v>0</v>
      </c>
      <c r="AE181" s="95">
        <v>0</v>
      </c>
      <c r="AF181" s="95">
        <v>0</v>
      </c>
      <c r="AG181" s="95">
        <v>242.94535999999999</v>
      </c>
      <c r="AH181" s="95">
        <v>1388.00442</v>
      </c>
      <c r="AI181" s="95">
        <v>250</v>
      </c>
      <c r="AJ181" s="95">
        <v>0</v>
      </c>
      <c r="AK181" s="95">
        <v>0</v>
      </c>
      <c r="AL181" s="95">
        <v>0</v>
      </c>
      <c r="AM181" s="95">
        <v>30309.88783</v>
      </c>
      <c r="AN181" s="160">
        <v>0.15275228387797532</v>
      </c>
    </row>
    <row r="182" spans="1:40">
      <c r="A182" s="100" t="s">
        <v>734</v>
      </c>
      <c r="B182" s="95">
        <v>6724.9786699999995</v>
      </c>
      <c r="C182" s="95">
        <v>3901.5742099999998</v>
      </c>
      <c r="D182" s="95">
        <v>2625.4336000000003</v>
      </c>
      <c r="E182" s="95">
        <v>0</v>
      </c>
      <c r="F182" s="95">
        <v>518.29242999999997</v>
      </c>
      <c r="G182" s="95">
        <v>609.20281999999997</v>
      </c>
      <c r="H182" s="95">
        <v>573.08000000000004</v>
      </c>
      <c r="I182" s="95">
        <v>0</v>
      </c>
      <c r="J182" s="95">
        <v>0</v>
      </c>
      <c r="K182" s="95">
        <v>320</v>
      </c>
      <c r="L182" s="95">
        <v>0</v>
      </c>
      <c r="M182" s="95">
        <v>1014.04594</v>
      </c>
      <c r="N182" s="95">
        <v>1301.57312</v>
      </c>
      <c r="O182" s="95">
        <v>540</v>
      </c>
      <c r="P182" s="95">
        <v>200</v>
      </c>
      <c r="Q182" s="95">
        <v>170</v>
      </c>
      <c r="R182" s="95">
        <v>534.75523999999996</v>
      </c>
      <c r="S182" s="95">
        <v>300</v>
      </c>
      <c r="T182" s="95">
        <v>540</v>
      </c>
      <c r="U182" s="95">
        <v>440</v>
      </c>
      <c r="V182" s="95">
        <v>200</v>
      </c>
      <c r="W182" s="95">
        <v>314.20787000000001</v>
      </c>
      <c r="X182" s="95">
        <v>865.28190000000006</v>
      </c>
      <c r="Y182" s="95">
        <v>150</v>
      </c>
      <c r="Z182" s="95">
        <v>900.8</v>
      </c>
      <c r="AA182" s="95">
        <v>0</v>
      </c>
      <c r="AB182" s="95">
        <v>1807.73549</v>
      </c>
      <c r="AC182" s="95">
        <v>898.43371000000002</v>
      </c>
      <c r="AD182" s="95">
        <v>0</v>
      </c>
      <c r="AE182" s="95">
        <v>0</v>
      </c>
      <c r="AF182" s="95">
        <v>0</v>
      </c>
      <c r="AG182" s="95">
        <v>140</v>
      </c>
      <c r="AH182" s="95">
        <v>1105</v>
      </c>
      <c r="AI182" s="95">
        <v>0</v>
      </c>
      <c r="AJ182" s="95">
        <v>858</v>
      </c>
      <c r="AK182" s="95">
        <v>0</v>
      </c>
      <c r="AL182" s="95">
        <v>0</v>
      </c>
      <c r="AM182" s="95">
        <v>27552.395</v>
      </c>
      <c r="AN182" s="160">
        <v>0.13885538891346363</v>
      </c>
    </row>
    <row r="183" spans="1:40">
      <c r="A183" s="100" t="s">
        <v>735</v>
      </c>
      <c r="B183" s="95">
        <v>3495.6854900000003</v>
      </c>
      <c r="C183" s="95">
        <v>2675.0738300000003</v>
      </c>
      <c r="D183" s="95">
        <v>745.78860999999995</v>
      </c>
      <c r="E183" s="95">
        <v>0</v>
      </c>
      <c r="F183" s="95">
        <v>352.56265000000002</v>
      </c>
      <c r="G183" s="95">
        <v>546.19378000000006</v>
      </c>
      <c r="H183" s="95">
        <v>367.2</v>
      </c>
      <c r="I183" s="95">
        <v>487</v>
      </c>
      <c r="J183" s="95">
        <v>122.46023</v>
      </c>
      <c r="K183" s="95">
        <v>0</v>
      </c>
      <c r="L183" s="95">
        <v>0</v>
      </c>
      <c r="M183" s="95">
        <v>224</v>
      </c>
      <c r="N183" s="95">
        <v>1447.82258</v>
      </c>
      <c r="O183" s="95">
        <v>458.9</v>
      </c>
      <c r="P183" s="95">
        <v>0</v>
      </c>
      <c r="Q183" s="95">
        <v>103.8</v>
      </c>
      <c r="R183" s="95">
        <v>265</v>
      </c>
      <c r="S183" s="95">
        <v>130</v>
      </c>
      <c r="T183" s="95">
        <v>226.76787999999999</v>
      </c>
      <c r="U183" s="95">
        <v>0</v>
      </c>
      <c r="V183" s="95">
        <v>0</v>
      </c>
      <c r="W183" s="95">
        <v>0</v>
      </c>
      <c r="X183" s="95">
        <v>650.79999999999995</v>
      </c>
      <c r="Y183" s="95">
        <v>335</v>
      </c>
      <c r="Z183" s="95">
        <v>382.10199999999998</v>
      </c>
      <c r="AA183" s="95">
        <v>117.56</v>
      </c>
      <c r="AB183" s="95">
        <v>891.87027</v>
      </c>
      <c r="AC183" s="95">
        <v>486.70934</v>
      </c>
      <c r="AD183" s="95">
        <v>0</v>
      </c>
      <c r="AE183" s="95">
        <v>0</v>
      </c>
      <c r="AF183" s="95">
        <v>0</v>
      </c>
      <c r="AG183" s="95">
        <v>121.0638</v>
      </c>
      <c r="AH183" s="95">
        <v>236</v>
      </c>
      <c r="AI183" s="95">
        <v>0</v>
      </c>
      <c r="AJ183" s="95">
        <v>110</v>
      </c>
      <c r="AK183" s="95">
        <v>0</v>
      </c>
      <c r="AL183" s="95">
        <v>0</v>
      </c>
      <c r="AM183" s="95">
        <v>14979.360460000002</v>
      </c>
      <c r="AN183" s="160">
        <v>7.5491256652942859E-2</v>
      </c>
    </row>
    <row r="184" spans="1:40">
      <c r="A184" s="100" t="s">
        <v>736</v>
      </c>
      <c r="B184" s="95">
        <v>8200.9886500000011</v>
      </c>
      <c r="C184" s="95">
        <v>5737.04151</v>
      </c>
      <c r="D184" s="95">
        <v>767.05945999999994</v>
      </c>
      <c r="E184" s="95">
        <v>0</v>
      </c>
      <c r="F184" s="95">
        <v>301.54366999999996</v>
      </c>
      <c r="G184" s="95">
        <v>1068.35411</v>
      </c>
      <c r="H184" s="95">
        <v>557.94441000000006</v>
      </c>
      <c r="I184" s="95">
        <v>946.88985000000002</v>
      </c>
      <c r="J184" s="95">
        <v>418.87842999999998</v>
      </c>
      <c r="K184" s="95">
        <v>182</v>
      </c>
      <c r="L184" s="95">
        <v>141.73039</v>
      </c>
      <c r="M184" s="95">
        <v>940.57225000000005</v>
      </c>
      <c r="N184" s="95">
        <v>2062.21</v>
      </c>
      <c r="O184" s="95">
        <v>430.15151000000003</v>
      </c>
      <c r="P184" s="95">
        <v>855.30779000000007</v>
      </c>
      <c r="Q184" s="95">
        <v>100</v>
      </c>
      <c r="R184" s="95">
        <v>560</v>
      </c>
      <c r="S184" s="95">
        <v>190</v>
      </c>
      <c r="T184" s="95">
        <v>344.2</v>
      </c>
      <c r="U184" s="95">
        <v>259.77610999999996</v>
      </c>
      <c r="V184" s="95">
        <v>100</v>
      </c>
      <c r="W184" s="95">
        <v>669.04102</v>
      </c>
      <c r="X184" s="95">
        <v>523.58215999999993</v>
      </c>
      <c r="Y184" s="95">
        <v>590</v>
      </c>
      <c r="Z184" s="95">
        <v>639.55641000000003</v>
      </c>
      <c r="AA184" s="95">
        <v>250</v>
      </c>
      <c r="AB184" s="95">
        <v>1404.4632900000001</v>
      </c>
      <c r="AC184" s="95">
        <v>1113.98333</v>
      </c>
      <c r="AD184" s="95">
        <v>100</v>
      </c>
      <c r="AE184" s="95">
        <v>1175</v>
      </c>
      <c r="AF184" s="95">
        <v>0</v>
      </c>
      <c r="AG184" s="95">
        <v>178</v>
      </c>
      <c r="AH184" s="95">
        <v>984.63328999999999</v>
      </c>
      <c r="AI184" s="95">
        <v>100</v>
      </c>
      <c r="AJ184" s="95">
        <v>70</v>
      </c>
      <c r="AK184" s="95">
        <v>0</v>
      </c>
      <c r="AL184" s="95">
        <v>98.515839999999997</v>
      </c>
      <c r="AM184" s="95">
        <v>32061.423480000001</v>
      </c>
      <c r="AN184" s="160">
        <v>0.16157947163702663</v>
      </c>
    </row>
    <row r="185" spans="1:40">
      <c r="A185" s="100" t="s">
        <v>737</v>
      </c>
      <c r="B185" s="95">
        <v>5931.1604000000007</v>
      </c>
      <c r="C185" s="95">
        <v>3660.8392699999999</v>
      </c>
      <c r="D185" s="95">
        <v>578.05855000000008</v>
      </c>
      <c r="E185" s="95">
        <v>41.16</v>
      </c>
      <c r="F185" s="95">
        <v>661.32470000000001</v>
      </c>
      <c r="G185" s="95">
        <v>460.39524999999998</v>
      </c>
      <c r="H185" s="95">
        <v>1144.17749</v>
      </c>
      <c r="I185" s="95">
        <v>1001.1358299999999</v>
      </c>
      <c r="J185" s="95">
        <v>126.73</v>
      </c>
      <c r="K185" s="95">
        <v>676.89479000000006</v>
      </c>
      <c r="L185" s="95">
        <v>297.83863000000002</v>
      </c>
      <c r="M185" s="95">
        <v>486.54145</v>
      </c>
      <c r="N185" s="95">
        <v>2682.2844799999998</v>
      </c>
      <c r="O185" s="95">
        <v>836.06651999999997</v>
      </c>
      <c r="P185" s="95">
        <v>637.9</v>
      </c>
      <c r="Q185" s="95">
        <v>266.30356999999998</v>
      </c>
      <c r="R185" s="95">
        <v>427.24253000000004</v>
      </c>
      <c r="S185" s="95">
        <v>51.5</v>
      </c>
      <c r="T185" s="95">
        <v>979.97230000000002</v>
      </c>
      <c r="U185" s="95">
        <v>476.06521000000004</v>
      </c>
      <c r="V185" s="95">
        <v>50</v>
      </c>
      <c r="W185" s="95">
        <v>397.48205999999999</v>
      </c>
      <c r="X185" s="95">
        <v>187.5264</v>
      </c>
      <c r="Y185" s="95">
        <v>919.59478999999999</v>
      </c>
      <c r="Z185" s="95">
        <v>414.36709999999999</v>
      </c>
      <c r="AA185" s="95">
        <v>83.917310000000001</v>
      </c>
      <c r="AB185" s="95">
        <v>1133.0820200000001</v>
      </c>
      <c r="AC185" s="95">
        <v>868.74649999999997</v>
      </c>
      <c r="AD185" s="95">
        <v>85</v>
      </c>
      <c r="AE185" s="95">
        <v>602.38000999999997</v>
      </c>
      <c r="AF185" s="95">
        <v>0</v>
      </c>
      <c r="AG185" s="95">
        <v>127.5716</v>
      </c>
      <c r="AH185" s="95">
        <v>761.20034999999996</v>
      </c>
      <c r="AI185" s="95">
        <v>175</v>
      </c>
      <c r="AJ185" s="95">
        <v>40</v>
      </c>
      <c r="AK185" s="95">
        <v>0</v>
      </c>
      <c r="AL185" s="95">
        <v>0</v>
      </c>
      <c r="AM185" s="95">
        <v>27269.45911</v>
      </c>
      <c r="AN185" s="160">
        <v>0.13742948118226542</v>
      </c>
    </row>
    <row r="186" spans="1:40">
      <c r="A186" s="100" t="s">
        <v>738</v>
      </c>
      <c r="B186" s="95">
        <v>3363.4699599999999</v>
      </c>
      <c r="C186" s="95">
        <v>2130.8761199999999</v>
      </c>
      <c r="D186" s="95">
        <v>261.33787000000001</v>
      </c>
      <c r="E186" s="95">
        <v>13.8</v>
      </c>
      <c r="F186" s="95">
        <v>341.00155999999998</v>
      </c>
      <c r="G186" s="95">
        <v>399.40247999999997</v>
      </c>
      <c r="H186" s="95">
        <v>371.36265999999995</v>
      </c>
      <c r="I186" s="95">
        <v>515.20645999999999</v>
      </c>
      <c r="J186" s="95">
        <v>146.20574999999999</v>
      </c>
      <c r="K186" s="95">
        <v>135</v>
      </c>
      <c r="L186" s="95">
        <v>142.85676000000001</v>
      </c>
      <c r="M186" s="95">
        <v>381.67020000000002</v>
      </c>
      <c r="N186" s="95">
        <v>1266.72676</v>
      </c>
      <c r="O186" s="95">
        <v>177.22</v>
      </c>
      <c r="P186" s="95">
        <v>219.95793</v>
      </c>
      <c r="Q186" s="95">
        <v>80.609580000000008</v>
      </c>
      <c r="R186" s="95">
        <v>464.85561999999999</v>
      </c>
      <c r="S186" s="95">
        <v>36</v>
      </c>
      <c r="T186" s="95">
        <v>668.53632999999991</v>
      </c>
      <c r="U186" s="95">
        <v>309.87112999999999</v>
      </c>
      <c r="V186" s="95">
        <v>0</v>
      </c>
      <c r="W186" s="95">
        <v>677.37593000000004</v>
      </c>
      <c r="X186" s="95">
        <v>154.5</v>
      </c>
      <c r="Y186" s="95">
        <v>221.64</v>
      </c>
      <c r="Z186" s="95">
        <v>67.033160000000009</v>
      </c>
      <c r="AA186" s="95">
        <v>107.00482000000001</v>
      </c>
      <c r="AB186" s="95">
        <v>622.50678000000005</v>
      </c>
      <c r="AC186" s="95">
        <v>461.23631</v>
      </c>
      <c r="AD186" s="95">
        <v>145.66171</v>
      </c>
      <c r="AE186" s="95">
        <v>374.35967999999997</v>
      </c>
      <c r="AF186" s="95">
        <v>13.984399999999999</v>
      </c>
      <c r="AG186" s="95">
        <v>27.178599999999999</v>
      </c>
      <c r="AH186" s="95">
        <v>265.98953</v>
      </c>
      <c r="AI186" s="95">
        <v>15.751479999999999</v>
      </c>
      <c r="AJ186" s="95">
        <v>12</v>
      </c>
      <c r="AK186" s="95">
        <v>0</v>
      </c>
      <c r="AL186" s="95">
        <v>0</v>
      </c>
      <c r="AM186" s="95">
        <v>14592.18957</v>
      </c>
      <c r="AN186" s="160">
        <v>7.3540037366673111E-2</v>
      </c>
    </row>
    <row r="187" spans="1:40">
      <c r="A187" s="100" t="s">
        <v>739</v>
      </c>
      <c r="B187" s="95">
        <v>90.149429999999995</v>
      </c>
      <c r="C187" s="95">
        <v>142.70827</v>
      </c>
      <c r="D187" s="95">
        <v>0</v>
      </c>
      <c r="E187" s="95">
        <v>0</v>
      </c>
      <c r="F187" s="95">
        <v>9.8994900000000001</v>
      </c>
      <c r="G187" s="95">
        <v>0</v>
      </c>
      <c r="H187" s="95">
        <v>10</v>
      </c>
      <c r="I187" s="95">
        <v>5.7629299999999999</v>
      </c>
      <c r="J187" s="95">
        <v>21.78</v>
      </c>
      <c r="K187" s="95">
        <v>6</v>
      </c>
      <c r="L187" s="95">
        <v>5.7183299999999999</v>
      </c>
      <c r="M187" s="95">
        <v>0</v>
      </c>
      <c r="N187" s="95">
        <v>10</v>
      </c>
      <c r="O187" s="95">
        <v>0</v>
      </c>
      <c r="P187" s="95">
        <v>10.3</v>
      </c>
      <c r="Q187" s="95">
        <v>13.72</v>
      </c>
      <c r="R187" s="95">
        <v>6.5419999999999998</v>
      </c>
      <c r="S187" s="95">
        <v>0</v>
      </c>
      <c r="T187" s="95">
        <v>5</v>
      </c>
      <c r="U187" s="95">
        <v>0</v>
      </c>
      <c r="V187" s="95">
        <v>0</v>
      </c>
      <c r="W187" s="95">
        <v>5.2374600000000004</v>
      </c>
      <c r="X187" s="95">
        <v>0</v>
      </c>
      <c r="Y187" s="95">
        <v>11</v>
      </c>
      <c r="Z187" s="95">
        <v>0</v>
      </c>
      <c r="AA187" s="95">
        <v>5</v>
      </c>
      <c r="AB187" s="95">
        <v>6.86</v>
      </c>
      <c r="AC187" s="95">
        <v>3.5</v>
      </c>
      <c r="AD187" s="95">
        <v>6</v>
      </c>
      <c r="AE187" s="95">
        <v>4</v>
      </c>
      <c r="AF187" s="95">
        <v>11</v>
      </c>
      <c r="AG187" s="95">
        <v>0</v>
      </c>
      <c r="AH187" s="95">
        <v>5.8445900000000002</v>
      </c>
      <c r="AI187" s="95">
        <v>0</v>
      </c>
      <c r="AJ187" s="95">
        <v>0</v>
      </c>
      <c r="AK187" s="95">
        <v>0</v>
      </c>
      <c r="AL187" s="95">
        <v>0</v>
      </c>
      <c r="AM187" s="95">
        <v>396.02249999999998</v>
      </c>
      <c r="AN187" s="160">
        <v>1.9958286114866654E-3</v>
      </c>
    </row>
    <row r="188" spans="1:40">
      <c r="A188" s="100" t="s">
        <v>740</v>
      </c>
      <c r="B188" s="95">
        <v>21.193919999999999</v>
      </c>
      <c r="C188" s="95">
        <v>9</v>
      </c>
      <c r="D188" s="95">
        <v>0</v>
      </c>
      <c r="E188" s="95">
        <v>0</v>
      </c>
      <c r="F188" s="95">
        <v>0</v>
      </c>
      <c r="G188" s="95">
        <v>0</v>
      </c>
      <c r="H188" s="95">
        <v>3.0225</v>
      </c>
      <c r="I188" s="95">
        <v>0</v>
      </c>
      <c r="J188" s="95">
        <v>3</v>
      </c>
      <c r="K188" s="95">
        <v>0</v>
      </c>
      <c r="L188" s="95">
        <v>3</v>
      </c>
      <c r="M188" s="95">
        <v>0</v>
      </c>
      <c r="N188" s="95">
        <v>0</v>
      </c>
      <c r="O188" s="95">
        <v>0</v>
      </c>
      <c r="P188" s="95">
        <v>2.964</v>
      </c>
      <c r="Q188" s="95">
        <v>0</v>
      </c>
      <c r="R188" s="95">
        <v>0</v>
      </c>
      <c r="S188" s="95">
        <v>0</v>
      </c>
      <c r="T188" s="95">
        <v>6</v>
      </c>
      <c r="U188" s="95">
        <v>0</v>
      </c>
      <c r="V188" s="95">
        <v>0</v>
      </c>
      <c r="W188" s="95">
        <v>0</v>
      </c>
      <c r="X188" s="95">
        <v>0</v>
      </c>
      <c r="Y188" s="95">
        <v>0</v>
      </c>
      <c r="Z188" s="95">
        <v>0</v>
      </c>
      <c r="AA188" s="95">
        <v>0</v>
      </c>
      <c r="AB188" s="95">
        <v>0</v>
      </c>
      <c r="AC188" s="95">
        <v>0</v>
      </c>
      <c r="AD188" s="95">
        <v>0</v>
      </c>
      <c r="AE188" s="95">
        <v>0</v>
      </c>
      <c r="AF188" s="95">
        <v>0</v>
      </c>
      <c r="AG188" s="95">
        <v>0</v>
      </c>
      <c r="AH188" s="95">
        <v>0</v>
      </c>
      <c r="AI188" s="95">
        <v>0</v>
      </c>
      <c r="AJ188" s="95">
        <v>0</v>
      </c>
      <c r="AK188" s="95">
        <v>0</v>
      </c>
      <c r="AL188" s="95">
        <v>0</v>
      </c>
      <c r="AM188" s="95">
        <v>48.180419999999998</v>
      </c>
      <c r="AN188" s="160">
        <v>2.4281413492779921E-4</v>
      </c>
    </row>
    <row r="189" spans="1:40">
      <c r="A189" s="72" t="s">
        <v>160</v>
      </c>
      <c r="B189" s="57">
        <v>48989.454030000001</v>
      </c>
      <c r="C189" s="57">
        <v>33629.95609</v>
      </c>
      <c r="D189" s="57">
        <v>12089.742689999999</v>
      </c>
      <c r="E189" s="57">
        <v>1049.6600000000001</v>
      </c>
      <c r="F189" s="57">
        <v>3155.2244999999998</v>
      </c>
      <c r="G189" s="57">
        <v>5103.4317699999992</v>
      </c>
      <c r="H189" s="57">
        <v>4113.6325500000003</v>
      </c>
      <c r="I189" s="57">
        <v>4401.2969300000004</v>
      </c>
      <c r="J189" s="57">
        <v>1166.6544100000001</v>
      </c>
      <c r="K189" s="57">
        <v>1686.8947900000001</v>
      </c>
      <c r="L189" s="57">
        <v>591.14411000000007</v>
      </c>
      <c r="M189" s="57">
        <v>3725.3298400000003</v>
      </c>
      <c r="N189" s="57">
        <v>14518.816940000001</v>
      </c>
      <c r="O189" s="57">
        <v>4992.3490300000003</v>
      </c>
      <c r="P189" s="57">
        <v>2226.4297200000001</v>
      </c>
      <c r="Q189" s="57">
        <v>734.43315000000007</v>
      </c>
      <c r="R189" s="57">
        <v>2964.3953899999997</v>
      </c>
      <c r="S189" s="57">
        <v>707.5</v>
      </c>
      <c r="T189" s="57">
        <v>3240.47651</v>
      </c>
      <c r="U189" s="57">
        <v>1815.71245</v>
      </c>
      <c r="V189" s="57">
        <v>560</v>
      </c>
      <c r="W189" s="57">
        <v>2678.3443399999996</v>
      </c>
      <c r="X189" s="57">
        <v>4696.6904599999998</v>
      </c>
      <c r="Y189" s="57">
        <v>3078.23479</v>
      </c>
      <c r="Z189" s="57">
        <v>6211.870100000001</v>
      </c>
      <c r="AA189" s="57">
        <v>1507.4821300000001</v>
      </c>
      <c r="AB189" s="57">
        <v>7848.971919999999</v>
      </c>
      <c r="AC189" s="57">
        <v>9593.8907999999992</v>
      </c>
      <c r="AD189" s="57">
        <v>336.66170999999997</v>
      </c>
      <c r="AE189" s="57">
        <v>2155.7396899999999</v>
      </c>
      <c r="AF189" s="57">
        <v>24.984400000000001</v>
      </c>
      <c r="AG189" s="57">
        <v>836.75936000000002</v>
      </c>
      <c r="AH189" s="57">
        <v>5563.6721799999996</v>
      </c>
      <c r="AI189" s="57">
        <v>540.75148000000002</v>
      </c>
      <c r="AJ189" s="57">
        <v>1790</v>
      </c>
      <c r="AK189" s="57">
        <v>0</v>
      </c>
      <c r="AL189" s="57">
        <v>98.515839999999997</v>
      </c>
      <c r="AM189" s="57">
        <v>198425.10409999997</v>
      </c>
      <c r="AN189" s="161">
        <v>1</v>
      </c>
    </row>
    <row r="190" spans="1:40">
      <c r="A190" s="54" t="s">
        <v>741</v>
      </c>
      <c r="B190" s="160">
        <v>0.24689141150865099</v>
      </c>
      <c r="C190" s="160">
        <v>0.1694843817395785</v>
      </c>
      <c r="D190" s="160">
        <v>6.0928493624008137E-2</v>
      </c>
      <c r="E190" s="160">
        <v>5.2899556473005793E-3</v>
      </c>
      <c r="F190" s="160">
        <v>1.590133725423103E-2</v>
      </c>
      <c r="G190" s="160">
        <v>2.5719688005949242E-2</v>
      </c>
      <c r="H190" s="160">
        <v>2.0731411827441249E-2</v>
      </c>
      <c r="I190" s="160">
        <v>2.2181149658270487E-2</v>
      </c>
      <c r="J190" s="160">
        <v>5.879570608223258E-3</v>
      </c>
      <c r="K190" s="160">
        <v>8.5014181932839428E-3</v>
      </c>
      <c r="L190" s="160">
        <v>2.9791800421688688E-3</v>
      </c>
      <c r="M190" s="160">
        <v>1.8774488525013205E-2</v>
      </c>
      <c r="N190" s="160">
        <v>7.3170262431526689E-2</v>
      </c>
      <c r="O190" s="160">
        <v>2.5159865999032131E-2</v>
      </c>
      <c r="P190" s="160">
        <v>1.1220504230543077E-2</v>
      </c>
      <c r="Q190" s="160">
        <v>3.7013116527325547E-3</v>
      </c>
      <c r="R190" s="160">
        <v>1.493961867096231E-2</v>
      </c>
      <c r="S190" s="160">
        <v>3.5655770634921398E-3</v>
      </c>
      <c r="T190" s="160">
        <v>1.6330980521330116E-2</v>
      </c>
      <c r="U190" s="160">
        <v>9.1506186086461033E-3</v>
      </c>
      <c r="V190" s="160">
        <v>2.8222235414213401E-3</v>
      </c>
      <c r="W190" s="160">
        <v>1.3498011514965359E-2</v>
      </c>
      <c r="X190" s="160">
        <v>2.3669839969608968E-2</v>
      </c>
      <c r="Y190" s="160">
        <v>1.551333337564317E-2</v>
      </c>
      <c r="Z190" s="160">
        <v>3.1305867915127392E-2</v>
      </c>
      <c r="AA190" s="160">
        <v>7.5972349206392597E-3</v>
      </c>
      <c r="AB190" s="160">
        <v>3.9556345229605452E-2</v>
      </c>
      <c r="AC190" s="160">
        <v>4.8350186552831451E-2</v>
      </c>
      <c r="AD190" s="160">
        <v>1.6966689347449359E-3</v>
      </c>
      <c r="AE190" s="160">
        <v>1.0864248754097038E-2</v>
      </c>
      <c r="AF190" s="160">
        <v>1.2591350330051309E-4</v>
      </c>
      <c r="AG190" s="160">
        <v>4.2170035076725971E-3</v>
      </c>
      <c r="AH190" s="160">
        <v>2.8039154648476762E-2</v>
      </c>
      <c r="AI190" s="160">
        <v>2.7252170659186267E-3</v>
      </c>
      <c r="AJ190" s="160">
        <v>9.0210359627574989E-3</v>
      </c>
      <c r="AK190" s="160">
        <v>0</v>
      </c>
      <c r="AL190" s="160">
        <v>4.9648879080517526E-4</v>
      </c>
      <c r="AM190" s="160">
        <v>1</v>
      </c>
      <c r="AN190" s="160"/>
    </row>
    <row r="191" spans="1:40" ht="30" customHeight="1">
      <c r="A191" s="435" t="s">
        <v>1010</v>
      </c>
      <c r="B191" s="73" t="s">
        <v>68</v>
      </c>
      <c r="C191" s="73" t="s">
        <v>69</v>
      </c>
      <c r="D191" s="73" t="s">
        <v>70</v>
      </c>
      <c r="E191" s="73" t="s">
        <v>71</v>
      </c>
      <c r="F191" s="73" t="s">
        <v>72</v>
      </c>
      <c r="G191" s="73" t="s">
        <v>73</v>
      </c>
      <c r="H191" s="73" t="s">
        <v>74</v>
      </c>
      <c r="I191" s="73" t="s">
        <v>75</v>
      </c>
      <c r="J191" s="73" t="s">
        <v>76</v>
      </c>
      <c r="K191" s="73" t="s">
        <v>77</v>
      </c>
      <c r="L191" s="73" t="s">
        <v>78</v>
      </c>
      <c r="M191" s="73" t="s">
        <v>79</v>
      </c>
      <c r="N191" s="73" t="s">
        <v>80</v>
      </c>
      <c r="O191" s="73" t="s">
        <v>81</v>
      </c>
      <c r="P191" s="73" t="s">
        <v>82</v>
      </c>
      <c r="Q191" s="73" t="s">
        <v>83</v>
      </c>
      <c r="R191" s="73" t="s">
        <v>84</v>
      </c>
      <c r="S191" s="73" t="s">
        <v>85</v>
      </c>
      <c r="T191" s="73" t="s">
        <v>87</v>
      </c>
      <c r="U191" s="73" t="s">
        <v>88</v>
      </c>
      <c r="V191" s="73" t="s">
        <v>89</v>
      </c>
      <c r="W191" s="73" t="s">
        <v>90</v>
      </c>
      <c r="X191" s="73" t="s">
        <v>91</v>
      </c>
      <c r="Y191" s="73" t="s">
        <v>92</v>
      </c>
      <c r="Z191" s="73" t="s">
        <v>93</v>
      </c>
      <c r="AA191" s="73" t="s">
        <v>94</v>
      </c>
      <c r="AB191" s="73" t="s">
        <v>95</v>
      </c>
      <c r="AC191" s="73" t="s">
        <v>96</v>
      </c>
      <c r="AD191" s="73" t="s">
        <v>97</v>
      </c>
      <c r="AE191" s="73" t="s">
        <v>98</v>
      </c>
      <c r="AF191" s="73" t="s">
        <v>518</v>
      </c>
      <c r="AG191" s="73" t="s">
        <v>1321</v>
      </c>
      <c r="AH191" s="73" t="s">
        <v>1336</v>
      </c>
      <c r="AI191" s="73" t="s">
        <v>1337</v>
      </c>
      <c r="AJ191" s="73" t="s">
        <v>1353</v>
      </c>
      <c r="AK191" s="73" t="s">
        <v>1354</v>
      </c>
      <c r="AL191" s="73" t="s">
        <v>1489</v>
      </c>
      <c r="AM191" s="176" t="s">
        <v>519</v>
      </c>
      <c r="AN191" s="309" t="s">
        <v>683</v>
      </c>
    </row>
    <row r="192" spans="1:40">
      <c r="A192" s="100" t="s">
        <v>727</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95">
        <v>0</v>
      </c>
      <c r="AN192" s="160">
        <v>0</v>
      </c>
    </row>
    <row r="193" spans="1:40">
      <c r="A193" s="100" t="s">
        <v>728</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0</v>
      </c>
      <c r="AM193" s="95">
        <v>1</v>
      </c>
      <c r="AN193" s="160">
        <v>4.3821209465381246E-4</v>
      </c>
    </row>
    <row r="194" spans="1:40">
      <c r="A194" s="100" t="s">
        <v>729</v>
      </c>
      <c r="B194" s="95">
        <v>0</v>
      </c>
      <c r="C194" s="95">
        <v>0</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95">
        <v>0</v>
      </c>
      <c r="AN194" s="160">
        <v>0</v>
      </c>
    </row>
    <row r="195" spans="1:40">
      <c r="A195" s="100" t="s">
        <v>730</v>
      </c>
      <c r="B195" s="95">
        <v>0</v>
      </c>
      <c r="C195" s="95">
        <v>1</v>
      </c>
      <c r="D195" s="95">
        <v>0</v>
      </c>
      <c r="E195" s="95">
        <v>0</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0</v>
      </c>
      <c r="V195" s="95">
        <v>0</v>
      </c>
      <c r="W195" s="95">
        <v>0</v>
      </c>
      <c r="X195" s="95">
        <v>0</v>
      </c>
      <c r="Y195" s="95">
        <v>0</v>
      </c>
      <c r="Z195" s="95">
        <v>0</v>
      </c>
      <c r="AA195" s="95">
        <v>0</v>
      </c>
      <c r="AB195" s="95">
        <v>0</v>
      </c>
      <c r="AC195" s="95">
        <v>0</v>
      </c>
      <c r="AD195" s="95">
        <v>0</v>
      </c>
      <c r="AE195" s="95">
        <v>0</v>
      </c>
      <c r="AF195" s="95">
        <v>0</v>
      </c>
      <c r="AG195" s="95">
        <v>0</v>
      </c>
      <c r="AH195" s="95">
        <v>0</v>
      </c>
      <c r="AI195" s="95">
        <v>0</v>
      </c>
      <c r="AJ195" s="95">
        <v>0</v>
      </c>
      <c r="AK195" s="95">
        <v>0</v>
      </c>
      <c r="AL195" s="95">
        <v>0</v>
      </c>
      <c r="AM195" s="95">
        <v>2</v>
      </c>
      <c r="AN195" s="160">
        <v>8.7642418930762491E-4</v>
      </c>
    </row>
    <row r="196" spans="1:40">
      <c r="A196" s="100" t="s">
        <v>731</v>
      </c>
      <c r="B196" s="95">
        <v>0</v>
      </c>
      <c r="C196" s="95">
        <v>3</v>
      </c>
      <c r="D196" s="95">
        <v>1</v>
      </c>
      <c r="E196" s="95">
        <v>0</v>
      </c>
      <c r="F196" s="95">
        <v>1</v>
      </c>
      <c r="G196" s="95">
        <v>0</v>
      </c>
      <c r="H196" s="95">
        <v>0</v>
      </c>
      <c r="I196" s="95">
        <v>1</v>
      </c>
      <c r="J196" s="95">
        <v>0</v>
      </c>
      <c r="K196" s="95">
        <v>0</v>
      </c>
      <c r="L196" s="95">
        <v>0</v>
      </c>
      <c r="M196" s="95">
        <v>0</v>
      </c>
      <c r="N196" s="95">
        <v>0</v>
      </c>
      <c r="O196" s="95">
        <v>1</v>
      </c>
      <c r="P196" s="95">
        <v>0</v>
      </c>
      <c r="Q196" s="95">
        <v>0</v>
      </c>
      <c r="R196" s="95">
        <v>0</v>
      </c>
      <c r="S196" s="95">
        <v>0</v>
      </c>
      <c r="T196" s="95">
        <v>0</v>
      </c>
      <c r="U196" s="95">
        <v>0</v>
      </c>
      <c r="V196" s="95">
        <v>0</v>
      </c>
      <c r="W196" s="95">
        <v>0</v>
      </c>
      <c r="X196" s="95">
        <v>1</v>
      </c>
      <c r="Y196" s="95">
        <v>0</v>
      </c>
      <c r="Z196" s="95">
        <v>1</v>
      </c>
      <c r="AA196" s="95">
        <v>1</v>
      </c>
      <c r="AB196" s="95">
        <v>0</v>
      </c>
      <c r="AC196" s="95">
        <v>2</v>
      </c>
      <c r="AD196" s="95">
        <v>0</v>
      </c>
      <c r="AE196" s="95">
        <v>0</v>
      </c>
      <c r="AF196" s="95">
        <v>0</v>
      </c>
      <c r="AG196" s="95">
        <v>0</v>
      </c>
      <c r="AH196" s="95">
        <v>0</v>
      </c>
      <c r="AI196" s="95">
        <v>0</v>
      </c>
      <c r="AJ196" s="95">
        <v>1</v>
      </c>
      <c r="AK196" s="95">
        <v>0</v>
      </c>
      <c r="AL196" s="95">
        <v>0</v>
      </c>
      <c r="AM196" s="95">
        <v>13</v>
      </c>
      <c r="AN196" s="160">
        <v>5.6967572304995615E-3</v>
      </c>
    </row>
    <row r="197" spans="1:40">
      <c r="A197" s="100" t="s">
        <v>732</v>
      </c>
      <c r="B197" s="95">
        <v>16</v>
      </c>
      <c r="C197" s="95">
        <v>12</v>
      </c>
      <c r="D197" s="95">
        <v>4</v>
      </c>
      <c r="E197" s="95">
        <v>2</v>
      </c>
      <c r="F197" s="95">
        <v>0</v>
      </c>
      <c r="G197" s="95">
        <v>2</v>
      </c>
      <c r="H197" s="95">
        <v>0</v>
      </c>
      <c r="I197" s="95">
        <v>0</v>
      </c>
      <c r="J197" s="95">
        <v>0</v>
      </c>
      <c r="K197" s="95">
        <v>1</v>
      </c>
      <c r="L197" s="95">
        <v>0</v>
      </c>
      <c r="M197" s="95">
        <v>1</v>
      </c>
      <c r="N197" s="95">
        <v>4</v>
      </c>
      <c r="O197" s="95">
        <v>2</v>
      </c>
      <c r="P197" s="95">
        <v>0</v>
      </c>
      <c r="Q197" s="95">
        <v>0</v>
      </c>
      <c r="R197" s="95">
        <v>0</v>
      </c>
      <c r="S197" s="95">
        <v>0</v>
      </c>
      <c r="T197" s="95">
        <v>0</v>
      </c>
      <c r="U197" s="95">
        <v>0</v>
      </c>
      <c r="V197" s="95">
        <v>0</v>
      </c>
      <c r="W197" s="95">
        <v>1</v>
      </c>
      <c r="X197" s="95">
        <v>1</v>
      </c>
      <c r="Y197" s="95">
        <v>2</v>
      </c>
      <c r="Z197" s="95">
        <v>3</v>
      </c>
      <c r="AA197" s="95">
        <v>0</v>
      </c>
      <c r="AB197" s="95">
        <v>2</v>
      </c>
      <c r="AC197" s="95">
        <v>5</v>
      </c>
      <c r="AD197" s="95">
        <v>0</v>
      </c>
      <c r="AE197" s="95">
        <v>0</v>
      </c>
      <c r="AF197" s="95">
        <v>0</v>
      </c>
      <c r="AG197" s="95">
        <v>0</v>
      </c>
      <c r="AH197" s="95">
        <v>2</v>
      </c>
      <c r="AI197" s="95">
        <v>0</v>
      </c>
      <c r="AJ197" s="95">
        <v>0</v>
      </c>
      <c r="AK197" s="95">
        <v>0</v>
      </c>
      <c r="AL197" s="95">
        <v>0</v>
      </c>
      <c r="AM197" s="95">
        <v>60</v>
      </c>
      <c r="AN197" s="160">
        <v>2.6292725679228746E-2</v>
      </c>
    </row>
    <row r="198" spans="1:40">
      <c r="A198" s="100" t="s">
        <v>733</v>
      </c>
      <c r="B198" s="95">
        <v>21</v>
      </c>
      <c r="C198" s="95">
        <v>20</v>
      </c>
      <c r="D198" s="95">
        <v>15</v>
      </c>
      <c r="E198" s="95">
        <v>0</v>
      </c>
      <c r="F198" s="95">
        <v>1</v>
      </c>
      <c r="G198" s="95">
        <v>4</v>
      </c>
      <c r="H198" s="95">
        <v>5</v>
      </c>
      <c r="I198" s="95">
        <v>2</v>
      </c>
      <c r="J198" s="95">
        <v>1</v>
      </c>
      <c r="K198" s="95">
        <v>0</v>
      </c>
      <c r="L198" s="95">
        <v>0</v>
      </c>
      <c r="M198" s="95">
        <v>1</v>
      </c>
      <c r="N198" s="95">
        <v>8</v>
      </c>
      <c r="O198" s="95">
        <v>2</v>
      </c>
      <c r="P198" s="95">
        <v>1</v>
      </c>
      <c r="Q198" s="95">
        <v>0</v>
      </c>
      <c r="R198" s="95">
        <v>3</v>
      </c>
      <c r="S198" s="95">
        <v>0</v>
      </c>
      <c r="T198" s="95">
        <v>2</v>
      </c>
      <c r="U198" s="95">
        <v>1</v>
      </c>
      <c r="V198" s="95">
        <v>1</v>
      </c>
      <c r="W198" s="95">
        <v>1</v>
      </c>
      <c r="X198" s="95">
        <v>3</v>
      </c>
      <c r="Y198" s="95">
        <v>0</v>
      </c>
      <c r="Z198" s="95">
        <v>7</v>
      </c>
      <c r="AA198" s="95">
        <v>1</v>
      </c>
      <c r="AB198" s="95">
        <v>4</v>
      </c>
      <c r="AC198" s="95">
        <v>3</v>
      </c>
      <c r="AD198" s="95">
        <v>0</v>
      </c>
      <c r="AE198" s="95">
        <v>0</v>
      </c>
      <c r="AF198" s="95">
        <v>0</v>
      </c>
      <c r="AG198" s="95">
        <v>1</v>
      </c>
      <c r="AH198" s="95">
        <v>5</v>
      </c>
      <c r="AI198" s="95">
        <v>1</v>
      </c>
      <c r="AJ198" s="95">
        <v>0</v>
      </c>
      <c r="AK198" s="95">
        <v>0</v>
      </c>
      <c r="AL198" s="95">
        <v>0</v>
      </c>
      <c r="AM198" s="95">
        <v>114</v>
      </c>
      <c r="AN198" s="160">
        <v>4.9956178790534621E-2</v>
      </c>
    </row>
    <row r="199" spans="1:40">
      <c r="A199" s="100" t="s">
        <v>734</v>
      </c>
      <c r="B199" s="95">
        <v>40</v>
      </c>
      <c r="C199" s="95">
        <v>24</v>
      </c>
      <c r="D199" s="95">
        <v>14</v>
      </c>
      <c r="E199" s="95">
        <v>0</v>
      </c>
      <c r="F199" s="95">
        <v>3</v>
      </c>
      <c r="G199" s="95">
        <v>4</v>
      </c>
      <c r="H199" s="95">
        <v>4</v>
      </c>
      <c r="I199" s="95">
        <v>0</v>
      </c>
      <c r="J199" s="95">
        <v>0</v>
      </c>
      <c r="K199" s="95">
        <v>2</v>
      </c>
      <c r="L199" s="95">
        <v>0</v>
      </c>
      <c r="M199" s="95">
        <v>6</v>
      </c>
      <c r="N199" s="95">
        <v>8</v>
      </c>
      <c r="O199" s="95">
        <v>3</v>
      </c>
      <c r="P199" s="95">
        <v>1</v>
      </c>
      <c r="Q199" s="95">
        <v>1</v>
      </c>
      <c r="R199" s="95">
        <v>3</v>
      </c>
      <c r="S199" s="95">
        <v>2</v>
      </c>
      <c r="T199" s="95">
        <v>3</v>
      </c>
      <c r="U199" s="95">
        <v>3</v>
      </c>
      <c r="V199" s="95">
        <v>1</v>
      </c>
      <c r="W199" s="95">
        <v>2</v>
      </c>
      <c r="X199" s="95">
        <v>5</v>
      </c>
      <c r="Y199" s="95">
        <v>1</v>
      </c>
      <c r="Z199" s="95">
        <v>6</v>
      </c>
      <c r="AA199" s="95">
        <v>0</v>
      </c>
      <c r="AB199" s="95">
        <v>11</v>
      </c>
      <c r="AC199" s="95">
        <v>6</v>
      </c>
      <c r="AD199" s="95">
        <v>0</v>
      </c>
      <c r="AE199" s="95">
        <v>0</v>
      </c>
      <c r="AF199" s="95">
        <v>0</v>
      </c>
      <c r="AG199" s="95">
        <v>1</v>
      </c>
      <c r="AH199" s="95">
        <v>6</v>
      </c>
      <c r="AI199" s="95">
        <v>0</v>
      </c>
      <c r="AJ199" s="95">
        <v>5</v>
      </c>
      <c r="AK199" s="95">
        <v>0</v>
      </c>
      <c r="AL199" s="95">
        <v>0</v>
      </c>
      <c r="AM199" s="95">
        <v>165</v>
      </c>
      <c r="AN199" s="160">
        <v>7.230499561787905E-2</v>
      </c>
    </row>
    <row r="200" spans="1:40">
      <c r="A200" s="100" t="s">
        <v>735</v>
      </c>
      <c r="B200" s="95">
        <v>29</v>
      </c>
      <c r="C200" s="95">
        <v>22</v>
      </c>
      <c r="D200" s="95">
        <v>6</v>
      </c>
      <c r="E200" s="95">
        <v>0</v>
      </c>
      <c r="F200" s="95">
        <v>3</v>
      </c>
      <c r="G200" s="95">
        <v>5</v>
      </c>
      <c r="H200" s="95">
        <v>3</v>
      </c>
      <c r="I200" s="95">
        <v>4</v>
      </c>
      <c r="J200" s="95">
        <v>1</v>
      </c>
      <c r="K200" s="95">
        <v>0</v>
      </c>
      <c r="L200" s="95">
        <v>0</v>
      </c>
      <c r="M200" s="95">
        <v>2</v>
      </c>
      <c r="N200" s="95">
        <v>12</v>
      </c>
      <c r="O200" s="95">
        <v>4</v>
      </c>
      <c r="P200" s="95">
        <v>0</v>
      </c>
      <c r="Q200" s="95">
        <v>1</v>
      </c>
      <c r="R200" s="95">
        <v>2</v>
      </c>
      <c r="S200" s="95">
        <v>1</v>
      </c>
      <c r="T200" s="95">
        <v>2</v>
      </c>
      <c r="U200" s="95">
        <v>0</v>
      </c>
      <c r="V200" s="95">
        <v>0</v>
      </c>
      <c r="W200" s="95">
        <v>0</v>
      </c>
      <c r="X200" s="95">
        <v>5</v>
      </c>
      <c r="Y200" s="95">
        <v>3</v>
      </c>
      <c r="Z200" s="95">
        <v>3</v>
      </c>
      <c r="AA200" s="95">
        <v>1</v>
      </c>
      <c r="AB200" s="95">
        <v>8</v>
      </c>
      <c r="AC200" s="95">
        <v>4</v>
      </c>
      <c r="AD200" s="95">
        <v>0</v>
      </c>
      <c r="AE200" s="95">
        <v>0</v>
      </c>
      <c r="AF200" s="95">
        <v>0</v>
      </c>
      <c r="AG200" s="95">
        <v>1</v>
      </c>
      <c r="AH200" s="95">
        <v>2</v>
      </c>
      <c r="AI200" s="95">
        <v>0</v>
      </c>
      <c r="AJ200" s="95">
        <v>1</v>
      </c>
      <c r="AK200" s="95">
        <v>0</v>
      </c>
      <c r="AL200" s="95">
        <v>0</v>
      </c>
      <c r="AM200" s="95">
        <v>125</v>
      </c>
      <c r="AN200" s="160">
        <v>5.4776511831726556E-2</v>
      </c>
    </row>
    <row r="201" spans="1:40">
      <c r="A201" s="100" t="s">
        <v>736</v>
      </c>
      <c r="B201" s="95">
        <v>95</v>
      </c>
      <c r="C201" s="95">
        <v>68</v>
      </c>
      <c r="D201" s="95">
        <v>9</v>
      </c>
      <c r="E201" s="95">
        <v>0</v>
      </c>
      <c r="F201" s="95">
        <v>4</v>
      </c>
      <c r="G201" s="95">
        <v>13</v>
      </c>
      <c r="H201" s="95">
        <v>7</v>
      </c>
      <c r="I201" s="95">
        <v>11</v>
      </c>
      <c r="J201" s="95">
        <v>5</v>
      </c>
      <c r="K201" s="95">
        <v>2</v>
      </c>
      <c r="L201" s="95">
        <v>2</v>
      </c>
      <c r="M201" s="95">
        <v>10</v>
      </c>
      <c r="N201" s="95">
        <v>24</v>
      </c>
      <c r="O201" s="95">
        <v>5</v>
      </c>
      <c r="P201" s="95">
        <v>9</v>
      </c>
      <c r="Q201" s="95">
        <v>1</v>
      </c>
      <c r="R201" s="95">
        <v>6</v>
      </c>
      <c r="S201" s="95">
        <v>2</v>
      </c>
      <c r="T201" s="95">
        <v>4</v>
      </c>
      <c r="U201" s="95">
        <v>3</v>
      </c>
      <c r="V201" s="95">
        <v>1</v>
      </c>
      <c r="W201" s="95">
        <v>8</v>
      </c>
      <c r="X201" s="95">
        <v>6</v>
      </c>
      <c r="Y201" s="95">
        <v>7</v>
      </c>
      <c r="Z201" s="95">
        <v>8</v>
      </c>
      <c r="AA201" s="95">
        <v>3</v>
      </c>
      <c r="AB201" s="95">
        <v>17</v>
      </c>
      <c r="AC201" s="95">
        <v>14</v>
      </c>
      <c r="AD201" s="95">
        <v>1</v>
      </c>
      <c r="AE201" s="95">
        <v>15</v>
      </c>
      <c r="AF201" s="95">
        <v>0</v>
      </c>
      <c r="AG201" s="95">
        <v>2</v>
      </c>
      <c r="AH201" s="95">
        <v>11</v>
      </c>
      <c r="AI201" s="95">
        <v>1</v>
      </c>
      <c r="AJ201" s="95">
        <v>1</v>
      </c>
      <c r="AK201" s="95">
        <v>0</v>
      </c>
      <c r="AL201" s="95">
        <v>1</v>
      </c>
      <c r="AM201" s="95">
        <v>376</v>
      </c>
      <c r="AN201" s="160">
        <v>0.16476774758983348</v>
      </c>
    </row>
    <row r="202" spans="1:40">
      <c r="A202" s="100" t="s">
        <v>737</v>
      </c>
      <c r="B202" s="95">
        <v>123</v>
      </c>
      <c r="C202" s="95">
        <v>78</v>
      </c>
      <c r="D202" s="95">
        <v>11</v>
      </c>
      <c r="E202" s="95">
        <v>1</v>
      </c>
      <c r="F202" s="95">
        <v>13</v>
      </c>
      <c r="G202" s="95">
        <v>9</v>
      </c>
      <c r="H202" s="95">
        <v>24</v>
      </c>
      <c r="I202" s="95">
        <v>20</v>
      </c>
      <c r="J202" s="95">
        <v>2</v>
      </c>
      <c r="K202" s="95">
        <v>13</v>
      </c>
      <c r="L202" s="95">
        <v>6</v>
      </c>
      <c r="M202" s="95">
        <v>11</v>
      </c>
      <c r="N202" s="95">
        <v>55</v>
      </c>
      <c r="O202" s="95">
        <v>17</v>
      </c>
      <c r="P202" s="95">
        <v>14</v>
      </c>
      <c r="Q202" s="95">
        <v>5</v>
      </c>
      <c r="R202" s="95">
        <v>9</v>
      </c>
      <c r="S202" s="95">
        <v>1</v>
      </c>
      <c r="T202" s="95">
        <v>21</v>
      </c>
      <c r="U202" s="95">
        <v>10</v>
      </c>
      <c r="V202" s="95">
        <v>1</v>
      </c>
      <c r="W202" s="95">
        <v>9</v>
      </c>
      <c r="X202" s="95">
        <v>4</v>
      </c>
      <c r="Y202" s="95">
        <v>18</v>
      </c>
      <c r="Z202" s="95">
        <v>8</v>
      </c>
      <c r="AA202" s="95">
        <v>2</v>
      </c>
      <c r="AB202" s="95">
        <v>23</v>
      </c>
      <c r="AC202" s="95">
        <v>17</v>
      </c>
      <c r="AD202" s="95">
        <v>2</v>
      </c>
      <c r="AE202" s="95">
        <v>11</v>
      </c>
      <c r="AF202" s="95">
        <v>0</v>
      </c>
      <c r="AG202" s="95">
        <v>3</v>
      </c>
      <c r="AH202" s="95">
        <v>15</v>
      </c>
      <c r="AI202" s="95">
        <v>4</v>
      </c>
      <c r="AJ202" s="95">
        <v>1</v>
      </c>
      <c r="AK202" s="95">
        <v>0</v>
      </c>
      <c r="AL202" s="95">
        <v>0</v>
      </c>
      <c r="AM202" s="95">
        <v>561</v>
      </c>
      <c r="AN202" s="160">
        <v>0.24583698510078877</v>
      </c>
    </row>
    <row r="203" spans="1:40">
      <c r="A203" s="100" t="s">
        <v>738</v>
      </c>
      <c r="B203" s="95">
        <v>173</v>
      </c>
      <c r="C203" s="95">
        <v>113</v>
      </c>
      <c r="D203" s="95">
        <v>13</v>
      </c>
      <c r="E203" s="95">
        <v>1</v>
      </c>
      <c r="F203" s="95">
        <v>19</v>
      </c>
      <c r="G203" s="95">
        <v>15</v>
      </c>
      <c r="H203" s="95">
        <v>19</v>
      </c>
      <c r="I203" s="95">
        <v>32</v>
      </c>
      <c r="J203" s="95">
        <v>8</v>
      </c>
      <c r="K203" s="95">
        <v>6</v>
      </c>
      <c r="L203" s="95">
        <v>9</v>
      </c>
      <c r="M203" s="95">
        <v>20</v>
      </c>
      <c r="N203" s="95">
        <v>61</v>
      </c>
      <c r="O203" s="95">
        <v>9</v>
      </c>
      <c r="P203" s="95">
        <v>13</v>
      </c>
      <c r="Q203" s="95">
        <v>5</v>
      </c>
      <c r="R203" s="95">
        <v>27</v>
      </c>
      <c r="S203" s="95">
        <v>2</v>
      </c>
      <c r="T203" s="95">
        <v>37</v>
      </c>
      <c r="U203" s="95">
        <v>13</v>
      </c>
      <c r="V203" s="95">
        <v>0</v>
      </c>
      <c r="W203" s="95">
        <v>43</v>
      </c>
      <c r="X203" s="95">
        <v>7</v>
      </c>
      <c r="Y203" s="95">
        <v>13</v>
      </c>
      <c r="Z203" s="95">
        <v>4</v>
      </c>
      <c r="AA203" s="95">
        <v>5</v>
      </c>
      <c r="AB203" s="95">
        <v>32</v>
      </c>
      <c r="AC203" s="95">
        <v>29</v>
      </c>
      <c r="AD203" s="95">
        <v>8</v>
      </c>
      <c r="AE203" s="95">
        <v>17</v>
      </c>
      <c r="AF203" s="95">
        <v>1</v>
      </c>
      <c r="AG203" s="95">
        <v>1</v>
      </c>
      <c r="AH203" s="95">
        <v>12</v>
      </c>
      <c r="AI203" s="95">
        <v>1</v>
      </c>
      <c r="AJ203" s="95">
        <v>1</v>
      </c>
      <c r="AK203" s="95">
        <v>0</v>
      </c>
      <c r="AL203" s="95">
        <v>0</v>
      </c>
      <c r="AM203" s="95">
        <v>769</v>
      </c>
      <c r="AN203" s="160">
        <v>0.33698510078878174</v>
      </c>
    </row>
    <row r="204" spans="1:40">
      <c r="A204" s="100" t="s">
        <v>739</v>
      </c>
      <c r="B204" s="95">
        <v>18</v>
      </c>
      <c r="C204" s="95">
        <v>29</v>
      </c>
      <c r="D204" s="95">
        <v>0</v>
      </c>
      <c r="E204" s="95">
        <v>0</v>
      </c>
      <c r="F204" s="95">
        <v>2</v>
      </c>
      <c r="G204" s="95">
        <v>0</v>
      </c>
      <c r="H204" s="95">
        <v>2</v>
      </c>
      <c r="I204" s="95">
        <v>1</v>
      </c>
      <c r="J204" s="95">
        <v>5</v>
      </c>
      <c r="K204" s="95">
        <v>1</v>
      </c>
      <c r="L204" s="95">
        <v>1</v>
      </c>
      <c r="M204" s="95">
        <v>0</v>
      </c>
      <c r="N204" s="95">
        <v>2</v>
      </c>
      <c r="O204" s="95">
        <v>0</v>
      </c>
      <c r="P204" s="95">
        <v>2</v>
      </c>
      <c r="Q204" s="95">
        <v>2</v>
      </c>
      <c r="R204" s="95">
        <v>1</v>
      </c>
      <c r="S204" s="95">
        <v>0</v>
      </c>
      <c r="T204" s="95">
        <v>1</v>
      </c>
      <c r="U204" s="95">
        <v>0</v>
      </c>
      <c r="V204" s="95">
        <v>0</v>
      </c>
      <c r="W204" s="95">
        <v>1</v>
      </c>
      <c r="X204" s="95">
        <v>0</v>
      </c>
      <c r="Y204" s="95">
        <v>2</v>
      </c>
      <c r="Z204" s="95">
        <v>0</v>
      </c>
      <c r="AA204" s="95">
        <v>1</v>
      </c>
      <c r="AB204" s="95">
        <v>1</v>
      </c>
      <c r="AC204" s="95">
        <v>1</v>
      </c>
      <c r="AD204" s="95">
        <v>1</v>
      </c>
      <c r="AE204" s="95">
        <v>1</v>
      </c>
      <c r="AF204" s="95">
        <v>2</v>
      </c>
      <c r="AG204" s="95">
        <v>0</v>
      </c>
      <c r="AH204" s="95">
        <v>1</v>
      </c>
      <c r="AI204" s="95">
        <v>0</v>
      </c>
      <c r="AJ204" s="95">
        <v>0</v>
      </c>
      <c r="AK204" s="95">
        <v>0</v>
      </c>
      <c r="AL204" s="95">
        <v>0</v>
      </c>
      <c r="AM204" s="95">
        <v>78</v>
      </c>
      <c r="AN204" s="160">
        <v>3.4180543382997371E-2</v>
      </c>
    </row>
    <row r="205" spans="1:40">
      <c r="A205" s="100" t="s">
        <v>740</v>
      </c>
      <c r="B205" s="95">
        <v>8</v>
      </c>
      <c r="C205" s="95">
        <v>3</v>
      </c>
      <c r="D205" s="95">
        <v>0</v>
      </c>
      <c r="E205" s="95">
        <v>0</v>
      </c>
      <c r="F205" s="95">
        <v>0</v>
      </c>
      <c r="G205" s="95">
        <v>0</v>
      </c>
      <c r="H205" s="95">
        <v>1</v>
      </c>
      <c r="I205" s="95">
        <v>0</v>
      </c>
      <c r="J205" s="95">
        <v>1</v>
      </c>
      <c r="K205" s="95">
        <v>0</v>
      </c>
      <c r="L205" s="95">
        <v>1</v>
      </c>
      <c r="M205" s="95">
        <v>0</v>
      </c>
      <c r="N205" s="95">
        <v>0</v>
      </c>
      <c r="O205" s="95">
        <v>0</v>
      </c>
      <c r="P205" s="95">
        <v>1</v>
      </c>
      <c r="Q205" s="95">
        <v>0</v>
      </c>
      <c r="R205" s="95">
        <v>0</v>
      </c>
      <c r="S205" s="95">
        <v>0</v>
      </c>
      <c r="T205" s="95">
        <v>3</v>
      </c>
      <c r="U205" s="95">
        <v>0</v>
      </c>
      <c r="V205" s="95">
        <v>0</v>
      </c>
      <c r="W205" s="95">
        <v>0</v>
      </c>
      <c r="X205" s="95">
        <v>0</v>
      </c>
      <c r="Y205" s="95">
        <v>0</v>
      </c>
      <c r="Z205" s="95">
        <v>0</v>
      </c>
      <c r="AA205" s="95">
        <v>0</v>
      </c>
      <c r="AB205" s="95">
        <v>0</v>
      </c>
      <c r="AC205" s="95">
        <v>0</v>
      </c>
      <c r="AD205" s="95">
        <v>0</v>
      </c>
      <c r="AE205" s="95">
        <v>0</v>
      </c>
      <c r="AF205" s="95">
        <v>0</v>
      </c>
      <c r="AG205" s="95">
        <v>0</v>
      </c>
      <c r="AH205" s="95">
        <v>0</v>
      </c>
      <c r="AI205" s="95">
        <v>0</v>
      </c>
      <c r="AJ205" s="95">
        <v>0</v>
      </c>
      <c r="AK205" s="95">
        <v>0</v>
      </c>
      <c r="AL205" s="95">
        <v>0</v>
      </c>
      <c r="AM205" s="95">
        <v>18</v>
      </c>
      <c r="AN205" s="160">
        <v>7.8878177037686233E-3</v>
      </c>
    </row>
    <row r="206" spans="1:40">
      <c r="A206" s="72" t="s">
        <v>160</v>
      </c>
      <c r="B206" s="57">
        <v>524</v>
      </c>
      <c r="C206" s="57">
        <v>373</v>
      </c>
      <c r="D206" s="57">
        <v>73</v>
      </c>
      <c r="E206" s="57">
        <v>4</v>
      </c>
      <c r="F206" s="57">
        <v>46</v>
      </c>
      <c r="G206" s="57">
        <v>52</v>
      </c>
      <c r="H206" s="57">
        <v>65</v>
      </c>
      <c r="I206" s="57">
        <v>71</v>
      </c>
      <c r="J206" s="57">
        <v>23</v>
      </c>
      <c r="K206" s="57">
        <v>25</v>
      </c>
      <c r="L206" s="57">
        <v>19</v>
      </c>
      <c r="M206" s="57">
        <v>51</v>
      </c>
      <c r="N206" s="57">
        <v>175</v>
      </c>
      <c r="O206" s="57">
        <v>43</v>
      </c>
      <c r="P206" s="57">
        <v>41</v>
      </c>
      <c r="Q206" s="57">
        <v>15</v>
      </c>
      <c r="R206" s="57">
        <v>51</v>
      </c>
      <c r="S206" s="57">
        <v>8</v>
      </c>
      <c r="T206" s="57">
        <v>73</v>
      </c>
      <c r="U206" s="57">
        <v>30</v>
      </c>
      <c r="V206" s="57">
        <v>4</v>
      </c>
      <c r="W206" s="57">
        <v>65</v>
      </c>
      <c r="X206" s="57">
        <v>32</v>
      </c>
      <c r="Y206" s="57">
        <v>46</v>
      </c>
      <c r="Z206" s="57">
        <v>40</v>
      </c>
      <c r="AA206" s="57">
        <v>14</v>
      </c>
      <c r="AB206" s="57">
        <v>98</v>
      </c>
      <c r="AC206" s="57">
        <v>81</v>
      </c>
      <c r="AD206" s="57">
        <v>12</v>
      </c>
      <c r="AE206" s="57">
        <v>44</v>
      </c>
      <c r="AF206" s="57">
        <v>3</v>
      </c>
      <c r="AG206" s="57">
        <v>9</v>
      </c>
      <c r="AH206" s="57">
        <v>54</v>
      </c>
      <c r="AI206" s="57">
        <v>7</v>
      </c>
      <c r="AJ206" s="57">
        <v>10</v>
      </c>
      <c r="AK206" s="57">
        <v>0</v>
      </c>
      <c r="AL206" s="57">
        <v>1</v>
      </c>
      <c r="AM206" s="57">
        <v>2282</v>
      </c>
      <c r="AN206" s="161">
        <v>1</v>
      </c>
    </row>
    <row r="207" spans="1:40">
      <c r="A207" s="54" t="s">
        <v>741</v>
      </c>
      <c r="B207" s="160">
        <v>0.22962313759859773</v>
      </c>
      <c r="C207" s="160">
        <v>0.16345311130587203</v>
      </c>
      <c r="D207" s="160">
        <v>3.1989482909728306E-2</v>
      </c>
      <c r="E207" s="160">
        <v>1.7528483786152498E-3</v>
      </c>
      <c r="F207" s="160">
        <v>2.0157756354075372E-2</v>
      </c>
      <c r="G207" s="160">
        <v>2.2787028921998246E-2</v>
      </c>
      <c r="H207" s="160">
        <v>2.848378615249781E-2</v>
      </c>
      <c r="I207" s="160">
        <v>3.1113058720420684E-2</v>
      </c>
      <c r="J207" s="160">
        <v>1.0078878177037686E-2</v>
      </c>
      <c r="K207" s="160">
        <v>1.0955302366345312E-2</v>
      </c>
      <c r="L207" s="160">
        <v>8.3260297984224362E-3</v>
      </c>
      <c r="M207" s="160">
        <v>2.2348816827344433E-2</v>
      </c>
      <c r="N207" s="160">
        <v>7.6687116564417179E-2</v>
      </c>
      <c r="O207" s="160">
        <v>1.8843120070113933E-2</v>
      </c>
      <c r="P207" s="160">
        <v>1.7966695880806311E-2</v>
      </c>
      <c r="Q207" s="160">
        <v>6.5731814198071864E-3</v>
      </c>
      <c r="R207" s="160">
        <v>2.2348816827344433E-2</v>
      </c>
      <c r="S207" s="160">
        <v>3.5056967572304996E-3</v>
      </c>
      <c r="T207" s="160">
        <v>3.1989482909728306E-2</v>
      </c>
      <c r="U207" s="160">
        <v>1.3146362839614373E-2</v>
      </c>
      <c r="V207" s="160">
        <v>1.7528483786152498E-3</v>
      </c>
      <c r="W207" s="160">
        <v>2.848378615249781E-2</v>
      </c>
      <c r="X207" s="160">
        <v>1.4022787028921999E-2</v>
      </c>
      <c r="Y207" s="160">
        <v>2.0157756354075372E-2</v>
      </c>
      <c r="Z207" s="160">
        <v>1.7528483786152498E-2</v>
      </c>
      <c r="AA207" s="160">
        <v>6.1349693251533744E-3</v>
      </c>
      <c r="AB207" s="160">
        <v>4.2944785276073622E-2</v>
      </c>
      <c r="AC207" s="160">
        <v>3.5495179666958809E-2</v>
      </c>
      <c r="AD207" s="160">
        <v>5.2585451358457495E-3</v>
      </c>
      <c r="AE207" s="160">
        <v>1.9281332164767746E-2</v>
      </c>
      <c r="AF207" s="160">
        <v>1.3146362839614374E-3</v>
      </c>
      <c r="AG207" s="160">
        <v>3.9439088518843117E-3</v>
      </c>
      <c r="AH207" s="160">
        <v>2.3663453111305872E-2</v>
      </c>
      <c r="AI207" s="160">
        <v>3.0674846625766872E-3</v>
      </c>
      <c r="AJ207" s="160">
        <v>4.3821209465381246E-3</v>
      </c>
      <c r="AK207" s="160">
        <v>0</v>
      </c>
      <c r="AL207" s="160">
        <v>4.3821209465381246E-4</v>
      </c>
      <c r="AM207" s="160">
        <v>1</v>
      </c>
      <c r="AN207" s="160"/>
    </row>
    <row r="208" spans="1:40" ht="15.75" thickBot="1">
      <c r="A208" s="534"/>
      <c r="B208" s="535"/>
      <c r="C208" s="535"/>
      <c r="D208" s="536"/>
      <c r="E208" s="536"/>
      <c r="F208" s="536"/>
      <c r="G208" s="536"/>
      <c r="H208" s="536"/>
      <c r="I208" s="535"/>
      <c r="J208" s="535"/>
      <c r="K208" s="535"/>
      <c r="L208" s="535"/>
      <c r="M208" s="535"/>
      <c r="N208" s="535"/>
      <c r="O208" s="535"/>
      <c r="P208" s="535"/>
      <c r="Q208" s="535"/>
      <c r="R208" s="537"/>
      <c r="S208" s="537"/>
      <c r="T208" s="537"/>
      <c r="U208" s="537"/>
      <c r="V208" s="537"/>
      <c r="W208" s="537"/>
      <c r="X208" s="537"/>
      <c r="Y208" s="537"/>
      <c r="Z208" s="537"/>
      <c r="AA208" s="538"/>
      <c r="AB208" s="538"/>
      <c r="AC208" s="538"/>
      <c r="AD208" s="538"/>
      <c r="AE208" s="538"/>
      <c r="AF208" s="538"/>
      <c r="AG208" s="538"/>
      <c r="AH208" s="538"/>
      <c r="AI208" s="538"/>
      <c r="AJ208" s="538"/>
      <c r="AK208" s="538"/>
      <c r="AL208" s="538"/>
      <c r="AM208" s="538"/>
      <c r="AN208" s="538"/>
    </row>
    <row r="209" spans="1:40" ht="15" customHeight="1">
      <c r="A209" s="778" t="s">
        <v>1467</v>
      </c>
      <c r="B209" s="778"/>
      <c r="C209" s="778"/>
      <c r="D209" s="778"/>
      <c r="E209" s="778"/>
      <c r="F209" s="778"/>
      <c r="G209" s="778"/>
      <c r="H209" s="778"/>
      <c r="I209" s="778"/>
      <c r="J209" s="778"/>
      <c r="K209" s="778"/>
      <c r="L209" s="778"/>
      <c r="M209" s="778"/>
      <c r="N209" s="778"/>
      <c r="O209" s="778"/>
      <c r="P209" s="778"/>
      <c r="Q209" s="778"/>
      <c r="R209" s="778"/>
      <c r="S209" s="778"/>
      <c r="T209" s="778"/>
      <c r="U209" s="778"/>
      <c r="V209" s="778"/>
      <c r="W209" s="778"/>
      <c r="X209" s="778"/>
      <c r="Y209" s="778"/>
      <c r="Z209" s="778"/>
      <c r="AA209" s="778"/>
      <c r="AB209" s="778"/>
      <c r="AC209" s="778"/>
      <c r="AD209" s="778"/>
      <c r="AE209" s="778"/>
      <c r="AF209" s="778"/>
      <c r="AG209" s="778"/>
      <c r="AH209" s="778"/>
      <c r="AI209" s="778"/>
      <c r="AJ209" s="778"/>
      <c r="AK209" s="778"/>
      <c r="AL209" s="778"/>
      <c r="AM209" s="778"/>
      <c r="AN209" s="778"/>
    </row>
  </sheetData>
  <mergeCells count="25">
    <mergeCell ref="A43:AN43"/>
    <mergeCell ref="A1:AN1"/>
    <mergeCell ref="A2:AN2"/>
    <mergeCell ref="A3:AN3"/>
    <mergeCell ref="A4:AN4"/>
    <mergeCell ref="A41:AN41"/>
    <mergeCell ref="A129:AN129"/>
    <mergeCell ref="A44:AN44"/>
    <mergeCell ref="A45:AN45"/>
    <mergeCell ref="A46:AN46"/>
    <mergeCell ref="A83:R83"/>
    <mergeCell ref="A85:AN85"/>
    <mergeCell ref="A86:AN86"/>
    <mergeCell ref="A87:AN87"/>
    <mergeCell ref="A88:AN88"/>
    <mergeCell ref="A125:AN125"/>
    <mergeCell ref="A127:AN127"/>
    <mergeCell ref="A128:AN128"/>
    <mergeCell ref="A209:AN209"/>
    <mergeCell ref="A130:AN130"/>
    <mergeCell ref="A167:AN167"/>
    <mergeCell ref="A169:AN169"/>
    <mergeCell ref="A170:AN170"/>
    <mergeCell ref="A171:AN171"/>
    <mergeCell ref="A172:AN172"/>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7"/>
  <sheetViews>
    <sheetView zoomScaleNormal="100" workbookViewId="0">
      <selection activeCell="A3" sqref="A3:S3"/>
    </sheetView>
  </sheetViews>
  <sheetFormatPr defaultColWidth="17.7109375" defaultRowHeight="12.75"/>
  <cols>
    <col min="1" max="1" width="45.7109375" style="328" customWidth="1"/>
    <col min="2" max="2" width="16.42578125" style="635" customWidth="1"/>
    <col min="3" max="7" width="11.140625" style="635" customWidth="1"/>
    <col min="8" max="13" width="11.85546875" style="635" customWidth="1"/>
    <col min="14" max="17" width="11.28515625" style="635" customWidth="1"/>
    <col min="18" max="19" width="15.140625" style="635" customWidth="1"/>
    <col min="20" max="16384" width="17.7109375" style="635"/>
  </cols>
  <sheetData>
    <row r="1" spans="1:20" s="328" customFormat="1" ht="30" customHeight="1">
      <c r="A1" s="749" t="s">
        <v>1256</v>
      </c>
      <c r="B1" s="749"/>
      <c r="C1" s="749"/>
      <c r="D1" s="749"/>
      <c r="E1" s="749"/>
      <c r="F1" s="749"/>
      <c r="G1" s="749"/>
      <c r="H1" s="749"/>
      <c r="I1" s="749"/>
      <c r="J1" s="749"/>
      <c r="K1" s="749"/>
      <c r="L1" s="749"/>
      <c r="M1" s="749"/>
      <c r="N1" s="749"/>
      <c r="O1" s="749"/>
      <c r="P1" s="749"/>
      <c r="Q1" s="749"/>
      <c r="R1" s="749"/>
      <c r="S1" s="749"/>
      <c r="T1" s="49"/>
    </row>
    <row r="2" spans="1:20" s="328" customFormat="1" ht="15" customHeight="1">
      <c r="A2" s="750" t="s">
        <v>1013</v>
      </c>
      <c r="B2" s="750"/>
      <c r="C2" s="750"/>
      <c r="D2" s="750"/>
      <c r="E2" s="750"/>
      <c r="F2" s="750"/>
      <c r="G2" s="750"/>
      <c r="H2" s="750"/>
      <c r="I2" s="750"/>
      <c r="J2" s="750"/>
      <c r="K2" s="750"/>
      <c r="L2" s="750"/>
      <c r="M2" s="750"/>
      <c r="N2" s="750"/>
      <c r="O2" s="750"/>
      <c r="P2" s="750"/>
      <c r="Q2" s="750"/>
      <c r="R2" s="750"/>
      <c r="S2" s="750"/>
      <c r="T2" s="49"/>
    </row>
    <row r="3" spans="1:20" s="328" customFormat="1" ht="15" customHeight="1">
      <c r="A3" s="761" t="s">
        <v>1483</v>
      </c>
      <c r="B3" s="761"/>
      <c r="C3" s="761"/>
      <c r="D3" s="761"/>
      <c r="E3" s="761"/>
      <c r="F3" s="761"/>
      <c r="G3" s="761"/>
      <c r="H3" s="761"/>
      <c r="I3" s="789"/>
      <c r="J3" s="761"/>
      <c r="K3" s="761"/>
      <c r="L3" s="761"/>
      <c r="M3" s="761"/>
      <c r="N3" s="761"/>
      <c r="O3" s="761"/>
      <c r="P3" s="761"/>
      <c r="Q3" s="761"/>
      <c r="R3" s="761"/>
      <c r="S3" s="761"/>
      <c r="T3" s="49"/>
    </row>
    <row r="4" spans="1:20" s="328" customFormat="1" ht="30" customHeight="1">
      <c r="A4" s="751" t="s">
        <v>512</v>
      </c>
      <c r="B4" s="751"/>
      <c r="C4" s="751"/>
      <c r="D4" s="751"/>
      <c r="E4" s="751"/>
      <c r="F4" s="751"/>
      <c r="G4" s="751"/>
      <c r="H4" s="751"/>
      <c r="I4" s="751"/>
      <c r="J4" s="751"/>
      <c r="K4" s="751"/>
      <c r="L4" s="751"/>
      <c r="M4" s="751"/>
      <c r="N4" s="751"/>
      <c r="O4" s="751"/>
      <c r="P4" s="751"/>
      <c r="Q4" s="751"/>
      <c r="R4" s="751"/>
      <c r="S4" s="751"/>
      <c r="T4" s="49"/>
    </row>
    <row r="5" spans="1:20" s="328" customFormat="1" ht="3.75" customHeight="1">
      <c r="A5" s="49"/>
      <c r="B5" s="49"/>
      <c r="C5" s="49"/>
      <c r="D5" s="49"/>
      <c r="E5" s="49"/>
      <c r="F5" s="49"/>
      <c r="G5" s="49"/>
      <c r="H5" s="49"/>
      <c r="I5" s="49"/>
      <c r="J5" s="49"/>
      <c r="K5" s="49"/>
      <c r="L5" s="49"/>
      <c r="M5" s="49"/>
      <c r="N5" s="49"/>
      <c r="O5" s="49"/>
      <c r="P5" s="49"/>
      <c r="Q5" s="49"/>
      <c r="R5" s="49"/>
      <c r="S5" s="49"/>
      <c r="T5" s="49"/>
    </row>
    <row r="6" spans="1:20" s="328" customFormat="1" ht="15" customHeight="1">
      <c r="A6" s="436"/>
      <c r="B6" s="639" t="s">
        <v>996</v>
      </c>
      <c r="C6" s="790" t="s">
        <v>1014</v>
      </c>
      <c r="D6" s="790"/>
      <c r="E6" s="790"/>
      <c r="F6" s="790"/>
      <c r="G6" s="790"/>
      <c r="H6" s="790" t="s">
        <v>1015</v>
      </c>
      <c r="I6" s="790"/>
      <c r="J6" s="790"/>
      <c r="K6" s="790"/>
      <c r="L6" s="790"/>
      <c r="M6" s="790" t="s">
        <v>1016</v>
      </c>
      <c r="N6" s="790"/>
      <c r="O6" s="790"/>
      <c r="P6" s="790"/>
      <c r="Q6" s="790"/>
      <c r="R6" s="790" t="s">
        <v>1000</v>
      </c>
      <c r="S6" s="790"/>
      <c r="T6" s="49"/>
    </row>
    <row r="7" spans="1:20" s="328" customFormat="1" ht="15" customHeight="1" thickBot="1">
      <c r="A7" s="436"/>
      <c r="B7" s="639" t="s">
        <v>1001</v>
      </c>
      <c r="C7" s="436"/>
      <c r="D7" s="436"/>
      <c r="E7" s="436"/>
      <c r="F7" s="436"/>
      <c r="G7" s="436"/>
      <c r="H7" s="436"/>
      <c r="I7" s="436"/>
      <c r="J7" s="436"/>
      <c r="K7" s="436"/>
      <c r="L7" s="436"/>
      <c r="M7" s="436"/>
      <c r="N7" s="436"/>
      <c r="O7" s="436"/>
      <c r="P7" s="436"/>
      <c r="Q7" s="436"/>
      <c r="R7" s="436"/>
      <c r="S7" s="436"/>
      <c r="T7" s="49"/>
    </row>
    <row r="8" spans="1:20" s="49" customFormat="1" ht="15" customHeight="1" thickTop="1" thickBot="1">
      <c r="A8" s="445" t="s">
        <v>1017</v>
      </c>
      <c r="B8" s="446" t="s">
        <v>1002</v>
      </c>
      <c r="C8" s="446" t="s">
        <v>156</v>
      </c>
      <c r="D8" s="446" t="s">
        <v>158</v>
      </c>
      <c r="E8" s="446" t="s">
        <v>157</v>
      </c>
      <c r="F8" s="446" t="s">
        <v>159</v>
      </c>
      <c r="G8" s="446" t="s">
        <v>160</v>
      </c>
      <c r="H8" s="446" t="s">
        <v>156</v>
      </c>
      <c r="I8" s="446" t="s">
        <v>158</v>
      </c>
      <c r="J8" s="446" t="s">
        <v>157</v>
      </c>
      <c r="K8" s="446" t="s">
        <v>159</v>
      </c>
      <c r="L8" s="446" t="s">
        <v>160</v>
      </c>
      <c r="M8" s="446" t="s">
        <v>156</v>
      </c>
      <c r="N8" s="446" t="s">
        <v>158</v>
      </c>
      <c r="O8" s="446" t="s">
        <v>157</v>
      </c>
      <c r="P8" s="446" t="s">
        <v>159</v>
      </c>
      <c r="Q8" s="446" t="s">
        <v>160</v>
      </c>
      <c r="R8" s="446" t="s">
        <v>1003</v>
      </c>
      <c r="S8" s="446" t="s">
        <v>1004</v>
      </c>
    </row>
    <row r="9" spans="1:20" ht="15" customHeight="1" thickTop="1">
      <c r="A9" s="289"/>
      <c r="B9" s="47"/>
      <c r="C9" s="47"/>
      <c r="D9" s="259" t="s">
        <v>443</v>
      </c>
      <c r="E9" s="259" t="s">
        <v>443</v>
      </c>
      <c r="F9" s="259"/>
      <c r="G9" s="259" t="s">
        <v>443</v>
      </c>
      <c r="H9" s="47"/>
      <c r="I9" s="259" t="s">
        <v>443</v>
      </c>
      <c r="J9" s="259" t="s">
        <v>443</v>
      </c>
      <c r="K9" s="259"/>
      <c r="L9" s="47"/>
      <c r="M9" s="47"/>
      <c r="N9" s="47"/>
      <c r="O9" s="47"/>
      <c r="P9" s="47"/>
      <c r="Q9" s="47"/>
      <c r="R9" s="47"/>
      <c r="S9" s="47"/>
      <c r="T9" s="47"/>
    </row>
    <row r="10" spans="1:20" ht="15" customHeight="1">
      <c r="A10" s="289"/>
      <c r="B10" s="259" t="s">
        <v>443</v>
      </c>
      <c r="C10" s="47"/>
      <c r="D10" s="259" t="s">
        <v>443</v>
      </c>
      <c r="E10" s="260" t="s">
        <v>443</v>
      </c>
      <c r="F10" s="260"/>
      <c r="G10" s="260" t="s">
        <v>443</v>
      </c>
      <c r="H10" s="47"/>
      <c r="I10" s="259" t="s">
        <v>443</v>
      </c>
      <c r="J10" s="259" t="s">
        <v>443</v>
      </c>
      <c r="K10" s="259"/>
      <c r="L10" s="261"/>
      <c r="M10" s="261"/>
      <c r="N10" s="261"/>
      <c r="O10" s="261"/>
      <c r="P10" s="261"/>
      <c r="Q10" s="47"/>
      <c r="R10" s="433"/>
      <c r="S10" s="433"/>
      <c r="T10" s="47"/>
    </row>
    <row r="11" spans="1:20" ht="15" customHeight="1">
      <c r="A11" s="269" t="s">
        <v>63</v>
      </c>
      <c r="B11" s="329">
        <v>1487538.63</v>
      </c>
      <c r="C11" s="329">
        <v>104930.83</v>
      </c>
      <c r="D11" s="329">
        <v>0</v>
      </c>
      <c r="E11" s="329">
        <v>82809.89</v>
      </c>
      <c r="F11" s="329">
        <v>0</v>
      </c>
      <c r="G11" s="329">
        <v>187740.72</v>
      </c>
      <c r="H11" s="329">
        <v>105705.94</v>
      </c>
      <c r="I11" s="329">
        <v>0</v>
      </c>
      <c r="J11" s="329">
        <v>89052.37</v>
      </c>
      <c r="K11" s="329">
        <v>0</v>
      </c>
      <c r="L11" s="329">
        <v>194758.31</v>
      </c>
      <c r="M11" s="329">
        <v>775.11000000000058</v>
      </c>
      <c r="N11" s="329">
        <v>0</v>
      </c>
      <c r="O11" s="329">
        <v>6242.4799999999959</v>
      </c>
      <c r="P11" s="329">
        <v>0</v>
      </c>
      <c r="Q11" s="329">
        <v>7017.5899999999965</v>
      </c>
      <c r="R11" s="330">
        <v>0.1262089711243331</v>
      </c>
      <c r="S11" s="330">
        <v>0.13092655617286389</v>
      </c>
      <c r="T11" s="47"/>
    </row>
    <row r="12" spans="1:20" ht="15" customHeight="1">
      <c r="A12" s="269" t="s">
        <v>65</v>
      </c>
      <c r="B12" s="329">
        <v>493849.77</v>
      </c>
      <c r="C12" s="329">
        <v>30512.71</v>
      </c>
      <c r="D12" s="329">
        <v>0</v>
      </c>
      <c r="E12" s="329">
        <v>30719.38</v>
      </c>
      <c r="F12" s="329">
        <v>0</v>
      </c>
      <c r="G12" s="329">
        <v>61232.09</v>
      </c>
      <c r="H12" s="329">
        <v>35890.519999999997</v>
      </c>
      <c r="I12" s="329">
        <v>0</v>
      </c>
      <c r="J12" s="329">
        <v>34201.839999999997</v>
      </c>
      <c r="K12" s="329">
        <v>0</v>
      </c>
      <c r="L12" s="329">
        <v>70092.359999999986</v>
      </c>
      <c r="M12" s="329">
        <v>5377.8099999999977</v>
      </c>
      <c r="N12" s="329">
        <v>0</v>
      </c>
      <c r="O12" s="329">
        <v>3482.4599999999955</v>
      </c>
      <c r="P12" s="329">
        <v>0</v>
      </c>
      <c r="Q12" s="329">
        <v>8860.2699999999932</v>
      </c>
      <c r="R12" s="330">
        <v>0.12398930549263999</v>
      </c>
      <c r="S12" s="330">
        <v>0.14193053081709439</v>
      </c>
      <c r="T12" s="47"/>
    </row>
    <row r="13" spans="1:20" ht="15" customHeight="1">
      <c r="A13" s="269" t="s">
        <v>67</v>
      </c>
      <c r="B13" s="329">
        <v>161798.87</v>
      </c>
      <c r="C13" s="329">
        <v>12042.83</v>
      </c>
      <c r="D13" s="329">
        <v>0</v>
      </c>
      <c r="E13" s="329">
        <v>6852.03</v>
      </c>
      <c r="F13" s="329">
        <v>0</v>
      </c>
      <c r="G13" s="329">
        <v>18894.86</v>
      </c>
      <c r="H13" s="329">
        <v>16714.59</v>
      </c>
      <c r="I13" s="329">
        <v>0</v>
      </c>
      <c r="J13" s="329">
        <v>14670.3</v>
      </c>
      <c r="K13" s="329">
        <v>0</v>
      </c>
      <c r="L13" s="329">
        <v>31384.89</v>
      </c>
      <c r="M13" s="329">
        <v>4671.76</v>
      </c>
      <c r="N13" s="329">
        <v>0</v>
      </c>
      <c r="O13" s="329">
        <v>7818.2699999999995</v>
      </c>
      <c r="P13" s="329">
        <v>0</v>
      </c>
      <c r="Q13" s="329">
        <v>12490.029999999999</v>
      </c>
      <c r="R13" s="330">
        <v>0.11677992559527765</v>
      </c>
      <c r="S13" s="330">
        <v>0.19397471688152088</v>
      </c>
      <c r="T13" s="47"/>
    </row>
    <row r="14" spans="1:20" ht="15" customHeight="1">
      <c r="A14" s="289"/>
      <c r="B14" s="331" t="s">
        <v>443</v>
      </c>
      <c r="C14" s="331" t="s">
        <v>443</v>
      </c>
      <c r="D14" s="331" t="s">
        <v>443</v>
      </c>
      <c r="E14" s="331" t="s">
        <v>443</v>
      </c>
      <c r="F14" s="331" t="s">
        <v>443</v>
      </c>
      <c r="G14" s="331" t="s">
        <v>443</v>
      </c>
      <c r="H14" s="331" t="s">
        <v>443</v>
      </c>
      <c r="I14" s="331" t="s">
        <v>443</v>
      </c>
      <c r="J14" s="331" t="s">
        <v>443</v>
      </c>
      <c r="K14" s="331" t="s">
        <v>443</v>
      </c>
      <c r="L14" s="71"/>
      <c r="M14" s="71"/>
      <c r="N14" s="331" t="s">
        <v>443</v>
      </c>
      <c r="O14" s="71"/>
      <c r="P14" s="71"/>
      <c r="Q14" s="71"/>
      <c r="R14" s="47"/>
      <c r="S14" s="47"/>
      <c r="T14" s="47"/>
    </row>
    <row r="15" spans="1:20" s="332" customFormat="1" ht="15" customHeight="1">
      <c r="A15" s="714" t="s">
        <v>160</v>
      </c>
      <c r="B15" s="447">
        <v>2143187.27</v>
      </c>
      <c r="C15" s="447">
        <v>147486.37</v>
      </c>
      <c r="D15" s="447">
        <v>0</v>
      </c>
      <c r="E15" s="447">
        <v>120381.3</v>
      </c>
      <c r="F15" s="447">
        <v>0</v>
      </c>
      <c r="G15" s="447">
        <v>267867.67</v>
      </c>
      <c r="H15" s="447">
        <v>158311.04999999999</v>
      </c>
      <c r="I15" s="447">
        <v>0</v>
      </c>
      <c r="J15" s="447">
        <v>137924.50999999998</v>
      </c>
      <c r="K15" s="447">
        <v>0</v>
      </c>
      <c r="L15" s="447">
        <v>296235.56</v>
      </c>
      <c r="M15" s="447">
        <v>10824.679999999998</v>
      </c>
      <c r="N15" s="447">
        <v>0</v>
      </c>
      <c r="O15" s="447">
        <v>17543.209999999992</v>
      </c>
      <c r="P15" s="447">
        <v>0</v>
      </c>
      <c r="Q15" s="447">
        <v>28367.889999999989</v>
      </c>
      <c r="R15" s="448">
        <v>0.1249856574596022</v>
      </c>
      <c r="S15" s="448">
        <v>0.13822196694925309</v>
      </c>
      <c r="T15" s="539"/>
    </row>
    <row r="16" spans="1:20" ht="15" customHeight="1" thickBot="1">
      <c r="A16" s="289"/>
      <c r="B16" s="331"/>
      <c r="C16" s="331" t="s">
        <v>443</v>
      </c>
      <c r="D16" s="329" t="s">
        <v>443</v>
      </c>
      <c r="E16" s="329" t="s">
        <v>443</v>
      </c>
      <c r="F16" s="329"/>
      <c r="G16" s="331"/>
      <c r="H16" s="331"/>
      <c r="I16" s="331"/>
      <c r="J16" s="331"/>
      <c r="K16" s="331"/>
      <c r="L16" s="331" t="s">
        <v>443</v>
      </c>
      <c r="M16" s="331" t="s">
        <v>443</v>
      </c>
      <c r="N16" s="331" t="s">
        <v>443</v>
      </c>
      <c r="O16" s="331" t="s">
        <v>443</v>
      </c>
      <c r="P16" s="331"/>
      <c r="Q16" s="331" t="s">
        <v>443</v>
      </c>
      <c r="R16" s="333" t="s">
        <v>443</v>
      </c>
      <c r="S16" s="333" t="s">
        <v>443</v>
      </c>
      <c r="T16" s="47"/>
    </row>
    <row r="17" spans="1:20" s="49" customFormat="1" ht="15" customHeight="1" thickTop="1" thickBot="1">
      <c r="A17" s="540" t="s">
        <v>963</v>
      </c>
      <c r="B17" s="449"/>
      <c r="C17" s="449"/>
      <c r="D17" s="449"/>
      <c r="E17" s="446" t="s">
        <v>443</v>
      </c>
      <c r="F17" s="446"/>
      <c r="G17" s="446"/>
      <c r="H17" s="446"/>
      <c r="I17" s="446"/>
      <c r="J17" s="446"/>
      <c r="K17" s="446"/>
      <c r="L17" s="446" t="s">
        <v>443</v>
      </c>
      <c r="M17" s="446"/>
      <c r="N17" s="446"/>
      <c r="O17" s="446"/>
      <c r="P17" s="446"/>
      <c r="Q17" s="446" t="s">
        <v>443</v>
      </c>
      <c r="R17" s="446"/>
      <c r="S17" s="446"/>
    </row>
    <row r="18" spans="1:20" ht="15" customHeight="1" thickTop="1">
      <c r="A18" s="289"/>
      <c r="B18" s="331" t="s">
        <v>443</v>
      </c>
      <c r="C18" s="71"/>
      <c r="D18" s="331" t="s">
        <v>443</v>
      </c>
      <c r="E18" s="331" t="s">
        <v>443</v>
      </c>
      <c r="F18" s="331"/>
      <c r="G18" s="331" t="s">
        <v>443</v>
      </c>
      <c r="H18" s="331" t="s">
        <v>443</v>
      </c>
      <c r="I18" s="331" t="s">
        <v>443</v>
      </c>
      <c r="J18" s="331" t="s">
        <v>443</v>
      </c>
      <c r="K18" s="331"/>
      <c r="L18" s="331" t="s">
        <v>443</v>
      </c>
      <c r="M18" s="331" t="s">
        <v>443</v>
      </c>
      <c r="N18" s="331" t="s">
        <v>443</v>
      </c>
      <c r="O18" s="71"/>
      <c r="P18" s="71"/>
      <c r="Q18" s="71"/>
      <c r="R18" s="47"/>
      <c r="S18" s="47"/>
      <c r="T18" s="47"/>
    </row>
    <row r="19" spans="1:20" ht="15" customHeight="1">
      <c r="A19" s="269" t="s">
        <v>68</v>
      </c>
      <c r="B19" s="329">
        <v>820550.84</v>
      </c>
      <c r="C19" s="329">
        <v>41024.29</v>
      </c>
      <c r="D19" s="329">
        <v>0</v>
      </c>
      <c r="E19" s="329">
        <v>63345.07</v>
      </c>
      <c r="F19" s="329">
        <v>0.06</v>
      </c>
      <c r="G19" s="329">
        <v>104369.42</v>
      </c>
      <c r="H19" s="329">
        <v>71439.960000000006</v>
      </c>
      <c r="I19" s="329">
        <v>0</v>
      </c>
      <c r="J19" s="329">
        <v>153906.44</v>
      </c>
      <c r="K19" s="329">
        <v>2.42</v>
      </c>
      <c r="L19" s="329">
        <v>225348.82000000004</v>
      </c>
      <c r="M19" s="329">
        <v>30415.670000000006</v>
      </c>
      <c r="N19" s="329">
        <v>0</v>
      </c>
      <c r="O19" s="329">
        <v>90561.37</v>
      </c>
      <c r="P19" s="329">
        <v>2.36</v>
      </c>
      <c r="Q19" s="329">
        <v>120979.40000000001</v>
      </c>
      <c r="R19" s="330">
        <v>0.12719433691640605</v>
      </c>
      <c r="S19" s="330">
        <v>0.2746311489974223</v>
      </c>
      <c r="T19" s="47"/>
    </row>
    <row r="20" spans="1:20" ht="15" customHeight="1">
      <c r="A20" s="269" t="s">
        <v>69</v>
      </c>
      <c r="B20" s="329">
        <v>482757.33</v>
      </c>
      <c r="C20" s="329">
        <v>40177.519999999997</v>
      </c>
      <c r="D20" s="329">
        <v>0</v>
      </c>
      <c r="E20" s="329">
        <v>29506.86</v>
      </c>
      <c r="F20" s="329">
        <v>0</v>
      </c>
      <c r="G20" s="329">
        <v>69684.38</v>
      </c>
      <c r="H20" s="329">
        <v>43915.8</v>
      </c>
      <c r="I20" s="329">
        <v>0</v>
      </c>
      <c r="J20" s="329">
        <v>36664.519999999997</v>
      </c>
      <c r="K20" s="329">
        <v>0</v>
      </c>
      <c r="L20" s="329">
        <v>80580.320000000007</v>
      </c>
      <c r="M20" s="329">
        <v>3738.2800000000061</v>
      </c>
      <c r="N20" s="329">
        <v>0</v>
      </c>
      <c r="O20" s="329">
        <v>7157.6599999999962</v>
      </c>
      <c r="P20" s="329">
        <v>0</v>
      </c>
      <c r="Q20" s="329">
        <v>10895.940000000002</v>
      </c>
      <c r="R20" s="330">
        <v>0.14434660163523566</v>
      </c>
      <c r="S20" s="330">
        <v>0.16691682340690717</v>
      </c>
      <c r="T20" s="47"/>
    </row>
    <row r="21" spans="1:20" ht="15" customHeight="1">
      <c r="A21" s="269" t="s">
        <v>70</v>
      </c>
      <c r="B21" s="329">
        <v>336531.93</v>
      </c>
      <c r="C21" s="329">
        <v>21003.43</v>
      </c>
      <c r="D21" s="329">
        <v>0</v>
      </c>
      <c r="E21" s="329">
        <v>31123.37</v>
      </c>
      <c r="F21" s="329">
        <v>0</v>
      </c>
      <c r="G21" s="329">
        <v>52126.8</v>
      </c>
      <c r="H21" s="329">
        <v>23836.33</v>
      </c>
      <c r="I21" s="329">
        <v>0</v>
      </c>
      <c r="J21" s="329">
        <v>36372.78</v>
      </c>
      <c r="K21" s="329">
        <v>0</v>
      </c>
      <c r="L21" s="329">
        <v>60209.11</v>
      </c>
      <c r="M21" s="329">
        <v>2832.9000000000015</v>
      </c>
      <c r="N21" s="329">
        <v>0</v>
      </c>
      <c r="O21" s="329">
        <v>5249.41</v>
      </c>
      <c r="P21" s="329">
        <v>0</v>
      </c>
      <c r="Q21" s="329">
        <v>8082.3100000000013</v>
      </c>
      <c r="R21" s="330">
        <v>0.15489406904123482</v>
      </c>
      <c r="S21" s="330">
        <v>0.17891054201008505</v>
      </c>
      <c r="T21" s="47"/>
    </row>
    <row r="22" spans="1:20" ht="15" customHeight="1">
      <c r="A22" s="269" t="s">
        <v>71</v>
      </c>
      <c r="B22" s="329">
        <v>88026.15</v>
      </c>
      <c r="C22" s="329">
        <v>2228.42</v>
      </c>
      <c r="D22" s="329">
        <v>0</v>
      </c>
      <c r="E22" s="329">
        <v>9540.7900000000009</v>
      </c>
      <c r="F22" s="329">
        <v>0</v>
      </c>
      <c r="G22" s="329">
        <v>11769.210000000001</v>
      </c>
      <c r="H22" s="329">
        <v>2581.3200000000002</v>
      </c>
      <c r="I22" s="329">
        <v>0</v>
      </c>
      <c r="J22" s="329">
        <v>11521.29</v>
      </c>
      <c r="K22" s="329">
        <v>0</v>
      </c>
      <c r="L22" s="329">
        <v>14102.61</v>
      </c>
      <c r="M22" s="329">
        <v>352.90000000000009</v>
      </c>
      <c r="N22" s="329">
        <v>0</v>
      </c>
      <c r="O22" s="329">
        <v>1980.5</v>
      </c>
      <c r="P22" s="329">
        <v>0</v>
      </c>
      <c r="Q22" s="329">
        <v>2333.4</v>
      </c>
      <c r="R22" s="330">
        <v>0.1337012921728373</v>
      </c>
      <c r="S22" s="330">
        <v>0.16020932416105899</v>
      </c>
      <c r="T22" s="47"/>
    </row>
    <row r="23" spans="1:20" ht="15" customHeight="1">
      <c r="A23" s="269" t="s">
        <v>72</v>
      </c>
      <c r="B23" s="329">
        <v>129342.05</v>
      </c>
      <c r="C23" s="329">
        <v>6361.08</v>
      </c>
      <c r="D23" s="329">
        <v>0</v>
      </c>
      <c r="E23" s="329">
        <v>7639.36</v>
      </c>
      <c r="F23" s="329">
        <v>0</v>
      </c>
      <c r="G23" s="329">
        <v>14000.439999999999</v>
      </c>
      <c r="H23" s="329">
        <v>8534.57</v>
      </c>
      <c r="I23" s="329">
        <v>0</v>
      </c>
      <c r="J23" s="329">
        <v>10018.15</v>
      </c>
      <c r="K23" s="329">
        <v>0</v>
      </c>
      <c r="L23" s="329">
        <v>18552.72</v>
      </c>
      <c r="M23" s="329">
        <v>2173.4899999999998</v>
      </c>
      <c r="N23" s="329">
        <v>0</v>
      </c>
      <c r="O23" s="329">
        <v>2378.79</v>
      </c>
      <c r="P23" s="329">
        <v>0</v>
      </c>
      <c r="Q23" s="329">
        <v>4552.28</v>
      </c>
      <c r="R23" s="330">
        <v>0.10824352946315602</v>
      </c>
      <c r="S23" s="330">
        <v>0.14343919862102078</v>
      </c>
      <c r="T23" s="47"/>
    </row>
    <row r="24" spans="1:20" ht="15" customHeight="1">
      <c r="A24" s="269" t="s">
        <v>90</v>
      </c>
      <c r="B24" s="329">
        <v>71641.19</v>
      </c>
      <c r="C24" s="329">
        <v>5415.34</v>
      </c>
      <c r="D24" s="329">
        <v>0</v>
      </c>
      <c r="E24" s="329">
        <v>3366.76</v>
      </c>
      <c r="F24" s="329">
        <v>0</v>
      </c>
      <c r="G24" s="329">
        <v>8782.1</v>
      </c>
      <c r="H24" s="329">
        <v>5806.26</v>
      </c>
      <c r="I24" s="329">
        <v>0</v>
      </c>
      <c r="J24" s="329">
        <v>4576.43</v>
      </c>
      <c r="K24" s="329">
        <v>0</v>
      </c>
      <c r="L24" s="329">
        <v>10382.69</v>
      </c>
      <c r="M24" s="329">
        <v>390.92000000000007</v>
      </c>
      <c r="N24" s="329">
        <v>0</v>
      </c>
      <c r="O24" s="329">
        <v>1209.67</v>
      </c>
      <c r="P24" s="329">
        <v>0</v>
      </c>
      <c r="Q24" s="329">
        <v>1600.5900000000001</v>
      </c>
      <c r="R24" s="330">
        <v>0.12258450759960855</v>
      </c>
      <c r="S24" s="330">
        <v>0.1449262637876339</v>
      </c>
      <c r="T24" s="47"/>
    </row>
    <row r="25" spans="1:20" ht="15" customHeight="1">
      <c r="A25" s="269" t="s">
        <v>73</v>
      </c>
      <c r="B25" s="329">
        <v>161880.42000000001</v>
      </c>
      <c r="C25" s="329">
        <v>12043.31</v>
      </c>
      <c r="D25" s="329">
        <v>0</v>
      </c>
      <c r="E25" s="329">
        <v>8740.2800000000007</v>
      </c>
      <c r="F25" s="329">
        <v>0</v>
      </c>
      <c r="G25" s="329">
        <v>20783.59</v>
      </c>
      <c r="H25" s="329">
        <v>14767.5</v>
      </c>
      <c r="I25" s="329">
        <v>0</v>
      </c>
      <c r="J25" s="329">
        <v>10358.030000000001</v>
      </c>
      <c r="K25" s="329">
        <v>0</v>
      </c>
      <c r="L25" s="329">
        <v>25125.53</v>
      </c>
      <c r="M25" s="329">
        <v>2724.1900000000005</v>
      </c>
      <c r="N25" s="329">
        <v>0</v>
      </c>
      <c r="O25" s="329">
        <v>1617.75</v>
      </c>
      <c r="P25" s="329">
        <v>0</v>
      </c>
      <c r="Q25" s="329">
        <v>4341.9400000000005</v>
      </c>
      <c r="R25" s="330">
        <v>0.12838853519159388</v>
      </c>
      <c r="S25" s="330">
        <v>0.15521043249084723</v>
      </c>
      <c r="T25" s="47"/>
    </row>
    <row r="26" spans="1:20" ht="15" customHeight="1">
      <c r="A26" s="269" t="s">
        <v>74</v>
      </c>
      <c r="B26" s="329">
        <v>80951.210000000006</v>
      </c>
      <c r="C26" s="329">
        <v>15969.45</v>
      </c>
      <c r="D26" s="329">
        <v>0</v>
      </c>
      <c r="E26" s="329">
        <v>2701.2</v>
      </c>
      <c r="F26" s="329">
        <v>0</v>
      </c>
      <c r="G26" s="329">
        <v>18670.650000000001</v>
      </c>
      <c r="H26" s="329">
        <v>16421.099999999999</v>
      </c>
      <c r="I26" s="329">
        <v>0</v>
      </c>
      <c r="J26" s="329">
        <v>3318.79</v>
      </c>
      <c r="K26" s="329">
        <v>0</v>
      </c>
      <c r="L26" s="329">
        <v>19739.89</v>
      </c>
      <c r="M26" s="329">
        <v>451.64999999999782</v>
      </c>
      <c r="N26" s="329">
        <v>0</v>
      </c>
      <c r="O26" s="329">
        <v>617.59000000000015</v>
      </c>
      <c r="P26" s="329">
        <v>0</v>
      </c>
      <c r="Q26" s="329">
        <v>1069.239999999998</v>
      </c>
      <c r="R26" s="330">
        <v>0.23064077732747912</v>
      </c>
      <c r="S26" s="330">
        <v>0.24384922720735117</v>
      </c>
      <c r="T26" s="47"/>
    </row>
    <row r="27" spans="1:20" ht="15" customHeight="1">
      <c r="A27" s="269" t="s">
        <v>75</v>
      </c>
      <c r="B27" s="329">
        <v>78396.33</v>
      </c>
      <c r="C27" s="329">
        <v>5719.5</v>
      </c>
      <c r="D27" s="329">
        <v>0</v>
      </c>
      <c r="E27" s="329">
        <v>3470.09</v>
      </c>
      <c r="F27" s="329">
        <v>0</v>
      </c>
      <c r="G27" s="329">
        <v>9189.59</v>
      </c>
      <c r="H27" s="329">
        <v>8258.1200000000008</v>
      </c>
      <c r="I27" s="329">
        <v>0</v>
      </c>
      <c r="J27" s="329">
        <v>4490.78</v>
      </c>
      <c r="K27" s="329">
        <v>0</v>
      </c>
      <c r="L27" s="329">
        <v>12748.900000000001</v>
      </c>
      <c r="M27" s="329">
        <v>2538.6200000000008</v>
      </c>
      <c r="N27" s="329">
        <v>0</v>
      </c>
      <c r="O27" s="329">
        <v>1020.6899999999996</v>
      </c>
      <c r="P27" s="329">
        <v>0</v>
      </c>
      <c r="Q27" s="329">
        <v>3559.3100000000004</v>
      </c>
      <c r="R27" s="330">
        <v>0.11721964535839879</v>
      </c>
      <c r="S27" s="330">
        <v>0.16262113290252236</v>
      </c>
      <c r="T27" s="47"/>
    </row>
    <row r="28" spans="1:20" ht="15" customHeight="1">
      <c r="A28" s="269" t="s">
        <v>76</v>
      </c>
      <c r="B28" s="329">
        <v>59284.68</v>
      </c>
      <c r="C28" s="329">
        <v>4922.6499999999996</v>
      </c>
      <c r="D28" s="329">
        <v>0</v>
      </c>
      <c r="E28" s="329">
        <v>1147.29</v>
      </c>
      <c r="F28" s="329">
        <v>0</v>
      </c>
      <c r="G28" s="329">
        <v>6069.94</v>
      </c>
      <c r="H28" s="329">
        <v>5674.64</v>
      </c>
      <c r="I28" s="329">
        <v>0</v>
      </c>
      <c r="J28" s="329">
        <v>1556.48</v>
      </c>
      <c r="K28" s="329">
        <v>0</v>
      </c>
      <c r="L28" s="329">
        <v>7231.1200000000008</v>
      </c>
      <c r="M28" s="329">
        <v>751.99000000000069</v>
      </c>
      <c r="N28" s="329">
        <v>0</v>
      </c>
      <c r="O28" s="329">
        <v>409.19000000000005</v>
      </c>
      <c r="P28" s="329">
        <v>0</v>
      </c>
      <c r="Q28" s="329">
        <v>1161.1800000000007</v>
      </c>
      <c r="R28" s="330">
        <v>0.10238631632995235</v>
      </c>
      <c r="S28" s="330">
        <v>0.12197282670666353</v>
      </c>
      <c r="T28" s="47"/>
    </row>
    <row r="29" spans="1:20" ht="15" customHeight="1">
      <c r="A29" s="269" t="s">
        <v>77</v>
      </c>
      <c r="B29" s="329">
        <v>68381.2</v>
      </c>
      <c r="C29" s="329">
        <v>5262.98</v>
      </c>
      <c r="D29" s="329">
        <v>0</v>
      </c>
      <c r="E29" s="329">
        <v>1973.4</v>
      </c>
      <c r="F29" s="329">
        <v>0</v>
      </c>
      <c r="G29" s="329">
        <v>7236.3799999999992</v>
      </c>
      <c r="H29" s="329">
        <v>5342.93</v>
      </c>
      <c r="I29" s="329">
        <v>0</v>
      </c>
      <c r="J29" s="329">
        <v>2945.89</v>
      </c>
      <c r="K29" s="329">
        <v>0</v>
      </c>
      <c r="L29" s="329">
        <v>8288.82</v>
      </c>
      <c r="M29" s="329">
        <v>79.950000000000728</v>
      </c>
      <c r="N29" s="329">
        <v>0</v>
      </c>
      <c r="O29" s="329">
        <v>972.48999999999978</v>
      </c>
      <c r="P29" s="329">
        <v>0</v>
      </c>
      <c r="Q29" s="329">
        <v>1052.4400000000005</v>
      </c>
      <c r="R29" s="330">
        <v>0.10582411540013921</v>
      </c>
      <c r="S29" s="330">
        <v>0.12121489532210608</v>
      </c>
      <c r="T29" s="47"/>
    </row>
    <row r="30" spans="1:20" ht="15" customHeight="1">
      <c r="A30" s="269" t="s">
        <v>83</v>
      </c>
      <c r="B30" s="329">
        <v>23397.68</v>
      </c>
      <c r="C30" s="329">
        <v>3098.83</v>
      </c>
      <c r="D30" s="329">
        <v>0</v>
      </c>
      <c r="E30" s="329">
        <v>84.35</v>
      </c>
      <c r="F30" s="329">
        <v>0</v>
      </c>
      <c r="G30" s="329">
        <v>3183.18</v>
      </c>
      <c r="H30" s="329">
        <v>4080.97</v>
      </c>
      <c r="I30" s="329">
        <v>0</v>
      </c>
      <c r="J30" s="329">
        <v>659.24</v>
      </c>
      <c r="K30" s="329">
        <v>0</v>
      </c>
      <c r="L30" s="329">
        <v>4740.21</v>
      </c>
      <c r="M30" s="329">
        <v>982.13999999999987</v>
      </c>
      <c r="N30" s="329">
        <v>0</v>
      </c>
      <c r="O30" s="329">
        <v>574.89</v>
      </c>
      <c r="P30" s="329">
        <v>0</v>
      </c>
      <c r="Q30" s="329">
        <v>1557.0299999999997</v>
      </c>
      <c r="R30" s="330">
        <v>0.13604682173617214</v>
      </c>
      <c r="S30" s="330">
        <v>0.20259316308283556</v>
      </c>
      <c r="T30" s="47"/>
    </row>
    <row r="31" spans="1:20" ht="15" customHeight="1">
      <c r="A31" s="269" t="s">
        <v>81</v>
      </c>
      <c r="B31" s="329">
        <v>69823.22</v>
      </c>
      <c r="C31" s="329">
        <v>6138.77</v>
      </c>
      <c r="D31" s="329">
        <v>0</v>
      </c>
      <c r="E31" s="329">
        <v>1035.94</v>
      </c>
      <c r="F31" s="329">
        <v>0</v>
      </c>
      <c r="G31" s="329">
        <v>7174.7100000000009</v>
      </c>
      <c r="H31" s="329">
        <v>8777.36</v>
      </c>
      <c r="I31" s="329">
        <v>0</v>
      </c>
      <c r="J31" s="329">
        <v>3338.08</v>
      </c>
      <c r="K31" s="329">
        <v>0</v>
      </c>
      <c r="L31" s="329">
        <v>12115.44</v>
      </c>
      <c r="M31" s="329">
        <v>2638.59</v>
      </c>
      <c r="N31" s="329">
        <v>0</v>
      </c>
      <c r="O31" s="329">
        <v>2302.14</v>
      </c>
      <c r="P31" s="329">
        <v>0</v>
      </c>
      <c r="Q31" s="329">
        <v>4940.7299999999996</v>
      </c>
      <c r="R31" s="330">
        <v>0.1027553584609819</v>
      </c>
      <c r="S31" s="330">
        <v>0.17351591633843297</v>
      </c>
      <c r="T31" s="47"/>
    </row>
    <row r="32" spans="1:20" ht="15" customHeight="1">
      <c r="A32" s="269" t="s">
        <v>91</v>
      </c>
      <c r="B32" s="329">
        <v>134920.54</v>
      </c>
      <c r="C32" s="329">
        <v>7187.94</v>
      </c>
      <c r="D32" s="329">
        <v>0</v>
      </c>
      <c r="E32" s="329">
        <v>7422.98</v>
      </c>
      <c r="F32" s="329">
        <v>0</v>
      </c>
      <c r="G32" s="329">
        <v>14610.919999999998</v>
      </c>
      <c r="H32" s="329">
        <v>8453.86</v>
      </c>
      <c r="I32" s="329">
        <v>0</v>
      </c>
      <c r="J32" s="329">
        <v>16896.5</v>
      </c>
      <c r="K32" s="329">
        <v>0</v>
      </c>
      <c r="L32" s="329">
        <v>25350.36</v>
      </c>
      <c r="M32" s="329">
        <v>1265.920000000001</v>
      </c>
      <c r="N32" s="329">
        <v>0</v>
      </c>
      <c r="O32" s="329">
        <v>9473.52</v>
      </c>
      <c r="P32" s="329">
        <v>0</v>
      </c>
      <c r="Q32" s="329">
        <v>10739.440000000002</v>
      </c>
      <c r="R32" s="330">
        <v>0.10829277736362453</v>
      </c>
      <c r="S32" s="330">
        <v>0.1878910357162816</v>
      </c>
      <c r="T32" s="47"/>
    </row>
    <row r="33" spans="1:20" ht="15" customHeight="1">
      <c r="A33" s="269" t="s">
        <v>82</v>
      </c>
      <c r="B33" s="329">
        <v>38312.86</v>
      </c>
      <c r="C33" s="329">
        <v>3285.72</v>
      </c>
      <c r="D33" s="329">
        <v>0</v>
      </c>
      <c r="E33" s="329">
        <v>1507.96</v>
      </c>
      <c r="F33" s="329">
        <v>0</v>
      </c>
      <c r="G33" s="329">
        <v>4793.68</v>
      </c>
      <c r="H33" s="329">
        <v>5686.47</v>
      </c>
      <c r="I33" s="329">
        <v>0</v>
      </c>
      <c r="J33" s="329">
        <v>3282.62</v>
      </c>
      <c r="K33" s="329">
        <v>0</v>
      </c>
      <c r="L33" s="329">
        <v>8969.09</v>
      </c>
      <c r="M33" s="329">
        <v>2400.7500000000005</v>
      </c>
      <c r="N33" s="329">
        <v>0</v>
      </c>
      <c r="O33" s="329">
        <v>1774.6599999999999</v>
      </c>
      <c r="P33" s="329">
        <v>0</v>
      </c>
      <c r="Q33" s="329">
        <v>4175.41</v>
      </c>
      <c r="R33" s="330">
        <v>0.1251193463500245</v>
      </c>
      <c r="S33" s="330">
        <v>0.23410129131576185</v>
      </c>
      <c r="T33" s="47"/>
    </row>
    <row r="34" spans="1:20" ht="15" customHeight="1">
      <c r="A34" s="269" t="s">
        <v>80</v>
      </c>
      <c r="B34" s="329">
        <v>129287.99</v>
      </c>
      <c r="C34" s="329">
        <v>10764.29</v>
      </c>
      <c r="D34" s="329">
        <v>0</v>
      </c>
      <c r="E34" s="329">
        <v>2118.5700000000002</v>
      </c>
      <c r="F34" s="329">
        <v>0</v>
      </c>
      <c r="G34" s="329">
        <v>12882.86</v>
      </c>
      <c r="H34" s="329">
        <v>11692.41</v>
      </c>
      <c r="I34" s="329">
        <v>0</v>
      </c>
      <c r="J34" s="329">
        <v>7124.2</v>
      </c>
      <c r="K34" s="329">
        <v>0</v>
      </c>
      <c r="L34" s="329">
        <v>18816.61</v>
      </c>
      <c r="M34" s="329">
        <v>928.11999999999898</v>
      </c>
      <c r="N34" s="329">
        <v>0</v>
      </c>
      <c r="O34" s="329">
        <v>5005.6299999999992</v>
      </c>
      <c r="P34" s="329">
        <v>0</v>
      </c>
      <c r="Q34" s="329">
        <v>5933.7499999999982</v>
      </c>
      <c r="R34" s="330">
        <v>9.9644676972702573E-2</v>
      </c>
      <c r="S34" s="330">
        <v>0.14554027794847765</v>
      </c>
      <c r="T34" s="47"/>
    </row>
    <row r="35" spans="1:20" ht="15" customHeight="1">
      <c r="A35" s="269" t="s">
        <v>78</v>
      </c>
      <c r="B35" s="329">
        <v>43154.58</v>
      </c>
      <c r="C35" s="329">
        <v>3767.82</v>
      </c>
      <c r="D35" s="329">
        <v>0</v>
      </c>
      <c r="E35" s="329">
        <v>591.55999999999995</v>
      </c>
      <c r="F35" s="329">
        <v>0</v>
      </c>
      <c r="G35" s="329">
        <v>4359.38</v>
      </c>
      <c r="H35" s="329">
        <v>4382.3</v>
      </c>
      <c r="I35" s="329">
        <v>0</v>
      </c>
      <c r="J35" s="329">
        <v>2575.81</v>
      </c>
      <c r="K35" s="329">
        <v>0</v>
      </c>
      <c r="L35" s="329">
        <v>6958.1100000000006</v>
      </c>
      <c r="M35" s="329">
        <v>614.48</v>
      </c>
      <c r="N35" s="329">
        <v>0</v>
      </c>
      <c r="O35" s="329">
        <v>1984.25</v>
      </c>
      <c r="P35" s="329">
        <v>0</v>
      </c>
      <c r="Q35" s="329">
        <v>2598.73</v>
      </c>
      <c r="R35" s="330">
        <v>0.10101778304875172</v>
      </c>
      <c r="S35" s="330">
        <v>0.16123688377919562</v>
      </c>
      <c r="T35" s="47"/>
    </row>
    <row r="36" spans="1:20" ht="15" customHeight="1">
      <c r="A36" s="269" t="s">
        <v>79</v>
      </c>
      <c r="B36" s="329">
        <v>62892.33</v>
      </c>
      <c r="C36" s="329">
        <v>5646.18</v>
      </c>
      <c r="D36" s="329">
        <v>0</v>
      </c>
      <c r="E36" s="329">
        <v>177.55</v>
      </c>
      <c r="F36" s="329">
        <v>0.02</v>
      </c>
      <c r="G36" s="329">
        <v>5823.7500000000009</v>
      </c>
      <c r="H36" s="329">
        <v>6926.48</v>
      </c>
      <c r="I36" s="329">
        <v>0</v>
      </c>
      <c r="J36" s="329">
        <v>407.52</v>
      </c>
      <c r="K36" s="329">
        <v>6.42</v>
      </c>
      <c r="L36" s="329">
        <v>7340.42</v>
      </c>
      <c r="M36" s="329">
        <v>1280.2999999999993</v>
      </c>
      <c r="N36" s="329">
        <v>0</v>
      </c>
      <c r="O36" s="329">
        <v>229.96999999999997</v>
      </c>
      <c r="P36" s="329">
        <v>6.4</v>
      </c>
      <c r="Q36" s="329">
        <v>1516.6699999999994</v>
      </c>
      <c r="R36" s="330">
        <v>9.2598731832641612E-2</v>
      </c>
      <c r="S36" s="330">
        <v>0.11671407308331556</v>
      </c>
      <c r="T36" s="47"/>
    </row>
    <row r="37" spans="1:20" ht="15" customHeight="1">
      <c r="A37" s="269" t="s">
        <v>88</v>
      </c>
      <c r="B37" s="329">
        <v>259484.93</v>
      </c>
      <c r="C37" s="329">
        <v>23506.93</v>
      </c>
      <c r="D37" s="329">
        <v>0</v>
      </c>
      <c r="E37" s="329">
        <v>1479.69</v>
      </c>
      <c r="F37" s="329">
        <v>0</v>
      </c>
      <c r="G37" s="329">
        <v>24986.62</v>
      </c>
      <c r="H37" s="329">
        <v>26288.43</v>
      </c>
      <c r="I37" s="329">
        <v>0</v>
      </c>
      <c r="J37" s="329">
        <v>7371.58</v>
      </c>
      <c r="K37" s="329">
        <v>0</v>
      </c>
      <c r="L37" s="329">
        <v>33660.01</v>
      </c>
      <c r="M37" s="329">
        <v>2781.5</v>
      </c>
      <c r="N37" s="329">
        <v>0</v>
      </c>
      <c r="O37" s="329">
        <v>5891.8899999999994</v>
      </c>
      <c r="P37" s="329">
        <v>0</v>
      </c>
      <c r="Q37" s="329">
        <v>8673.39</v>
      </c>
      <c r="R37" s="330">
        <v>9.6293145039289943E-2</v>
      </c>
      <c r="S37" s="330">
        <v>0.129718554368456</v>
      </c>
      <c r="T37" s="47"/>
    </row>
    <row r="38" spans="1:20" ht="15" customHeight="1">
      <c r="A38" s="269" t="s">
        <v>89</v>
      </c>
      <c r="B38" s="329">
        <v>198430.83</v>
      </c>
      <c r="C38" s="329">
        <v>17058.05</v>
      </c>
      <c r="D38" s="329">
        <v>0</v>
      </c>
      <c r="E38" s="329">
        <v>2248.66</v>
      </c>
      <c r="F38" s="329">
        <v>0</v>
      </c>
      <c r="G38" s="329">
        <v>19306.71</v>
      </c>
      <c r="H38" s="329">
        <v>18292.29</v>
      </c>
      <c r="I38" s="329">
        <v>0</v>
      </c>
      <c r="J38" s="329">
        <v>5662.22</v>
      </c>
      <c r="K38" s="329">
        <v>200.56</v>
      </c>
      <c r="L38" s="329">
        <v>24155.070000000003</v>
      </c>
      <c r="M38" s="329">
        <v>1234.2400000000016</v>
      </c>
      <c r="N38" s="329">
        <v>0</v>
      </c>
      <c r="O38" s="329">
        <v>3413.5600000000004</v>
      </c>
      <c r="P38" s="329">
        <v>200.56</v>
      </c>
      <c r="Q38" s="329">
        <v>4848.3600000000024</v>
      </c>
      <c r="R38" s="330">
        <v>9.7296927095451846E-2</v>
      </c>
      <c r="S38" s="330">
        <v>0.12173042868388952</v>
      </c>
      <c r="T38" s="47"/>
    </row>
    <row r="39" spans="1:20" ht="15" customHeight="1">
      <c r="A39" s="269" t="s">
        <v>87</v>
      </c>
      <c r="B39" s="329">
        <v>62215.43</v>
      </c>
      <c r="C39" s="329">
        <v>5153.1000000000004</v>
      </c>
      <c r="D39" s="329">
        <v>0</v>
      </c>
      <c r="E39" s="329">
        <v>1133.3399999999999</v>
      </c>
      <c r="F39" s="329">
        <v>0</v>
      </c>
      <c r="G39" s="329">
        <v>6286.4400000000005</v>
      </c>
      <c r="H39" s="329">
        <v>6255.42</v>
      </c>
      <c r="I39" s="329">
        <v>0</v>
      </c>
      <c r="J39" s="329">
        <v>1325.57</v>
      </c>
      <c r="K39" s="329">
        <v>0</v>
      </c>
      <c r="L39" s="329">
        <v>7580.99</v>
      </c>
      <c r="M39" s="329">
        <v>1102.3199999999997</v>
      </c>
      <c r="N39" s="329">
        <v>0</v>
      </c>
      <c r="O39" s="329">
        <v>192.23000000000002</v>
      </c>
      <c r="P39" s="329">
        <v>0</v>
      </c>
      <c r="Q39" s="329">
        <v>1294.5499999999997</v>
      </c>
      <c r="R39" s="330">
        <v>0.10104310136569015</v>
      </c>
      <c r="S39" s="330">
        <v>0.12185064058867712</v>
      </c>
      <c r="T39" s="47"/>
    </row>
    <row r="40" spans="1:20" ht="15" customHeight="1">
      <c r="A40" s="269" t="s">
        <v>85</v>
      </c>
      <c r="B40" s="329">
        <v>77322.210000000006</v>
      </c>
      <c r="C40" s="329">
        <v>6007.14</v>
      </c>
      <c r="D40" s="329">
        <v>0</v>
      </c>
      <c r="E40" s="329">
        <v>1612.28</v>
      </c>
      <c r="F40" s="329">
        <v>0</v>
      </c>
      <c r="G40" s="329">
        <v>7619.42</v>
      </c>
      <c r="H40" s="329">
        <v>7082.89</v>
      </c>
      <c r="I40" s="329">
        <v>0</v>
      </c>
      <c r="J40" s="329">
        <v>2818.45</v>
      </c>
      <c r="K40" s="329">
        <v>0</v>
      </c>
      <c r="L40" s="329">
        <v>9901.34</v>
      </c>
      <c r="M40" s="329">
        <v>1075.75</v>
      </c>
      <c r="N40" s="329">
        <v>0</v>
      </c>
      <c r="O40" s="329">
        <v>1206.1699999999998</v>
      </c>
      <c r="P40" s="329">
        <v>0</v>
      </c>
      <c r="Q40" s="329">
        <v>2281.92</v>
      </c>
      <c r="R40" s="330">
        <v>9.8541156544801292E-2</v>
      </c>
      <c r="S40" s="330">
        <v>0.12805298762153849</v>
      </c>
      <c r="T40" s="47"/>
    </row>
    <row r="41" spans="1:20" ht="15" customHeight="1">
      <c r="A41" s="269" t="s">
        <v>84</v>
      </c>
      <c r="B41" s="329">
        <v>59864.42</v>
      </c>
      <c r="C41" s="329">
        <v>3787.89</v>
      </c>
      <c r="D41" s="329">
        <v>0</v>
      </c>
      <c r="E41" s="329">
        <v>3002.99</v>
      </c>
      <c r="F41" s="329">
        <v>0</v>
      </c>
      <c r="G41" s="329">
        <v>6790.8799999999992</v>
      </c>
      <c r="H41" s="329">
        <v>4242.62</v>
      </c>
      <c r="I41" s="329">
        <v>0</v>
      </c>
      <c r="J41" s="329">
        <v>3245.06</v>
      </c>
      <c r="K41" s="329">
        <v>0</v>
      </c>
      <c r="L41" s="329">
        <v>7487.68</v>
      </c>
      <c r="M41" s="329">
        <v>454.73</v>
      </c>
      <c r="N41" s="329">
        <v>0</v>
      </c>
      <c r="O41" s="329">
        <v>242.07000000000016</v>
      </c>
      <c r="P41" s="329">
        <v>0</v>
      </c>
      <c r="Q41" s="329">
        <v>696.80000000000018</v>
      </c>
      <c r="R41" s="330">
        <v>0.11343766464287133</v>
      </c>
      <c r="S41" s="330">
        <v>0.12507729967149103</v>
      </c>
      <c r="T41" s="47"/>
    </row>
    <row r="42" spans="1:20" ht="15" customHeight="1">
      <c r="A42" s="269" t="s">
        <v>92</v>
      </c>
      <c r="B42" s="329">
        <v>74389</v>
      </c>
      <c r="C42" s="329">
        <v>6291.98</v>
      </c>
      <c r="D42" s="329">
        <v>0</v>
      </c>
      <c r="E42" s="329">
        <v>1244.27</v>
      </c>
      <c r="F42" s="329">
        <v>0</v>
      </c>
      <c r="G42" s="329">
        <v>7536.25</v>
      </c>
      <c r="H42" s="329">
        <v>8852.6</v>
      </c>
      <c r="I42" s="329">
        <v>0</v>
      </c>
      <c r="J42" s="329">
        <v>2197.85</v>
      </c>
      <c r="K42" s="329">
        <v>0</v>
      </c>
      <c r="L42" s="329">
        <v>11050.45</v>
      </c>
      <c r="M42" s="329">
        <v>2560.6200000000008</v>
      </c>
      <c r="N42" s="329">
        <v>0</v>
      </c>
      <c r="O42" s="329">
        <v>953.57999999999993</v>
      </c>
      <c r="P42" s="329">
        <v>0</v>
      </c>
      <c r="Q42" s="329">
        <v>3514.2000000000007</v>
      </c>
      <c r="R42" s="330">
        <v>0.10130866122679429</v>
      </c>
      <c r="S42" s="330">
        <v>0.14854951672962402</v>
      </c>
      <c r="T42" s="47"/>
    </row>
    <row r="43" spans="1:20" ht="15" customHeight="1">
      <c r="A43" s="269" t="s">
        <v>93</v>
      </c>
      <c r="B43" s="329">
        <v>150412.03</v>
      </c>
      <c r="C43" s="329">
        <v>17355.34</v>
      </c>
      <c r="D43" s="329">
        <v>0</v>
      </c>
      <c r="E43" s="329">
        <v>11421.39</v>
      </c>
      <c r="F43" s="329">
        <v>0</v>
      </c>
      <c r="G43" s="329">
        <v>28776.73</v>
      </c>
      <c r="H43" s="329">
        <v>18139.79</v>
      </c>
      <c r="I43" s="329">
        <v>0</v>
      </c>
      <c r="J43" s="329">
        <v>13159.54</v>
      </c>
      <c r="K43" s="329">
        <v>0</v>
      </c>
      <c r="L43" s="329">
        <v>31299.33</v>
      </c>
      <c r="M43" s="329">
        <v>784.45000000000073</v>
      </c>
      <c r="N43" s="329">
        <v>0</v>
      </c>
      <c r="O43" s="329">
        <v>1738.1500000000015</v>
      </c>
      <c r="P43" s="329">
        <v>0</v>
      </c>
      <c r="Q43" s="329">
        <v>2522.6000000000022</v>
      </c>
      <c r="R43" s="330">
        <v>0.19131933795455058</v>
      </c>
      <c r="S43" s="330">
        <v>0.20809060285935907</v>
      </c>
      <c r="T43" s="47"/>
    </row>
    <row r="44" spans="1:20" ht="15" customHeight="1">
      <c r="A44" s="269" t="s">
        <v>94</v>
      </c>
      <c r="B44" s="329">
        <v>34014.79</v>
      </c>
      <c r="C44" s="329">
        <v>2937.13</v>
      </c>
      <c r="D44" s="329">
        <v>0</v>
      </c>
      <c r="E44" s="329">
        <v>551.97</v>
      </c>
      <c r="F44" s="329">
        <v>0</v>
      </c>
      <c r="G44" s="329">
        <v>3489.1000000000004</v>
      </c>
      <c r="H44" s="329">
        <v>4028.42</v>
      </c>
      <c r="I44" s="329">
        <v>0</v>
      </c>
      <c r="J44" s="329">
        <v>1764.92</v>
      </c>
      <c r="K44" s="329">
        <v>0</v>
      </c>
      <c r="L44" s="329">
        <v>5793.34</v>
      </c>
      <c r="M44" s="329">
        <v>1091.29</v>
      </c>
      <c r="N44" s="329">
        <v>0</v>
      </c>
      <c r="O44" s="329">
        <v>1212.95</v>
      </c>
      <c r="P44" s="329">
        <v>0</v>
      </c>
      <c r="Q44" s="329">
        <v>2304.2399999999998</v>
      </c>
      <c r="R44" s="330">
        <v>0.10257596768934926</v>
      </c>
      <c r="S44" s="330">
        <v>0.17031826449612067</v>
      </c>
      <c r="T44" s="47"/>
    </row>
    <row r="45" spans="1:20" ht="15" customHeight="1">
      <c r="A45" s="269" t="s">
        <v>95</v>
      </c>
      <c r="B45" s="329">
        <v>124429.53</v>
      </c>
      <c r="C45" s="329">
        <v>7758.35</v>
      </c>
      <c r="D45" s="329">
        <v>0</v>
      </c>
      <c r="E45" s="329">
        <v>4813.59</v>
      </c>
      <c r="F45" s="329">
        <v>0</v>
      </c>
      <c r="G45" s="329">
        <v>12571.94</v>
      </c>
      <c r="H45" s="329">
        <v>8344.1299999999992</v>
      </c>
      <c r="I45" s="329">
        <v>0</v>
      </c>
      <c r="J45" s="329">
        <v>7375.32</v>
      </c>
      <c r="K45" s="329">
        <v>0</v>
      </c>
      <c r="L45" s="329">
        <v>15719.449999999999</v>
      </c>
      <c r="M45" s="329">
        <v>585.77999999999884</v>
      </c>
      <c r="N45" s="329">
        <v>0</v>
      </c>
      <c r="O45" s="329">
        <v>2561.7299999999996</v>
      </c>
      <c r="P45" s="329">
        <v>0</v>
      </c>
      <c r="Q45" s="329">
        <v>3147.5099999999984</v>
      </c>
      <c r="R45" s="330">
        <v>0.10103662691645625</v>
      </c>
      <c r="S45" s="330">
        <v>0.1263321496111092</v>
      </c>
      <c r="T45" s="47"/>
    </row>
    <row r="46" spans="1:20" ht="15" customHeight="1">
      <c r="A46" s="269" t="s">
        <v>96</v>
      </c>
      <c r="B46" s="329">
        <v>115613.75999999999</v>
      </c>
      <c r="C46" s="329">
        <v>8345.89</v>
      </c>
      <c r="D46" s="329">
        <v>0</v>
      </c>
      <c r="E46" s="329">
        <v>4294.8999999999996</v>
      </c>
      <c r="F46" s="329">
        <v>0</v>
      </c>
      <c r="G46" s="329">
        <v>12640.789999999999</v>
      </c>
      <c r="H46" s="329">
        <v>12293.9</v>
      </c>
      <c r="I46" s="329">
        <v>0</v>
      </c>
      <c r="J46" s="329">
        <v>14767.93</v>
      </c>
      <c r="K46" s="329">
        <v>0</v>
      </c>
      <c r="L46" s="329">
        <v>27061.83</v>
      </c>
      <c r="M46" s="329">
        <v>3948.01</v>
      </c>
      <c r="N46" s="329">
        <v>0</v>
      </c>
      <c r="O46" s="329">
        <v>10473.030000000001</v>
      </c>
      <c r="P46" s="329">
        <v>0</v>
      </c>
      <c r="Q46" s="329">
        <v>14421.04</v>
      </c>
      <c r="R46" s="330">
        <v>0.10933638002950513</v>
      </c>
      <c r="S46" s="330">
        <v>0.23407101369248784</v>
      </c>
      <c r="T46" s="47"/>
    </row>
    <row r="47" spans="1:20" ht="15" customHeight="1">
      <c r="A47" s="269" t="s">
        <v>97</v>
      </c>
      <c r="B47" s="329">
        <v>25725.98</v>
      </c>
      <c r="C47" s="329">
        <v>2292.46</v>
      </c>
      <c r="D47" s="329">
        <v>0</v>
      </c>
      <c r="E47" s="329">
        <v>149.26</v>
      </c>
      <c r="F47" s="329">
        <v>0</v>
      </c>
      <c r="G47" s="329">
        <v>2441.7200000000003</v>
      </c>
      <c r="H47" s="329">
        <v>2469.98</v>
      </c>
      <c r="I47" s="329">
        <v>0</v>
      </c>
      <c r="J47" s="329">
        <v>291.74</v>
      </c>
      <c r="K47" s="329">
        <v>0</v>
      </c>
      <c r="L47" s="329">
        <v>2761.7200000000003</v>
      </c>
      <c r="M47" s="329">
        <v>177.51999999999998</v>
      </c>
      <c r="N47" s="329">
        <v>0</v>
      </c>
      <c r="O47" s="329">
        <v>142.48000000000002</v>
      </c>
      <c r="P47" s="329">
        <v>0</v>
      </c>
      <c r="Q47" s="329">
        <v>320</v>
      </c>
      <c r="R47" s="330">
        <v>9.4912613630267942E-2</v>
      </c>
      <c r="S47" s="330">
        <v>0.10735140119054747</v>
      </c>
      <c r="T47" s="47"/>
    </row>
    <row r="48" spans="1:20" ht="15" customHeight="1">
      <c r="A48" s="269" t="s">
        <v>98</v>
      </c>
      <c r="B48" s="329">
        <v>147844.76999999999</v>
      </c>
      <c r="C48" s="329">
        <v>11401.55</v>
      </c>
      <c r="D48" s="329">
        <v>0</v>
      </c>
      <c r="E48" s="329">
        <v>3752.93</v>
      </c>
      <c r="F48" s="329">
        <v>0</v>
      </c>
      <c r="G48" s="329">
        <v>15154.48</v>
      </c>
      <c r="H48" s="329">
        <v>11604.71</v>
      </c>
      <c r="I48" s="329">
        <v>0</v>
      </c>
      <c r="J48" s="329">
        <v>5201.2299999999996</v>
      </c>
      <c r="K48" s="329">
        <v>0</v>
      </c>
      <c r="L48" s="329">
        <v>16805.939999999999</v>
      </c>
      <c r="M48" s="329">
        <v>203.15999999999985</v>
      </c>
      <c r="N48" s="329">
        <v>0</v>
      </c>
      <c r="O48" s="329">
        <v>1448.2999999999997</v>
      </c>
      <c r="P48" s="329">
        <v>0</v>
      </c>
      <c r="Q48" s="329">
        <v>1651.4599999999996</v>
      </c>
      <c r="R48" s="330">
        <v>0.10250264517304197</v>
      </c>
      <c r="S48" s="330">
        <v>0.11367287459678148</v>
      </c>
      <c r="T48" s="47"/>
    </row>
    <row r="49" spans="1:20" ht="15" customHeight="1">
      <c r="A49" s="269" t="s">
        <v>518</v>
      </c>
      <c r="B49" s="329">
        <v>22075.26</v>
      </c>
      <c r="C49" s="329">
        <v>1558.72</v>
      </c>
      <c r="D49" s="329">
        <v>0</v>
      </c>
      <c r="E49" s="329">
        <v>891.85</v>
      </c>
      <c r="F49" s="329">
        <v>0</v>
      </c>
      <c r="G49" s="329">
        <v>2450.5700000000002</v>
      </c>
      <c r="H49" s="329">
        <v>1691.51</v>
      </c>
      <c r="I49" s="329">
        <v>0</v>
      </c>
      <c r="J49" s="329">
        <v>1368.58</v>
      </c>
      <c r="K49" s="329">
        <v>0</v>
      </c>
      <c r="L49" s="329">
        <v>3060.09</v>
      </c>
      <c r="M49" s="329">
        <v>132.78999999999996</v>
      </c>
      <c r="N49" s="329">
        <v>0</v>
      </c>
      <c r="O49" s="329">
        <v>476.7299999999999</v>
      </c>
      <c r="P49" s="329">
        <v>0</v>
      </c>
      <c r="Q49" s="329">
        <v>609.51999999999987</v>
      </c>
      <c r="R49" s="330">
        <v>0.11100979105115864</v>
      </c>
      <c r="S49" s="330">
        <v>0.13862079087630227</v>
      </c>
      <c r="T49" s="47"/>
    </row>
    <row r="50" spans="1:20" ht="15" customHeight="1">
      <c r="A50" s="269" t="s">
        <v>1321</v>
      </c>
      <c r="B50" s="329">
        <v>30796.47</v>
      </c>
      <c r="C50" s="329">
        <v>2291.69</v>
      </c>
      <c r="D50" s="329">
        <v>0</v>
      </c>
      <c r="E50" s="329">
        <v>909.24</v>
      </c>
      <c r="F50" s="329">
        <v>0</v>
      </c>
      <c r="G50" s="329">
        <v>3200.9300000000003</v>
      </c>
      <c r="H50" s="329">
        <v>2981.32</v>
      </c>
      <c r="I50" s="329">
        <v>0</v>
      </c>
      <c r="J50" s="329">
        <v>1160.7</v>
      </c>
      <c r="K50" s="329">
        <v>0</v>
      </c>
      <c r="L50" s="329">
        <v>4142.0200000000004</v>
      </c>
      <c r="M50" s="329">
        <v>689.63000000000011</v>
      </c>
      <c r="N50" s="329">
        <v>0</v>
      </c>
      <c r="O50" s="329">
        <v>251.46000000000004</v>
      </c>
      <c r="P50" s="329">
        <v>0</v>
      </c>
      <c r="Q50" s="329">
        <v>941.09000000000015</v>
      </c>
      <c r="R50" s="330">
        <v>0.10393821110016831</v>
      </c>
      <c r="S50" s="330">
        <v>0.13449658353700927</v>
      </c>
      <c r="T50" s="47"/>
    </row>
    <row r="51" spans="1:20" ht="15" customHeight="1">
      <c r="A51" s="269" t="s">
        <v>1336</v>
      </c>
      <c r="B51" s="329">
        <v>23093.18</v>
      </c>
      <c r="C51" s="329">
        <v>1856.46</v>
      </c>
      <c r="D51" s="329">
        <v>0</v>
      </c>
      <c r="E51" s="329">
        <v>573.85</v>
      </c>
      <c r="F51" s="329">
        <v>0</v>
      </c>
      <c r="G51" s="329">
        <v>2430.31</v>
      </c>
      <c r="H51" s="329">
        <v>3022.29</v>
      </c>
      <c r="I51" s="329">
        <v>0</v>
      </c>
      <c r="J51" s="329">
        <v>1145.01</v>
      </c>
      <c r="K51" s="329">
        <v>0</v>
      </c>
      <c r="L51" s="329">
        <v>4167.3</v>
      </c>
      <c r="M51" s="329">
        <v>1165.83</v>
      </c>
      <c r="N51" s="329">
        <v>0</v>
      </c>
      <c r="O51" s="329">
        <v>571.16</v>
      </c>
      <c r="P51" s="329">
        <v>0</v>
      </c>
      <c r="Q51" s="329">
        <v>1736.9899999999998</v>
      </c>
      <c r="R51" s="330">
        <v>0.10523929575744873</v>
      </c>
      <c r="S51" s="330">
        <v>0.18045587485136305</v>
      </c>
      <c r="T51" s="47"/>
    </row>
    <row r="52" spans="1:20" ht="15" customHeight="1">
      <c r="A52" s="269" t="s">
        <v>1337</v>
      </c>
      <c r="B52" s="329">
        <v>9165.68</v>
      </c>
      <c r="C52" s="329">
        <v>506.67</v>
      </c>
      <c r="D52" s="329">
        <v>0</v>
      </c>
      <c r="E52" s="329">
        <v>434.15</v>
      </c>
      <c r="F52" s="329">
        <v>0</v>
      </c>
      <c r="G52" s="329">
        <v>940.81999999999994</v>
      </c>
      <c r="H52" s="329">
        <v>575.41999999999996</v>
      </c>
      <c r="I52" s="329">
        <v>0</v>
      </c>
      <c r="J52" s="329">
        <v>622.19000000000005</v>
      </c>
      <c r="K52" s="329">
        <v>0</v>
      </c>
      <c r="L52" s="329">
        <v>1197.6100000000001</v>
      </c>
      <c r="M52" s="329">
        <v>68.749999999999943</v>
      </c>
      <c r="N52" s="329">
        <v>0</v>
      </c>
      <c r="O52" s="329">
        <v>188.04000000000008</v>
      </c>
      <c r="P52" s="329">
        <v>0</v>
      </c>
      <c r="Q52" s="329">
        <v>256.79000000000002</v>
      </c>
      <c r="R52" s="330">
        <v>0.10264595752851942</v>
      </c>
      <c r="S52" s="330">
        <v>0.13066242766494141</v>
      </c>
      <c r="T52" s="47"/>
    </row>
    <row r="53" spans="1:20" ht="15" customHeight="1">
      <c r="A53" s="269" t="s">
        <v>1353</v>
      </c>
      <c r="B53" s="329">
        <v>29817.5</v>
      </c>
      <c r="C53" s="329">
        <v>2353.2399999999998</v>
      </c>
      <c r="D53" s="329">
        <v>0</v>
      </c>
      <c r="E53" s="329">
        <v>702.96</v>
      </c>
      <c r="F53" s="329">
        <v>0</v>
      </c>
      <c r="G53" s="329">
        <v>3056.2</v>
      </c>
      <c r="H53" s="329">
        <v>2855.5</v>
      </c>
      <c r="I53" s="329">
        <v>0</v>
      </c>
      <c r="J53" s="329">
        <v>1307.5899999999999</v>
      </c>
      <c r="K53" s="329">
        <v>0</v>
      </c>
      <c r="L53" s="329">
        <v>4163.09</v>
      </c>
      <c r="M53" s="329">
        <v>502.26000000000022</v>
      </c>
      <c r="N53" s="329">
        <v>0</v>
      </c>
      <c r="O53" s="329">
        <v>604.62999999999988</v>
      </c>
      <c r="P53" s="329">
        <v>0</v>
      </c>
      <c r="Q53" s="329">
        <v>1106.8900000000001</v>
      </c>
      <c r="R53" s="330">
        <v>0.10249685587322881</v>
      </c>
      <c r="S53" s="330">
        <v>0.13961901567871218</v>
      </c>
      <c r="T53" s="47"/>
    </row>
    <row r="54" spans="1:20" ht="15" customHeight="1">
      <c r="A54" s="269" t="s">
        <v>1354</v>
      </c>
      <c r="B54" s="329">
        <v>2554.77</v>
      </c>
      <c r="C54" s="329">
        <v>228.65</v>
      </c>
      <c r="D54" s="329">
        <v>0</v>
      </c>
      <c r="E54" s="329">
        <v>2.84</v>
      </c>
      <c r="F54" s="329">
        <v>0</v>
      </c>
      <c r="G54" s="329">
        <v>231.49</v>
      </c>
      <c r="H54" s="329">
        <v>427.99</v>
      </c>
      <c r="I54" s="329">
        <v>0</v>
      </c>
      <c r="J54" s="329">
        <v>10.62</v>
      </c>
      <c r="K54" s="329">
        <v>0</v>
      </c>
      <c r="L54" s="329">
        <v>438.61</v>
      </c>
      <c r="M54" s="329">
        <v>199.34</v>
      </c>
      <c r="N54" s="329">
        <v>0</v>
      </c>
      <c r="O54" s="329">
        <v>7.7799999999999994</v>
      </c>
      <c r="P54" s="329">
        <v>0</v>
      </c>
      <c r="Q54" s="329">
        <v>207.12</v>
      </c>
      <c r="R54" s="330">
        <v>9.0610896479917963E-2</v>
      </c>
      <c r="S54" s="330">
        <v>0.17168277379176991</v>
      </c>
      <c r="T54" s="47"/>
    </row>
    <row r="55" spans="1:20" ht="15" customHeight="1">
      <c r="A55" s="289" t="s">
        <v>443</v>
      </c>
      <c r="B55" s="71"/>
      <c r="C55" s="331" t="s">
        <v>443</v>
      </c>
      <c r="D55" s="331" t="s">
        <v>443</v>
      </c>
      <c r="E55" s="71"/>
      <c r="F55" s="71"/>
      <c r="G55" s="331" t="s">
        <v>443</v>
      </c>
      <c r="H55" s="331" t="s">
        <v>443</v>
      </c>
      <c r="I55" s="331" t="s">
        <v>443</v>
      </c>
      <c r="J55" s="71"/>
      <c r="K55" s="71"/>
      <c r="L55" s="71"/>
      <c r="M55" s="71"/>
      <c r="N55" s="331" t="s">
        <v>443</v>
      </c>
      <c r="O55" s="331" t="s">
        <v>443</v>
      </c>
      <c r="P55" s="331" t="s">
        <v>443</v>
      </c>
      <c r="Q55" s="71"/>
      <c r="R55" s="47"/>
      <c r="S55" s="47"/>
      <c r="T55" s="47"/>
    </row>
    <row r="56" spans="1:20" s="328" customFormat="1" ht="15" customHeight="1">
      <c r="A56" s="714" t="s">
        <v>160</v>
      </c>
      <c r="B56" s="447">
        <v>4326783.0699999984</v>
      </c>
      <c r="C56" s="447">
        <v>320708.76</v>
      </c>
      <c r="D56" s="447">
        <v>0</v>
      </c>
      <c r="E56" s="447">
        <v>214713.53999999998</v>
      </c>
      <c r="F56" s="447">
        <v>0.08</v>
      </c>
      <c r="G56" s="447">
        <v>535422.37999999989</v>
      </c>
      <c r="H56" s="447">
        <v>396027.58999999997</v>
      </c>
      <c r="I56" s="447">
        <v>0</v>
      </c>
      <c r="J56" s="447">
        <v>380809.65</v>
      </c>
      <c r="K56" s="447">
        <v>209.4</v>
      </c>
      <c r="L56" s="447">
        <v>777046.63999999966</v>
      </c>
      <c r="M56" s="447">
        <v>75318.829999999987</v>
      </c>
      <c r="N56" s="447">
        <v>0</v>
      </c>
      <c r="O56" s="447">
        <v>166096.11000000004</v>
      </c>
      <c r="P56" s="447">
        <v>209.32</v>
      </c>
      <c r="Q56" s="447">
        <v>241624.26000000007</v>
      </c>
      <c r="R56" s="448">
        <v>0.12374606522623749</v>
      </c>
      <c r="S56" s="448">
        <v>0.17958992337464239</v>
      </c>
      <c r="T56" s="49"/>
    </row>
    <row r="57" spans="1:20" s="328" customFormat="1" ht="15" customHeight="1" thickBot="1">
      <c r="A57" s="714"/>
      <c r="B57" s="447"/>
      <c r="C57" s="447"/>
      <c r="D57" s="447"/>
      <c r="E57" s="447"/>
      <c r="F57" s="447"/>
      <c r="G57" s="447"/>
      <c r="H57" s="447"/>
      <c r="I57" s="447"/>
      <c r="J57" s="447"/>
      <c r="K57" s="447"/>
      <c r="L57" s="447"/>
      <c r="M57" s="447"/>
      <c r="N57" s="447"/>
      <c r="O57" s="447"/>
      <c r="P57" s="447"/>
      <c r="Q57" s="447"/>
      <c r="R57" s="448"/>
      <c r="S57" s="448"/>
      <c r="T57" s="49"/>
    </row>
    <row r="58" spans="1:20" s="328" customFormat="1" ht="15" customHeight="1" thickTop="1" thickBot="1">
      <c r="A58" s="540" t="s">
        <v>447</v>
      </c>
      <c r="B58" s="449"/>
      <c r="C58" s="449"/>
      <c r="D58" s="449"/>
      <c r="E58" s="446" t="s">
        <v>443</v>
      </c>
      <c r="F58" s="446"/>
      <c r="G58" s="446"/>
      <c r="H58" s="446"/>
      <c r="I58" s="446"/>
      <c r="J58" s="446"/>
      <c r="K58" s="446"/>
      <c r="L58" s="446" t="s">
        <v>443</v>
      </c>
      <c r="M58" s="446"/>
      <c r="N58" s="446"/>
      <c r="O58" s="446"/>
      <c r="P58" s="446"/>
      <c r="Q58" s="446" t="s">
        <v>443</v>
      </c>
      <c r="R58" s="446"/>
      <c r="S58" s="446"/>
      <c r="T58" s="49"/>
    </row>
    <row r="59" spans="1:20" s="328" customFormat="1" ht="15" customHeight="1" thickTop="1">
      <c r="A59" s="714"/>
      <c r="B59" s="447"/>
      <c r="C59" s="447"/>
      <c r="D59" s="447"/>
      <c r="E59" s="447"/>
      <c r="F59" s="447"/>
      <c r="G59" s="447"/>
      <c r="H59" s="447"/>
      <c r="I59" s="447"/>
      <c r="J59" s="447"/>
      <c r="K59" s="447"/>
      <c r="L59" s="447"/>
      <c r="M59" s="447"/>
      <c r="N59" s="447"/>
      <c r="O59" s="447"/>
      <c r="P59" s="447"/>
      <c r="Q59" s="447"/>
      <c r="R59" s="448"/>
      <c r="S59" s="448"/>
      <c r="T59" s="49"/>
    </row>
    <row r="60" spans="1:20" s="328" customFormat="1" ht="15" customHeight="1">
      <c r="A60" s="269" t="s">
        <v>101</v>
      </c>
      <c r="B60" s="577">
        <v>33518.870000000003</v>
      </c>
      <c r="C60" s="577">
        <v>1073.43</v>
      </c>
      <c r="D60" s="577">
        <v>0</v>
      </c>
      <c r="E60" s="577">
        <v>1006.67</v>
      </c>
      <c r="F60" s="577">
        <v>0</v>
      </c>
      <c r="G60" s="329">
        <v>2080.1</v>
      </c>
      <c r="H60" s="577">
        <v>7339.24</v>
      </c>
      <c r="I60" s="577">
        <v>0</v>
      </c>
      <c r="J60" s="577">
        <v>2644.92</v>
      </c>
      <c r="K60" s="577">
        <v>0</v>
      </c>
      <c r="L60" s="329">
        <v>9984.16</v>
      </c>
      <c r="M60" s="577">
        <v>6265.8099999999995</v>
      </c>
      <c r="N60" s="577">
        <v>0</v>
      </c>
      <c r="O60" s="577">
        <v>1638.25</v>
      </c>
      <c r="P60" s="577">
        <v>0</v>
      </c>
      <c r="Q60" s="329">
        <v>7904.0599999999995</v>
      </c>
      <c r="R60" s="433">
        <v>6.2057581296744185E-2</v>
      </c>
      <c r="S60" s="433">
        <v>0.29786684336315633</v>
      </c>
      <c r="T60" s="49"/>
    </row>
    <row r="61" spans="1:20" s="328" customFormat="1" ht="15" customHeight="1">
      <c r="A61" s="269" t="s">
        <v>103</v>
      </c>
      <c r="B61" s="577">
        <v>182659.03</v>
      </c>
      <c r="C61" s="577">
        <v>8076.6</v>
      </c>
      <c r="D61" s="577">
        <v>0</v>
      </c>
      <c r="E61" s="577">
        <v>399.96</v>
      </c>
      <c r="F61" s="577">
        <v>0</v>
      </c>
      <c r="G61" s="329">
        <v>8476.56</v>
      </c>
      <c r="H61" s="577">
        <v>19868.189999999999</v>
      </c>
      <c r="I61" s="577">
        <v>0</v>
      </c>
      <c r="J61" s="577">
        <v>10511.97</v>
      </c>
      <c r="K61" s="577">
        <v>0</v>
      </c>
      <c r="L61" s="329">
        <v>30380.159999999996</v>
      </c>
      <c r="M61" s="577">
        <v>11791.589999999998</v>
      </c>
      <c r="N61" s="577">
        <v>0</v>
      </c>
      <c r="O61" s="577">
        <v>10112.01</v>
      </c>
      <c r="P61" s="577">
        <v>0</v>
      </c>
      <c r="Q61" s="329">
        <v>21903.599999999999</v>
      </c>
      <c r="R61" s="433">
        <v>4.6406465642569103E-2</v>
      </c>
      <c r="S61" s="433">
        <v>0.16632169786514248</v>
      </c>
      <c r="T61" s="49"/>
    </row>
    <row r="62" spans="1:20" s="328" customFormat="1" ht="15" customHeight="1">
      <c r="A62" s="269" t="s">
        <v>104</v>
      </c>
      <c r="B62" s="577">
        <v>17106.189999999999</v>
      </c>
      <c r="C62" s="577">
        <v>1538.92</v>
      </c>
      <c r="D62" s="577">
        <v>0</v>
      </c>
      <c r="E62" s="577">
        <v>1.42</v>
      </c>
      <c r="F62" s="577">
        <v>0</v>
      </c>
      <c r="G62" s="329">
        <v>1540.3400000000001</v>
      </c>
      <c r="H62" s="577">
        <v>3764.52</v>
      </c>
      <c r="I62" s="577">
        <v>0</v>
      </c>
      <c r="J62" s="577">
        <v>2649.1</v>
      </c>
      <c r="K62" s="577">
        <v>0</v>
      </c>
      <c r="L62" s="329">
        <v>6413.62</v>
      </c>
      <c r="M62" s="577">
        <v>2225.6</v>
      </c>
      <c r="N62" s="577">
        <v>0</v>
      </c>
      <c r="O62" s="577">
        <v>2647.68</v>
      </c>
      <c r="P62" s="577">
        <v>0</v>
      </c>
      <c r="Q62" s="329">
        <v>4873.28</v>
      </c>
      <c r="R62" s="433">
        <v>9.0045767058591089E-2</v>
      </c>
      <c r="S62" s="433">
        <v>0.37492977688193574</v>
      </c>
      <c r="T62" s="49"/>
    </row>
    <row r="63" spans="1:20" s="328" customFormat="1" ht="15" customHeight="1">
      <c r="A63" s="269" t="s">
        <v>106</v>
      </c>
      <c r="B63" s="577">
        <v>65.38</v>
      </c>
      <c r="C63" s="577">
        <v>5.87</v>
      </c>
      <c r="D63" s="577">
        <v>0</v>
      </c>
      <c r="E63" s="577">
        <v>0.03</v>
      </c>
      <c r="F63" s="577">
        <v>0</v>
      </c>
      <c r="G63" s="329">
        <v>5.9</v>
      </c>
      <c r="H63" s="577">
        <v>24.95</v>
      </c>
      <c r="I63" s="577">
        <v>0</v>
      </c>
      <c r="J63" s="577">
        <v>86.3</v>
      </c>
      <c r="K63" s="577">
        <v>0</v>
      </c>
      <c r="L63" s="329">
        <v>111.25</v>
      </c>
      <c r="M63" s="577">
        <v>19.079999999999998</v>
      </c>
      <c r="N63" s="577">
        <v>0</v>
      </c>
      <c r="O63" s="577">
        <v>86.27</v>
      </c>
      <c r="P63" s="577">
        <v>0</v>
      </c>
      <c r="Q63" s="329">
        <v>105.35</v>
      </c>
      <c r="R63" s="433">
        <v>9.0241664117467132E-2</v>
      </c>
      <c r="S63" s="433">
        <v>1.7015907005200368</v>
      </c>
      <c r="T63" s="49"/>
    </row>
    <row r="64" spans="1:20" s="328" customFormat="1" ht="15" customHeight="1">
      <c r="A64" s="269" t="s">
        <v>108</v>
      </c>
      <c r="B64" s="577">
        <v>0</v>
      </c>
      <c r="C64" s="577">
        <v>0</v>
      </c>
      <c r="D64" s="577">
        <v>0</v>
      </c>
      <c r="E64" s="577">
        <v>0</v>
      </c>
      <c r="F64" s="577">
        <v>0</v>
      </c>
      <c r="G64" s="329">
        <v>0</v>
      </c>
      <c r="H64" s="577">
        <v>115.48</v>
      </c>
      <c r="I64" s="577">
        <v>0</v>
      </c>
      <c r="J64" s="577">
        <v>377.07</v>
      </c>
      <c r="K64" s="577">
        <v>0</v>
      </c>
      <c r="L64" s="329">
        <v>492.55</v>
      </c>
      <c r="M64" s="577">
        <v>115.48</v>
      </c>
      <c r="N64" s="577">
        <v>0</v>
      </c>
      <c r="O64" s="577">
        <v>377.07</v>
      </c>
      <c r="P64" s="577">
        <v>0</v>
      </c>
      <c r="Q64" s="329">
        <v>492.55</v>
      </c>
      <c r="R64" s="433">
        <v>0</v>
      </c>
      <c r="S64" s="433">
        <v>0</v>
      </c>
      <c r="T64" s="49"/>
    </row>
    <row r="65" spans="1:20" s="328" customFormat="1" ht="15" customHeight="1">
      <c r="A65" s="269" t="s">
        <v>110</v>
      </c>
      <c r="B65" s="577">
        <v>32378</v>
      </c>
      <c r="C65" s="577">
        <v>2914.02</v>
      </c>
      <c r="D65" s="577">
        <v>0</v>
      </c>
      <c r="E65" s="577">
        <v>0</v>
      </c>
      <c r="F65" s="577">
        <v>0</v>
      </c>
      <c r="G65" s="329">
        <v>2914.02</v>
      </c>
      <c r="H65" s="577">
        <v>4596.04</v>
      </c>
      <c r="I65" s="577">
        <v>0</v>
      </c>
      <c r="J65" s="577">
        <v>67.319999999999993</v>
      </c>
      <c r="K65" s="577">
        <v>0</v>
      </c>
      <c r="L65" s="329">
        <v>4663.3599999999997</v>
      </c>
      <c r="M65" s="577">
        <v>1682.02</v>
      </c>
      <c r="N65" s="577">
        <v>0</v>
      </c>
      <c r="O65" s="577">
        <v>67.319999999999993</v>
      </c>
      <c r="P65" s="577">
        <v>0</v>
      </c>
      <c r="Q65" s="329">
        <v>1749.34</v>
      </c>
      <c r="R65" s="433">
        <v>0.09</v>
      </c>
      <c r="S65" s="433">
        <v>0.14402866143677806</v>
      </c>
      <c r="T65" s="49"/>
    </row>
    <row r="66" spans="1:20" s="328" customFormat="1" ht="15" customHeight="1">
      <c r="A66" s="269" t="s">
        <v>112</v>
      </c>
      <c r="B66" s="577">
        <v>3939.69</v>
      </c>
      <c r="C66" s="577">
        <v>354.57</v>
      </c>
      <c r="D66" s="577">
        <v>0</v>
      </c>
      <c r="E66" s="577">
        <v>0</v>
      </c>
      <c r="F66" s="577">
        <v>0</v>
      </c>
      <c r="G66" s="329">
        <v>354.57</v>
      </c>
      <c r="H66" s="577">
        <v>1977.35</v>
      </c>
      <c r="I66" s="577">
        <v>0</v>
      </c>
      <c r="J66" s="577">
        <v>31.97</v>
      </c>
      <c r="K66" s="577">
        <v>0</v>
      </c>
      <c r="L66" s="329">
        <v>2009.32</v>
      </c>
      <c r="M66" s="577">
        <v>1622.78</v>
      </c>
      <c r="N66" s="577">
        <v>0</v>
      </c>
      <c r="O66" s="577">
        <v>31.97</v>
      </c>
      <c r="P66" s="577">
        <v>0</v>
      </c>
      <c r="Q66" s="329">
        <v>1654.75</v>
      </c>
      <c r="R66" s="433">
        <v>8.9999466963136696E-2</v>
      </c>
      <c r="S66" s="433">
        <v>0.51001982389477341</v>
      </c>
      <c r="T66" s="49"/>
    </row>
    <row r="67" spans="1:20" s="328" customFormat="1" ht="15" customHeight="1">
      <c r="A67" s="269" t="s">
        <v>114</v>
      </c>
      <c r="B67" s="577">
        <v>370.7</v>
      </c>
      <c r="C67" s="577">
        <v>33.36</v>
      </c>
      <c r="D67" s="577">
        <v>0</v>
      </c>
      <c r="E67" s="577">
        <v>0</v>
      </c>
      <c r="F67" s="577">
        <v>0</v>
      </c>
      <c r="G67" s="329">
        <v>33.36</v>
      </c>
      <c r="H67" s="577">
        <v>16107.46</v>
      </c>
      <c r="I67" s="577">
        <v>0</v>
      </c>
      <c r="J67" s="577">
        <v>108.66</v>
      </c>
      <c r="K67" s="577">
        <v>0</v>
      </c>
      <c r="L67" s="329">
        <v>16216.119999999999</v>
      </c>
      <c r="M67" s="577">
        <v>16074.099999999999</v>
      </c>
      <c r="N67" s="577">
        <v>0</v>
      </c>
      <c r="O67" s="577">
        <v>108.66</v>
      </c>
      <c r="P67" s="577">
        <v>0</v>
      </c>
      <c r="Q67" s="329">
        <v>16182.759999999998</v>
      </c>
      <c r="R67" s="433">
        <v>8.9991907202589691E-2</v>
      </c>
      <c r="S67" s="433">
        <v>43.74459131373078</v>
      </c>
      <c r="T67" s="49"/>
    </row>
    <row r="68" spans="1:20" s="328" customFormat="1" ht="15" customHeight="1">
      <c r="A68" s="269" t="s">
        <v>511</v>
      </c>
      <c r="B68" s="577">
        <v>0</v>
      </c>
      <c r="C68" s="577">
        <v>0</v>
      </c>
      <c r="D68" s="577">
        <v>0</v>
      </c>
      <c r="E68" s="577">
        <v>0</v>
      </c>
      <c r="F68" s="577">
        <v>0</v>
      </c>
      <c r="G68" s="329">
        <v>0</v>
      </c>
      <c r="H68" s="577">
        <v>4404.43</v>
      </c>
      <c r="I68" s="577">
        <v>0</v>
      </c>
      <c r="J68" s="577">
        <v>242.93</v>
      </c>
      <c r="K68" s="577">
        <v>0</v>
      </c>
      <c r="L68" s="329">
        <v>4647.3600000000006</v>
      </c>
      <c r="M68" s="577">
        <v>4404.43</v>
      </c>
      <c r="N68" s="577">
        <v>0</v>
      </c>
      <c r="O68" s="577">
        <v>242.93</v>
      </c>
      <c r="P68" s="577">
        <v>0</v>
      </c>
      <c r="Q68" s="329">
        <v>4647.3600000000006</v>
      </c>
      <c r="R68" s="433">
        <v>0</v>
      </c>
      <c r="S68" s="433">
        <v>0</v>
      </c>
      <c r="T68" s="49"/>
    </row>
    <row r="69" spans="1:20" s="328" customFormat="1" ht="15" customHeight="1">
      <c r="A69" s="714" t="s">
        <v>443</v>
      </c>
      <c r="B69" s="447"/>
      <c r="C69" s="447" t="s">
        <v>443</v>
      </c>
      <c r="D69" s="447" t="s">
        <v>443</v>
      </c>
      <c r="E69" s="447"/>
      <c r="F69" s="447"/>
      <c r="G69" s="447" t="s">
        <v>443</v>
      </c>
      <c r="H69" s="447" t="s">
        <v>443</v>
      </c>
      <c r="I69" s="447" t="s">
        <v>443</v>
      </c>
      <c r="J69" s="447"/>
      <c r="K69" s="447"/>
      <c r="L69" s="447"/>
      <c r="M69" s="447"/>
      <c r="N69" s="447" t="s">
        <v>443</v>
      </c>
      <c r="O69" s="447" t="s">
        <v>443</v>
      </c>
      <c r="P69" s="447" t="s">
        <v>443</v>
      </c>
      <c r="Q69" s="447"/>
      <c r="R69" s="448"/>
      <c r="S69" s="448"/>
      <c r="T69" s="49"/>
    </row>
    <row r="70" spans="1:20" s="328" customFormat="1" ht="15" customHeight="1">
      <c r="A70" s="714" t="s">
        <v>160</v>
      </c>
      <c r="B70" s="447">
        <v>270037.86</v>
      </c>
      <c r="C70" s="447">
        <v>13996.770000000002</v>
      </c>
      <c r="D70" s="447">
        <v>0</v>
      </c>
      <c r="E70" s="447">
        <v>1408.08</v>
      </c>
      <c r="F70" s="447">
        <v>0</v>
      </c>
      <c r="G70" s="447">
        <v>15404.85</v>
      </c>
      <c r="H70" s="447">
        <v>58197.659999999996</v>
      </c>
      <c r="I70" s="447">
        <v>0</v>
      </c>
      <c r="J70" s="447">
        <v>16720.239999999998</v>
      </c>
      <c r="K70" s="447">
        <v>0</v>
      </c>
      <c r="L70" s="447">
        <v>74917.899999999994</v>
      </c>
      <c r="M70" s="447">
        <v>44200.889999999992</v>
      </c>
      <c r="N70" s="447">
        <v>0</v>
      </c>
      <c r="O70" s="447">
        <v>15312.16</v>
      </c>
      <c r="P70" s="447">
        <v>0</v>
      </c>
      <c r="Q70" s="447">
        <v>59513.049999999988</v>
      </c>
      <c r="R70" s="434">
        <v>5.7047000742784737E-2</v>
      </c>
      <c r="S70" s="434">
        <v>0.27743480117936054</v>
      </c>
      <c r="T70" s="49"/>
    </row>
    <row r="71" spans="1:20" ht="15" customHeight="1">
      <c r="A71" s="269" t="s">
        <v>443</v>
      </c>
      <c r="B71" s="331"/>
      <c r="C71" s="331"/>
      <c r="D71" s="331"/>
      <c r="E71" s="329"/>
      <c r="F71" s="329"/>
      <c r="G71" s="331"/>
      <c r="H71" s="331"/>
      <c r="I71" s="331"/>
      <c r="J71" s="331"/>
      <c r="K71" s="331"/>
      <c r="L71" s="331"/>
      <c r="M71" s="331"/>
      <c r="N71" s="331"/>
      <c r="O71" s="331"/>
      <c r="P71" s="331"/>
      <c r="Q71" s="331"/>
      <c r="R71" s="333"/>
      <c r="S71" s="259"/>
      <c r="T71" s="47"/>
    </row>
    <row r="72" spans="1:20" ht="15" customHeight="1">
      <c r="A72" s="49"/>
      <c r="B72" s="259"/>
      <c r="C72" s="259"/>
      <c r="D72" s="47"/>
      <c r="E72" s="264"/>
      <c r="F72" s="264"/>
      <c r="G72" s="259"/>
      <c r="H72" s="259"/>
      <c r="I72" s="259"/>
      <c r="J72" s="264"/>
      <c r="K72" s="264"/>
      <c r="L72" s="259"/>
      <c r="M72" s="259"/>
      <c r="N72" s="47"/>
      <c r="O72" s="259" t="s">
        <v>443</v>
      </c>
      <c r="P72" s="259"/>
      <c r="Q72" s="259" t="s">
        <v>443</v>
      </c>
      <c r="R72" s="259" t="s">
        <v>443</v>
      </c>
      <c r="S72" s="259" t="s">
        <v>1018</v>
      </c>
      <c r="T72" s="47"/>
    </row>
    <row r="73" spans="1:20" ht="15" customHeight="1" thickBot="1">
      <c r="A73" s="334"/>
      <c r="B73" s="335"/>
      <c r="C73" s="118"/>
      <c r="D73" s="118"/>
      <c r="E73" s="335"/>
      <c r="F73" s="335"/>
      <c r="G73" s="118"/>
      <c r="H73" s="118"/>
      <c r="I73" s="118"/>
      <c r="J73" s="335"/>
      <c r="K73" s="335"/>
      <c r="L73" s="335"/>
      <c r="M73" s="118"/>
      <c r="N73" s="118"/>
      <c r="O73" s="118"/>
      <c r="P73" s="118"/>
      <c r="Q73" s="335" t="s">
        <v>443</v>
      </c>
      <c r="R73" s="118"/>
      <c r="S73" s="118"/>
      <c r="T73" s="47"/>
    </row>
    <row r="74" spans="1:20" ht="15" customHeight="1" thickTop="1">
      <c r="A74" s="336" t="s">
        <v>1463</v>
      </c>
      <c r="B74" s="47"/>
      <c r="C74" s="47"/>
      <c r="D74" s="47"/>
      <c r="E74" s="47"/>
      <c r="F74" s="47"/>
      <c r="G74" s="47"/>
      <c r="H74" s="47"/>
      <c r="I74" s="47"/>
      <c r="J74" s="47"/>
      <c r="K74" s="47"/>
      <c r="L74" s="47"/>
      <c r="M74" s="47"/>
      <c r="N74" s="47"/>
      <c r="O74" s="47"/>
      <c r="P74" s="47"/>
      <c r="Q74" s="259" t="s">
        <v>443</v>
      </c>
      <c r="R74" s="47"/>
      <c r="S74" s="47"/>
      <c r="T74" s="47"/>
    </row>
    <row r="75" spans="1:20" ht="15" customHeight="1">
      <c r="A75" s="336" t="s">
        <v>1464</v>
      </c>
      <c r="B75" s="47"/>
      <c r="C75" s="47"/>
      <c r="D75" s="47"/>
      <c r="E75" s="47"/>
      <c r="F75" s="47"/>
      <c r="G75" s="47"/>
      <c r="H75" s="47"/>
      <c r="I75" s="47"/>
      <c r="J75" s="47"/>
      <c r="K75" s="47"/>
      <c r="L75" s="47"/>
      <c r="M75" s="47"/>
      <c r="N75" s="47"/>
      <c r="O75" s="47"/>
      <c r="P75" s="47"/>
      <c r="Q75" s="47"/>
      <c r="R75" s="47"/>
      <c r="S75" s="47"/>
      <c r="T75" s="47"/>
    </row>
    <row r="76" spans="1:20" ht="15" customHeight="1">
      <c r="A76" s="49"/>
      <c r="B76" s="47"/>
      <c r="C76" s="47"/>
      <c r="D76" s="47"/>
      <c r="E76" s="47"/>
      <c r="F76" s="47"/>
      <c r="G76" s="47"/>
      <c r="H76" s="47"/>
      <c r="I76" s="47"/>
      <c r="J76" s="47"/>
      <c r="K76" s="47"/>
      <c r="L76" s="47"/>
      <c r="M76" s="47"/>
      <c r="N76" s="47"/>
      <c r="O76" s="47"/>
      <c r="P76" s="47"/>
      <c r="Q76" s="47"/>
      <c r="R76" s="47"/>
      <c r="S76" s="47"/>
      <c r="T76" s="47"/>
    </row>
    <row r="77" spans="1:20" ht="15" customHeight="1">
      <c r="B77" s="47"/>
      <c r="C77" s="47"/>
      <c r="D77" s="47"/>
      <c r="E77" s="47"/>
      <c r="F77" s="47"/>
      <c r="G77" s="47"/>
      <c r="H77" s="47"/>
      <c r="I77" s="47"/>
      <c r="J77" s="47"/>
      <c r="K77" s="47"/>
      <c r="L77" s="47"/>
      <c r="M77" s="47"/>
      <c r="N77" s="47"/>
      <c r="O77" s="47"/>
      <c r="P77" s="47"/>
      <c r="Q77" s="47"/>
      <c r="R77" s="47"/>
      <c r="S77" s="47"/>
      <c r="T77"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6" width="15.7109375" style="5" customWidth="1"/>
    <col min="7" max="16384" width="9.140625" style="5"/>
  </cols>
  <sheetData>
    <row r="1" spans="1:6" ht="30" customHeight="1">
      <c r="A1" s="734" t="s">
        <v>447</v>
      </c>
      <c r="B1" s="734"/>
      <c r="C1" s="734"/>
      <c r="D1" s="734"/>
      <c r="E1" s="734"/>
      <c r="F1" s="734"/>
    </row>
    <row r="2" spans="1:6" ht="18">
      <c r="A2" s="735" t="s">
        <v>488</v>
      </c>
      <c r="B2" s="735"/>
      <c r="C2" s="735"/>
      <c r="D2" s="735"/>
      <c r="E2" s="735"/>
      <c r="F2" s="735"/>
    </row>
    <row r="3" spans="1:6" ht="18">
      <c r="A3" s="735" t="s">
        <v>1483</v>
      </c>
      <c r="B3" s="735"/>
      <c r="C3" s="735"/>
      <c r="D3" s="735"/>
      <c r="E3" s="735"/>
      <c r="F3" s="735"/>
    </row>
    <row r="4" spans="1:6" ht="30" customHeight="1">
      <c r="A4" s="739" t="s">
        <v>512</v>
      </c>
      <c r="B4" s="739"/>
      <c r="C4" s="739"/>
      <c r="D4" s="739"/>
      <c r="E4" s="739"/>
      <c r="F4" s="739"/>
    </row>
    <row r="5" spans="1:6" ht="3.75" customHeight="1">
      <c r="A5" s="188"/>
      <c r="B5" s="189"/>
      <c r="C5" s="189"/>
      <c r="D5" s="189"/>
      <c r="E5" s="189"/>
      <c r="F5" s="189"/>
    </row>
    <row r="6" spans="1:6" ht="30" customHeight="1" thickBot="1">
      <c r="A6" s="450"/>
      <c r="B6" s="384" t="s">
        <v>156</v>
      </c>
      <c r="C6" s="384" t="s">
        <v>157</v>
      </c>
      <c r="D6" s="384" t="s">
        <v>158</v>
      </c>
      <c r="E6" s="384" t="s">
        <v>159</v>
      </c>
      <c r="F6" s="384" t="s">
        <v>160</v>
      </c>
    </row>
    <row r="7" spans="1:6">
      <c r="A7" s="385" t="s">
        <v>161</v>
      </c>
      <c r="B7" s="386">
        <v>8244120.7386999996</v>
      </c>
      <c r="C7" s="386">
        <v>1420586.8446300002</v>
      </c>
      <c r="D7" s="386">
        <v>0</v>
      </c>
      <c r="E7" s="386">
        <v>0</v>
      </c>
      <c r="F7" s="386">
        <v>9664707.5833299998</v>
      </c>
    </row>
    <row r="8" spans="1:6">
      <c r="A8" s="187" t="s">
        <v>162</v>
      </c>
      <c r="B8" s="57">
        <v>558838.97765999998</v>
      </c>
      <c r="C8" s="57">
        <v>95926.416489999989</v>
      </c>
      <c r="D8" s="57">
        <v>0</v>
      </c>
      <c r="E8" s="57">
        <v>0</v>
      </c>
      <c r="F8" s="57">
        <v>654765.39414999995</v>
      </c>
    </row>
    <row r="9" spans="1:6">
      <c r="A9" s="58" t="s">
        <v>163</v>
      </c>
      <c r="B9" s="95">
        <v>75046.449699999997</v>
      </c>
      <c r="C9" s="95">
        <v>5375.5228099999995</v>
      </c>
      <c r="D9" s="95">
        <v>0</v>
      </c>
      <c r="E9" s="95">
        <v>0</v>
      </c>
      <c r="F9" s="95">
        <v>80421.972510000007</v>
      </c>
    </row>
    <row r="10" spans="1:6">
      <c r="A10" s="58" t="s">
        <v>164</v>
      </c>
      <c r="B10" s="95">
        <v>70384.288440000004</v>
      </c>
      <c r="C10" s="95">
        <v>52391.777259999995</v>
      </c>
      <c r="D10" s="95">
        <v>0</v>
      </c>
      <c r="E10" s="95">
        <v>0</v>
      </c>
      <c r="F10" s="95">
        <v>122776.06570000001</v>
      </c>
    </row>
    <row r="11" spans="1:6">
      <c r="A11" s="58" t="s">
        <v>165</v>
      </c>
      <c r="B11" s="95">
        <v>413308.50964999996</v>
      </c>
      <c r="C11" s="95">
        <v>38159.111960000002</v>
      </c>
      <c r="D11" s="95">
        <v>0</v>
      </c>
      <c r="E11" s="95">
        <v>0</v>
      </c>
      <c r="F11" s="95">
        <v>451467.62161000003</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1496</v>
      </c>
      <c r="B14" s="95">
        <v>0</v>
      </c>
      <c r="C14" s="95">
        <v>0</v>
      </c>
      <c r="D14" s="95">
        <v>0</v>
      </c>
      <c r="E14" s="95">
        <v>0</v>
      </c>
      <c r="F14" s="95">
        <v>0</v>
      </c>
    </row>
    <row r="15" spans="1:6">
      <c r="A15" s="58" t="s">
        <v>169</v>
      </c>
      <c r="B15" s="95">
        <v>99.729869999999991</v>
      </c>
      <c r="C15" s="95">
        <v>4.4599999999999996E-3</v>
      </c>
      <c r="D15" s="95">
        <v>0</v>
      </c>
      <c r="E15" s="95">
        <v>0</v>
      </c>
      <c r="F15" s="95">
        <v>99.73433</v>
      </c>
    </row>
    <row r="16" spans="1:6">
      <c r="A16" s="58" t="s">
        <v>170</v>
      </c>
      <c r="B16" s="95">
        <v>0</v>
      </c>
      <c r="C16" s="95">
        <v>0</v>
      </c>
      <c r="D16" s="95">
        <v>0</v>
      </c>
      <c r="E16" s="95">
        <v>0</v>
      </c>
      <c r="F16" s="95">
        <v>0</v>
      </c>
    </row>
    <row r="17" spans="1:6">
      <c r="A17" s="187" t="s">
        <v>171</v>
      </c>
      <c r="B17" s="57">
        <v>165866.41958000002</v>
      </c>
      <c r="C17" s="57">
        <v>31550.673940000001</v>
      </c>
      <c r="D17" s="57">
        <v>0</v>
      </c>
      <c r="E17" s="57">
        <v>0</v>
      </c>
      <c r="F17" s="57">
        <v>197417.09352000002</v>
      </c>
    </row>
    <row r="18" spans="1:6">
      <c r="A18" s="58" t="s">
        <v>172</v>
      </c>
      <c r="B18" s="95">
        <v>0</v>
      </c>
      <c r="C18" s="95">
        <v>0</v>
      </c>
      <c r="D18" s="95">
        <v>0</v>
      </c>
      <c r="E18" s="95">
        <v>0</v>
      </c>
      <c r="F18" s="95">
        <v>0</v>
      </c>
    </row>
    <row r="19" spans="1:6">
      <c r="A19" s="58" t="s">
        <v>173</v>
      </c>
      <c r="B19" s="95">
        <v>117390.71792</v>
      </c>
      <c r="C19" s="95">
        <v>6927.6986500000003</v>
      </c>
      <c r="D19" s="95">
        <v>0</v>
      </c>
      <c r="E19" s="95">
        <v>0</v>
      </c>
      <c r="F19" s="95">
        <v>124318.41656999999</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20320.769640000002</v>
      </c>
      <c r="C22" s="95">
        <v>1477.4976399999998</v>
      </c>
      <c r="D22" s="95">
        <v>0</v>
      </c>
      <c r="E22" s="95">
        <v>0</v>
      </c>
      <c r="F22" s="95">
        <v>21798.26728</v>
      </c>
    </row>
    <row r="23" spans="1:6">
      <c r="A23" s="58" t="s">
        <v>177</v>
      </c>
      <c r="B23" s="95">
        <v>27914.981179999999</v>
      </c>
      <c r="C23" s="95">
        <v>23138.44931</v>
      </c>
      <c r="D23" s="95">
        <v>0</v>
      </c>
      <c r="E23" s="95">
        <v>0</v>
      </c>
      <c r="F23" s="95">
        <v>51053.430489999999</v>
      </c>
    </row>
    <row r="24" spans="1:6">
      <c r="A24" s="58" t="s">
        <v>178</v>
      </c>
      <c r="B24" s="95">
        <v>239.95084</v>
      </c>
      <c r="C24" s="95">
        <v>7.02834</v>
      </c>
      <c r="D24" s="95">
        <v>0</v>
      </c>
      <c r="E24" s="95">
        <v>0</v>
      </c>
      <c r="F24" s="95">
        <v>246.97917999999999</v>
      </c>
    </row>
    <row r="25" spans="1:6">
      <c r="A25" s="58" t="s">
        <v>179</v>
      </c>
      <c r="B25" s="95">
        <v>0</v>
      </c>
      <c r="C25" s="95">
        <v>0</v>
      </c>
      <c r="D25" s="95">
        <v>0</v>
      </c>
      <c r="E25" s="95">
        <v>0</v>
      </c>
      <c r="F25" s="95">
        <v>0</v>
      </c>
    </row>
    <row r="26" spans="1:6">
      <c r="A26" s="187" t="s">
        <v>180</v>
      </c>
      <c r="B26" s="57">
        <v>7194093.9494500002</v>
      </c>
      <c r="C26" s="57">
        <v>156173.03012000001</v>
      </c>
      <c r="D26" s="57">
        <v>0</v>
      </c>
      <c r="E26" s="57">
        <v>0</v>
      </c>
      <c r="F26" s="57">
        <v>7350266.9795699995</v>
      </c>
    </row>
    <row r="27" spans="1:6">
      <c r="A27" s="60" t="s">
        <v>181</v>
      </c>
      <c r="B27" s="95">
        <v>6809491.8622299992</v>
      </c>
      <c r="C27" s="95">
        <v>129834.89354</v>
      </c>
      <c r="D27" s="95">
        <v>0</v>
      </c>
      <c r="E27" s="95">
        <v>0</v>
      </c>
      <c r="F27" s="95">
        <v>6939326.7557700006</v>
      </c>
    </row>
    <row r="28" spans="1:6">
      <c r="A28" s="58" t="s">
        <v>182</v>
      </c>
      <c r="B28" s="95">
        <v>5971878.9300299995</v>
      </c>
      <c r="C28" s="95">
        <v>81373.790180000011</v>
      </c>
      <c r="D28" s="95">
        <v>0</v>
      </c>
      <c r="E28" s="95">
        <v>0</v>
      </c>
      <c r="F28" s="95">
        <v>6053252.7202099999</v>
      </c>
    </row>
    <row r="29" spans="1:6">
      <c r="A29" s="58" t="s">
        <v>183</v>
      </c>
      <c r="B29" s="95">
        <v>631156.95345000003</v>
      </c>
      <c r="C29" s="95">
        <v>41010.947950000002</v>
      </c>
      <c r="D29" s="95">
        <v>0</v>
      </c>
      <c r="E29" s="95">
        <v>0</v>
      </c>
      <c r="F29" s="95">
        <v>672167.90139999997</v>
      </c>
    </row>
    <row r="30" spans="1:6">
      <c r="A30" s="58" t="s">
        <v>184</v>
      </c>
      <c r="B30" s="95">
        <v>206455.97875000001</v>
      </c>
      <c r="C30" s="95">
        <v>7450.1554100000003</v>
      </c>
      <c r="D30" s="95">
        <v>0</v>
      </c>
      <c r="E30" s="95">
        <v>0</v>
      </c>
      <c r="F30" s="95">
        <v>213906.13415999999</v>
      </c>
    </row>
    <row r="31" spans="1:6">
      <c r="A31" s="60" t="s">
        <v>185</v>
      </c>
      <c r="B31" s="95">
        <v>73872.183199999999</v>
      </c>
      <c r="C31" s="95">
        <v>665.05039999999997</v>
      </c>
      <c r="D31" s="95">
        <v>0</v>
      </c>
      <c r="E31" s="95">
        <v>0</v>
      </c>
      <c r="F31" s="95">
        <v>74537.233599999992</v>
      </c>
    </row>
    <row r="32" spans="1:6">
      <c r="A32" s="58" t="s">
        <v>186</v>
      </c>
      <c r="B32" s="95">
        <v>57791.797439999995</v>
      </c>
      <c r="C32" s="95">
        <v>357.08575999999999</v>
      </c>
      <c r="D32" s="95">
        <v>0</v>
      </c>
      <c r="E32" s="95">
        <v>0</v>
      </c>
      <c r="F32" s="95">
        <v>58148.883200000004</v>
      </c>
    </row>
    <row r="33" spans="1:6">
      <c r="A33" s="58" t="s">
        <v>187</v>
      </c>
      <c r="B33" s="95">
        <v>8800.5397599999997</v>
      </c>
      <c r="C33" s="95">
        <v>264.04095000000001</v>
      </c>
      <c r="D33" s="95">
        <v>0</v>
      </c>
      <c r="E33" s="95">
        <v>0</v>
      </c>
      <c r="F33" s="95">
        <v>9064.5807100000002</v>
      </c>
    </row>
    <row r="34" spans="1:6">
      <c r="A34" s="58" t="s">
        <v>188</v>
      </c>
      <c r="B34" s="95">
        <v>7279.8459999999995</v>
      </c>
      <c r="C34" s="95">
        <v>43.923690000000001</v>
      </c>
      <c r="D34" s="95">
        <v>0</v>
      </c>
      <c r="E34" s="95">
        <v>0</v>
      </c>
      <c r="F34" s="95">
        <v>7323.7696900000001</v>
      </c>
    </row>
    <row r="35" spans="1:6">
      <c r="A35" s="60" t="s">
        <v>189</v>
      </c>
      <c r="B35" s="95">
        <v>44736.84102</v>
      </c>
      <c r="C35" s="95">
        <v>8365.5446699999993</v>
      </c>
      <c r="D35" s="95">
        <v>0</v>
      </c>
      <c r="E35" s="95">
        <v>0</v>
      </c>
      <c r="F35" s="95">
        <v>53102.385689999996</v>
      </c>
    </row>
    <row r="36" spans="1:6">
      <c r="A36" s="58" t="s">
        <v>190</v>
      </c>
      <c r="B36" s="95">
        <v>33890.715539999997</v>
      </c>
      <c r="C36" s="95">
        <v>4064.6115600000003</v>
      </c>
      <c r="D36" s="95">
        <v>0</v>
      </c>
      <c r="E36" s="95">
        <v>0</v>
      </c>
      <c r="F36" s="95">
        <v>37955.327100000002</v>
      </c>
    </row>
    <row r="37" spans="1:6">
      <c r="A37" s="58" t="s">
        <v>191</v>
      </c>
      <c r="B37" s="95">
        <v>8752.6855199999991</v>
      </c>
      <c r="C37" s="95">
        <v>4068.07494</v>
      </c>
      <c r="D37" s="95">
        <v>0</v>
      </c>
      <c r="E37" s="95">
        <v>0</v>
      </c>
      <c r="F37" s="95">
        <v>12820.760460000001</v>
      </c>
    </row>
    <row r="38" spans="1:6">
      <c r="A38" s="58" t="s">
        <v>192</v>
      </c>
      <c r="B38" s="95">
        <v>2093.4399600000002</v>
      </c>
      <c r="C38" s="95">
        <v>232.85817</v>
      </c>
      <c r="D38" s="95">
        <v>0</v>
      </c>
      <c r="E38" s="95">
        <v>0</v>
      </c>
      <c r="F38" s="95">
        <v>2326.2981299999997</v>
      </c>
    </row>
    <row r="39" spans="1:6">
      <c r="A39" s="60" t="s">
        <v>193</v>
      </c>
      <c r="B39" s="95">
        <v>567723.16122000001</v>
      </c>
      <c r="C39" s="95">
        <v>26640.53139</v>
      </c>
      <c r="D39" s="95">
        <v>0</v>
      </c>
      <c r="E39" s="95">
        <v>0</v>
      </c>
      <c r="F39" s="95">
        <v>594363.69261000003</v>
      </c>
    </row>
    <row r="40" spans="1:6">
      <c r="A40" s="58" t="s">
        <v>194</v>
      </c>
      <c r="B40" s="95">
        <v>169197.01693000001</v>
      </c>
      <c r="C40" s="95">
        <v>7158.0321800000002</v>
      </c>
      <c r="D40" s="95">
        <v>0</v>
      </c>
      <c r="E40" s="95">
        <v>0</v>
      </c>
      <c r="F40" s="95">
        <v>176355.04911000002</v>
      </c>
    </row>
    <row r="41" spans="1:6">
      <c r="A41" s="58" t="s">
        <v>195</v>
      </c>
      <c r="B41" s="95">
        <v>57082.275540000002</v>
      </c>
      <c r="C41" s="95">
        <v>5125.3883800000003</v>
      </c>
      <c r="D41" s="95">
        <v>0</v>
      </c>
      <c r="E41" s="95">
        <v>0</v>
      </c>
      <c r="F41" s="95">
        <v>62207.663919999999</v>
      </c>
    </row>
    <row r="42" spans="1:6">
      <c r="A42" s="58" t="s">
        <v>196</v>
      </c>
      <c r="B42" s="95">
        <v>785.28991000000008</v>
      </c>
      <c r="C42" s="95">
        <v>0</v>
      </c>
      <c r="D42" s="95">
        <v>0</v>
      </c>
      <c r="E42" s="95">
        <v>0</v>
      </c>
      <c r="F42" s="95">
        <v>785.28991000000008</v>
      </c>
    </row>
    <row r="43" spans="1:6">
      <c r="A43" s="58" t="s">
        <v>197</v>
      </c>
      <c r="B43" s="95">
        <v>482.90321999999998</v>
      </c>
      <c r="C43" s="95">
        <v>7.0146999999999995</v>
      </c>
      <c r="D43" s="95">
        <v>0</v>
      </c>
      <c r="E43" s="95">
        <v>0</v>
      </c>
      <c r="F43" s="95">
        <v>489.91791999999998</v>
      </c>
    </row>
    <row r="44" spans="1:6">
      <c r="A44" s="58" t="s">
        <v>198</v>
      </c>
      <c r="B44" s="95">
        <v>121.61089</v>
      </c>
      <c r="C44" s="95">
        <v>6.7282900000000003</v>
      </c>
      <c r="D44" s="95">
        <v>0</v>
      </c>
      <c r="E44" s="95">
        <v>0</v>
      </c>
      <c r="F44" s="95">
        <v>128.33918</v>
      </c>
    </row>
    <row r="45" spans="1:6">
      <c r="A45" s="58" t="s">
        <v>199</v>
      </c>
      <c r="B45" s="95">
        <v>55.59883</v>
      </c>
      <c r="C45" s="95">
        <v>0.79988000000000004</v>
      </c>
      <c r="D45" s="95">
        <v>0</v>
      </c>
      <c r="E45" s="95">
        <v>0</v>
      </c>
      <c r="F45" s="95">
        <v>56.398710000000001</v>
      </c>
    </row>
    <row r="46" spans="1:6">
      <c r="A46" s="58" t="s">
        <v>1196</v>
      </c>
      <c r="B46" s="95">
        <v>216272.55483000001</v>
      </c>
      <c r="C46" s="95">
        <v>8132.46299</v>
      </c>
      <c r="D46" s="95">
        <v>0</v>
      </c>
      <c r="E46" s="95">
        <v>0</v>
      </c>
      <c r="F46" s="95">
        <v>224405.01781999998</v>
      </c>
    </row>
    <row r="47" spans="1:6">
      <c r="A47" s="58" t="s">
        <v>1197</v>
      </c>
      <c r="B47" s="95">
        <v>121854.46887000001</v>
      </c>
      <c r="C47" s="95">
        <v>6154.2841200000003</v>
      </c>
      <c r="D47" s="95">
        <v>0</v>
      </c>
      <c r="E47" s="95">
        <v>0</v>
      </c>
      <c r="F47" s="95">
        <v>128008.75298999999</v>
      </c>
    </row>
    <row r="48" spans="1:6">
      <c r="A48" s="58" t="s">
        <v>1202</v>
      </c>
      <c r="B48" s="95">
        <v>898.43318999999997</v>
      </c>
      <c r="C48" s="95">
        <v>4.6442899999999998</v>
      </c>
      <c r="D48" s="95">
        <v>0</v>
      </c>
      <c r="E48" s="95">
        <v>0</v>
      </c>
      <c r="F48" s="95">
        <v>903.07748000000004</v>
      </c>
    </row>
    <row r="49" spans="1:6">
      <c r="A49" s="58" t="s">
        <v>1203</v>
      </c>
      <c r="B49" s="95">
        <v>739.98350000000005</v>
      </c>
      <c r="C49" s="95">
        <v>44.645089999999996</v>
      </c>
      <c r="D49" s="95">
        <v>0</v>
      </c>
      <c r="E49" s="95">
        <v>0</v>
      </c>
      <c r="F49" s="95">
        <v>784.62858999999992</v>
      </c>
    </row>
    <row r="50" spans="1:6">
      <c r="A50" s="58" t="s">
        <v>1221</v>
      </c>
      <c r="B50" s="95">
        <v>41.609310000000001</v>
      </c>
      <c r="C50" s="95">
        <v>0</v>
      </c>
      <c r="D50" s="95">
        <v>0</v>
      </c>
      <c r="E50" s="95">
        <v>0</v>
      </c>
      <c r="F50" s="95">
        <v>41.609310000000001</v>
      </c>
    </row>
    <row r="51" spans="1:6">
      <c r="A51" s="58" t="s">
        <v>1241</v>
      </c>
      <c r="B51" s="95">
        <v>191.4162</v>
      </c>
      <c r="C51" s="95">
        <v>6.5314700000000006</v>
      </c>
      <c r="D51" s="95">
        <v>0</v>
      </c>
      <c r="E51" s="95">
        <v>0</v>
      </c>
      <c r="F51" s="95">
        <v>197.94767000000002</v>
      </c>
    </row>
    <row r="52" spans="1:6">
      <c r="A52" s="60" t="s">
        <v>200</v>
      </c>
      <c r="B52" s="95">
        <v>-301730.09822000004</v>
      </c>
      <c r="C52" s="95">
        <v>-9332.989880000001</v>
      </c>
      <c r="D52" s="95">
        <v>0</v>
      </c>
      <c r="E52" s="95">
        <v>0</v>
      </c>
      <c r="F52" s="95">
        <v>-311063.08810000005</v>
      </c>
    </row>
    <row r="53" spans="1:6">
      <c r="A53" s="61" t="s">
        <v>1276</v>
      </c>
      <c r="B53" s="95">
        <v>-28254.028480000001</v>
      </c>
      <c r="C53" s="95">
        <v>-1817.2111</v>
      </c>
      <c r="D53" s="95">
        <v>0</v>
      </c>
      <c r="E53" s="95">
        <v>0</v>
      </c>
      <c r="F53" s="95">
        <v>-30071.239579999998</v>
      </c>
    </row>
    <row r="54" spans="1:6">
      <c r="A54" s="58" t="s">
        <v>1303</v>
      </c>
      <c r="B54" s="95">
        <v>-8054.21191</v>
      </c>
      <c r="C54" s="95">
        <v>-945.77427999999998</v>
      </c>
      <c r="D54" s="95">
        <v>0</v>
      </c>
      <c r="E54" s="95">
        <v>0</v>
      </c>
      <c r="F54" s="95">
        <v>-8999.9861899999996</v>
      </c>
    </row>
    <row r="55" spans="1:6">
      <c r="A55" s="58" t="s">
        <v>1277</v>
      </c>
      <c r="B55" s="95">
        <v>-37042.34057</v>
      </c>
      <c r="C55" s="95">
        <v>-211.20320000000001</v>
      </c>
      <c r="D55" s="95">
        <v>0</v>
      </c>
      <c r="E55" s="95">
        <v>0</v>
      </c>
      <c r="F55" s="95">
        <v>-37253.543770000004</v>
      </c>
    </row>
    <row r="56" spans="1:6">
      <c r="A56" s="58" t="s">
        <v>1304</v>
      </c>
      <c r="B56" s="95">
        <v>-5070.0737199999994</v>
      </c>
      <c r="C56" s="95">
        <v>-93.718929999999986</v>
      </c>
      <c r="D56" s="95">
        <v>0</v>
      </c>
      <c r="E56" s="95">
        <v>0</v>
      </c>
      <c r="F56" s="95">
        <v>-5163.7926500000003</v>
      </c>
    </row>
    <row r="57" spans="1:6">
      <c r="A57" s="58" t="s">
        <v>1278</v>
      </c>
      <c r="B57" s="95">
        <v>-26794.103789999997</v>
      </c>
      <c r="C57" s="95">
        <v>-2306.7067499999998</v>
      </c>
      <c r="D57" s="95">
        <v>0</v>
      </c>
      <c r="E57" s="95">
        <v>0</v>
      </c>
      <c r="F57" s="95">
        <v>-29100.810539999999</v>
      </c>
    </row>
    <row r="58" spans="1:6">
      <c r="A58" s="58" t="s">
        <v>201</v>
      </c>
      <c r="B58" s="95">
        <v>-6017.7899900000002</v>
      </c>
      <c r="C58" s="95">
        <v>-2598.8894</v>
      </c>
      <c r="D58" s="95">
        <v>0</v>
      </c>
      <c r="E58" s="95">
        <v>0</v>
      </c>
      <c r="F58" s="95">
        <v>-8616.6793900000011</v>
      </c>
    </row>
    <row r="59" spans="1:6">
      <c r="A59" s="61" t="s">
        <v>202</v>
      </c>
      <c r="B59" s="95">
        <v>-131643.55693000002</v>
      </c>
      <c r="C59" s="95">
        <v>0</v>
      </c>
      <c r="D59" s="95">
        <v>0</v>
      </c>
      <c r="E59" s="95">
        <v>0</v>
      </c>
      <c r="F59" s="95">
        <v>-131643.55693000002</v>
      </c>
    </row>
    <row r="60" spans="1:6">
      <c r="A60" s="58" t="s">
        <v>203</v>
      </c>
      <c r="B60" s="95">
        <v>-46485.656130000003</v>
      </c>
      <c r="C60" s="95">
        <v>-1128.0869299999999</v>
      </c>
      <c r="D60" s="95">
        <v>0</v>
      </c>
      <c r="E60" s="95">
        <v>0</v>
      </c>
      <c r="F60" s="95">
        <v>-47613.743060000001</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1005</v>
      </c>
      <c r="B63" s="95">
        <v>-3411.27603</v>
      </c>
      <c r="C63" s="95">
        <v>-34.869779999999999</v>
      </c>
      <c r="D63" s="95">
        <v>0</v>
      </c>
      <c r="E63" s="95">
        <v>0</v>
      </c>
      <c r="F63" s="95">
        <v>-3446.14581</v>
      </c>
    </row>
    <row r="64" spans="1:6">
      <c r="A64" s="58" t="s">
        <v>1006</v>
      </c>
      <c r="B64" s="95">
        <v>-1955.4061200000001</v>
      </c>
      <c r="C64" s="95">
        <v>-99.673190000000005</v>
      </c>
      <c r="D64" s="95">
        <v>0</v>
      </c>
      <c r="E64" s="95">
        <v>0</v>
      </c>
      <c r="F64" s="95">
        <v>-2055.0793100000001</v>
      </c>
    </row>
    <row r="65" spans="1:6">
      <c r="A65" s="61" t="s">
        <v>1204</v>
      </c>
      <c r="B65" s="95">
        <v>-1356.14582</v>
      </c>
      <c r="C65" s="95">
        <v>-9.2886399999999991</v>
      </c>
      <c r="D65" s="95">
        <v>0</v>
      </c>
      <c r="E65" s="95">
        <v>0</v>
      </c>
      <c r="F65" s="95">
        <v>-1365.4344599999999</v>
      </c>
    </row>
    <row r="66" spans="1:6">
      <c r="A66" s="58" t="s">
        <v>1205</v>
      </c>
      <c r="B66" s="95">
        <v>-4469.96227</v>
      </c>
      <c r="C66" s="95">
        <v>-3.1148500000000001</v>
      </c>
      <c r="D66" s="95">
        <v>0</v>
      </c>
      <c r="E66" s="95">
        <v>0</v>
      </c>
      <c r="F66" s="95">
        <v>-4473.0771199999999</v>
      </c>
    </row>
    <row r="67" spans="1:6">
      <c r="A67" s="58" t="s">
        <v>1206</v>
      </c>
      <c r="B67" s="95">
        <v>-225.91264000000001</v>
      </c>
      <c r="C67" s="95">
        <v>-37.156980000000004</v>
      </c>
      <c r="D67" s="95">
        <v>0</v>
      </c>
      <c r="E67" s="95">
        <v>0</v>
      </c>
      <c r="F67" s="95">
        <v>-263.06961999999999</v>
      </c>
    </row>
    <row r="68" spans="1:6">
      <c r="A68" s="58" t="s">
        <v>1207</v>
      </c>
      <c r="B68" s="95">
        <v>-949.6338199999999</v>
      </c>
      <c r="C68" s="95">
        <v>-47.295850000000002</v>
      </c>
      <c r="D68" s="95">
        <v>0</v>
      </c>
      <c r="E68" s="95">
        <v>0</v>
      </c>
      <c r="F68" s="95">
        <v>-996.92966999999999</v>
      </c>
    </row>
    <row r="69" spans="1:6">
      <c r="A69" s="187" t="s">
        <v>206</v>
      </c>
      <c r="B69" s="57">
        <v>66533.170580000005</v>
      </c>
      <c r="C69" s="57">
        <v>5854.41021</v>
      </c>
      <c r="D69" s="57">
        <v>0</v>
      </c>
      <c r="E69" s="57">
        <v>0</v>
      </c>
      <c r="F69" s="57">
        <v>72387.580790000007</v>
      </c>
    </row>
    <row r="70" spans="1:6">
      <c r="A70" s="58" t="s">
        <v>207</v>
      </c>
      <c r="B70" s="95">
        <v>0</v>
      </c>
      <c r="C70" s="95">
        <v>0</v>
      </c>
      <c r="D70" s="95">
        <v>0</v>
      </c>
      <c r="E70" s="95">
        <v>0</v>
      </c>
      <c r="F70" s="95">
        <v>0</v>
      </c>
    </row>
    <row r="71" spans="1:6">
      <c r="A71" s="61" t="s">
        <v>208</v>
      </c>
      <c r="B71" s="95">
        <v>35354.336200000005</v>
      </c>
      <c r="C71" s="95">
        <v>2788.5189700000001</v>
      </c>
      <c r="D71" s="95">
        <v>0</v>
      </c>
      <c r="E71" s="95">
        <v>0</v>
      </c>
      <c r="F71" s="95">
        <v>38142.855170000003</v>
      </c>
    </row>
    <row r="72" spans="1:6">
      <c r="A72" s="58" t="s">
        <v>209</v>
      </c>
      <c r="B72" s="95">
        <v>35119.427259999997</v>
      </c>
      <c r="C72" s="95">
        <v>4059.55701</v>
      </c>
      <c r="D72" s="95">
        <v>0</v>
      </c>
      <c r="E72" s="95">
        <v>0</v>
      </c>
      <c r="F72" s="95">
        <v>39178.984270000001</v>
      </c>
    </row>
    <row r="73" spans="1:6">
      <c r="A73" s="58" t="s">
        <v>210</v>
      </c>
      <c r="B73" s="95">
        <v>0</v>
      </c>
      <c r="C73" s="95">
        <v>0</v>
      </c>
      <c r="D73" s="95">
        <v>0</v>
      </c>
      <c r="E73" s="95">
        <v>0</v>
      </c>
      <c r="F73" s="95">
        <v>0</v>
      </c>
    </row>
    <row r="74" spans="1:6">
      <c r="A74" s="58" t="s">
        <v>211</v>
      </c>
      <c r="B74" s="95">
        <v>-3940.5928799999997</v>
      </c>
      <c r="C74" s="95">
        <v>-993.66577000000007</v>
      </c>
      <c r="D74" s="95">
        <v>0</v>
      </c>
      <c r="E74" s="95">
        <v>0</v>
      </c>
      <c r="F74" s="95">
        <v>-4934.2586500000007</v>
      </c>
    </row>
    <row r="75" spans="1:6">
      <c r="A75" s="187" t="s">
        <v>212</v>
      </c>
      <c r="B75" s="57">
        <v>571.89339000000007</v>
      </c>
      <c r="C75" s="57">
        <v>0</v>
      </c>
      <c r="D75" s="57">
        <v>0</v>
      </c>
      <c r="E75" s="57">
        <v>0</v>
      </c>
      <c r="F75" s="57">
        <v>571.89339000000007</v>
      </c>
    </row>
    <row r="76" spans="1:6">
      <c r="A76" s="58" t="s">
        <v>213</v>
      </c>
      <c r="B76" s="95">
        <v>0</v>
      </c>
      <c r="C76" s="95">
        <v>0</v>
      </c>
      <c r="D76" s="95">
        <v>0</v>
      </c>
      <c r="E76" s="95">
        <v>0</v>
      </c>
      <c r="F76" s="95">
        <v>0</v>
      </c>
    </row>
    <row r="77" spans="1:6">
      <c r="A77" s="58" t="s">
        <v>214</v>
      </c>
      <c r="B77" s="95">
        <v>6179.1481299999996</v>
      </c>
      <c r="C77" s="95">
        <v>0</v>
      </c>
      <c r="D77" s="95">
        <v>0</v>
      </c>
      <c r="E77" s="95">
        <v>0</v>
      </c>
      <c r="F77" s="95">
        <v>6179.1481299999996</v>
      </c>
    </row>
    <row r="78" spans="1:6">
      <c r="A78" s="58" t="s">
        <v>215</v>
      </c>
      <c r="B78" s="95">
        <v>840.94556</v>
      </c>
      <c r="C78" s="95">
        <v>0</v>
      </c>
      <c r="D78" s="95">
        <v>0</v>
      </c>
      <c r="E78" s="95">
        <v>0</v>
      </c>
      <c r="F78" s="95">
        <v>840.94556</v>
      </c>
    </row>
    <row r="79" spans="1:6">
      <c r="A79" s="58" t="s">
        <v>216</v>
      </c>
      <c r="B79" s="95">
        <v>1E-3</v>
      </c>
      <c r="C79" s="95">
        <v>0</v>
      </c>
      <c r="D79" s="95">
        <v>0</v>
      </c>
      <c r="E79" s="95">
        <v>0</v>
      </c>
      <c r="F79" s="95">
        <v>1E-3</v>
      </c>
    </row>
    <row r="80" spans="1:6">
      <c r="A80" s="58" t="s">
        <v>217</v>
      </c>
      <c r="B80" s="95">
        <v>-6448.2012999999997</v>
      </c>
      <c r="C80" s="95">
        <v>0</v>
      </c>
      <c r="D80" s="95">
        <v>0</v>
      </c>
      <c r="E80" s="95">
        <v>0</v>
      </c>
      <c r="F80" s="95">
        <v>-6448.2012999999997</v>
      </c>
    </row>
    <row r="81" spans="1:6">
      <c r="A81" s="187" t="s">
        <v>218</v>
      </c>
      <c r="B81" s="57">
        <v>71018.562650000007</v>
      </c>
      <c r="C81" s="57">
        <v>1130960.6816700001</v>
      </c>
      <c r="D81" s="57">
        <v>0</v>
      </c>
      <c r="E81" s="57">
        <v>0</v>
      </c>
      <c r="F81" s="57">
        <v>1201979.2443199998</v>
      </c>
    </row>
    <row r="82" spans="1:6">
      <c r="A82" s="58" t="s">
        <v>172</v>
      </c>
      <c r="B82" s="95">
        <v>0</v>
      </c>
      <c r="C82" s="95">
        <v>0</v>
      </c>
      <c r="D82" s="95">
        <v>0</v>
      </c>
      <c r="E82" s="95">
        <v>0</v>
      </c>
      <c r="F82" s="95">
        <v>0</v>
      </c>
    </row>
    <row r="83" spans="1:6">
      <c r="A83" s="58" t="s">
        <v>173</v>
      </c>
      <c r="B83" s="95">
        <v>49768.244229999997</v>
      </c>
      <c r="C83" s="95">
        <v>20580</v>
      </c>
      <c r="D83" s="95">
        <v>0</v>
      </c>
      <c r="E83" s="95">
        <v>0</v>
      </c>
      <c r="F83" s="95">
        <v>70348.244230000011</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1717.25172</v>
      </c>
      <c r="C86" s="95">
        <v>10.497819999999999</v>
      </c>
      <c r="D86" s="95">
        <v>0</v>
      </c>
      <c r="E86" s="95">
        <v>0</v>
      </c>
      <c r="F86" s="95">
        <v>1727.74954</v>
      </c>
    </row>
    <row r="87" spans="1:6">
      <c r="A87" s="58" t="s">
        <v>220</v>
      </c>
      <c r="B87" s="95">
        <v>124.509</v>
      </c>
      <c r="C87" s="95">
        <v>729.42084</v>
      </c>
      <c r="D87" s="95">
        <v>0</v>
      </c>
      <c r="E87" s="95">
        <v>0</v>
      </c>
      <c r="F87" s="95">
        <v>853.92984000000001</v>
      </c>
    </row>
    <row r="88" spans="1:6">
      <c r="A88" s="58" t="s">
        <v>177</v>
      </c>
      <c r="B88" s="95">
        <v>17498.003250000002</v>
      </c>
      <c r="C88" s="95">
        <v>1109650.69921</v>
      </c>
      <c r="D88" s="95">
        <v>0</v>
      </c>
      <c r="E88" s="95">
        <v>0</v>
      </c>
      <c r="F88" s="95">
        <v>1127148.7024600001</v>
      </c>
    </row>
    <row r="89" spans="1:6">
      <c r="A89" s="58" t="s">
        <v>221</v>
      </c>
      <c r="B89" s="95">
        <v>1910.5544499999999</v>
      </c>
      <c r="C89" s="95">
        <v>337.82127000000003</v>
      </c>
      <c r="D89" s="95">
        <v>0</v>
      </c>
      <c r="E89" s="95">
        <v>0</v>
      </c>
      <c r="F89" s="95">
        <v>2248.37572</v>
      </c>
    </row>
    <row r="90" spans="1:6">
      <c r="A90" s="58" t="s">
        <v>222</v>
      </c>
      <c r="B90" s="95">
        <v>0</v>
      </c>
      <c r="C90" s="95">
        <v>-347.75746999999996</v>
      </c>
      <c r="D90" s="95">
        <v>0</v>
      </c>
      <c r="E90" s="95">
        <v>0</v>
      </c>
      <c r="F90" s="95">
        <v>-347.75746999999996</v>
      </c>
    </row>
    <row r="91" spans="1:6">
      <c r="A91" s="187" t="s">
        <v>223</v>
      </c>
      <c r="B91" s="57">
        <v>158058.33653999999</v>
      </c>
      <c r="C91" s="57">
        <v>0</v>
      </c>
      <c r="D91" s="57">
        <v>0</v>
      </c>
      <c r="E91" s="57">
        <v>0</v>
      </c>
      <c r="F91" s="57">
        <v>158058.33653999999</v>
      </c>
    </row>
    <row r="92" spans="1:6">
      <c r="A92" s="58" t="s">
        <v>224</v>
      </c>
      <c r="B92" s="95">
        <v>26633.935960000003</v>
      </c>
      <c r="C92" s="95">
        <v>0</v>
      </c>
      <c r="D92" s="95">
        <v>0</v>
      </c>
      <c r="E92" s="95">
        <v>0</v>
      </c>
      <c r="F92" s="95">
        <v>26633.935960000003</v>
      </c>
    </row>
    <row r="93" spans="1:6">
      <c r="A93" s="58" t="s">
        <v>225</v>
      </c>
      <c r="B93" s="95">
        <v>62658.209189999994</v>
      </c>
      <c r="C93" s="95">
        <v>0</v>
      </c>
      <c r="D93" s="95">
        <v>0</v>
      </c>
      <c r="E93" s="95">
        <v>0</v>
      </c>
      <c r="F93" s="95">
        <v>62658.209189999994</v>
      </c>
    </row>
    <row r="94" spans="1:6">
      <c r="A94" s="58" t="s">
        <v>226</v>
      </c>
      <c r="B94" s="95">
        <v>13270.475960000002</v>
      </c>
      <c r="C94" s="95">
        <v>0</v>
      </c>
      <c r="D94" s="95">
        <v>0</v>
      </c>
      <c r="E94" s="95">
        <v>0</v>
      </c>
      <c r="F94" s="95">
        <v>13270.475960000002</v>
      </c>
    </row>
    <row r="95" spans="1:6">
      <c r="A95" s="58" t="s">
        <v>227</v>
      </c>
      <c r="B95" s="95">
        <v>17556.355019999999</v>
      </c>
      <c r="C95" s="95">
        <v>0</v>
      </c>
      <c r="D95" s="95">
        <v>0</v>
      </c>
      <c r="E95" s="95">
        <v>0</v>
      </c>
      <c r="F95" s="95">
        <v>17556.355019999999</v>
      </c>
    </row>
    <row r="96" spans="1:6">
      <c r="A96" s="58" t="s">
        <v>228</v>
      </c>
      <c r="B96" s="95">
        <v>27549.789370000002</v>
      </c>
      <c r="C96" s="95">
        <v>0</v>
      </c>
      <c r="D96" s="95">
        <v>0</v>
      </c>
      <c r="E96" s="95">
        <v>0</v>
      </c>
      <c r="F96" s="95">
        <v>27549.789370000002</v>
      </c>
    </row>
    <row r="97" spans="1:6">
      <c r="A97" s="58" t="s">
        <v>229</v>
      </c>
      <c r="B97" s="95">
        <v>7489.0958899999996</v>
      </c>
      <c r="C97" s="95">
        <v>0</v>
      </c>
      <c r="D97" s="95">
        <v>0</v>
      </c>
      <c r="E97" s="95">
        <v>0</v>
      </c>
      <c r="F97" s="95">
        <v>7489.0958899999996</v>
      </c>
    </row>
    <row r="98" spans="1:6">
      <c r="A98" s="58" t="s">
        <v>230</v>
      </c>
      <c r="B98" s="95">
        <v>14.903459999999999</v>
      </c>
      <c r="C98" s="95">
        <v>0</v>
      </c>
      <c r="D98" s="95">
        <v>0</v>
      </c>
      <c r="E98" s="95">
        <v>0</v>
      </c>
      <c r="F98" s="95">
        <v>14.903459999999999</v>
      </c>
    </row>
    <row r="99" spans="1:6">
      <c r="A99" s="58" t="s">
        <v>231</v>
      </c>
      <c r="B99" s="95">
        <v>2531.8763199999999</v>
      </c>
      <c r="C99" s="95">
        <v>0</v>
      </c>
      <c r="D99" s="95">
        <v>0</v>
      </c>
      <c r="E99" s="95">
        <v>0</v>
      </c>
      <c r="F99" s="95">
        <v>2531.8763199999999</v>
      </c>
    </row>
    <row r="100" spans="1:6">
      <c r="A100" s="58" t="s">
        <v>232</v>
      </c>
      <c r="B100" s="95">
        <v>353.69536999999997</v>
      </c>
      <c r="C100" s="95">
        <v>0</v>
      </c>
      <c r="D100" s="95">
        <v>0</v>
      </c>
      <c r="E100" s="95">
        <v>0</v>
      </c>
      <c r="F100" s="95">
        <v>353.69536999999997</v>
      </c>
    </row>
    <row r="101" spans="1:6">
      <c r="A101" s="187" t="s">
        <v>233</v>
      </c>
      <c r="B101" s="57">
        <v>29139.42885</v>
      </c>
      <c r="C101" s="57">
        <v>121.6322</v>
      </c>
      <c r="D101" s="57">
        <v>0</v>
      </c>
      <c r="E101" s="57">
        <v>0</v>
      </c>
      <c r="F101" s="57">
        <v>29261.06105</v>
      </c>
    </row>
    <row r="102" spans="1:6">
      <c r="A102" s="58" t="s">
        <v>234</v>
      </c>
      <c r="B102" s="95">
        <v>4494.9922699999997</v>
      </c>
      <c r="C102" s="95">
        <v>0</v>
      </c>
      <c r="D102" s="95">
        <v>0</v>
      </c>
      <c r="E102" s="95">
        <v>0</v>
      </c>
      <c r="F102" s="95">
        <v>4494.9922699999997</v>
      </c>
    </row>
    <row r="103" spans="1:6">
      <c r="A103" s="58" t="s">
        <v>235</v>
      </c>
      <c r="B103" s="95">
        <v>6905.9876900000008</v>
      </c>
      <c r="C103" s="95">
        <v>0</v>
      </c>
      <c r="D103" s="95">
        <v>0</v>
      </c>
      <c r="E103" s="95">
        <v>0</v>
      </c>
      <c r="F103" s="95">
        <v>6905.9876900000008</v>
      </c>
    </row>
    <row r="104" spans="1:6">
      <c r="A104" s="58" t="s">
        <v>236</v>
      </c>
      <c r="B104" s="95">
        <v>4897.3187500000004</v>
      </c>
      <c r="C104" s="95">
        <v>121.6322</v>
      </c>
      <c r="D104" s="95">
        <v>0</v>
      </c>
      <c r="E104" s="95">
        <v>0</v>
      </c>
      <c r="F104" s="95">
        <v>5018.9509500000004</v>
      </c>
    </row>
    <row r="105" spans="1:6">
      <c r="A105" s="58" t="s">
        <v>237</v>
      </c>
      <c r="B105" s="95">
        <v>12841.130140000001</v>
      </c>
      <c r="C105" s="95">
        <v>0</v>
      </c>
      <c r="D105" s="95">
        <v>0</v>
      </c>
      <c r="E105" s="95">
        <v>0</v>
      </c>
      <c r="F105" s="95">
        <v>12841.130140000001</v>
      </c>
    </row>
    <row r="106" spans="1:6">
      <c r="A106" s="58" t="s">
        <v>238</v>
      </c>
      <c r="B106" s="95">
        <v>0</v>
      </c>
      <c r="C106" s="95">
        <v>0</v>
      </c>
      <c r="D106" s="95">
        <v>0</v>
      </c>
      <c r="E106" s="95">
        <v>0</v>
      </c>
      <c r="F106" s="95">
        <v>0</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6578028.7954899995</v>
      </c>
      <c r="C114" s="57">
        <v>1730184.49389</v>
      </c>
      <c r="D114" s="57">
        <v>0</v>
      </c>
      <c r="E114" s="57">
        <v>0</v>
      </c>
      <c r="F114" s="57">
        <v>8308213.28938</v>
      </c>
    </row>
    <row r="115" spans="1:6">
      <c r="A115" s="177" t="s">
        <v>247</v>
      </c>
      <c r="B115" s="57">
        <v>402298.78892000002</v>
      </c>
      <c r="C115" s="57">
        <v>118699.55392000001</v>
      </c>
      <c r="D115" s="57">
        <v>0</v>
      </c>
      <c r="E115" s="57">
        <v>0</v>
      </c>
      <c r="F115" s="57">
        <v>520998.34284</v>
      </c>
    </row>
    <row r="116" spans="1:6">
      <c r="A116" s="64" t="s">
        <v>248</v>
      </c>
      <c r="B116" s="95">
        <v>413.98784999999998</v>
      </c>
      <c r="C116" s="95">
        <v>14.4108</v>
      </c>
      <c r="D116" s="95">
        <v>0</v>
      </c>
      <c r="E116" s="95">
        <v>0</v>
      </c>
      <c r="F116" s="95">
        <v>428.39865000000003</v>
      </c>
    </row>
    <row r="117" spans="1:6">
      <c r="A117" s="64" t="s">
        <v>249</v>
      </c>
      <c r="B117" s="95">
        <v>0</v>
      </c>
      <c r="C117" s="95">
        <v>0</v>
      </c>
      <c r="D117" s="95">
        <v>0</v>
      </c>
      <c r="E117" s="95">
        <v>0</v>
      </c>
      <c r="F117" s="95">
        <v>0</v>
      </c>
    </row>
    <row r="118" spans="1:6">
      <c r="A118" s="64" t="s">
        <v>250</v>
      </c>
      <c r="B118" s="95">
        <v>413.98784999999998</v>
      </c>
      <c r="C118" s="95">
        <v>14.4108</v>
      </c>
      <c r="D118" s="95">
        <v>0</v>
      </c>
      <c r="E118" s="95">
        <v>0</v>
      </c>
      <c r="F118" s="95">
        <v>428.39865000000003</v>
      </c>
    </row>
    <row r="119" spans="1:6">
      <c r="A119" s="64" t="s">
        <v>251</v>
      </c>
      <c r="B119" s="95">
        <v>104951.37151000001</v>
      </c>
      <c r="C119" s="95">
        <v>737.63864000000001</v>
      </c>
      <c r="D119" s="95">
        <v>0</v>
      </c>
      <c r="E119" s="95">
        <v>0</v>
      </c>
      <c r="F119" s="95">
        <v>105689.01015</v>
      </c>
    </row>
    <row r="120" spans="1:6">
      <c r="A120" s="64" t="s">
        <v>252</v>
      </c>
      <c r="B120" s="95">
        <v>15329.16021</v>
      </c>
      <c r="C120" s="95">
        <v>20475.52693</v>
      </c>
      <c r="D120" s="95">
        <v>0</v>
      </c>
      <c r="E120" s="95">
        <v>0</v>
      </c>
      <c r="F120" s="95">
        <v>35804.687140000002</v>
      </c>
    </row>
    <row r="121" spans="1:6">
      <c r="A121" s="65" t="s">
        <v>253</v>
      </c>
      <c r="B121" s="95">
        <v>445.09357</v>
      </c>
      <c r="C121" s="95">
        <v>135.60648999999998</v>
      </c>
      <c r="D121" s="95">
        <v>0</v>
      </c>
      <c r="E121" s="95">
        <v>0</v>
      </c>
      <c r="F121" s="95">
        <v>580.70006000000001</v>
      </c>
    </row>
    <row r="122" spans="1:6">
      <c r="A122" s="65" t="s">
        <v>254</v>
      </c>
      <c r="B122" s="95">
        <v>189.42242999999999</v>
      </c>
      <c r="C122" s="95">
        <v>240.1</v>
      </c>
      <c r="D122" s="95">
        <v>0</v>
      </c>
      <c r="E122" s="95">
        <v>0</v>
      </c>
      <c r="F122" s="95">
        <v>429.52242999999999</v>
      </c>
    </row>
    <row r="123" spans="1:6">
      <c r="A123" s="99" t="s">
        <v>255</v>
      </c>
      <c r="B123" s="95">
        <v>41.4</v>
      </c>
      <c r="C123" s="95">
        <v>0</v>
      </c>
      <c r="D123" s="95">
        <v>0</v>
      </c>
      <c r="E123" s="95">
        <v>0</v>
      </c>
      <c r="F123" s="95">
        <v>41.4</v>
      </c>
    </row>
    <row r="124" spans="1:6">
      <c r="A124" s="99" t="s">
        <v>256</v>
      </c>
      <c r="B124" s="95">
        <v>1199.7196799999999</v>
      </c>
      <c r="C124" s="95">
        <v>1012.5359999999999</v>
      </c>
      <c r="D124" s="95">
        <v>0</v>
      </c>
      <c r="E124" s="95">
        <v>0</v>
      </c>
      <c r="F124" s="95">
        <v>2212.2556800000002</v>
      </c>
    </row>
    <row r="125" spans="1:6">
      <c r="A125" s="99" t="s">
        <v>257</v>
      </c>
      <c r="B125" s="95">
        <v>5613.6263899999994</v>
      </c>
      <c r="C125" s="95">
        <v>2843.5938200000001</v>
      </c>
      <c r="D125" s="95">
        <v>0</v>
      </c>
      <c r="E125" s="95">
        <v>0</v>
      </c>
      <c r="F125" s="95">
        <v>8457.2202100000013</v>
      </c>
    </row>
    <row r="126" spans="1:6">
      <c r="A126" s="99" t="s">
        <v>258</v>
      </c>
      <c r="B126" s="95">
        <v>4782.5784400000002</v>
      </c>
      <c r="C126" s="95">
        <v>15362.83232</v>
      </c>
      <c r="D126" s="95">
        <v>0</v>
      </c>
      <c r="E126" s="95">
        <v>0</v>
      </c>
      <c r="F126" s="95">
        <v>20145.410760000002</v>
      </c>
    </row>
    <row r="127" spans="1:6">
      <c r="A127" s="99" t="s">
        <v>1497</v>
      </c>
      <c r="B127" s="95">
        <v>3055.9197000000004</v>
      </c>
      <c r="C127" s="95">
        <v>263.45830000000001</v>
      </c>
      <c r="D127" s="95">
        <v>0</v>
      </c>
      <c r="E127" s="95">
        <v>0</v>
      </c>
      <c r="F127" s="95">
        <v>3319.3780000000002</v>
      </c>
    </row>
    <row r="128" spans="1:6">
      <c r="A128" s="99" t="s">
        <v>1498</v>
      </c>
      <c r="B128" s="95">
        <v>1.4</v>
      </c>
      <c r="C128" s="95">
        <v>617.4</v>
      </c>
      <c r="D128" s="95">
        <v>0</v>
      </c>
      <c r="E128" s="95">
        <v>0</v>
      </c>
      <c r="F128" s="95">
        <v>618.79999999999995</v>
      </c>
    </row>
    <row r="129" spans="1:6">
      <c r="A129" s="156" t="s">
        <v>261</v>
      </c>
      <c r="B129" s="95">
        <v>7.33805</v>
      </c>
      <c r="C129" s="95">
        <v>205.8</v>
      </c>
      <c r="D129" s="95">
        <v>0</v>
      </c>
      <c r="E129" s="95">
        <v>0</v>
      </c>
      <c r="F129" s="95">
        <v>213.13804999999999</v>
      </c>
    </row>
    <row r="130" spans="1:6">
      <c r="A130" s="156" t="s">
        <v>262</v>
      </c>
      <c r="B130" s="95">
        <v>279171.05700999999</v>
      </c>
      <c r="C130" s="95">
        <v>95886.352480000001</v>
      </c>
      <c r="D130" s="95">
        <v>0</v>
      </c>
      <c r="E130" s="95">
        <v>0</v>
      </c>
      <c r="F130" s="95">
        <v>375057.40948999999</v>
      </c>
    </row>
    <row r="131" spans="1:6">
      <c r="A131" s="64" t="s">
        <v>263</v>
      </c>
      <c r="B131" s="95">
        <v>2425.8742900000002</v>
      </c>
      <c r="C131" s="95">
        <v>1379.8250700000001</v>
      </c>
      <c r="D131" s="95">
        <v>0</v>
      </c>
      <c r="E131" s="95">
        <v>0</v>
      </c>
      <c r="F131" s="95">
        <v>3805.6993600000001</v>
      </c>
    </row>
    <row r="132" spans="1:6">
      <c r="A132" s="177" t="s">
        <v>264</v>
      </c>
      <c r="B132" s="57">
        <v>0</v>
      </c>
      <c r="C132" s="57">
        <v>0</v>
      </c>
      <c r="D132" s="57">
        <v>0</v>
      </c>
      <c r="E132" s="57">
        <v>0</v>
      </c>
      <c r="F132" s="57">
        <v>0</v>
      </c>
    </row>
    <row r="133" spans="1:6">
      <c r="A133" s="177" t="s">
        <v>455</v>
      </c>
      <c r="B133" s="57">
        <v>1425.2069899999999</v>
      </c>
      <c r="C133" s="57">
        <v>0</v>
      </c>
      <c r="D133" s="57">
        <v>0</v>
      </c>
      <c r="E133" s="57">
        <v>0</v>
      </c>
      <c r="F133" s="57">
        <v>1425.2069899999999</v>
      </c>
    </row>
    <row r="134" spans="1:6">
      <c r="A134" s="64" t="s">
        <v>456</v>
      </c>
      <c r="B134" s="95">
        <v>0</v>
      </c>
      <c r="C134" s="95">
        <v>0</v>
      </c>
      <c r="D134" s="95">
        <v>0</v>
      </c>
      <c r="E134" s="95">
        <v>0</v>
      </c>
      <c r="F134" s="95">
        <v>0</v>
      </c>
    </row>
    <row r="135" spans="1:6">
      <c r="A135" s="64" t="s">
        <v>457</v>
      </c>
      <c r="B135" s="95">
        <v>1425.2069899999999</v>
      </c>
      <c r="C135" s="95">
        <v>0</v>
      </c>
      <c r="D135" s="95">
        <v>0</v>
      </c>
      <c r="E135" s="95">
        <v>0</v>
      </c>
      <c r="F135" s="95">
        <v>1425.2069899999999</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3932782.1641599997</v>
      </c>
      <c r="C140" s="57">
        <v>1486640.56501</v>
      </c>
      <c r="D140" s="57">
        <v>0</v>
      </c>
      <c r="E140" s="57">
        <v>0</v>
      </c>
      <c r="F140" s="57">
        <v>5419422.7291700002</v>
      </c>
    </row>
    <row r="141" spans="1:6">
      <c r="A141" s="64" t="s">
        <v>266</v>
      </c>
      <c r="B141" s="95">
        <v>0</v>
      </c>
      <c r="C141" s="95">
        <v>0</v>
      </c>
      <c r="D141" s="95">
        <v>0</v>
      </c>
      <c r="E141" s="95">
        <v>0</v>
      </c>
      <c r="F141" s="95">
        <v>0</v>
      </c>
    </row>
    <row r="142" spans="1:6">
      <c r="A142" s="64" t="s">
        <v>267</v>
      </c>
      <c r="B142" s="95">
        <v>1108469.46814</v>
      </c>
      <c r="C142" s="95">
        <v>0</v>
      </c>
      <c r="D142" s="95">
        <v>0</v>
      </c>
      <c r="E142" s="95">
        <v>0</v>
      </c>
      <c r="F142" s="95">
        <v>1108469.46814</v>
      </c>
    </row>
    <row r="143" spans="1:6">
      <c r="A143" s="64" t="s">
        <v>268</v>
      </c>
      <c r="B143" s="95">
        <v>0</v>
      </c>
      <c r="C143" s="95">
        <v>0</v>
      </c>
      <c r="D143" s="95">
        <v>0</v>
      </c>
      <c r="E143" s="95">
        <v>0</v>
      </c>
      <c r="F143" s="95">
        <v>0</v>
      </c>
    </row>
    <row r="144" spans="1:6">
      <c r="A144" s="64" t="s">
        <v>269</v>
      </c>
      <c r="B144" s="95">
        <v>949935.99299000006</v>
      </c>
      <c r="C144" s="95">
        <v>1347.49937</v>
      </c>
      <c r="D144" s="95">
        <v>0</v>
      </c>
      <c r="E144" s="95">
        <v>0</v>
      </c>
      <c r="F144" s="95">
        <v>951283.49236000003</v>
      </c>
    </row>
    <row r="145" spans="1:6">
      <c r="A145" s="64" t="s">
        <v>1499</v>
      </c>
      <c r="B145" s="95">
        <v>1775582.6436600001</v>
      </c>
      <c r="C145" s="95">
        <v>4868.5420000000004</v>
      </c>
      <c r="D145" s="95">
        <v>0</v>
      </c>
      <c r="E145" s="95">
        <v>0</v>
      </c>
      <c r="F145" s="95">
        <v>1780451.1856600002</v>
      </c>
    </row>
    <row r="146" spans="1:6">
      <c r="A146" s="64" t="s">
        <v>271</v>
      </c>
      <c r="B146" s="95">
        <v>5439.2679800000005</v>
      </c>
      <c r="C146" s="95">
        <v>1029</v>
      </c>
      <c r="D146" s="95">
        <v>0</v>
      </c>
      <c r="E146" s="95">
        <v>0</v>
      </c>
      <c r="F146" s="95">
        <v>6468.2679800000005</v>
      </c>
    </row>
    <row r="147" spans="1:6">
      <c r="A147" s="64" t="s">
        <v>272</v>
      </c>
      <c r="B147" s="95">
        <v>69147.312310000008</v>
      </c>
      <c r="C147" s="95">
        <v>1458947.55746</v>
      </c>
      <c r="D147" s="95">
        <v>0</v>
      </c>
      <c r="E147" s="95">
        <v>0</v>
      </c>
      <c r="F147" s="95">
        <v>1528094.86977</v>
      </c>
    </row>
    <row r="148" spans="1:6">
      <c r="A148" s="64" t="s">
        <v>273</v>
      </c>
      <c r="B148" s="95">
        <v>24207.479079999997</v>
      </c>
      <c r="C148" s="95">
        <v>20447.966179999999</v>
      </c>
      <c r="D148" s="95">
        <v>0</v>
      </c>
      <c r="E148" s="95">
        <v>0</v>
      </c>
      <c r="F148" s="95">
        <v>44655.44526</v>
      </c>
    </row>
    <row r="149" spans="1:6">
      <c r="A149" s="177" t="s">
        <v>274</v>
      </c>
      <c r="B149" s="57">
        <v>198684.52421999999</v>
      </c>
      <c r="C149" s="57">
        <v>1883.3018999999999</v>
      </c>
      <c r="D149" s="57">
        <v>0</v>
      </c>
      <c r="E149" s="57">
        <v>0</v>
      </c>
      <c r="F149" s="57">
        <v>200567.82612000001</v>
      </c>
    </row>
    <row r="150" spans="1:6">
      <c r="A150" s="64" t="s">
        <v>207</v>
      </c>
      <c r="B150" s="95">
        <v>31.424779999999998</v>
      </c>
      <c r="C150" s="95">
        <v>0</v>
      </c>
      <c r="D150" s="95">
        <v>0</v>
      </c>
      <c r="E150" s="95">
        <v>0</v>
      </c>
      <c r="F150" s="95">
        <v>31.424779999999998</v>
      </c>
    </row>
    <row r="151" spans="1:6">
      <c r="A151" s="64" t="s">
        <v>209</v>
      </c>
      <c r="B151" s="95">
        <v>70023.079709999991</v>
      </c>
      <c r="C151" s="95">
        <v>1716.7424799999999</v>
      </c>
      <c r="D151" s="95">
        <v>0</v>
      </c>
      <c r="E151" s="95">
        <v>0</v>
      </c>
      <c r="F151" s="95">
        <v>71739.822189999992</v>
      </c>
    </row>
    <row r="152" spans="1:6">
      <c r="A152" s="64" t="s">
        <v>275</v>
      </c>
      <c r="B152" s="95">
        <v>122198.98093000001</v>
      </c>
      <c r="C152" s="95">
        <v>153.56604000000002</v>
      </c>
      <c r="D152" s="95">
        <v>0</v>
      </c>
      <c r="E152" s="95">
        <v>0</v>
      </c>
      <c r="F152" s="95">
        <v>122352.54697</v>
      </c>
    </row>
    <row r="153" spans="1:6">
      <c r="A153" s="64" t="s">
        <v>236</v>
      </c>
      <c r="B153" s="95">
        <v>6431.0388000000003</v>
      </c>
      <c r="C153" s="95">
        <v>12.993379999999998</v>
      </c>
      <c r="D153" s="95">
        <v>0</v>
      </c>
      <c r="E153" s="95">
        <v>0</v>
      </c>
      <c r="F153" s="95">
        <v>6444.0321800000002</v>
      </c>
    </row>
    <row r="154" spans="1:6">
      <c r="A154" s="64" t="s">
        <v>276</v>
      </c>
      <c r="B154" s="95">
        <v>0</v>
      </c>
      <c r="C154" s="95">
        <v>0</v>
      </c>
      <c r="D154" s="95">
        <v>0</v>
      </c>
      <c r="E154" s="95">
        <v>0</v>
      </c>
      <c r="F154" s="95">
        <v>0</v>
      </c>
    </row>
    <row r="155" spans="1:6">
      <c r="A155" s="177" t="s">
        <v>277</v>
      </c>
      <c r="B155" s="57">
        <v>116036.54209999999</v>
      </c>
      <c r="C155" s="57">
        <v>2758.44677</v>
      </c>
      <c r="D155" s="57">
        <v>0</v>
      </c>
      <c r="E155" s="57">
        <v>0</v>
      </c>
      <c r="F155" s="57">
        <v>118794.98887</v>
      </c>
    </row>
    <row r="156" spans="1:6">
      <c r="A156" s="64" t="s">
        <v>278</v>
      </c>
      <c r="B156" s="95">
        <v>0</v>
      </c>
      <c r="C156" s="95">
        <v>0</v>
      </c>
      <c r="D156" s="95">
        <v>0</v>
      </c>
      <c r="E156" s="95">
        <v>0</v>
      </c>
      <c r="F156" s="95">
        <v>0</v>
      </c>
    </row>
    <row r="157" spans="1:6">
      <c r="A157" s="64" t="s">
        <v>279</v>
      </c>
      <c r="B157" s="95">
        <v>0</v>
      </c>
      <c r="C157" s="95">
        <v>0</v>
      </c>
      <c r="D157" s="95">
        <v>0</v>
      </c>
      <c r="E157" s="95">
        <v>0</v>
      </c>
      <c r="F157" s="95">
        <v>0</v>
      </c>
    </row>
    <row r="158" spans="1:6">
      <c r="A158" s="64" t="s">
        <v>280</v>
      </c>
      <c r="B158" s="95">
        <v>31867.039510000002</v>
      </c>
      <c r="C158" s="95">
        <v>771.12179000000003</v>
      </c>
      <c r="D158" s="95">
        <v>0</v>
      </c>
      <c r="E158" s="95">
        <v>0</v>
      </c>
      <c r="F158" s="95">
        <v>32638.1613</v>
      </c>
    </row>
    <row r="159" spans="1:6">
      <c r="A159" s="64" t="s">
        <v>1305</v>
      </c>
      <c r="B159" s="95">
        <v>0</v>
      </c>
      <c r="C159" s="95">
        <v>0</v>
      </c>
      <c r="D159" s="95">
        <v>0</v>
      </c>
      <c r="E159" s="95">
        <v>0</v>
      </c>
      <c r="F159" s="95">
        <v>0</v>
      </c>
    </row>
    <row r="160" spans="1:6">
      <c r="A160" s="64" t="s">
        <v>281</v>
      </c>
      <c r="B160" s="95">
        <v>65417.975420000002</v>
      </c>
      <c r="C160" s="95">
        <v>1616.7829299999999</v>
      </c>
      <c r="D160" s="95">
        <v>0</v>
      </c>
      <c r="E160" s="95">
        <v>0</v>
      </c>
      <c r="F160" s="95">
        <v>67034.758350000004</v>
      </c>
    </row>
    <row r="161" spans="1:6">
      <c r="A161" s="64" t="s">
        <v>282</v>
      </c>
      <c r="B161" s="95">
        <v>18751.527170000001</v>
      </c>
      <c r="C161" s="95">
        <v>370.54204999999996</v>
      </c>
      <c r="D161" s="95">
        <v>0</v>
      </c>
      <c r="E161" s="95">
        <v>0</v>
      </c>
      <c r="F161" s="95">
        <v>19122.069219999998</v>
      </c>
    </row>
    <row r="162" spans="1:6">
      <c r="A162" s="177" t="s">
        <v>283</v>
      </c>
      <c r="B162" s="57">
        <v>1926801.5691</v>
      </c>
      <c r="C162" s="57">
        <v>71474.124830000001</v>
      </c>
      <c r="D162" s="57">
        <v>0</v>
      </c>
      <c r="E162" s="57">
        <v>0</v>
      </c>
      <c r="F162" s="57">
        <v>1998275.6939300001</v>
      </c>
    </row>
    <row r="163" spans="1:6">
      <c r="A163" s="64" t="s">
        <v>284</v>
      </c>
      <c r="B163" s="95">
        <v>83129.832500000004</v>
      </c>
      <c r="C163" s="95">
        <v>0</v>
      </c>
      <c r="D163" s="95">
        <v>0</v>
      </c>
      <c r="E163" s="95">
        <v>0</v>
      </c>
      <c r="F163" s="95">
        <v>83129.832500000004</v>
      </c>
    </row>
    <row r="164" spans="1:6">
      <c r="A164" s="64" t="s">
        <v>285</v>
      </c>
      <c r="B164" s="95">
        <v>0</v>
      </c>
      <c r="C164" s="95">
        <v>0</v>
      </c>
      <c r="D164" s="95">
        <v>0</v>
      </c>
      <c r="E164" s="95">
        <v>0</v>
      </c>
      <c r="F164" s="95">
        <v>0</v>
      </c>
    </row>
    <row r="165" spans="1:6">
      <c r="A165" s="64" t="s">
        <v>1500</v>
      </c>
      <c r="B165" s="95">
        <v>1681263.02324</v>
      </c>
      <c r="C165" s="95">
        <v>67713.100099999996</v>
      </c>
      <c r="D165" s="95">
        <v>0</v>
      </c>
      <c r="E165" s="95">
        <v>0</v>
      </c>
      <c r="F165" s="95">
        <v>1748976.1233399999</v>
      </c>
    </row>
    <row r="166" spans="1:6">
      <c r="A166" s="64" t="s">
        <v>287</v>
      </c>
      <c r="B166" s="95">
        <v>162408.71336000002</v>
      </c>
      <c r="C166" s="95">
        <v>3761.0247300000001</v>
      </c>
      <c r="D166" s="95">
        <v>0</v>
      </c>
      <c r="E166" s="95">
        <v>0</v>
      </c>
      <c r="F166" s="95">
        <v>166169.73809</v>
      </c>
    </row>
    <row r="167" spans="1:6">
      <c r="A167" s="177" t="s">
        <v>288</v>
      </c>
      <c r="B167" s="57">
        <v>0</v>
      </c>
      <c r="C167" s="57">
        <v>48728.501459999999</v>
      </c>
      <c r="D167" s="57">
        <v>0</v>
      </c>
      <c r="E167" s="57">
        <v>0</v>
      </c>
      <c r="F167" s="57">
        <v>48728.501459999999</v>
      </c>
    </row>
    <row r="168" spans="1:6">
      <c r="A168" s="64" t="s">
        <v>289</v>
      </c>
      <c r="B168" s="95">
        <v>0</v>
      </c>
      <c r="C168" s="95">
        <v>47644.264080000001</v>
      </c>
      <c r="D168" s="95">
        <v>0</v>
      </c>
      <c r="E168" s="95">
        <v>0</v>
      </c>
      <c r="F168" s="95">
        <v>47644.264080000001</v>
      </c>
    </row>
    <row r="169" spans="1:6">
      <c r="A169" s="64" t="s">
        <v>290</v>
      </c>
      <c r="B169" s="95">
        <v>0</v>
      </c>
      <c r="C169" s="95">
        <v>0</v>
      </c>
      <c r="D169" s="95">
        <v>0</v>
      </c>
      <c r="E169" s="95">
        <v>0</v>
      </c>
      <c r="F169" s="95">
        <v>0</v>
      </c>
    </row>
    <row r="170" spans="1:6">
      <c r="A170" s="64" t="s">
        <v>291</v>
      </c>
      <c r="B170" s="95">
        <v>0</v>
      </c>
      <c r="C170" s="95">
        <v>2737.6064799999999</v>
      </c>
      <c r="D170" s="95">
        <v>0</v>
      </c>
      <c r="E170" s="95">
        <v>0</v>
      </c>
      <c r="F170" s="95">
        <v>2737.6064799999999</v>
      </c>
    </row>
    <row r="171" spans="1:6">
      <c r="A171" s="64" t="s">
        <v>292</v>
      </c>
      <c r="B171" s="95">
        <v>0</v>
      </c>
      <c r="C171" s="95">
        <v>44906.657599999999</v>
      </c>
      <c r="D171" s="95">
        <v>0</v>
      </c>
      <c r="E171" s="95">
        <v>0</v>
      </c>
      <c r="F171" s="95">
        <v>44906.657599999999</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1084.2373799999998</v>
      </c>
      <c r="D175" s="95">
        <v>0</v>
      </c>
      <c r="E175" s="95">
        <v>0</v>
      </c>
      <c r="F175" s="95">
        <v>1084.2373799999998</v>
      </c>
    </row>
    <row r="176" spans="1:6">
      <c r="A176" s="155" t="s">
        <v>297</v>
      </c>
      <c r="B176" s="57">
        <v>1356494.2939500001</v>
      </c>
      <c r="C176" s="57">
        <v>0</v>
      </c>
      <c r="D176" s="57">
        <v>0</v>
      </c>
      <c r="E176" s="57">
        <v>0</v>
      </c>
      <c r="F176" s="57">
        <v>1356494.2939500001</v>
      </c>
    </row>
    <row r="177" spans="1:6">
      <c r="A177" s="63" t="s">
        <v>298</v>
      </c>
      <c r="B177" s="95">
        <v>1228625.0449400002</v>
      </c>
      <c r="C177" s="95">
        <v>0</v>
      </c>
      <c r="D177" s="95">
        <v>0</v>
      </c>
      <c r="E177" s="95">
        <v>0</v>
      </c>
      <c r="F177" s="95">
        <v>1228625.0449400002</v>
      </c>
    </row>
    <row r="178" spans="1:6">
      <c r="A178" s="64" t="s">
        <v>299</v>
      </c>
      <c r="B178" s="95">
        <v>1228625.0449400002</v>
      </c>
      <c r="C178" s="95">
        <v>0</v>
      </c>
      <c r="D178" s="95">
        <v>0</v>
      </c>
      <c r="E178" s="95">
        <v>0</v>
      </c>
      <c r="F178" s="95">
        <v>1228625.0449400002</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18725.438120000003</v>
      </c>
      <c r="C181" s="95">
        <v>0</v>
      </c>
      <c r="D181" s="95">
        <v>0</v>
      </c>
      <c r="E181" s="95">
        <v>0</v>
      </c>
      <c r="F181" s="95">
        <v>18725.438120000003</v>
      </c>
    </row>
    <row r="182" spans="1:6">
      <c r="A182" s="64" t="s">
        <v>303</v>
      </c>
      <c r="B182" s="95">
        <v>0</v>
      </c>
      <c r="C182" s="95">
        <v>0</v>
      </c>
      <c r="D182" s="95">
        <v>0</v>
      </c>
      <c r="E182" s="95">
        <v>0</v>
      </c>
      <c r="F182" s="95">
        <v>0</v>
      </c>
    </row>
    <row r="183" spans="1:6">
      <c r="A183" s="64" t="s">
        <v>304</v>
      </c>
      <c r="B183" s="95">
        <v>17109.280719999999</v>
      </c>
      <c r="C183" s="95">
        <v>0</v>
      </c>
      <c r="D183" s="95">
        <v>0</v>
      </c>
      <c r="E183" s="95">
        <v>0</v>
      </c>
      <c r="F183" s="95">
        <v>17109.280719999999</v>
      </c>
    </row>
    <row r="184" spans="1:6">
      <c r="A184" s="64" t="s">
        <v>305</v>
      </c>
      <c r="B184" s="95">
        <v>1616.1573999999998</v>
      </c>
      <c r="C184" s="95">
        <v>0</v>
      </c>
      <c r="D184" s="95">
        <v>0</v>
      </c>
      <c r="E184" s="95">
        <v>0</v>
      </c>
      <c r="F184" s="95">
        <v>1616.1573999999998</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121188.43221</v>
      </c>
      <c r="C187" s="95">
        <v>0</v>
      </c>
      <c r="D187" s="95">
        <v>0</v>
      </c>
      <c r="E187" s="95">
        <v>0</v>
      </c>
      <c r="F187" s="95">
        <v>121188.43221</v>
      </c>
    </row>
    <row r="188" spans="1:6">
      <c r="A188" s="64" t="s">
        <v>309</v>
      </c>
      <c r="B188" s="95">
        <v>64473.898689999995</v>
      </c>
      <c r="C188" s="95">
        <v>0</v>
      </c>
      <c r="D188" s="95">
        <v>0</v>
      </c>
      <c r="E188" s="95">
        <v>0</v>
      </c>
      <c r="F188" s="95">
        <v>64473.898689999995</v>
      </c>
    </row>
    <row r="189" spans="1:6">
      <c r="A189" s="64" t="s">
        <v>310</v>
      </c>
      <c r="B189" s="95">
        <v>56714.533520000005</v>
      </c>
      <c r="C189" s="95">
        <v>0</v>
      </c>
      <c r="D189" s="95">
        <v>0</v>
      </c>
      <c r="E189" s="95">
        <v>0</v>
      </c>
      <c r="F189" s="95">
        <v>56714.533520000005</v>
      </c>
    </row>
    <row r="190" spans="1:6">
      <c r="A190" s="64" t="s">
        <v>311</v>
      </c>
      <c r="B190" s="95">
        <v>0</v>
      </c>
      <c r="C190" s="95">
        <v>0</v>
      </c>
      <c r="D190" s="95">
        <v>0</v>
      </c>
      <c r="E190" s="95">
        <v>0</v>
      </c>
      <c r="F190" s="95">
        <v>0</v>
      </c>
    </row>
    <row r="191" spans="1:6">
      <c r="A191" s="63" t="s">
        <v>312</v>
      </c>
      <c r="B191" s="95">
        <v>-12044.62132</v>
      </c>
      <c r="C191" s="95">
        <v>0</v>
      </c>
      <c r="D191" s="95">
        <v>0</v>
      </c>
      <c r="E191" s="95">
        <v>0</v>
      </c>
      <c r="F191" s="95">
        <v>-12044.62132</v>
      </c>
    </row>
    <row r="192" spans="1:6">
      <c r="A192" s="64" t="s">
        <v>313</v>
      </c>
      <c r="B192" s="95">
        <v>-22257.797670000004</v>
      </c>
      <c r="C192" s="95">
        <v>0</v>
      </c>
      <c r="D192" s="95">
        <v>0</v>
      </c>
      <c r="E192" s="95">
        <v>0</v>
      </c>
      <c r="F192" s="95">
        <v>-22257.797670000004</v>
      </c>
    </row>
    <row r="193" spans="1:6">
      <c r="A193" s="64" t="s">
        <v>314</v>
      </c>
      <c r="B193" s="95">
        <v>10213.17635</v>
      </c>
      <c r="C193" s="95">
        <v>0</v>
      </c>
      <c r="D193" s="95">
        <v>0</v>
      </c>
      <c r="E193" s="95">
        <v>0</v>
      </c>
      <c r="F193" s="95">
        <v>10213.17635</v>
      </c>
    </row>
    <row r="194" spans="1:6">
      <c r="A194" s="72" t="s">
        <v>315</v>
      </c>
      <c r="B194" s="57">
        <v>7934523.0894399993</v>
      </c>
      <c r="C194" s="57">
        <v>1730184.49389</v>
      </c>
      <c r="D194" s="57">
        <v>0</v>
      </c>
      <c r="E194" s="57">
        <v>0</v>
      </c>
      <c r="F194" s="57">
        <v>9664707.5833299998</v>
      </c>
    </row>
    <row r="195" spans="1:6">
      <c r="A195" s="72" t="s">
        <v>316</v>
      </c>
      <c r="B195" s="57">
        <v>14896.94081</v>
      </c>
      <c r="C195" s="57">
        <v>0</v>
      </c>
      <c r="D195" s="57">
        <v>0</v>
      </c>
      <c r="E195" s="57">
        <v>0</v>
      </c>
      <c r="F195" s="57">
        <v>14896.94081</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0</v>
      </c>
      <c r="C202" s="95">
        <v>0</v>
      </c>
      <c r="D202" s="95">
        <v>0</v>
      </c>
      <c r="E202" s="95">
        <v>0</v>
      </c>
      <c r="F202" s="95">
        <v>0</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1501</v>
      </c>
      <c r="B205" s="95">
        <v>0</v>
      </c>
      <c r="C205" s="95">
        <v>0</v>
      </c>
      <c r="D205" s="95">
        <v>0</v>
      </c>
      <c r="E205" s="95">
        <v>0</v>
      </c>
      <c r="F205" s="95">
        <v>0</v>
      </c>
    </row>
    <row r="206" spans="1:6">
      <c r="A206" s="64" t="s">
        <v>327</v>
      </c>
      <c r="B206" s="95">
        <v>0</v>
      </c>
      <c r="C206" s="95">
        <v>0</v>
      </c>
      <c r="D206" s="95">
        <v>0</v>
      </c>
      <c r="E206" s="95">
        <v>0</v>
      </c>
      <c r="F206" s="95">
        <v>0</v>
      </c>
    </row>
    <row r="207" spans="1:6">
      <c r="A207" s="64" t="s">
        <v>328</v>
      </c>
      <c r="B207" s="95">
        <v>0</v>
      </c>
      <c r="C207" s="95">
        <v>0</v>
      </c>
      <c r="D207" s="95">
        <v>0</v>
      </c>
      <c r="E207" s="95">
        <v>0</v>
      </c>
      <c r="F207" s="95">
        <v>0</v>
      </c>
    </row>
    <row r="208" spans="1:6">
      <c r="A208" s="63" t="s">
        <v>329</v>
      </c>
      <c r="B208" s="95">
        <v>0</v>
      </c>
      <c r="C208" s="95">
        <v>0</v>
      </c>
      <c r="D208" s="95">
        <v>0</v>
      </c>
      <c r="E208" s="95">
        <v>0</v>
      </c>
      <c r="F208" s="95">
        <v>0</v>
      </c>
    </row>
    <row r="209" spans="1:6">
      <c r="A209" s="63" t="s">
        <v>330</v>
      </c>
      <c r="B209" s="95">
        <v>0</v>
      </c>
      <c r="C209" s="95">
        <v>0</v>
      </c>
      <c r="D209" s="95">
        <v>0</v>
      </c>
      <c r="E209" s="95">
        <v>0</v>
      </c>
      <c r="F209" s="95">
        <v>0</v>
      </c>
    </row>
    <row r="210" spans="1:6">
      <c r="A210" s="64" t="s">
        <v>331</v>
      </c>
      <c r="B210" s="95">
        <v>0</v>
      </c>
      <c r="C210" s="95">
        <v>0</v>
      </c>
      <c r="D210" s="95">
        <v>0</v>
      </c>
      <c r="E210" s="95">
        <v>0</v>
      </c>
      <c r="F210" s="95">
        <v>0</v>
      </c>
    </row>
    <row r="211" spans="1:6">
      <c r="A211" s="64" t="s">
        <v>332</v>
      </c>
      <c r="B211" s="95">
        <v>0</v>
      </c>
      <c r="C211" s="95">
        <v>0</v>
      </c>
      <c r="D211" s="95">
        <v>0</v>
      </c>
      <c r="E211" s="95">
        <v>0</v>
      </c>
      <c r="F211" s="95">
        <v>0</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14896.94081</v>
      </c>
      <c r="C214" s="95">
        <v>0</v>
      </c>
      <c r="D214" s="95">
        <v>0</v>
      </c>
      <c r="E214" s="95">
        <v>0</v>
      </c>
      <c r="F214" s="95">
        <v>14896.94081</v>
      </c>
    </row>
    <row r="215" spans="1:6">
      <c r="A215" s="177" t="s">
        <v>336</v>
      </c>
      <c r="B215" s="57">
        <v>6736972.1508599995</v>
      </c>
      <c r="C215" s="57">
        <v>2864965.42863</v>
      </c>
      <c r="D215" s="57">
        <v>0</v>
      </c>
      <c r="E215" s="57">
        <v>0</v>
      </c>
      <c r="F215" s="57">
        <v>9601937.5794900004</v>
      </c>
    </row>
    <row r="216" spans="1:6">
      <c r="A216" s="63" t="s">
        <v>337</v>
      </c>
      <c r="B216" s="95">
        <v>399007.59795999998</v>
      </c>
      <c r="C216" s="95">
        <v>0</v>
      </c>
      <c r="D216" s="95">
        <v>0</v>
      </c>
      <c r="E216" s="95">
        <v>0</v>
      </c>
      <c r="F216" s="95">
        <v>399007.59795999998</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399007.59795999998</v>
      </c>
      <c r="C219" s="95">
        <v>0</v>
      </c>
      <c r="D219" s="95">
        <v>0</v>
      </c>
      <c r="E219" s="95">
        <v>0</v>
      </c>
      <c r="F219" s="95">
        <v>399007.59795999998</v>
      </c>
    </row>
    <row r="220" spans="1:6">
      <c r="A220" s="63" t="s">
        <v>341</v>
      </c>
      <c r="B220" s="95">
        <v>6072.4870000000001</v>
      </c>
      <c r="C220" s="95">
        <v>0</v>
      </c>
      <c r="D220" s="95">
        <v>0</v>
      </c>
      <c r="E220" s="95">
        <v>0</v>
      </c>
      <c r="F220" s="95">
        <v>6072.4870000000001</v>
      </c>
    </row>
    <row r="221" spans="1:6">
      <c r="A221" s="64" t="s">
        <v>342</v>
      </c>
      <c r="B221" s="95">
        <v>0</v>
      </c>
      <c r="C221" s="95">
        <v>0</v>
      </c>
      <c r="D221" s="95">
        <v>0</v>
      </c>
      <c r="E221" s="95">
        <v>0</v>
      </c>
      <c r="F221" s="95">
        <v>0</v>
      </c>
    </row>
    <row r="222" spans="1:6">
      <c r="A222" s="64" t="s">
        <v>343</v>
      </c>
      <c r="B222" s="95">
        <v>5914.7118200000004</v>
      </c>
      <c r="C222" s="95">
        <v>0</v>
      </c>
      <c r="D222" s="95">
        <v>0</v>
      </c>
      <c r="E222" s="95">
        <v>0</v>
      </c>
      <c r="F222" s="95">
        <v>5914.7118200000004</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157.77518000000001</v>
      </c>
      <c r="C225" s="95">
        <v>0</v>
      </c>
      <c r="D225" s="95">
        <v>0</v>
      </c>
      <c r="E225" s="95">
        <v>0</v>
      </c>
      <c r="F225" s="95">
        <v>157.77518000000001</v>
      </c>
    </row>
    <row r="226" spans="1:6">
      <c r="A226" s="63" t="s">
        <v>347</v>
      </c>
      <c r="B226" s="95">
        <v>0</v>
      </c>
      <c r="C226" s="95">
        <v>192.99326000000002</v>
      </c>
      <c r="D226" s="95">
        <v>0</v>
      </c>
      <c r="E226" s="95">
        <v>0</v>
      </c>
      <c r="F226" s="95">
        <v>192.99326000000002</v>
      </c>
    </row>
    <row r="227" spans="1:6">
      <c r="A227" s="64" t="s">
        <v>348</v>
      </c>
      <c r="B227" s="95">
        <v>0</v>
      </c>
      <c r="C227" s="95">
        <v>192.99326000000002</v>
      </c>
      <c r="D227" s="95">
        <v>0</v>
      </c>
      <c r="E227" s="95">
        <v>0</v>
      </c>
      <c r="F227" s="95">
        <v>192.99326000000002</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4271063.9712899998</v>
      </c>
      <c r="C232" s="95">
        <v>1666612.41585</v>
      </c>
      <c r="D232" s="95">
        <v>0</v>
      </c>
      <c r="E232" s="95">
        <v>0</v>
      </c>
      <c r="F232" s="95">
        <v>5937676.3871400002</v>
      </c>
    </row>
    <row r="233" spans="1:6">
      <c r="A233" s="64" t="s">
        <v>354</v>
      </c>
      <c r="B233" s="95">
        <v>1187242.0373499999</v>
      </c>
      <c r="C233" s="95">
        <v>1168951.9586</v>
      </c>
      <c r="D233" s="95">
        <v>0</v>
      </c>
      <c r="E233" s="95">
        <v>0</v>
      </c>
      <c r="F233" s="95">
        <v>2356193.9959499999</v>
      </c>
    </row>
    <row r="234" spans="1:6">
      <c r="A234" s="64" t="s">
        <v>355</v>
      </c>
      <c r="B234" s="95">
        <v>0</v>
      </c>
      <c r="C234" s="95">
        <v>0</v>
      </c>
      <c r="D234" s="95">
        <v>0</v>
      </c>
      <c r="E234" s="95">
        <v>0</v>
      </c>
      <c r="F234" s="95">
        <v>0</v>
      </c>
    </row>
    <row r="235" spans="1:6">
      <c r="A235" s="64" t="s">
        <v>356</v>
      </c>
      <c r="B235" s="95">
        <v>1324285.3114400001</v>
      </c>
      <c r="C235" s="95">
        <v>333261.30200000003</v>
      </c>
      <c r="D235" s="95">
        <v>0</v>
      </c>
      <c r="E235" s="95">
        <v>0</v>
      </c>
      <c r="F235" s="95">
        <v>1657546.61344</v>
      </c>
    </row>
    <row r="236" spans="1:6">
      <c r="A236" s="64" t="s">
        <v>357</v>
      </c>
      <c r="B236" s="95">
        <v>0</v>
      </c>
      <c r="C236" s="95">
        <v>0</v>
      </c>
      <c r="D236" s="95">
        <v>0</v>
      </c>
      <c r="E236" s="95">
        <v>0</v>
      </c>
      <c r="F236" s="95">
        <v>0</v>
      </c>
    </row>
    <row r="237" spans="1:6">
      <c r="A237" s="64" t="s">
        <v>358</v>
      </c>
      <c r="B237" s="95">
        <v>168250.34821999999</v>
      </c>
      <c r="C237" s="95">
        <v>0</v>
      </c>
      <c r="D237" s="95">
        <v>0</v>
      </c>
      <c r="E237" s="95">
        <v>0</v>
      </c>
      <c r="F237" s="95">
        <v>168250.34821999999</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1591286.27428</v>
      </c>
      <c r="C240" s="95">
        <v>164399.15525000001</v>
      </c>
      <c r="D240" s="95">
        <v>0</v>
      </c>
      <c r="E240" s="95">
        <v>0</v>
      </c>
      <c r="F240" s="95">
        <v>1755685.4295300001</v>
      </c>
    </row>
    <row r="241" spans="1:6">
      <c r="A241" s="63" t="s">
        <v>362</v>
      </c>
      <c r="B241" s="95">
        <v>1366142.05608</v>
      </c>
      <c r="C241" s="95">
        <v>1198160.0195200001</v>
      </c>
      <c r="D241" s="95">
        <v>0</v>
      </c>
      <c r="E241" s="95">
        <v>0</v>
      </c>
      <c r="F241" s="95">
        <v>2564302.0756000001</v>
      </c>
    </row>
    <row r="242" spans="1:6">
      <c r="A242" s="64" t="s">
        <v>363</v>
      </c>
      <c r="B242" s="95">
        <v>65675.477710000006</v>
      </c>
      <c r="C242" s="95">
        <v>60131.080809999999</v>
      </c>
      <c r="D242" s="95">
        <v>0</v>
      </c>
      <c r="E242" s="95">
        <v>0</v>
      </c>
      <c r="F242" s="95">
        <v>125806.55851999999</v>
      </c>
    </row>
    <row r="243" spans="1:6">
      <c r="A243" s="64" t="s">
        <v>364</v>
      </c>
      <c r="B243" s="95">
        <v>754505.88647000003</v>
      </c>
      <c r="C243" s="95">
        <v>91238</v>
      </c>
      <c r="D243" s="95">
        <v>0</v>
      </c>
      <c r="E243" s="95">
        <v>0</v>
      </c>
      <c r="F243" s="95">
        <v>845743.88647000003</v>
      </c>
    </row>
    <row r="244" spans="1:6">
      <c r="A244" s="64" t="s">
        <v>365</v>
      </c>
      <c r="B244" s="95">
        <v>352097.44261000003</v>
      </c>
      <c r="C244" s="95">
        <v>80295.299579999992</v>
      </c>
      <c r="D244" s="95">
        <v>0</v>
      </c>
      <c r="E244" s="95">
        <v>0</v>
      </c>
      <c r="F244" s="95">
        <v>432392.74219000002</v>
      </c>
    </row>
    <row r="245" spans="1:6">
      <c r="A245" s="64" t="s">
        <v>366</v>
      </c>
      <c r="B245" s="95">
        <v>27594.213159999999</v>
      </c>
      <c r="C245" s="95">
        <v>4963.0888199999999</v>
      </c>
      <c r="D245" s="95">
        <v>0</v>
      </c>
      <c r="E245" s="95">
        <v>0</v>
      </c>
      <c r="F245" s="95">
        <v>32557.30198</v>
      </c>
    </row>
    <row r="246" spans="1:6">
      <c r="A246" s="64" t="s">
        <v>1502</v>
      </c>
      <c r="B246" s="95">
        <v>0</v>
      </c>
      <c r="C246" s="95">
        <v>0</v>
      </c>
      <c r="D246" s="95">
        <v>0</v>
      </c>
      <c r="E246" s="95">
        <v>0</v>
      </c>
      <c r="F246" s="95">
        <v>0</v>
      </c>
    </row>
    <row r="247" spans="1:6">
      <c r="A247" s="64" t="s">
        <v>367</v>
      </c>
      <c r="B247" s="95">
        <v>166269.03612999999</v>
      </c>
      <c r="C247" s="95">
        <v>961532.55030999996</v>
      </c>
      <c r="D247" s="95">
        <v>0</v>
      </c>
      <c r="E247" s="95">
        <v>0</v>
      </c>
      <c r="F247" s="95">
        <v>1127801.58644</v>
      </c>
    </row>
    <row r="248" spans="1:6">
      <c r="A248" s="63" t="s">
        <v>368</v>
      </c>
      <c r="B248" s="95">
        <v>0</v>
      </c>
      <c r="C248" s="95">
        <v>0</v>
      </c>
      <c r="D248" s="95">
        <v>0</v>
      </c>
      <c r="E248" s="95">
        <v>0</v>
      </c>
      <c r="F248" s="95">
        <v>0</v>
      </c>
    </row>
    <row r="249" spans="1:6">
      <c r="A249" s="64" t="s">
        <v>369</v>
      </c>
      <c r="B249" s="95">
        <v>0</v>
      </c>
      <c r="C249" s="95">
        <v>0</v>
      </c>
      <c r="D249" s="95">
        <v>0</v>
      </c>
      <c r="E249" s="95">
        <v>0</v>
      </c>
      <c r="F249" s="95">
        <v>0</v>
      </c>
    </row>
    <row r="250" spans="1:6">
      <c r="A250" s="64" t="s">
        <v>370</v>
      </c>
      <c r="B250" s="95">
        <v>0</v>
      </c>
      <c r="C250" s="95">
        <v>0</v>
      </c>
      <c r="D250" s="95">
        <v>0</v>
      </c>
      <c r="E250" s="95">
        <v>0</v>
      </c>
      <c r="F250" s="95">
        <v>0</v>
      </c>
    </row>
    <row r="251" spans="1:6">
      <c r="A251" s="63" t="s">
        <v>371</v>
      </c>
      <c r="B251" s="95">
        <v>694686.03853000002</v>
      </c>
      <c r="C251" s="95">
        <v>0</v>
      </c>
      <c r="D251" s="95">
        <v>0</v>
      </c>
      <c r="E251" s="95">
        <v>0</v>
      </c>
      <c r="F251" s="95">
        <v>694686.03853000002</v>
      </c>
    </row>
    <row r="252" spans="1:6">
      <c r="A252" s="64" t="s">
        <v>369</v>
      </c>
      <c r="B252" s="95">
        <v>691670.70339000004</v>
      </c>
      <c r="C252" s="95">
        <v>0</v>
      </c>
      <c r="D252" s="95">
        <v>0</v>
      </c>
      <c r="E252" s="95">
        <v>0</v>
      </c>
      <c r="F252" s="95">
        <v>691670.70339000004</v>
      </c>
    </row>
    <row r="253" spans="1:6">
      <c r="A253" s="64" t="s">
        <v>370</v>
      </c>
      <c r="B253" s="95">
        <v>3015.3351400000001</v>
      </c>
      <c r="C253" s="95">
        <v>0</v>
      </c>
      <c r="D253" s="95">
        <v>0</v>
      </c>
      <c r="E253" s="95">
        <v>0</v>
      </c>
      <c r="F253" s="95">
        <v>3015.3351400000001</v>
      </c>
    </row>
    <row r="254" spans="1:6" ht="30" customHeight="1">
      <c r="A254" s="216" t="s">
        <v>372</v>
      </c>
      <c r="B254" s="57">
        <v>353888.78771</v>
      </c>
      <c r="C254" s="57">
        <v>4050.3431499999997</v>
      </c>
      <c r="D254" s="57">
        <v>0</v>
      </c>
      <c r="E254" s="57">
        <v>0</v>
      </c>
      <c r="F254" s="57">
        <v>357939.13086000003</v>
      </c>
    </row>
    <row r="255" spans="1:6">
      <c r="A255" s="99" t="s">
        <v>373</v>
      </c>
      <c r="B255" s="95">
        <v>1700.9699599999999</v>
      </c>
      <c r="C255" s="95">
        <v>22.053729999999998</v>
      </c>
      <c r="D255" s="95">
        <v>0</v>
      </c>
      <c r="E255" s="95">
        <v>0</v>
      </c>
      <c r="F255" s="95">
        <v>1723.02369</v>
      </c>
    </row>
    <row r="256" spans="1:6">
      <c r="A256" s="99" t="s">
        <v>374</v>
      </c>
      <c r="B256" s="95">
        <v>1652.0102099999999</v>
      </c>
      <c r="C256" s="95">
        <v>36.30153</v>
      </c>
      <c r="D256" s="95">
        <v>0</v>
      </c>
      <c r="E256" s="95">
        <v>0</v>
      </c>
      <c r="F256" s="95">
        <v>1688.3117400000001</v>
      </c>
    </row>
    <row r="257" spans="1:6">
      <c r="A257" s="99" t="s">
        <v>375</v>
      </c>
      <c r="B257" s="95">
        <v>317336.23125000001</v>
      </c>
      <c r="C257" s="95">
        <v>2494.0841299999997</v>
      </c>
      <c r="D257" s="95">
        <v>0</v>
      </c>
      <c r="E257" s="95">
        <v>0</v>
      </c>
      <c r="F257" s="95">
        <v>319830.31537999999</v>
      </c>
    </row>
    <row r="258" spans="1:6">
      <c r="A258" s="99" t="s">
        <v>376</v>
      </c>
      <c r="B258" s="95">
        <v>29322.307370000002</v>
      </c>
      <c r="C258" s="95">
        <v>1354.96938</v>
      </c>
      <c r="D258" s="95">
        <v>0</v>
      </c>
      <c r="E258" s="95">
        <v>0</v>
      </c>
      <c r="F258" s="95">
        <v>30677.276750000001</v>
      </c>
    </row>
    <row r="259" spans="1:6">
      <c r="A259" s="99" t="s">
        <v>377</v>
      </c>
      <c r="B259" s="95">
        <v>1966.4331599999998</v>
      </c>
      <c r="C259" s="95">
        <v>2.9957800000000003</v>
      </c>
      <c r="D259" s="95">
        <v>0</v>
      </c>
      <c r="E259" s="95">
        <v>0</v>
      </c>
      <c r="F259" s="95">
        <v>1969.42894</v>
      </c>
    </row>
    <row r="260" spans="1:6">
      <c r="A260" s="99" t="s">
        <v>378</v>
      </c>
      <c r="B260" s="95">
        <v>265.88046999999995</v>
      </c>
      <c r="C260" s="95">
        <v>0.57204999999999995</v>
      </c>
      <c r="D260" s="95">
        <v>0</v>
      </c>
      <c r="E260" s="95">
        <v>0</v>
      </c>
      <c r="F260" s="95">
        <v>266.45251999999999</v>
      </c>
    </row>
    <row r="261" spans="1:6">
      <c r="A261" s="99" t="s">
        <v>379</v>
      </c>
      <c r="B261" s="95">
        <v>632.26781999999992</v>
      </c>
      <c r="C261" s="95">
        <v>71.933960000000013</v>
      </c>
      <c r="D261" s="95">
        <v>0</v>
      </c>
      <c r="E261" s="95">
        <v>0</v>
      </c>
      <c r="F261" s="95">
        <v>704.20177999999999</v>
      </c>
    </row>
    <row r="262" spans="1:6">
      <c r="A262" s="99" t="s">
        <v>380</v>
      </c>
      <c r="B262" s="95">
        <v>107.00183</v>
      </c>
      <c r="C262" s="95">
        <v>0.54755999999999994</v>
      </c>
      <c r="D262" s="95">
        <v>0</v>
      </c>
      <c r="E262" s="95">
        <v>0</v>
      </c>
      <c r="F262" s="95">
        <v>107.54939</v>
      </c>
    </row>
    <row r="263" spans="1:6">
      <c r="A263" s="99" t="s">
        <v>381</v>
      </c>
      <c r="B263" s="95">
        <v>0</v>
      </c>
      <c r="C263" s="95">
        <v>0</v>
      </c>
      <c r="D263" s="95">
        <v>0</v>
      </c>
      <c r="E263" s="95">
        <v>0</v>
      </c>
      <c r="F263" s="95">
        <v>0</v>
      </c>
    </row>
    <row r="264" spans="1:6">
      <c r="A264" s="99" t="s">
        <v>382</v>
      </c>
      <c r="B264" s="95">
        <v>905.68564000000003</v>
      </c>
      <c r="C264" s="95">
        <v>66.88503</v>
      </c>
      <c r="D264" s="95">
        <v>0</v>
      </c>
      <c r="E264" s="95">
        <v>0</v>
      </c>
      <c r="F264" s="95">
        <v>972.57067000000006</v>
      </c>
    </row>
    <row r="265" spans="1:6">
      <c r="A265" s="99" t="s">
        <v>383</v>
      </c>
      <c r="B265" s="95">
        <v>0</v>
      </c>
      <c r="C265" s="95">
        <v>0</v>
      </c>
      <c r="D265" s="95">
        <v>0</v>
      </c>
      <c r="E265" s="95">
        <v>0</v>
      </c>
      <c r="F265" s="95">
        <v>0</v>
      </c>
    </row>
    <row r="266" spans="1:6">
      <c r="A266" s="216" t="s">
        <v>384</v>
      </c>
      <c r="B266" s="57">
        <v>-72675.547640000004</v>
      </c>
      <c r="C266" s="57">
        <v>-29915.577859999998</v>
      </c>
      <c r="D266" s="57">
        <v>0</v>
      </c>
      <c r="E266" s="57">
        <v>0</v>
      </c>
      <c r="F266" s="57">
        <v>-102591.12549999999</v>
      </c>
    </row>
    <row r="267" spans="1:6">
      <c r="A267" s="99" t="s">
        <v>385</v>
      </c>
      <c r="B267" s="95">
        <v>-2658.1413299999999</v>
      </c>
      <c r="C267" s="95">
        <v>-949.09544999999991</v>
      </c>
      <c r="D267" s="95">
        <v>0</v>
      </c>
      <c r="E267" s="95">
        <v>0</v>
      </c>
      <c r="F267" s="95">
        <v>-3607.2367799999997</v>
      </c>
    </row>
    <row r="268" spans="1:6">
      <c r="A268" s="99" t="s">
        <v>386</v>
      </c>
      <c r="B268" s="95">
        <v>0</v>
      </c>
      <c r="C268" s="95">
        <v>0</v>
      </c>
      <c r="D268" s="95">
        <v>0</v>
      </c>
      <c r="E268" s="95">
        <v>0</v>
      </c>
      <c r="F268" s="95">
        <v>0</v>
      </c>
    </row>
    <row r="269" spans="1:6">
      <c r="A269" s="99" t="s">
        <v>387</v>
      </c>
      <c r="B269" s="95">
        <v>-38323.501520000005</v>
      </c>
      <c r="C269" s="95">
        <v>-25973.701639999999</v>
      </c>
      <c r="D269" s="95">
        <v>0</v>
      </c>
      <c r="E269" s="95">
        <v>0</v>
      </c>
      <c r="F269" s="95">
        <v>-64297.203159999997</v>
      </c>
    </row>
    <row r="270" spans="1:6">
      <c r="A270" s="99" t="s">
        <v>388</v>
      </c>
      <c r="B270" s="95">
        <v>-306.57690000000002</v>
      </c>
      <c r="C270" s="95">
        <v>-785.11688000000004</v>
      </c>
      <c r="D270" s="95">
        <v>0</v>
      </c>
      <c r="E270" s="95">
        <v>0</v>
      </c>
      <c r="F270" s="95">
        <v>-1091.6937800000001</v>
      </c>
    </row>
    <row r="271" spans="1:6">
      <c r="A271" s="99" t="s">
        <v>389</v>
      </c>
      <c r="B271" s="95">
        <v>-31384.670899999997</v>
      </c>
      <c r="C271" s="95">
        <v>-1170.17884</v>
      </c>
      <c r="D271" s="95">
        <v>0</v>
      </c>
      <c r="E271" s="95">
        <v>0</v>
      </c>
      <c r="F271" s="95">
        <v>-32554.849739999998</v>
      </c>
    </row>
    <row r="272" spans="1:6">
      <c r="A272" s="156" t="s">
        <v>390</v>
      </c>
      <c r="B272" s="95">
        <v>0</v>
      </c>
      <c r="C272" s="95">
        <v>-1037.48505</v>
      </c>
      <c r="D272" s="95">
        <v>0</v>
      </c>
      <c r="E272" s="95">
        <v>0</v>
      </c>
      <c r="F272" s="95">
        <v>-1037.48505</v>
      </c>
    </row>
    <row r="273" spans="1:6">
      <c r="A273" s="99" t="s">
        <v>461</v>
      </c>
      <c r="B273" s="95">
        <v>-2.65699</v>
      </c>
      <c r="C273" s="95">
        <v>0</v>
      </c>
      <c r="D273" s="95">
        <v>0</v>
      </c>
      <c r="E273" s="95">
        <v>0</v>
      </c>
      <c r="F273" s="95">
        <v>-2.65699</v>
      </c>
    </row>
    <row r="274" spans="1:6">
      <c r="A274" s="216" t="s">
        <v>976</v>
      </c>
      <c r="B274" s="57">
        <v>281213.24007</v>
      </c>
      <c r="C274" s="57">
        <v>-25865.234710000001</v>
      </c>
      <c r="D274" s="57">
        <v>0</v>
      </c>
      <c r="E274" s="57">
        <v>0</v>
      </c>
      <c r="F274" s="57">
        <v>255348.00536000001</v>
      </c>
    </row>
    <row r="275" spans="1:6">
      <c r="A275" s="69" t="s">
        <v>391</v>
      </c>
      <c r="B275" s="57">
        <v>7032.9200499999997</v>
      </c>
      <c r="C275" s="57">
        <v>79.868870000000001</v>
      </c>
      <c r="D275" s="57">
        <v>0</v>
      </c>
      <c r="E275" s="57">
        <v>0</v>
      </c>
      <c r="F275" s="57">
        <v>7112.78892</v>
      </c>
    </row>
    <row r="276" spans="1:6">
      <c r="A276" s="99" t="s">
        <v>392</v>
      </c>
      <c r="B276" s="95">
        <v>4200.34782</v>
      </c>
      <c r="C276" s="95">
        <v>9.3966799999999999</v>
      </c>
      <c r="D276" s="95">
        <v>0</v>
      </c>
      <c r="E276" s="95">
        <v>0</v>
      </c>
      <c r="F276" s="95">
        <v>4209.7444999999998</v>
      </c>
    </row>
    <row r="277" spans="1:6">
      <c r="A277" s="99" t="s">
        <v>393</v>
      </c>
      <c r="B277" s="95">
        <v>362.52845000000002</v>
      </c>
      <c r="C277" s="95">
        <v>64.376279999999994</v>
      </c>
      <c r="D277" s="95">
        <v>0</v>
      </c>
      <c r="E277" s="95">
        <v>0</v>
      </c>
      <c r="F277" s="95">
        <v>426.90472999999997</v>
      </c>
    </row>
    <row r="278" spans="1:6">
      <c r="A278" s="99" t="s">
        <v>394</v>
      </c>
      <c r="B278" s="95">
        <v>16.986339999999998</v>
      </c>
      <c r="C278" s="95">
        <v>0</v>
      </c>
      <c r="D278" s="95">
        <v>0</v>
      </c>
      <c r="E278" s="95">
        <v>0</v>
      </c>
      <c r="F278" s="95">
        <v>16.986339999999998</v>
      </c>
    </row>
    <row r="279" spans="1:6">
      <c r="A279" s="99" t="s">
        <v>395</v>
      </c>
      <c r="B279" s="95">
        <v>0</v>
      </c>
      <c r="C279" s="95">
        <v>0</v>
      </c>
      <c r="D279" s="95">
        <v>0</v>
      </c>
      <c r="E279" s="95">
        <v>0</v>
      </c>
      <c r="F279" s="95">
        <v>0</v>
      </c>
    </row>
    <row r="280" spans="1:6">
      <c r="A280" s="99" t="s">
        <v>396</v>
      </c>
      <c r="B280" s="95">
        <v>2453.05744</v>
      </c>
      <c r="C280" s="95">
        <v>6.0959099999999999</v>
      </c>
      <c r="D280" s="95">
        <v>0</v>
      </c>
      <c r="E280" s="95">
        <v>0</v>
      </c>
      <c r="F280" s="95">
        <v>2459.15335</v>
      </c>
    </row>
    <row r="281" spans="1:6">
      <c r="A281" s="99" t="s">
        <v>397</v>
      </c>
      <c r="B281" s="95">
        <v>0</v>
      </c>
      <c r="C281" s="95">
        <v>0</v>
      </c>
      <c r="D281" s="95">
        <v>0</v>
      </c>
      <c r="E281" s="95">
        <v>0</v>
      </c>
      <c r="F281" s="95">
        <v>0</v>
      </c>
    </row>
    <row r="282" spans="1:6">
      <c r="A282" s="157" t="s">
        <v>398</v>
      </c>
      <c r="B282" s="57">
        <v>-9077.6955500000004</v>
      </c>
      <c r="C282" s="57">
        <v>-234.46174999999999</v>
      </c>
      <c r="D282" s="57">
        <v>0</v>
      </c>
      <c r="E282" s="57">
        <v>0</v>
      </c>
      <c r="F282" s="57">
        <v>-9312.1573000000008</v>
      </c>
    </row>
    <row r="283" spans="1:6">
      <c r="A283" s="99" t="s">
        <v>392</v>
      </c>
      <c r="B283" s="95">
        <v>-717.04317000000003</v>
      </c>
      <c r="C283" s="95">
        <v>-178.72257000000002</v>
      </c>
      <c r="D283" s="95">
        <v>0</v>
      </c>
      <c r="E283" s="95">
        <v>0</v>
      </c>
      <c r="F283" s="95">
        <v>-895.76573999999994</v>
      </c>
    </row>
    <row r="284" spans="1:6">
      <c r="A284" s="99" t="s">
        <v>399</v>
      </c>
      <c r="B284" s="95">
        <v>-144.99388000000002</v>
      </c>
      <c r="C284" s="95">
        <v>-1.0000000000000001E-5</v>
      </c>
      <c r="D284" s="95">
        <v>0</v>
      </c>
      <c r="E284" s="95">
        <v>0</v>
      </c>
      <c r="F284" s="95">
        <v>-144.99389000000002</v>
      </c>
    </row>
    <row r="285" spans="1:6">
      <c r="A285" s="99" t="s">
        <v>400</v>
      </c>
      <c r="B285" s="95">
        <v>-20.3263</v>
      </c>
      <c r="C285" s="95">
        <v>0</v>
      </c>
      <c r="D285" s="95">
        <v>0</v>
      </c>
      <c r="E285" s="95">
        <v>0</v>
      </c>
      <c r="F285" s="95">
        <v>-20.3263</v>
      </c>
    </row>
    <row r="286" spans="1:6">
      <c r="A286" s="99" t="s">
        <v>401</v>
      </c>
      <c r="B286" s="95">
        <v>0</v>
      </c>
      <c r="C286" s="95">
        <v>0</v>
      </c>
      <c r="D286" s="95">
        <v>0</v>
      </c>
      <c r="E286" s="95">
        <v>0</v>
      </c>
      <c r="F286" s="95">
        <v>0</v>
      </c>
    </row>
    <row r="287" spans="1:6">
      <c r="A287" s="99" t="s">
        <v>402</v>
      </c>
      <c r="B287" s="95">
        <v>-8195.3322000000007</v>
      </c>
      <c r="C287" s="95">
        <v>-55.739170000000001</v>
      </c>
      <c r="D287" s="95">
        <v>0</v>
      </c>
      <c r="E287" s="95">
        <v>0</v>
      </c>
      <c r="F287" s="95">
        <v>-8251.0713699999997</v>
      </c>
    </row>
    <row r="288" spans="1:6">
      <c r="A288" s="99" t="s">
        <v>403</v>
      </c>
      <c r="B288" s="95">
        <v>0</v>
      </c>
      <c r="C288" s="95">
        <v>0</v>
      </c>
      <c r="D288" s="95">
        <v>0</v>
      </c>
      <c r="E288" s="95">
        <v>0</v>
      </c>
      <c r="F288" s="95">
        <v>0</v>
      </c>
    </row>
    <row r="289" spans="1:6">
      <c r="A289" s="216" t="s">
        <v>975</v>
      </c>
      <c r="B289" s="57">
        <v>279168.46457000001</v>
      </c>
      <c r="C289" s="57">
        <v>-26019.827590000001</v>
      </c>
      <c r="D289" s="57">
        <v>0</v>
      </c>
      <c r="E289" s="57">
        <v>0</v>
      </c>
      <c r="F289" s="57">
        <v>253148.63697999998</v>
      </c>
    </row>
    <row r="290" spans="1:6">
      <c r="A290" s="99" t="s">
        <v>404</v>
      </c>
      <c r="B290" s="95">
        <v>35771.069170000002</v>
      </c>
      <c r="C290" s="95">
        <v>1138.38105</v>
      </c>
      <c r="D290" s="95">
        <v>0</v>
      </c>
      <c r="E290" s="95">
        <v>0</v>
      </c>
      <c r="F290" s="95">
        <v>36909.450219999999</v>
      </c>
    </row>
    <row r="291" spans="1:6">
      <c r="A291" s="99" t="s">
        <v>405</v>
      </c>
      <c r="B291" s="95">
        <v>3583.95138</v>
      </c>
      <c r="C291" s="95">
        <v>542.73348999999996</v>
      </c>
      <c r="D291" s="95">
        <v>0</v>
      </c>
      <c r="E291" s="95">
        <v>0</v>
      </c>
      <c r="F291" s="95">
        <v>4126.68487</v>
      </c>
    </row>
    <row r="292" spans="1:6">
      <c r="A292" s="99" t="s">
        <v>406</v>
      </c>
      <c r="B292" s="95">
        <v>32187.11779</v>
      </c>
      <c r="C292" s="95">
        <v>595.64756000000011</v>
      </c>
      <c r="D292" s="95">
        <v>0</v>
      </c>
      <c r="E292" s="95">
        <v>0</v>
      </c>
      <c r="F292" s="95">
        <v>32782.765350000001</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-75999.208790000004</v>
      </c>
      <c r="C298" s="95">
        <v>-1680.4858300000001</v>
      </c>
      <c r="D298" s="95">
        <v>0</v>
      </c>
      <c r="E298" s="95">
        <v>0</v>
      </c>
      <c r="F298" s="95">
        <v>-77679.694620000009</v>
      </c>
    </row>
    <row r="299" spans="1:6">
      <c r="A299" s="99" t="s">
        <v>413</v>
      </c>
      <c r="B299" s="95">
        <v>-68265.883019999994</v>
      </c>
      <c r="C299" s="95">
        <v>-1055.3071200000002</v>
      </c>
      <c r="D299" s="95">
        <v>0</v>
      </c>
      <c r="E299" s="95">
        <v>0</v>
      </c>
      <c r="F299" s="95">
        <v>-69321.190140000006</v>
      </c>
    </row>
    <row r="300" spans="1:6">
      <c r="A300" s="99" t="s">
        <v>414</v>
      </c>
      <c r="B300" s="95">
        <v>-44.861930000000001</v>
      </c>
      <c r="C300" s="95">
        <v>-3.4843299999999999</v>
      </c>
      <c r="D300" s="95">
        <v>0</v>
      </c>
      <c r="E300" s="95">
        <v>0</v>
      </c>
      <c r="F300" s="95">
        <v>-48.346260000000001</v>
      </c>
    </row>
    <row r="301" spans="1:6">
      <c r="A301" s="99" t="s">
        <v>415</v>
      </c>
      <c r="B301" s="95">
        <v>0</v>
      </c>
      <c r="C301" s="95">
        <v>0</v>
      </c>
      <c r="D301" s="95">
        <v>0</v>
      </c>
      <c r="E301" s="95">
        <v>0</v>
      </c>
      <c r="F301" s="95">
        <v>0</v>
      </c>
    </row>
    <row r="302" spans="1:6">
      <c r="A302" s="156" t="s">
        <v>416</v>
      </c>
      <c r="B302" s="95">
        <v>-7688.4638399999994</v>
      </c>
      <c r="C302" s="95">
        <v>-621.69438000000002</v>
      </c>
      <c r="D302" s="95">
        <v>0</v>
      </c>
      <c r="E302" s="95">
        <v>0</v>
      </c>
      <c r="F302" s="95">
        <v>-8310.1582199999993</v>
      </c>
    </row>
    <row r="303" spans="1:6">
      <c r="A303" s="156" t="s">
        <v>1503</v>
      </c>
      <c r="B303" s="95">
        <v>0</v>
      </c>
      <c r="C303" s="95">
        <v>0</v>
      </c>
      <c r="D303" s="95">
        <v>0</v>
      </c>
      <c r="E303" s="95">
        <v>0</v>
      </c>
      <c r="F303" s="95">
        <v>0</v>
      </c>
    </row>
    <row r="304" spans="1:6">
      <c r="A304" s="156" t="s">
        <v>418</v>
      </c>
      <c r="B304" s="95">
        <v>0</v>
      </c>
      <c r="C304" s="95">
        <v>0</v>
      </c>
      <c r="D304" s="95">
        <v>0</v>
      </c>
      <c r="E304" s="95">
        <v>0</v>
      </c>
      <c r="F304" s="95">
        <v>0</v>
      </c>
    </row>
    <row r="305" spans="1:6">
      <c r="A305" s="216" t="s">
        <v>974</v>
      </c>
      <c r="B305" s="57">
        <v>238940.32494999998</v>
      </c>
      <c r="C305" s="57">
        <v>-26561.932370000002</v>
      </c>
      <c r="D305" s="57">
        <v>0</v>
      </c>
      <c r="E305" s="57">
        <v>0</v>
      </c>
      <c r="F305" s="57">
        <v>212378.39258000001</v>
      </c>
    </row>
    <row r="306" spans="1:6">
      <c r="A306" s="216" t="s">
        <v>419</v>
      </c>
      <c r="B306" s="57">
        <v>-196457.59769</v>
      </c>
      <c r="C306" s="57">
        <v>-1122.0510800000002</v>
      </c>
      <c r="D306" s="57">
        <v>0</v>
      </c>
      <c r="E306" s="57">
        <v>0</v>
      </c>
      <c r="F306" s="57">
        <v>-197579.64877</v>
      </c>
    </row>
    <row r="307" spans="1:6">
      <c r="A307" s="99" t="s">
        <v>420</v>
      </c>
      <c r="B307" s="95">
        <v>-132700.02721</v>
      </c>
      <c r="C307" s="95">
        <v>-35.248160000000006</v>
      </c>
      <c r="D307" s="95">
        <v>0</v>
      </c>
      <c r="E307" s="95">
        <v>0</v>
      </c>
      <c r="F307" s="95">
        <v>-132735.27537000002</v>
      </c>
    </row>
    <row r="308" spans="1:6">
      <c r="A308" s="99" t="s">
        <v>421</v>
      </c>
      <c r="B308" s="95">
        <v>-14104.806070000001</v>
      </c>
      <c r="C308" s="95">
        <v>-186.09398000000002</v>
      </c>
      <c r="D308" s="95">
        <v>0</v>
      </c>
      <c r="E308" s="95">
        <v>0</v>
      </c>
      <c r="F308" s="95">
        <v>-14290.90005</v>
      </c>
    </row>
    <row r="309" spans="1:6">
      <c r="A309" s="99" t="s">
        <v>422</v>
      </c>
      <c r="B309" s="95">
        <v>-939.23978</v>
      </c>
      <c r="C309" s="95">
        <v>-672.93421000000001</v>
      </c>
      <c r="D309" s="95">
        <v>0</v>
      </c>
      <c r="E309" s="95">
        <v>0</v>
      </c>
      <c r="F309" s="95">
        <v>-1612.17399</v>
      </c>
    </row>
    <row r="310" spans="1:6">
      <c r="A310" s="99" t="s">
        <v>423</v>
      </c>
      <c r="B310" s="95">
        <v>-6534.3780700000007</v>
      </c>
      <c r="C310" s="95">
        <v>-21.981180000000002</v>
      </c>
      <c r="D310" s="95">
        <v>0</v>
      </c>
      <c r="E310" s="95">
        <v>0</v>
      </c>
      <c r="F310" s="95">
        <v>-6556.3592500000004</v>
      </c>
    </row>
    <row r="311" spans="1:6">
      <c r="A311" s="99" t="s">
        <v>424</v>
      </c>
      <c r="B311" s="95">
        <v>-7731.5650700000006</v>
      </c>
      <c r="C311" s="95">
        <v>0</v>
      </c>
      <c r="D311" s="95">
        <v>0</v>
      </c>
      <c r="E311" s="95">
        <v>0</v>
      </c>
      <c r="F311" s="95">
        <v>-7731.5650700000006</v>
      </c>
    </row>
    <row r="312" spans="1:6">
      <c r="A312" s="99" t="s">
        <v>425</v>
      </c>
      <c r="B312" s="95">
        <v>-3403.3390099999997</v>
      </c>
      <c r="C312" s="95">
        <v>0</v>
      </c>
      <c r="D312" s="95">
        <v>0</v>
      </c>
      <c r="E312" s="95">
        <v>0</v>
      </c>
      <c r="F312" s="95">
        <v>-3403.3390099999997</v>
      </c>
    </row>
    <row r="313" spans="1:6">
      <c r="A313" s="99" t="s">
        <v>426</v>
      </c>
      <c r="B313" s="95">
        <v>-6758.4332400000003</v>
      </c>
      <c r="C313" s="95">
        <v>0</v>
      </c>
      <c r="D313" s="95">
        <v>0</v>
      </c>
      <c r="E313" s="95">
        <v>0</v>
      </c>
      <c r="F313" s="95">
        <v>-6758.4332400000003</v>
      </c>
    </row>
    <row r="314" spans="1:6">
      <c r="A314" s="99" t="s">
        <v>427</v>
      </c>
      <c r="B314" s="95">
        <v>-3761.3384799999999</v>
      </c>
      <c r="C314" s="95">
        <v>0</v>
      </c>
      <c r="D314" s="95">
        <v>0</v>
      </c>
      <c r="E314" s="95">
        <v>0</v>
      </c>
      <c r="F314" s="95">
        <v>-3761.3384799999999</v>
      </c>
    </row>
    <row r="315" spans="1:6">
      <c r="A315" s="99" t="s">
        <v>428</v>
      </c>
      <c r="B315" s="95">
        <v>-20524.47076</v>
      </c>
      <c r="C315" s="95">
        <v>-205.79354999999998</v>
      </c>
      <c r="D315" s="95">
        <v>0</v>
      </c>
      <c r="E315" s="95">
        <v>0</v>
      </c>
      <c r="F315" s="95">
        <v>-20730.264309999999</v>
      </c>
    </row>
    <row r="316" spans="1:6">
      <c r="A316" s="69" t="s">
        <v>973</v>
      </c>
      <c r="B316" s="57">
        <v>42482.72726</v>
      </c>
      <c r="C316" s="57">
        <v>-27683.98345</v>
      </c>
      <c r="D316" s="57">
        <v>0</v>
      </c>
      <c r="E316" s="57">
        <v>0</v>
      </c>
      <c r="F316" s="57">
        <v>14798.74381</v>
      </c>
    </row>
    <row r="317" spans="1:6">
      <c r="A317" s="156" t="s">
        <v>429</v>
      </c>
      <c r="B317" s="95">
        <v>114.76043</v>
      </c>
      <c r="C317" s="95">
        <v>0</v>
      </c>
      <c r="D317" s="95">
        <v>0</v>
      </c>
      <c r="E317" s="95">
        <v>0</v>
      </c>
      <c r="F317" s="95">
        <v>114.76043</v>
      </c>
    </row>
    <row r="318" spans="1:6">
      <c r="A318" s="156" t="s">
        <v>430</v>
      </c>
      <c r="B318" s="95">
        <v>114.76039999999999</v>
      </c>
      <c r="C318" s="95">
        <v>0</v>
      </c>
      <c r="D318" s="95">
        <v>0</v>
      </c>
      <c r="E318" s="95">
        <v>0</v>
      </c>
      <c r="F318" s="95">
        <v>114.76039999999999</v>
      </c>
    </row>
    <row r="319" spans="1:6">
      <c r="A319" s="156" t="s">
        <v>431</v>
      </c>
      <c r="B319" s="95">
        <v>2.9999999999999997E-5</v>
      </c>
      <c r="C319" s="95">
        <v>0</v>
      </c>
      <c r="D319" s="95">
        <v>0</v>
      </c>
      <c r="E319" s="95">
        <v>0</v>
      </c>
      <c r="F319" s="95">
        <v>2.9999999999999997E-5</v>
      </c>
    </row>
    <row r="320" spans="1:6">
      <c r="A320" s="156" t="s">
        <v>432</v>
      </c>
      <c r="B320" s="95">
        <v>-3.8517100000000002</v>
      </c>
      <c r="C320" s="95">
        <v>56.94</v>
      </c>
      <c r="D320" s="95">
        <v>0</v>
      </c>
      <c r="E320" s="95">
        <v>0</v>
      </c>
      <c r="F320" s="95">
        <v>53.088290000000001</v>
      </c>
    </row>
    <row r="321" spans="1:6">
      <c r="A321" s="156" t="s">
        <v>433</v>
      </c>
      <c r="B321" s="95">
        <v>-3.8517100000000002</v>
      </c>
      <c r="C321" s="95">
        <v>56.94</v>
      </c>
      <c r="D321" s="95">
        <v>0</v>
      </c>
      <c r="E321" s="95">
        <v>0</v>
      </c>
      <c r="F321" s="95">
        <v>53.088290000000001</v>
      </c>
    </row>
    <row r="322" spans="1:6">
      <c r="A322" s="156" t="s">
        <v>434</v>
      </c>
      <c r="B322" s="95">
        <v>0</v>
      </c>
      <c r="C322" s="95">
        <v>0</v>
      </c>
      <c r="D322" s="95">
        <v>0</v>
      </c>
      <c r="E322" s="95">
        <v>0</v>
      </c>
      <c r="F322" s="95">
        <v>0</v>
      </c>
    </row>
    <row r="323" spans="1:6">
      <c r="A323" s="155" t="s">
        <v>1242</v>
      </c>
      <c r="B323" s="57">
        <v>42593.635979999999</v>
      </c>
      <c r="C323" s="57">
        <v>-27627.043450000001</v>
      </c>
      <c r="D323" s="57">
        <v>0</v>
      </c>
      <c r="E323" s="57">
        <v>0</v>
      </c>
      <c r="F323" s="57">
        <v>14966.59253</v>
      </c>
    </row>
    <row r="324" spans="1:6">
      <c r="A324" s="99" t="s">
        <v>435</v>
      </c>
      <c r="B324" s="95">
        <v>-385.83868000000001</v>
      </c>
      <c r="C324" s="95">
        <v>0</v>
      </c>
      <c r="D324" s="95">
        <v>0</v>
      </c>
      <c r="E324" s="95">
        <v>0</v>
      </c>
      <c r="F324" s="95">
        <v>-385.83868000000001</v>
      </c>
    </row>
    <row r="325" spans="1:6">
      <c r="A325" s="69" t="s">
        <v>972</v>
      </c>
      <c r="B325" s="57">
        <v>42207.797299999998</v>
      </c>
      <c r="C325" s="57">
        <v>-27627.043450000001</v>
      </c>
      <c r="D325" s="57">
        <v>0</v>
      </c>
      <c r="E325" s="57">
        <v>0</v>
      </c>
      <c r="F325" s="57">
        <v>14580.753849999999</v>
      </c>
    </row>
    <row r="326" spans="1:6">
      <c r="A326" s="156" t="s">
        <v>436</v>
      </c>
      <c r="B326" s="95">
        <v>448.57547</v>
      </c>
      <c r="C326" s="95">
        <v>0</v>
      </c>
      <c r="D326" s="95">
        <v>0</v>
      </c>
      <c r="E326" s="95">
        <v>0</v>
      </c>
      <c r="F326" s="95">
        <v>448.57547</v>
      </c>
    </row>
    <row r="327" spans="1:6">
      <c r="A327" s="155" t="s">
        <v>1243</v>
      </c>
      <c r="B327" s="57">
        <v>42656.372770000002</v>
      </c>
      <c r="C327" s="57">
        <v>-27627.043450000001</v>
      </c>
      <c r="D327" s="57">
        <v>0</v>
      </c>
      <c r="E327" s="57">
        <v>0</v>
      </c>
      <c r="F327" s="57">
        <v>15029.329320000001</v>
      </c>
    </row>
    <row r="328" spans="1:6">
      <c r="A328" s="156" t="s">
        <v>437</v>
      </c>
      <c r="B328" s="95">
        <v>0</v>
      </c>
      <c r="C328" s="95">
        <v>0</v>
      </c>
      <c r="D328" s="95">
        <v>0</v>
      </c>
      <c r="E328" s="95">
        <v>0</v>
      </c>
      <c r="F328" s="95">
        <v>0</v>
      </c>
    </row>
    <row r="329" spans="1:6">
      <c r="A329" s="69" t="s">
        <v>971</v>
      </c>
      <c r="B329" s="57">
        <v>42656.372770000002</v>
      </c>
      <c r="C329" s="57">
        <v>-27627.043450000001</v>
      </c>
      <c r="D329" s="57">
        <v>0</v>
      </c>
      <c r="E329" s="57">
        <v>0</v>
      </c>
      <c r="F329" s="57">
        <v>15029.329320000001</v>
      </c>
    </row>
    <row r="330" spans="1:6">
      <c r="A330" s="156" t="s">
        <v>438</v>
      </c>
      <c r="B330" s="95">
        <v>-4816.1529299999993</v>
      </c>
      <c r="C330" s="95">
        <v>0</v>
      </c>
      <c r="D330" s="95">
        <v>0</v>
      </c>
      <c r="E330" s="95">
        <v>0</v>
      </c>
      <c r="F330" s="95">
        <v>-4816.1529299999993</v>
      </c>
    </row>
    <row r="331" spans="1:6">
      <c r="A331" s="69" t="s">
        <v>970</v>
      </c>
      <c r="B331" s="57">
        <v>37840.219840000005</v>
      </c>
      <c r="C331" s="57">
        <v>-27627.043450000001</v>
      </c>
      <c r="D331" s="57">
        <v>0</v>
      </c>
      <c r="E331" s="57">
        <v>0</v>
      </c>
      <c r="F331" s="57">
        <v>10213.176390000001</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2"/>
  <sheetViews>
    <sheetView zoomScaleNormal="100" workbookViewId="0">
      <selection sqref="A1:K1"/>
    </sheetView>
  </sheetViews>
  <sheetFormatPr defaultRowHeight="15"/>
  <cols>
    <col min="1" max="1" width="104.42578125" style="5" customWidth="1"/>
    <col min="2" max="11" width="15.7109375" style="5" customWidth="1"/>
    <col min="12" max="16384" width="9.140625" style="5"/>
  </cols>
  <sheetData>
    <row r="1" spans="1:11" ht="30" customHeight="1">
      <c r="A1" s="734" t="s">
        <v>447</v>
      </c>
      <c r="B1" s="734"/>
      <c r="C1" s="734"/>
      <c r="D1" s="734"/>
      <c r="E1" s="734"/>
      <c r="F1" s="734"/>
      <c r="G1" s="734"/>
      <c r="H1" s="734"/>
      <c r="I1" s="734"/>
      <c r="J1" s="734"/>
      <c r="K1" s="734"/>
    </row>
    <row r="2" spans="1:11" ht="18">
      <c r="A2" s="735" t="s">
        <v>520</v>
      </c>
      <c r="B2" s="735"/>
      <c r="C2" s="735"/>
      <c r="D2" s="735"/>
      <c r="E2" s="735"/>
      <c r="F2" s="735"/>
      <c r="G2" s="735"/>
      <c r="H2" s="735"/>
      <c r="I2" s="735"/>
      <c r="J2" s="735"/>
      <c r="K2" s="735"/>
    </row>
    <row r="3" spans="1:11" ht="18">
      <c r="A3" s="735" t="s">
        <v>1483</v>
      </c>
      <c r="B3" s="735"/>
      <c r="C3" s="735"/>
      <c r="D3" s="735"/>
      <c r="E3" s="735"/>
      <c r="F3" s="735"/>
      <c r="G3" s="735"/>
      <c r="H3" s="735"/>
      <c r="I3" s="735"/>
      <c r="J3" s="735"/>
      <c r="K3" s="735"/>
    </row>
    <row r="4" spans="1:11" ht="30" customHeight="1">
      <c r="A4" s="739" t="s">
        <v>512</v>
      </c>
      <c r="B4" s="739"/>
      <c r="C4" s="739"/>
      <c r="D4" s="739"/>
      <c r="E4" s="739"/>
      <c r="F4" s="739"/>
      <c r="G4" s="739"/>
      <c r="H4" s="739"/>
      <c r="I4" s="739"/>
      <c r="J4" s="739"/>
      <c r="K4" s="739"/>
    </row>
    <row r="5" spans="1:11" ht="3.75" customHeight="1">
      <c r="A5" s="11"/>
      <c r="B5" s="11"/>
      <c r="C5" s="11"/>
      <c r="D5" s="11"/>
      <c r="E5" s="11"/>
      <c r="F5" s="11"/>
      <c r="G5" s="11"/>
      <c r="H5" s="11"/>
      <c r="I5" s="11"/>
      <c r="J5" s="11"/>
      <c r="K5" s="11"/>
    </row>
    <row r="6" spans="1:11" ht="30" customHeight="1" thickBot="1">
      <c r="A6" s="236"/>
      <c r="B6" s="236" t="s">
        <v>101</v>
      </c>
      <c r="C6" s="236" t="s">
        <v>103</v>
      </c>
      <c r="D6" s="236" t="s">
        <v>104</v>
      </c>
      <c r="E6" s="236" t="s">
        <v>106</v>
      </c>
      <c r="F6" s="236" t="s">
        <v>108</v>
      </c>
      <c r="G6" s="236" t="s">
        <v>110</v>
      </c>
      <c r="H6" s="236" t="s">
        <v>112</v>
      </c>
      <c r="I6" s="236" t="s">
        <v>114</v>
      </c>
      <c r="J6" s="236" t="s">
        <v>511</v>
      </c>
      <c r="K6" s="237" t="s">
        <v>519</v>
      </c>
    </row>
    <row r="7" spans="1:11">
      <c r="A7" s="428" t="s">
        <v>161</v>
      </c>
      <c r="B7" s="386">
        <v>1193988.7902000002</v>
      </c>
      <c r="C7" s="386">
        <v>3393039.6532199997</v>
      </c>
      <c r="D7" s="386">
        <v>1994784.39219</v>
      </c>
      <c r="E7" s="386">
        <v>66317.031159999999</v>
      </c>
      <c r="F7" s="386">
        <v>433209.23783</v>
      </c>
      <c r="G7" s="386">
        <v>593209.64214999997</v>
      </c>
      <c r="H7" s="386">
        <v>41032.2425</v>
      </c>
      <c r="I7" s="386">
        <v>1370675.6090899999</v>
      </c>
      <c r="J7" s="386">
        <v>578450.98499000003</v>
      </c>
      <c r="K7" s="386">
        <v>9664707.5833299998</v>
      </c>
    </row>
    <row r="8" spans="1:11">
      <c r="A8" s="177" t="s">
        <v>162</v>
      </c>
      <c r="B8" s="57">
        <v>72957.008680000014</v>
      </c>
      <c r="C8" s="57">
        <v>90023.519840000008</v>
      </c>
      <c r="D8" s="57">
        <v>102983.72990000001</v>
      </c>
      <c r="E8" s="57">
        <v>5629.1202800000001</v>
      </c>
      <c r="F8" s="57">
        <v>40514.718200000003</v>
      </c>
      <c r="G8" s="57">
        <v>58150.411310000003</v>
      </c>
      <c r="H8" s="57">
        <v>4403.3955199999991</v>
      </c>
      <c r="I8" s="57">
        <v>266843.30144999997</v>
      </c>
      <c r="J8" s="57">
        <v>13260.188970000001</v>
      </c>
      <c r="K8" s="57">
        <v>654765.39414999995</v>
      </c>
    </row>
    <row r="9" spans="1:11">
      <c r="A9" s="64" t="s">
        <v>163</v>
      </c>
      <c r="B9" s="95">
        <v>3428.5399400000001</v>
      </c>
      <c r="C9" s="95">
        <v>24175.75157</v>
      </c>
      <c r="D9" s="95">
        <v>29946.201789999999</v>
      </c>
      <c r="E9" s="95">
        <v>497.39724999999999</v>
      </c>
      <c r="F9" s="95">
        <v>6584.2264999999998</v>
      </c>
      <c r="G9" s="95">
        <v>1325.0540900000001</v>
      </c>
      <c r="H9" s="95">
        <v>319.84555999999998</v>
      </c>
      <c r="I9" s="95">
        <v>10260.2281</v>
      </c>
      <c r="J9" s="95">
        <v>3884.7277100000001</v>
      </c>
      <c r="K9" s="95">
        <v>80421.972510000007</v>
      </c>
    </row>
    <row r="10" spans="1:11">
      <c r="A10" s="64" t="s">
        <v>164</v>
      </c>
      <c r="B10" s="95">
        <v>48764.464890000003</v>
      </c>
      <c r="C10" s="95">
        <v>16251.65849</v>
      </c>
      <c r="D10" s="95">
        <v>2407.2013500000003</v>
      </c>
      <c r="E10" s="95">
        <v>2778.58185</v>
      </c>
      <c r="F10" s="95">
        <v>114.37903999999999</v>
      </c>
      <c r="G10" s="95">
        <v>26061.105350000002</v>
      </c>
      <c r="H10" s="95">
        <v>3680.5646400000001</v>
      </c>
      <c r="I10" s="95">
        <v>22623.9794</v>
      </c>
      <c r="J10" s="95">
        <v>94.130690000000001</v>
      </c>
      <c r="K10" s="95">
        <v>122776.06570000001</v>
      </c>
    </row>
    <row r="11" spans="1:11">
      <c r="A11" s="64" t="s">
        <v>165</v>
      </c>
      <c r="B11" s="95">
        <v>20664.269519999998</v>
      </c>
      <c r="C11" s="95">
        <v>49596.109779999999</v>
      </c>
      <c r="D11" s="95">
        <v>70630.326760000011</v>
      </c>
      <c r="E11" s="95">
        <v>2353.1411800000001</v>
      </c>
      <c r="F11" s="95">
        <v>33816.112659999999</v>
      </c>
      <c r="G11" s="95">
        <v>30764.25187</v>
      </c>
      <c r="H11" s="95">
        <v>402.98532</v>
      </c>
      <c r="I11" s="95">
        <v>233959.09394999998</v>
      </c>
      <c r="J11" s="95">
        <v>9281.3305700000001</v>
      </c>
      <c r="K11" s="95">
        <v>451467.62161000003</v>
      </c>
    </row>
    <row r="12" spans="1:11">
      <c r="A12" s="64" t="s">
        <v>166</v>
      </c>
      <c r="B12" s="95">
        <v>0</v>
      </c>
      <c r="C12" s="95">
        <v>0</v>
      </c>
      <c r="D12" s="95">
        <v>0</v>
      </c>
      <c r="E12" s="95">
        <v>0</v>
      </c>
      <c r="F12" s="95">
        <v>0</v>
      </c>
      <c r="G12" s="95">
        <v>0</v>
      </c>
      <c r="H12" s="95">
        <v>0</v>
      </c>
      <c r="I12" s="95">
        <v>0</v>
      </c>
      <c r="J12" s="95">
        <v>0</v>
      </c>
      <c r="K12" s="95">
        <v>0</v>
      </c>
    </row>
    <row r="13" spans="1:11">
      <c r="A13" s="64" t="s">
        <v>167</v>
      </c>
      <c r="B13" s="95">
        <v>0</v>
      </c>
      <c r="C13" s="95">
        <v>0</v>
      </c>
      <c r="D13" s="95">
        <v>0</v>
      </c>
      <c r="E13" s="95">
        <v>0</v>
      </c>
      <c r="F13" s="95">
        <v>0</v>
      </c>
      <c r="G13" s="95">
        <v>0</v>
      </c>
      <c r="H13" s="95">
        <v>0</v>
      </c>
      <c r="I13" s="95">
        <v>0</v>
      </c>
      <c r="J13" s="95">
        <v>0</v>
      </c>
      <c r="K13" s="95">
        <v>0</v>
      </c>
    </row>
    <row r="14" spans="1:11">
      <c r="A14" s="64" t="s">
        <v>1496</v>
      </c>
      <c r="B14" s="95">
        <v>0</v>
      </c>
      <c r="C14" s="95">
        <v>0</v>
      </c>
      <c r="D14" s="95">
        <v>0</v>
      </c>
      <c r="E14" s="95">
        <v>0</v>
      </c>
      <c r="F14" s="95">
        <v>0</v>
      </c>
      <c r="G14" s="95">
        <v>0</v>
      </c>
      <c r="H14" s="95">
        <v>0</v>
      </c>
      <c r="I14" s="95">
        <v>0</v>
      </c>
      <c r="J14" s="95">
        <v>0</v>
      </c>
      <c r="K14" s="95">
        <v>0</v>
      </c>
    </row>
    <row r="15" spans="1:11">
      <c r="A15" s="64" t="s">
        <v>169</v>
      </c>
      <c r="B15" s="95">
        <v>99.73433</v>
      </c>
      <c r="C15" s="95">
        <v>0</v>
      </c>
      <c r="D15" s="95">
        <v>0</v>
      </c>
      <c r="E15" s="95">
        <v>0</v>
      </c>
      <c r="F15" s="95">
        <v>0</v>
      </c>
      <c r="G15" s="95">
        <v>0</v>
      </c>
      <c r="H15" s="95">
        <v>0</v>
      </c>
      <c r="I15" s="95">
        <v>0</v>
      </c>
      <c r="J15" s="95">
        <v>0</v>
      </c>
      <c r="K15" s="95">
        <v>99.73433</v>
      </c>
    </row>
    <row r="16" spans="1:11">
      <c r="A16" s="64" t="s">
        <v>170</v>
      </c>
      <c r="B16" s="95">
        <v>0</v>
      </c>
      <c r="C16" s="95">
        <v>0</v>
      </c>
      <c r="D16" s="95">
        <v>0</v>
      </c>
      <c r="E16" s="95">
        <v>0</v>
      </c>
      <c r="F16" s="95">
        <v>0</v>
      </c>
      <c r="G16" s="95">
        <v>0</v>
      </c>
      <c r="H16" s="95">
        <v>0</v>
      </c>
      <c r="I16" s="95">
        <v>0</v>
      </c>
      <c r="J16" s="95">
        <v>0</v>
      </c>
      <c r="K16" s="95">
        <v>0</v>
      </c>
    </row>
    <row r="17" spans="1:11">
      <c r="A17" s="177" t="s">
        <v>171</v>
      </c>
      <c r="B17" s="57">
        <v>23703.222040000001</v>
      </c>
      <c r="C17" s="57">
        <v>77246.520599999989</v>
      </c>
      <c r="D17" s="57">
        <v>22777.5465</v>
      </c>
      <c r="E17" s="57">
        <v>14.089169999999999</v>
      </c>
      <c r="F17" s="57">
        <v>4377.9485999999997</v>
      </c>
      <c r="G17" s="57">
        <v>15474.03499</v>
      </c>
      <c r="H17" s="57">
        <v>164.45232000000001</v>
      </c>
      <c r="I17" s="57">
        <v>53659.279299999995</v>
      </c>
      <c r="J17" s="57">
        <v>0</v>
      </c>
      <c r="K17" s="57">
        <v>197417.09352000002</v>
      </c>
    </row>
    <row r="18" spans="1:11">
      <c r="A18" s="64" t="s">
        <v>172</v>
      </c>
      <c r="B18" s="95">
        <v>0</v>
      </c>
      <c r="C18" s="95">
        <v>0</v>
      </c>
      <c r="D18" s="95">
        <v>0</v>
      </c>
      <c r="E18" s="95">
        <v>0</v>
      </c>
      <c r="F18" s="95">
        <v>0</v>
      </c>
      <c r="G18" s="95">
        <v>0</v>
      </c>
      <c r="H18" s="95">
        <v>0</v>
      </c>
      <c r="I18" s="95">
        <v>0</v>
      </c>
      <c r="J18" s="95">
        <v>0</v>
      </c>
      <c r="K18" s="95">
        <v>0</v>
      </c>
    </row>
    <row r="19" spans="1:11">
      <c r="A19" s="64" t="s">
        <v>173</v>
      </c>
      <c r="B19" s="95">
        <v>21025.95897</v>
      </c>
      <c r="C19" s="95">
        <v>40052.357400000001</v>
      </c>
      <c r="D19" s="95">
        <v>21514.569319999999</v>
      </c>
      <c r="E19" s="95">
        <v>2.5672100000000002</v>
      </c>
      <c r="F19" s="95">
        <v>0</v>
      </c>
      <c r="G19" s="95">
        <v>8204.7804299999989</v>
      </c>
      <c r="H19" s="95">
        <v>13.8805</v>
      </c>
      <c r="I19" s="95">
        <v>33504.302739999999</v>
      </c>
      <c r="J19" s="95">
        <v>0</v>
      </c>
      <c r="K19" s="95">
        <v>124318.41656999999</v>
      </c>
    </row>
    <row r="20" spans="1:11">
      <c r="A20" s="64" t="s">
        <v>174</v>
      </c>
      <c r="B20" s="95">
        <v>0</v>
      </c>
      <c r="C20" s="95">
        <v>0</v>
      </c>
      <c r="D20" s="95">
        <v>0</v>
      </c>
      <c r="E20" s="95">
        <v>0</v>
      </c>
      <c r="F20" s="95">
        <v>0</v>
      </c>
      <c r="G20" s="95">
        <v>0</v>
      </c>
      <c r="H20" s="95">
        <v>0</v>
      </c>
      <c r="I20" s="95">
        <v>0</v>
      </c>
      <c r="J20" s="95">
        <v>0</v>
      </c>
      <c r="K20" s="95">
        <v>0</v>
      </c>
    </row>
    <row r="21" spans="1:11">
      <c r="A21" s="64" t="s">
        <v>175</v>
      </c>
      <c r="B21" s="95">
        <v>0</v>
      </c>
      <c r="C21" s="95">
        <v>0</v>
      </c>
      <c r="D21" s="95">
        <v>0</v>
      </c>
      <c r="E21" s="95">
        <v>0</v>
      </c>
      <c r="F21" s="95">
        <v>0</v>
      </c>
      <c r="G21" s="95">
        <v>0</v>
      </c>
      <c r="H21" s="95">
        <v>0</v>
      </c>
      <c r="I21" s="95">
        <v>0</v>
      </c>
      <c r="J21" s="95">
        <v>0</v>
      </c>
      <c r="K21" s="95">
        <v>0</v>
      </c>
    </row>
    <row r="22" spans="1:11">
      <c r="A22" s="64" t="s">
        <v>220</v>
      </c>
      <c r="B22" s="95">
        <v>76.805589999999995</v>
      </c>
      <c r="C22" s="95">
        <v>16521.782660000001</v>
      </c>
      <c r="D22" s="95">
        <v>676.26377000000002</v>
      </c>
      <c r="E22" s="95">
        <v>9.2516499999999997</v>
      </c>
      <c r="F22" s="95">
        <v>4377.9485999999997</v>
      </c>
      <c r="G22" s="95">
        <v>32.845289999999999</v>
      </c>
      <c r="H22" s="95">
        <v>12.683450000000001</v>
      </c>
      <c r="I22" s="95">
        <v>90.686270000000007</v>
      </c>
      <c r="J22" s="95">
        <v>0</v>
      </c>
      <c r="K22" s="95">
        <v>21798.26728</v>
      </c>
    </row>
    <row r="23" spans="1:11">
      <c r="A23" s="64" t="s">
        <v>177</v>
      </c>
      <c r="B23" s="95">
        <v>2508.6520299999997</v>
      </c>
      <c r="C23" s="95">
        <v>20568.177039999999</v>
      </c>
      <c r="D23" s="95">
        <v>586.71341000000007</v>
      </c>
      <c r="E23" s="95">
        <v>2.2703099999999998</v>
      </c>
      <c r="F23" s="95">
        <v>0</v>
      </c>
      <c r="G23" s="95">
        <v>7232.8313600000001</v>
      </c>
      <c r="H23" s="95">
        <v>137.88837000000001</v>
      </c>
      <c r="I23" s="95">
        <v>20016.897969999998</v>
      </c>
      <c r="J23" s="95">
        <v>0</v>
      </c>
      <c r="K23" s="95">
        <v>51053.430489999999</v>
      </c>
    </row>
    <row r="24" spans="1:11">
      <c r="A24" s="64" t="s">
        <v>178</v>
      </c>
      <c r="B24" s="95">
        <v>91.805449999999993</v>
      </c>
      <c r="C24" s="95">
        <v>104.20350000000001</v>
      </c>
      <c r="D24" s="95">
        <v>0</v>
      </c>
      <c r="E24" s="95">
        <v>0</v>
      </c>
      <c r="F24" s="95">
        <v>0</v>
      </c>
      <c r="G24" s="95">
        <v>3.5779099999999997</v>
      </c>
      <c r="H24" s="95">
        <v>0</v>
      </c>
      <c r="I24" s="95">
        <v>47.392319999999998</v>
      </c>
      <c r="J24" s="95">
        <v>0</v>
      </c>
      <c r="K24" s="95">
        <v>246.97917999999999</v>
      </c>
    </row>
    <row r="25" spans="1:11">
      <c r="A25" s="64" t="s">
        <v>179</v>
      </c>
      <c r="B25" s="95">
        <v>0</v>
      </c>
      <c r="C25" s="95">
        <v>0</v>
      </c>
      <c r="D25" s="95">
        <v>0</v>
      </c>
      <c r="E25" s="95">
        <v>0</v>
      </c>
      <c r="F25" s="95">
        <v>0</v>
      </c>
      <c r="G25" s="95">
        <v>0</v>
      </c>
      <c r="H25" s="95">
        <v>0</v>
      </c>
      <c r="I25" s="95">
        <v>0</v>
      </c>
      <c r="J25" s="95">
        <v>0</v>
      </c>
      <c r="K25" s="95">
        <v>0</v>
      </c>
    </row>
    <row r="26" spans="1:11">
      <c r="A26" s="177" t="s">
        <v>180</v>
      </c>
      <c r="B26" s="57">
        <v>946481.16783000005</v>
      </c>
      <c r="C26" s="57">
        <v>2562823.9409899996</v>
      </c>
      <c r="D26" s="57">
        <v>1584008.36855</v>
      </c>
      <c r="E26" s="57">
        <v>55084.74424</v>
      </c>
      <c r="F26" s="57">
        <v>381519.42077999999</v>
      </c>
      <c r="G26" s="57">
        <v>389517.76192000002</v>
      </c>
      <c r="H26" s="57">
        <v>28741.556239999998</v>
      </c>
      <c r="I26" s="57">
        <v>982728.22266999993</v>
      </c>
      <c r="J26" s="57">
        <v>419361.79635000002</v>
      </c>
      <c r="K26" s="57">
        <v>7350266.9795699995</v>
      </c>
    </row>
    <row r="27" spans="1:11">
      <c r="A27" s="63" t="s">
        <v>181</v>
      </c>
      <c r="B27" s="95">
        <v>812716.66917999997</v>
      </c>
      <c r="C27" s="95">
        <v>2487205.2688699998</v>
      </c>
      <c r="D27" s="95">
        <v>1487837.1244900001</v>
      </c>
      <c r="E27" s="95">
        <v>48793.095479999996</v>
      </c>
      <c r="F27" s="95">
        <v>368033.10327999998</v>
      </c>
      <c r="G27" s="95">
        <v>359942.25652</v>
      </c>
      <c r="H27" s="95">
        <v>26730.98731</v>
      </c>
      <c r="I27" s="95">
        <v>963832.49784000008</v>
      </c>
      <c r="J27" s="95">
        <v>384235.75280000002</v>
      </c>
      <c r="K27" s="95">
        <v>6939326.7557700006</v>
      </c>
    </row>
    <row r="28" spans="1:11">
      <c r="A28" s="64" t="s">
        <v>182</v>
      </c>
      <c r="B28" s="95">
        <v>751357.13417999994</v>
      </c>
      <c r="C28" s="95">
        <v>2136442.9411500003</v>
      </c>
      <c r="D28" s="95">
        <v>1241011.06672</v>
      </c>
      <c r="E28" s="95">
        <v>30425.529890000002</v>
      </c>
      <c r="F28" s="95">
        <v>346128.62105000002</v>
      </c>
      <c r="G28" s="95">
        <v>289758.16875999997</v>
      </c>
      <c r="H28" s="95">
        <v>21448.599699999999</v>
      </c>
      <c r="I28" s="95">
        <v>873656.12839999993</v>
      </c>
      <c r="J28" s="95">
        <v>363024.53036000003</v>
      </c>
      <c r="K28" s="95">
        <v>6053252.7202099999</v>
      </c>
    </row>
    <row r="29" spans="1:11">
      <c r="A29" s="64" t="s">
        <v>183</v>
      </c>
      <c r="B29" s="95">
        <v>53740.532749999998</v>
      </c>
      <c r="C29" s="95">
        <v>268697.35002999997</v>
      </c>
      <c r="D29" s="95">
        <v>198295.75797999999</v>
      </c>
      <c r="E29" s="95">
        <v>15616.980810000001</v>
      </c>
      <c r="F29" s="95">
        <v>14405.06365</v>
      </c>
      <c r="G29" s="95">
        <v>54539.981169999999</v>
      </c>
      <c r="H29" s="95">
        <v>3239.4443999999999</v>
      </c>
      <c r="I29" s="95">
        <v>44917.347900000001</v>
      </c>
      <c r="J29" s="95">
        <v>18715.442709999999</v>
      </c>
      <c r="K29" s="95">
        <v>672167.90139999997</v>
      </c>
    </row>
    <row r="30" spans="1:11">
      <c r="A30" s="64" t="s">
        <v>184</v>
      </c>
      <c r="B30" s="95">
        <v>7619.0022499999995</v>
      </c>
      <c r="C30" s="95">
        <v>82064.97769</v>
      </c>
      <c r="D30" s="95">
        <v>48530.299789999997</v>
      </c>
      <c r="E30" s="95">
        <v>2750.5847799999997</v>
      </c>
      <c r="F30" s="95">
        <v>7499.4185800000005</v>
      </c>
      <c r="G30" s="95">
        <v>15644.106589999999</v>
      </c>
      <c r="H30" s="95">
        <v>2042.9432099999999</v>
      </c>
      <c r="I30" s="95">
        <v>45259.021540000002</v>
      </c>
      <c r="J30" s="95">
        <v>2495.7797300000002</v>
      </c>
      <c r="K30" s="95">
        <v>213906.13415999999</v>
      </c>
    </row>
    <row r="31" spans="1:11">
      <c r="A31" s="63" t="s">
        <v>185</v>
      </c>
      <c r="B31" s="95">
        <v>7430.9411500000006</v>
      </c>
      <c r="C31" s="95">
        <v>14938.04643</v>
      </c>
      <c r="D31" s="95">
        <v>14408.212210000002</v>
      </c>
      <c r="E31" s="95">
        <v>240.29066</v>
      </c>
      <c r="F31" s="95">
        <v>1739.1136999999999</v>
      </c>
      <c r="G31" s="95">
        <v>2191.8524199999997</v>
      </c>
      <c r="H31" s="95">
        <v>445.40517999999997</v>
      </c>
      <c r="I31" s="95">
        <v>30113.73503</v>
      </c>
      <c r="J31" s="95">
        <v>3029.6368199999997</v>
      </c>
      <c r="K31" s="95">
        <v>74537.233599999992</v>
      </c>
    </row>
    <row r="32" spans="1:11">
      <c r="A32" s="64" t="s">
        <v>186</v>
      </c>
      <c r="B32" s="95">
        <v>6583.5673899999992</v>
      </c>
      <c r="C32" s="95">
        <v>12096.612590000001</v>
      </c>
      <c r="D32" s="95">
        <v>9153.1734299999989</v>
      </c>
      <c r="E32" s="95">
        <v>82.666699999999992</v>
      </c>
      <c r="F32" s="95">
        <v>1464.5368799999999</v>
      </c>
      <c r="G32" s="95">
        <v>1587.33413</v>
      </c>
      <c r="H32" s="95">
        <v>276.46424999999999</v>
      </c>
      <c r="I32" s="95">
        <v>24347.804030000003</v>
      </c>
      <c r="J32" s="95">
        <v>2556.7237999999998</v>
      </c>
      <c r="K32" s="95">
        <v>58148.883200000004</v>
      </c>
    </row>
    <row r="33" spans="1:11">
      <c r="A33" s="64" t="s">
        <v>187</v>
      </c>
      <c r="B33" s="95">
        <v>704.60620999999992</v>
      </c>
      <c r="C33" s="95">
        <v>1721.87508</v>
      </c>
      <c r="D33" s="95">
        <v>3800.9461900000001</v>
      </c>
      <c r="E33" s="95">
        <v>65.140879999999996</v>
      </c>
      <c r="F33" s="95">
        <v>120.26349999999999</v>
      </c>
      <c r="G33" s="95">
        <v>523.31242999999995</v>
      </c>
      <c r="H33" s="95">
        <v>93.874940000000009</v>
      </c>
      <c r="I33" s="95">
        <v>1561.6484599999999</v>
      </c>
      <c r="J33" s="95">
        <v>472.91302000000002</v>
      </c>
      <c r="K33" s="95">
        <v>9064.5807100000002</v>
      </c>
    </row>
    <row r="34" spans="1:11">
      <c r="A34" s="65" t="s">
        <v>188</v>
      </c>
      <c r="B34" s="95">
        <v>142.76755</v>
      </c>
      <c r="C34" s="95">
        <v>1119.5587600000001</v>
      </c>
      <c r="D34" s="95">
        <v>1454.09259</v>
      </c>
      <c r="E34" s="95">
        <v>92.483080000000001</v>
      </c>
      <c r="F34" s="95">
        <v>154.31332</v>
      </c>
      <c r="G34" s="95">
        <v>81.205860000000001</v>
      </c>
      <c r="H34" s="95">
        <v>75.065989999999999</v>
      </c>
      <c r="I34" s="95">
        <v>4204.2825400000002</v>
      </c>
      <c r="J34" s="95">
        <v>0</v>
      </c>
      <c r="K34" s="95">
        <v>7323.7696900000001</v>
      </c>
    </row>
    <row r="35" spans="1:11">
      <c r="A35" s="63" t="s">
        <v>189</v>
      </c>
      <c r="B35" s="95">
        <v>14533.833199999999</v>
      </c>
      <c r="C35" s="95">
        <v>13392.58101</v>
      </c>
      <c r="D35" s="95">
        <v>6867.5928800000002</v>
      </c>
      <c r="E35" s="95">
        <v>1226.9850100000001</v>
      </c>
      <c r="F35" s="95">
        <v>3785.8558499999999</v>
      </c>
      <c r="G35" s="95">
        <v>1665.15984</v>
      </c>
      <c r="H35" s="95">
        <v>0</v>
      </c>
      <c r="I35" s="95">
        <v>7170.6407600000002</v>
      </c>
      <c r="J35" s="95">
        <v>4459.7371399999993</v>
      </c>
      <c r="K35" s="95">
        <v>53102.385689999996</v>
      </c>
    </row>
    <row r="36" spans="1:11">
      <c r="A36" s="64" t="s">
        <v>190</v>
      </c>
      <c r="B36" s="95">
        <v>9254.2006899999997</v>
      </c>
      <c r="C36" s="95">
        <v>8839.1793800000014</v>
      </c>
      <c r="D36" s="95">
        <v>5903.1657000000005</v>
      </c>
      <c r="E36" s="95">
        <v>382.83009999999996</v>
      </c>
      <c r="F36" s="95">
        <v>3279.9747900000002</v>
      </c>
      <c r="G36" s="95">
        <v>1264.9638799999998</v>
      </c>
      <c r="H36" s="95">
        <v>0</v>
      </c>
      <c r="I36" s="95">
        <v>6121.1947099999998</v>
      </c>
      <c r="J36" s="95">
        <v>2909.8178499999999</v>
      </c>
      <c r="K36" s="95">
        <v>37955.327100000002</v>
      </c>
    </row>
    <row r="37" spans="1:11">
      <c r="A37" s="64" t="s">
        <v>191</v>
      </c>
      <c r="B37" s="95">
        <v>5185.6448300000002</v>
      </c>
      <c r="C37" s="95">
        <v>3520.9807700000001</v>
      </c>
      <c r="D37" s="95">
        <v>863.61469</v>
      </c>
      <c r="E37" s="95">
        <v>708.44806000000005</v>
      </c>
      <c r="F37" s="95">
        <v>397.16224</v>
      </c>
      <c r="G37" s="95">
        <v>389.54788000000002</v>
      </c>
      <c r="H37" s="95">
        <v>0</v>
      </c>
      <c r="I37" s="95">
        <v>205.4427</v>
      </c>
      <c r="J37" s="95">
        <v>1549.91929</v>
      </c>
      <c r="K37" s="95">
        <v>12820.760460000001</v>
      </c>
    </row>
    <row r="38" spans="1:11">
      <c r="A38" s="64" t="s">
        <v>192</v>
      </c>
      <c r="B38" s="95">
        <v>93.987679999999997</v>
      </c>
      <c r="C38" s="95">
        <v>1032.4208599999999</v>
      </c>
      <c r="D38" s="95">
        <v>100.81249000000001</v>
      </c>
      <c r="E38" s="95">
        <v>135.70685</v>
      </c>
      <c r="F38" s="95">
        <v>108.71882000000001</v>
      </c>
      <c r="G38" s="95">
        <v>10.64808</v>
      </c>
      <c r="H38" s="95">
        <v>0</v>
      </c>
      <c r="I38" s="95">
        <v>844.00334999999995</v>
      </c>
      <c r="J38" s="95">
        <v>0</v>
      </c>
      <c r="K38" s="95">
        <v>2326.2981299999997</v>
      </c>
    </row>
    <row r="39" spans="1:11">
      <c r="A39" s="63" t="s">
        <v>193</v>
      </c>
      <c r="B39" s="95">
        <v>144917.33455</v>
      </c>
      <c r="C39" s="95">
        <v>160385.52494</v>
      </c>
      <c r="D39" s="95">
        <v>138769.70259</v>
      </c>
      <c r="E39" s="95">
        <v>6533.6491999999998</v>
      </c>
      <c r="F39" s="95">
        <v>22038.869050000001</v>
      </c>
      <c r="G39" s="95">
        <v>40404.064350000001</v>
      </c>
      <c r="H39" s="95">
        <v>3646.67454</v>
      </c>
      <c r="I39" s="95">
        <v>43050.477159999995</v>
      </c>
      <c r="J39" s="95">
        <v>34617.396229999998</v>
      </c>
      <c r="K39" s="95">
        <v>594363.69261000003</v>
      </c>
    </row>
    <row r="40" spans="1:11">
      <c r="A40" s="65" t="s">
        <v>194</v>
      </c>
      <c r="B40" s="95">
        <v>60548.5766</v>
      </c>
      <c r="C40" s="95">
        <v>57712.291649999999</v>
      </c>
      <c r="D40" s="95">
        <v>13816.04622</v>
      </c>
      <c r="E40" s="95">
        <v>1283.8145099999999</v>
      </c>
      <c r="F40" s="95">
        <v>7117.7536700000001</v>
      </c>
      <c r="G40" s="95">
        <v>8208.9963499999994</v>
      </c>
      <c r="H40" s="95">
        <v>1079.2655400000001</v>
      </c>
      <c r="I40" s="95">
        <v>12880.590410000001</v>
      </c>
      <c r="J40" s="95">
        <v>13707.71416</v>
      </c>
      <c r="K40" s="95">
        <v>176355.04911000002</v>
      </c>
    </row>
    <row r="41" spans="1:11">
      <c r="A41" s="64" t="s">
        <v>195</v>
      </c>
      <c r="B41" s="95">
        <v>9773.1355199999998</v>
      </c>
      <c r="C41" s="95">
        <v>4687.3972999999996</v>
      </c>
      <c r="D41" s="95">
        <v>27338.80919</v>
      </c>
      <c r="E41" s="95">
        <v>2635.1861699999999</v>
      </c>
      <c r="F41" s="95">
        <v>302.68619000000001</v>
      </c>
      <c r="G41" s="95">
        <v>4858.2990399999999</v>
      </c>
      <c r="H41" s="95">
        <v>423.65321</v>
      </c>
      <c r="I41" s="95">
        <v>9309.42785</v>
      </c>
      <c r="J41" s="95">
        <v>2879.06945</v>
      </c>
      <c r="K41" s="95">
        <v>62207.663919999999</v>
      </c>
    </row>
    <row r="42" spans="1:11">
      <c r="A42" s="64" t="s">
        <v>196</v>
      </c>
      <c r="B42" s="95">
        <v>205.28091000000001</v>
      </c>
      <c r="C42" s="95">
        <v>199.93682999999999</v>
      </c>
      <c r="D42" s="95">
        <v>82.546340000000001</v>
      </c>
      <c r="E42" s="95">
        <v>1.4519200000000001</v>
      </c>
      <c r="F42" s="95">
        <v>4.5329499999999996</v>
      </c>
      <c r="G42" s="95">
        <v>15.804270000000001</v>
      </c>
      <c r="H42" s="95">
        <v>16.745049999999999</v>
      </c>
      <c r="I42" s="95">
        <v>216.81798000000001</v>
      </c>
      <c r="J42" s="95">
        <v>42.173660000000005</v>
      </c>
      <c r="K42" s="95">
        <v>785.28991000000008</v>
      </c>
    </row>
    <row r="43" spans="1:11">
      <c r="A43" s="64" t="s">
        <v>197</v>
      </c>
      <c r="B43" s="95">
        <v>58.94003</v>
      </c>
      <c r="C43" s="95">
        <v>24.613970000000002</v>
      </c>
      <c r="D43" s="95">
        <v>351.0652</v>
      </c>
      <c r="E43" s="95">
        <v>25.33766</v>
      </c>
      <c r="F43" s="95">
        <v>1.7824800000000001</v>
      </c>
      <c r="G43" s="95">
        <v>12.615120000000001</v>
      </c>
      <c r="H43" s="95">
        <v>8.2935400000000001</v>
      </c>
      <c r="I43" s="95">
        <v>5.2526899999999994</v>
      </c>
      <c r="J43" s="95">
        <v>2.0172300000000001</v>
      </c>
      <c r="K43" s="95">
        <v>489.91791999999998</v>
      </c>
    </row>
    <row r="44" spans="1:11">
      <c r="A44" s="64" t="s">
        <v>198</v>
      </c>
      <c r="B44" s="95">
        <v>0</v>
      </c>
      <c r="C44" s="95">
        <v>128.33918</v>
      </c>
      <c r="D44" s="95">
        <v>0</v>
      </c>
      <c r="E44" s="95">
        <v>0</v>
      </c>
      <c r="F44" s="95">
        <v>0</v>
      </c>
      <c r="G44" s="95">
        <v>0</v>
      </c>
      <c r="H44" s="95">
        <v>0</v>
      </c>
      <c r="I44" s="95">
        <v>0</v>
      </c>
      <c r="J44" s="95">
        <v>0</v>
      </c>
      <c r="K44" s="95">
        <v>128.33918</v>
      </c>
    </row>
    <row r="45" spans="1:11">
      <c r="A45" s="99" t="s">
        <v>199</v>
      </c>
      <c r="B45" s="95">
        <v>0</v>
      </c>
      <c r="C45" s="95">
        <v>22.871089999999999</v>
      </c>
      <c r="D45" s="95">
        <v>33.527620000000006</v>
      </c>
      <c r="E45" s="95">
        <v>0</v>
      </c>
      <c r="F45" s="95">
        <v>0</v>
      </c>
      <c r="G45" s="95">
        <v>0</v>
      </c>
      <c r="H45" s="95">
        <v>0</v>
      </c>
      <c r="I45" s="95">
        <v>0</v>
      </c>
      <c r="J45" s="95">
        <v>0</v>
      </c>
      <c r="K45" s="95">
        <v>56.398710000000001</v>
      </c>
    </row>
    <row r="46" spans="1:11">
      <c r="A46" s="65" t="s">
        <v>1196</v>
      </c>
      <c r="B46" s="95">
        <v>65873.525320000001</v>
      </c>
      <c r="C46" s="95">
        <v>53557.879179999996</v>
      </c>
      <c r="D46" s="95">
        <v>59617.261350000001</v>
      </c>
      <c r="E46" s="95">
        <v>761.83168000000001</v>
      </c>
      <c r="F46" s="95">
        <v>9273.0655700000007</v>
      </c>
      <c r="G46" s="95">
        <v>11946.51664</v>
      </c>
      <c r="H46" s="95">
        <v>1157.2489599999999</v>
      </c>
      <c r="I46" s="95">
        <v>7307.6322</v>
      </c>
      <c r="J46" s="95">
        <v>14910.056919999999</v>
      </c>
      <c r="K46" s="95">
        <v>224405.01781999998</v>
      </c>
    </row>
    <row r="47" spans="1:11">
      <c r="A47" s="64" t="s">
        <v>1197</v>
      </c>
      <c r="B47" s="95">
        <v>7797.2062300000007</v>
      </c>
      <c r="C47" s="95">
        <v>43510.879580000001</v>
      </c>
      <c r="D47" s="95">
        <v>36980.621650000001</v>
      </c>
      <c r="E47" s="95">
        <v>1808.11805</v>
      </c>
      <c r="F47" s="95">
        <v>5339.0481900000004</v>
      </c>
      <c r="G47" s="95">
        <v>15266.258220000002</v>
      </c>
      <c r="H47" s="95">
        <v>941.15200000000004</v>
      </c>
      <c r="I47" s="95">
        <v>13289.10426</v>
      </c>
      <c r="J47" s="95">
        <v>3076.36481</v>
      </c>
      <c r="K47" s="95">
        <v>128008.75298999999</v>
      </c>
    </row>
    <row r="48" spans="1:11">
      <c r="A48" s="64" t="s">
        <v>1202</v>
      </c>
      <c r="B48" s="95">
        <v>577.64675999999997</v>
      </c>
      <c r="C48" s="95">
        <v>152.55079000000001</v>
      </c>
      <c r="D48" s="95">
        <v>145.00442999999999</v>
      </c>
      <c r="E48" s="95">
        <v>0</v>
      </c>
      <c r="F48" s="95">
        <v>0</v>
      </c>
      <c r="G48" s="95">
        <v>10.99408</v>
      </c>
      <c r="H48" s="95">
        <v>0</v>
      </c>
      <c r="I48" s="95">
        <v>16.881419999999999</v>
      </c>
      <c r="J48" s="95">
        <v>0</v>
      </c>
      <c r="K48" s="95">
        <v>903.07748000000004</v>
      </c>
    </row>
    <row r="49" spans="1:11">
      <c r="A49" s="64" t="s">
        <v>1203</v>
      </c>
      <c r="B49" s="95">
        <v>83.023179999999996</v>
      </c>
      <c r="C49" s="95">
        <v>188.19604000000001</v>
      </c>
      <c r="D49" s="95">
        <v>365.83294000000001</v>
      </c>
      <c r="E49" s="95">
        <v>17.909209999999998</v>
      </c>
      <c r="F49" s="95">
        <v>0</v>
      </c>
      <c r="G49" s="95">
        <v>84.580629999999999</v>
      </c>
      <c r="H49" s="95">
        <v>20.316240000000001</v>
      </c>
      <c r="I49" s="95">
        <v>24.770349999999997</v>
      </c>
      <c r="J49" s="95">
        <v>0</v>
      </c>
      <c r="K49" s="95">
        <v>784.62858999999992</v>
      </c>
    </row>
    <row r="50" spans="1:11">
      <c r="A50" s="64" t="s">
        <v>1221</v>
      </c>
      <c r="B50" s="95">
        <v>0</v>
      </c>
      <c r="C50" s="95">
        <v>41.609310000000001</v>
      </c>
      <c r="D50" s="95">
        <v>0</v>
      </c>
      <c r="E50" s="95">
        <v>0</v>
      </c>
      <c r="F50" s="95">
        <v>0</v>
      </c>
      <c r="G50" s="95">
        <v>0</v>
      </c>
      <c r="H50" s="95">
        <v>0</v>
      </c>
      <c r="I50" s="95">
        <v>0</v>
      </c>
      <c r="J50" s="95">
        <v>0</v>
      </c>
      <c r="K50" s="95">
        <v>41.609310000000001</v>
      </c>
    </row>
    <row r="51" spans="1:11">
      <c r="A51" s="99" t="s">
        <v>1241</v>
      </c>
      <c r="B51" s="95">
        <v>0</v>
      </c>
      <c r="C51" s="95">
        <v>158.96001999999999</v>
      </c>
      <c r="D51" s="95">
        <v>38.987650000000002</v>
      </c>
      <c r="E51" s="95">
        <v>0</v>
      </c>
      <c r="F51" s="95">
        <v>0</v>
      </c>
      <c r="G51" s="95">
        <v>0</v>
      </c>
      <c r="H51" s="95">
        <v>0</v>
      </c>
      <c r="I51" s="95">
        <v>0</v>
      </c>
      <c r="J51" s="95">
        <v>0</v>
      </c>
      <c r="K51" s="95">
        <v>197.94767000000002</v>
      </c>
    </row>
    <row r="52" spans="1:11">
      <c r="A52" s="101" t="s">
        <v>200</v>
      </c>
      <c r="B52" s="95">
        <v>-33117.610249999998</v>
      </c>
      <c r="C52" s="95">
        <v>-113097.48026000001</v>
      </c>
      <c r="D52" s="95">
        <v>-63874.263619999998</v>
      </c>
      <c r="E52" s="95">
        <v>-1709.27611</v>
      </c>
      <c r="F52" s="95">
        <v>-14077.5211</v>
      </c>
      <c r="G52" s="95">
        <v>-14685.57121</v>
      </c>
      <c r="H52" s="95">
        <v>-2081.5107899999998</v>
      </c>
      <c r="I52" s="95">
        <v>-61439.128119999994</v>
      </c>
      <c r="J52" s="95">
        <v>-6980.7266399999999</v>
      </c>
      <c r="K52" s="95">
        <v>-311063.08810000005</v>
      </c>
    </row>
    <row r="53" spans="1:11">
      <c r="A53" s="64" t="s">
        <v>1276</v>
      </c>
      <c r="B53" s="95">
        <v>-4070.5315900000001</v>
      </c>
      <c r="C53" s="95">
        <v>-7523.49935</v>
      </c>
      <c r="D53" s="95">
        <v>-14206.790720000001</v>
      </c>
      <c r="E53" s="95">
        <v>-79.967420000000004</v>
      </c>
      <c r="F53" s="95">
        <v>-317.89758</v>
      </c>
      <c r="G53" s="95">
        <v>-942.95227999999997</v>
      </c>
      <c r="H53" s="95">
        <v>-194.88439000000002</v>
      </c>
      <c r="I53" s="95">
        <v>-2433.2103099999999</v>
      </c>
      <c r="J53" s="95">
        <v>-301.50594000000001</v>
      </c>
      <c r="K53" s="95">
        <v>-30071.239579999998</v>
      </c>
    </row>
    <row r="54" spans="1:11">
      <c r="A54" s="64" t="s">
        <v>1303</v>
      </c>
      <c r="B54" s="95">
        <v>-588.45243999999991</v>
      </c>
      <c r="C54" s="95">
        <v>-4067.4099000000001</v>
      </c>
      <c r="D54" s="95">
        <v>-3374.1154100000003</v>
      </c>
      <c r="E54" s="95">
        <v>-17.864080000000001</v>
      </c>
      <c r="F54" s="95">
        <v>-34.667910000000006</v>
      </c>
      <c r="G54" s="95">
        <v>-420.34226000000001</v>
      </c>
      <c r="H54" s="95">
        <v>-51.014089999999996</v>
      </c>
      <c r="I54" s="95">
        <v>-419.87142999999998</v>
      </c>
      <c r="J54" s="95">
        <v>-26.248669999999997</v>
      </c>
      <c r="K54" s="95">
        <v>-8999.9861899999996</v>
      </c>
    </row>
    <row r="55" spans="1:11">
      <c r="A55" s="64" t="s">
        <v>1277</v>
      </c>
      <c r="B55" s="95">
        <v>-3859.9379300000001</v>
      </c>
      <c r="C55" s="95">
        <v>-5759.67119</v>
      </c>
      <c r="D55" s="95">
        <v>-6670.0859400000008</v>
      </c>
      <c r="E55" s="95">
        <v>-36.349830000000004</v>
      </c>
      <c r="F55" s="95">
        <v>-1160.8803</v>
      </c>
      <c r="G55" s="95">
        <v>-1096.92785</v>
      </c>
      <c r="H55" s="95">
        <v>-141.03862000000001</v>
      </c>
      <c r="I55" s="95">
        <v>-16785.153329999997</v>
      </c>
      <c r="J55" s="95">
        <v>-1743.4987800000001</v>
      </c>
      <c r="K55" s="95">
        <v>-37253.543770000004</v>
      </c>
    </row>
    <row r="56" spans="1:11">
      <c r="A56" s="64" t="s">
        <v>1304</v>
      </c>
      <c r="B56" s="95">
        <v>-359.36586</v>
      </c>
      <c r="C56" s="95">
        <v>-769.11891000000003</v>
      </c>
      <c r="D56" s="95">
        <v>-1912.4442300000001</v>
      </c>
      <c r="E56" s="95">
        <v>-34.832610000000003</v>
      </c>
      <c r="F56" s="95">
        <v>-184.56173000000001</v>
      </c>
      <c r="G56" s="95">
        <v>-259.86331999999999</v>
      </c>
      <c r="H56" s="95">
        <v>-40.383690000000001</v>
      </c>
      <c r="I56" s="95">
        <v>-1177.4871000000001</v>
      </c>
      <c r="J56" s="95">
        <v>-425.73520000000002</v>
      </c>
      <c r="K56" s="95">
        <v>-5163.7926500000003</v>
      </c>
    </row>
    <row r="57" spans="1:11">
      <c r="A57" s="64" t="s">
        <v>1278</v>
      </c>
      <c r="B57" s="95">
        <v>-6113.03766</v>
      </c>
      <c r="C57" s="95">
        <v>-6064.7794299999996</v>
      </c>
      <c r="D57" s="95">
        <v>-4677.2504900000004</v>
      </c>
      <c r="E57" s="95">
        <v>-204.22657000000001</v>
      </c>
      <c r="F57" s="95">
        <v>-3212.9981600000001</v>
      </c>
      <c r="G57" s="95">
        <v>-991.13578000000007</v>
      </c>
      <c r="H57" s="95">
        <v>0</v>
      </c>
      <c r="I57" s="95">
        <v>-5974.4774100000004</v>
      </c>
      <c r="J57" s="95">
        <v>-1862.9050400000001</v>
      </c>
      <c r="K57" s="95">
        <v>-29100.810539999999</v>
      </c>
    </row>
    <row r="58" spans="1:11">
      <c r="A58" s="64" t="s">
        <v>201</v>
      </c>
      <c r="B58" s="95">
        <v>-3270.7507300000002</v>
      </c>
      <c r="C58" s="95">
        <v>-2214.6747300000002</v>
      </c>
      <c r="D58" s="95">
        <v>-594.50629000000004</v>
      </c>
      <c r="E58" s="95">
        <v>-432.35399999999998</v>
      </c>
      <c r="F58" s="95">
        <v>-495.92653999999999</v>
      </c>
      <c r="G58" s="95">
        <v>-245.44235</v>
      </c>
      <c r="H58" s="95">
        <v>0</v>
      </c>
      <c r="I58" s="95">
        <v>-205.4427</v>
      </c>
      <c r="J58" s="95">
        <v>-1157.58205</v>
      </c>
      <c r="K58" s="95">
        <v>-8616.6793900000011</v>
      </c>
    </row>
    <row r="59" spans="1:11">
      <c r="A59" s="64" t="s">
        <v>202</v>
      </c>
      <c r="B59" s="95">
        <v>-10951.879000000001</v>
      </c>
      <c r="C59" s="95">
        <v>-53949.510999999999</v>
      </c>
      <c r="D59" s="95">
        <v>-30005.190999999999</v>
      </c>
      <c r="E59" s="95">
        <v>-792.55399999999997</v>
      </c>
      <c r="F59" s="95">
        <v>-7084.08</v>
      </c>
      <c r="G59" s="95">
        <v>-3140.74197</v>
      </c>
      <c r="H59" s="95">
        <v>-1654.19</v>
      </c>
      <c r="I59" s="95">
        <v>-23096.504960000002</v>
      </c>
      <c r="J59" s="95">
        <v>-968.90499999999997</v>
      </c>
      <c r="K59" s="95">
        <v>-131643.55693000002</v>
      </c>
    </row>
    <row r="60" spans="1:11">
      <c r="A60" s="64" t="s">
        <v>203</v>
      </c>
      <c r="B60" s="95">
        <v>-3427.0508999999997</v>
      </c>
      <c r="C60" s="95">
        <v>-28766.140879999999</v>
      </c>
      <c r="D60" s="95">
        <v>-553.16777999999999</v>
      </c>
      <c r="E60" s="95">
        <v>-12</v>
      </c>
      <c r="F60" s="95">
        <v>-1586.5088799999999</v>
      </c>
      <c r="G60" s="95">
        <v>-7546</v>
      </c>
      <c r="H60" s="95">
        <v>0</v>
      </c>
      <c r="I60" s="95">
        <v>-5229.2510599999996</v>
      </c>
      <c r="J60" s="95">
        <v>-493.62356</v>
      </c>
      <c r="K60" s="95">
        <v>-47613.743060000001</v>
      </c>
    </row>
    <row r="61" spans="1:11">
      <c r="A61" s="64" t="s">
        <v>204</v>
      </c>
      <c r="B61" s="95">
        <v>0</v>
      </c>
      <c r="C61" s="95">
        <v>0</v>
      </c>
      <c r="D61" s="95">
        <v>0</v>
      </c>
      <c r="E61" s="95">
        <v>0</v>
      </c>
      <c r="F61" s="95">
        <v>0</v>
      </c>
      <c r="G61" s="95">
        <v>0</v>
      </c>
      <c r="H61" s="95">
        <v>0</v>
      </c>
      <c r="I61" s="95">
        <v>0</v>
      </c>
      <c r="J61" s="95">
        <v>0</v>
      </c>
      <c r="K61" s="95">
        <v>0</v>
      </c>
    </row>
    <row r="62" spans="1:11">
      <c r="A62" s="64" t="s">
        <v>205</v>
      </c>
      <c r="B62" s="95">
        <v>0</v>
      </c>
      <c r="C62" s="95">
        <v>0</v>
      </c>
      <c r="D62" s="95">
        <v>0</v>
      </c>
      <c r="E62" s="95">
        <v>0</v>
      </c>
      <c r="F62" s="95">
        <v>0</v>
      </c>
      <c r="G62" s="95">
        <v>0</v>
      </c>
      <c r="H62" s="95">
        <v>0</v>
      </c>
      <c r="I62" s="95">
        <v>0</v>
      </c>
      <c r="J62" s="95">
        <v>0</v>
      </c>
      <c r="K62" s="95">
        <v>0</v>
      </c>
    </row>
    <row r="63" spans="1:11">
      <c r="A63" s="64" t="s">
        <v>1005</v>
      </c>
      <c r="B63" s="95">
        <v>0</v>
      </c>
      <c r="C63" s="95">
        <v>-2693.3159999999998</v>
      </c>
      <c r="D63" s="95">
        <v>0</v>
      </c>
      <c r="E63" s="95">
        <v>-28.865509999999997</v>
      </c>
      <c r="F63" s="95">
        <v>0</v>
      </c>
      <c r="G63" s="95">
        <v>0</v>
      </c>
      <c r="H63" s="95">
        <v>0</v>
      </c>
      <c r="I63" s="95">
        <v>-723.96430000000009</v>
      </c>
      <c r="J63" s="95">
        <v>0</v>
      </c>
      <c r="K63" s="95">
        <v>-3446.14581</v>
      </c>
    </row>
    <row r="64" spans="1:11">
      <c r="A64" s="64" t="s">
        <v>1006</v>
      </c>
      <c r="B64" s="95">
        <v>0</v>
      </c>
      <c r="C64" s="95">
        <v>-1289.35887</v>
      </c>
      <c r="D64" s="95">
        <v>0</v>
      </c>
      <c r="E64" s="95">
        <v>-60.203809999999997</v>
      </c>
      <c r="F64" s="95">
        <v>0</v>
      </c>
      <c r="G64" s="95">
        <v>0</v>
      </c>
      <c r="H64" s="95">
        <v>0</v>
      </c>
      <c r="I64" s="95">
        <v>-705.51662999999996</v>
      </c>
      <c r="J64" s="95">
        <v>0</v>
      </c>
      <c r="K64" s="95">
        <v>-2055.0793100000001</v>
      </c>
    </row>
    <row r="65" spans="1:11">
      <c r="A65" s="64" t="s">
        <v>1204</v>
      </c>
      <c r="B65" s="95">
        <v>-263.52962000000002</v>
      </c>
      <c r="C65" s="95">
        <v>0</v>
      </c>
      <c r="D65" s="95">
        <v>-914.00848999999994</v>
      </c>
      <c r="E65" s="95">
        <v>-2.7499999999999998E-3</v>
      </c>
      <c r="F65" s="95">
        <v>0</v>
      </c>
      <c r="G65" s="95">
        <v>-9.2217000000000002</v>
      </c>
      <c r="H65" s="95">
        <v>0</v>
      </c>
      <c r="I65" s="95">
        <v>-177.9495</v>
      </c>
      <c r="J65" s="95">
        <v>-0.72239999999999993</v>
      </c>
      <c r="K65" s="95">
        <v>-1365.4344599999999</v>
      </c>
    </row>
    <row r="66" spans="1:11">
      <c r="A66" s="64" t="s">
        <v>1205</v>
      </c>
      <c r="B66" s="95">
        <v>-38.05556</v>
      </c>
      <c r="C66" s="95">
        <v>0</v>
      </c>
      <c r="D66" s="95">
        <v>-857.94411000000002</v>
      </c>
      <c r="E66" s="95">
        <v>-1.58724</v>
      </c>
      <c r="F66" s="95">
        <v>0</v>
      </c>
      <c r="G66" s="95">
        <v>-22.29562</v>
      </c>
      <c r="H66" s="95">
        <v>0</v>
      </c>
      <c r="I66" s="95">
        <v>-3553.1945900000001</v>
      </c>
      <c r="J66" s="95">
        <v>0</v>
      </c>
      <c r="K66" s="95">
        <v>-4473.0771199999999</v>
      </c>
    </row>
    <row r="67" spans="1:11">
      <c r="A67" s="64" t="s">
        <v>1206</v>
      </c>
      <c r="B67" s="95">
        <v>-121.90508</v>
      </c>
      <c r="C67" s="95">
        <v>0</v>
      </c>
      <c r="D67" s="95">
        <v>-27.998709999999999</v>
      </c>
      <c r="E67" s="95">
        <v>-6.4379999999999993E-2</v>
      </c>
      <c r="F67" s="95">
        <v>0</v>
      </c>
      <c r="G67" s="95">
        <v>0</v>
      </c>
      <c r="H67" s="95">
        <v>0</v>
      </c>
      <c r="I67" s="95">
        <v>-113.10145</v>
      </c>
      <c r="J67" s="95">
        <v>0</v>
      </c>
      <c r="K67" s="95">
        <v>-263.06961999999999</v>
      </c>
    </row>
    <row r="68" spans="1:11">
      <c r="A68" s="64" t="s">
        <v>1207</v>
      </c>
      <c r="B68" s="95">
        <v>-53.113879999999995</v>
      </c>
      <c r="C68" s="95">
        <v>0</v>
      </c>
      <c r="D68" s="95">
        <v>-80.760449999999992</v>
      </c>
      <c r="E68" s="95">
        <v>-8.4039099999999998</v>
      </c>
      <c r="F68" s="95">
        <v>0</v>
      </c>
      <c r="G68" s="95">
        <v>-10.64808</v>
      </c>
      <c r="H68" s="95">
        <v>0</v>
      </c>
      <c r="I68" s="95">
        <v>-844.00334999999995</v>
      </c>
      <c r="J68" s="95">
        <v>0</v>
      </c>
      <c r="K68" s="95">
        <v>-996.92966999999999</v>
      </c>
    </row>
    <row r="69" spans="1:11">
      <c r="A69" s="177" t="s">
        <v>206</v>
      </c>
      <c r="B69" s="57">
        <v>6365.9753600000004</v>
      </c>
      <c r="C69" s="57">
        <v>18469.533489999998</v>
      </c>
      <c r="D69" s="57">
        <v>28086.572059999999</v>
      </c>
      <c r="E69" s="57">
        <v>1310.24586</v>
      </c>
      <c r="F69" s="57">
        <v>2619.5959700000003</v>
      </c>
      <c r="G69" s="57">
        <v>2291.7589800000001</v>
      </c>
      <c r="H69" s="57">
        <v>1004.0035300000001</v>
      </c>
      <c r="I69" s="57">
        <v>7676.2737999999999</v>
      </c>
      <c r="J69" s="57">
        <v>4563.6217400000005</v>
      </c>
      <c r="K69" s="57">
        <v>72387.580790000007</v>
      </c>
    </row>
    <row r="70" spans="1:11">
      <c r="A70" s="64" t="s">
        <v>207</v>
      </c>
      <c r="B70" s="95">
        <v>0</v>
      </c>
      <c r="C70" s="95">
        <v>0</v>
      </c>
      <c r="D70" s="95">
        <v>0</v>
      </c>
      <c r="E70" s="95">
        <v>0</v>
      </c>
      <c r="F70" s="95">
        <v>0</v>
      </c>
      <c r="G70" s="95">
        <v>0</v>
      </c>
      <c r="H70" s="95">
        <v>0</v>
      </c>
      <c r="I70" s="95">
        <v>0</v>
      </c>
      <c r="J70" s="95">
        <v>0</v>
      </c>
      <c r="K70" s="95">
        <v>0</v>
      </c>
    </row>
    <row r="71" spans="1:11">
      <c r="A71" s="64" t="s">
        <v>208</v>
      </c>
      <c r="B71" s="95">
        <v>3132.6657700000001</v>
      </c>
      <c r="C71" s="95">
        <v>16282.708710000001</v>
      </c>
      <c r="D71" s="95">
        <v>10293.123619999998</v>
      </c>
      <c r="E71" s="95">
        <v>253.64795000000001</v>
      </c>
      <c r="F71" s="95">
        <v>1179.86789</v>
      </c>
      <c r="G71" s="95">
        <v>1572.17994</v>
      </c>
      <c r="H71" s="95">
        <v>36.517890000000001</v>
      </c>
      <c r="I71" s="95">
        <v>4406.2448099999992</v>
      </c>
      <c r="J71" s="95">
        <v>985.89859000000001</v>
      </c>
      <c r="K71" s="95">
        <v>38142.855170000003</v>
      </c>
    </row>
    <row r="72" spans="1:11">
      <c r="A72" s="64" t="s">
        <v>209</v>
      </c>
      <c r="B72" s="95">
        <v>3233.3095899999998</v>
      </c>
      <c r="C72" s="95">
        <v>2806.12608</v>
      </c>
      <c r="D72" s="95">
        <v>17793.44844</v>
      </c>
      <c r="E72" s="95">
        <v>2307.6923400000001</v>
      </c>
      <c r="F72" s="95">
        <v>1824.0908100000001</v>
      </c>
      <c r="G72" s="95">
        <v>1477.9296499999998</v>
      </c>
      <c r="H72" s="95">
        <v>967.48563999999999</v>
      </c>
      <c r="I72" s="95">
        <v>4160.7714100000003</v>
      </c>
      <c r="J72" s="95">
        <v>4608.1303099999996</v>
      </c>
      <c r="K72" s="95">
        <v>39178.984270000001</v>
      </c>
    </row>
    <row r="73" spans="1:11">
      <c r="A73" s="64" t="s">
        <v>210</v>
      </c>
      <c r="B73" s="95">
        <v>0</v>
      </c>
      <c r="C73" s="95">
        <v>0</v>
      </c>
      <c r="D73" s="95">
        <v>0</v>
      </c>
      <c r="E73" s="95">
        <v>0</v>
      </c>
      <c r="F73" s="95">
        <v>0</v>
      </c>
      <c r="G73" s="95">
        <v>0</v>
      </c>
      <c r="H73" s="95">
        <v>0</v>
      </c>
      <c r="I73" s="95">
        <v>0</v>
      </c>
      <c r="J73" s="95">
        <v>0</v>
      </c>
      <c r="K73" s="95">
        <v>0</v>
      </c>
    </row>
    <row r="74" spans="1:11">
      <c r="A74" s="64" t="s">
        <v>211</v>
      </c>
      <c r="B74" s="95">
        <v>0</v>
      </c>
      <c r="C74" s="95">
        <v>-619.30130000000008</v>
      </c>
      <c r="D74" s="95">
        <v>0</v>
      </c>
      <c r="E74" s="95">
        <v>-1251.0944299999999</v>
      </c>
      <c r="F74" s="95">
        <v>-384.36273</v>
      </c>
      <c r="G74" s="95">
        <v>-758.35060999999996</v>
      </c>
      <c r="H74" s="95">
        <v>0</v>
      </c>
      <c r="I74" s="95">
        <v>-890.74242000000004</v>
      </c>
      <c r="J74" s="95">
        <v>-1030.40716</v>
      </c>
      <c r="K74" s="95">
        <v>-4934.2586500000007</v>
      </c>
    </row>
    <row r="75" spans="1:11">
      <c r="A75" s="177" t="s">
        <v>212</v>
      </c>
      <c r="B75" s="57">
        <v>21.883680000000002</v>
      </c>
      <c r="C75" s="57">
        <v>26.12613</v>
      </c>
      <c r="D75" s="57">
        <v>166.15606</v>
      </c>
      <c r="E75" s="57">
        <v>5.0000000000000001E-3</v>
      </c>
      <c r="F75" s="57">
        <v>1E-3</v>
      </c>
      <c r="G75" s="57">
        <v>357.71952000000005</v>
      </c>
      <c r="H75" s="57">
        <v>0</v>
      </c>
      <c r="I75" s="57">
        <v>0</v>
      </c>
      <c r="J75" s="57">
        <v>2E-3</v>
      </c>
      <c r="K75" s="57">
        <v>571.89339000000007</v>
      </c>
    </row>
    <row r="76" spans="1:11">
      <c r="A76" s="64" t="s">
        <v>213</v>
      </c>
      <c r="B76" s="95">
        <v>0</v>
      </c>
      <c r="C76" s="95">
        <v>0</v>
      </c>
      <c r="D76" s="95">
        <v>0</v>
      </c>
      <c r="E76" s="95">
        <v>0</v>
      </c>
      <c r="F76" s="95">
        <v>0</v>
      </c>
      <c r="G76" s="95">
        <v>0</v>
      </c>
      <c r="H76" s="95">
        <v>0</v>
      </c>
      <c r="I76" s="95">
        <v>0</v>
      </c>
      <c r="J76" s="95">
        <v>0</v>
      </c>
      <c r="K76" s="95">
        <v>0</v>
      </c>
    </row>
    <row r="77" spans="1:11">
      <c r="A77" s="64" t="s">
        <v>214</v>
      </c>
      <c r="B77" s="95">
        <v>3194.9769200000001</v>
      </c>
      <c r="C77" s="95">
        <v>111.4876</v>
      </c>
      <c r="D77" s="95">
        <v>386.66361999999998</v>
      </c>
      <c r="E77" s="95">
        <v>157.51313000000002</v>
      </c>
      <c r="F77" s="95">
        <v>243.34889999999999</v>
      </c>
      <c r="G77" s="95">
        <v>2051.6184699999999</v>
      </c>
      <c r="H77" s="95">
        <v>0</v>
      </c>
      <c r="I77" s="95">
        <v>0</v>
      </c>
      <c r="J77" s="95">
        <v>33.539490000000001</v>
      </c>
      <c r="K77" s="95">
        <v>6179.1481299999996</v>
      </c>
    </row>
    <row r="78" spans="1:11">
      <c r="A78" s="64" t="s">
        <v>215</v>
      </c>
      <c r="B78" s="95">
        <v>86.395099999999999</v>
      </c>
      <c r="C78" s="95">
        <v>0</v>
      </c>
      <c r="D78" s="95">
        <v>308.66775000000001</v>
      </c>
      <c r="E78" s="95">
        <v>0</v>
      </c>
      <c r="F78" s="95">
        <v>0</v>
      </c>
      <c r="G78" s="95">
        <v>409.85546999999997</v>
      </c>
      <c r="H78" s="95">
        <v>0</v>
      </c>
      <c r="I78" s="95">
        <v>36.027239999999999</v>
      </c>
      <c r="J78" s="95">
        <v>0</v>
      </c>
      <c r="K78" s="95">
        <v>840.94556</v>
      </c>
    </row>
    <row r="79" spans="1:11">
      <c r="A79" s="64" t="s">
        <v>216</v>
      </c>
      <c r="B79" s="95">
        <v>0</v>
      </c>
      <c r="C79" s="95">
        <v>0</v>
      </c>
      <c r="D79" s="95">
        <v>0</v>
      </c>
      <c r="E79" s="95">
        <v>0</v>
      </c>
      <c r="F79" s="95">
        <v>0</v>
      </c>
      <c r="G79" s="95">
        <v>0</v>
      </c>
      <c r="H79" s="95">
        <v>0</v>
      </c>
      <c r="I79" s="95">
        <v>0</v>
      </c>
      <c r="J79" s="95">
        <v>1E-3</v>
      </c>
      <c r="K79" s="95">
        <v>1E-3</v>
      </c>
    </row>
    <row r="80" spans="1:11">
      <c r="A80" s="64" t="s">
        <v>217</v>
      </c>
      <c r="B80" s="95">
        <v>-3259.4883399999999</v>
      </c>
      <c r="C80" s="95">
        <v>-85.361469999999997</v>
      </c>
      <c r="D80" s="95">
        <v>-529.17531000000008</v>
      </c>
      <c r="E80" s="95">
        <v>-157.50812999999999</v>
      </c>
      <c r="F80" s="95">
        <v>-243.34789999999998</v>
      </c>
      <c r="G80" s="95">
        <v>-2103.7544199999998</v>
      </c>
      <c r="H80" s="95">
        <v>0</v>
      </c>
      <c r="I80" s="95">
        <v>-36.027239999999999</v>
      </c>
      <c r="J80" s="95">
        <v>-33.538489999999996</v>
      </c>
      <c r="K80" s="95">
        <v>-6448.2012999999997</v>
      </c>
    </row>
    <row r="81" spans="1:11">
      <c r="A81" s="177" t="s">
        <v>218</v>
      </c>
      <c r="B81" s="57">
        <v>138042.58517999999</v>
      </c>
      <c r="C81" s="57">
        <v>582060.66660999996</v>
      </c>
      <c r="D81" s="57">
        <v>184352.6588</v>
      </c>
      <c r="E81" s="57">
        <v>114.38914</v>
      </c>
      <c r="F81" s="57">
        <v>42.014400000000002</v>
      </c>
      <c r="G81" s="57">
        <v>123862.10974</v>
      </c>
      <c r="H81" s="57">
        <v>5152.7877900000003</v>
      </c>
      <c r="I81" s="57">
        <v>41525.76614</v>
      </c>
      <c r="J81" s="57">
        <v>126826.26651999999</v>
      </c>
      <c r="K81" s="57">
        <v>1201979.2443199998</v>
      </c>
    </row>
    <row r="82" spans="1:11">
      <c r="A82" s="64" t="s">
        <v>172</v>
      </c>
      <c r="B82" s="95">
        <v>0</v>
      </c>
      <c r="C82" s="95">
        <v>0</v>
      </c>
      <c r="D82" s="95">
        <v>0</v>
      </c>
      <c r="E82" s="95">
        <v>0</v>
      </c>
      <c r="F82" s="95">
        <v>0</v>
      </c>
      <c r="G82" s="95">
        <v>0</v>
      </c>
      <c r="H82" s="95">
        <v>0</v>
      </c>
      <c r="I82" s="95">
        <v>0</v>
      </c>
      <c r="J82" s="95">
        <v>0</v>
      </c>
      <c r="K82" s="95">
        <v>0</v>
      </c>
    </row>
    <row r="83" spans="1:11">
      <c r="A83" s="64" t="s">
        <v>173</v>
      </c>
      <c r="B83" s="95">
        <v>6740.2442300000002</v>
      </c>
      <c r="C83" s="95">
        <v>63308</v>
      </c>
      <c r="D83" s="95">
        <v>300</v>
      </c>
      <c r="E83" s="95">
        <v>0</v>
      </c>
      <c r="F83" s="95">
        <v>0</v>
      </c>
      <c r="G83" s="95">
        <v>0</v>
      </c>
      <c r="H83" s="95">
        <v>0</v>
      </c>
      <c r="I83" s="95">
        <v>0</v>
      </c>
      <c r="J83" s="95">
        <v>0</v>
      </c>
      <c r="K83" s="95">
        <v>70348.244230000011</v>
      </c>
    </row>
    <row r="84" spans="1:11">
      <c r="A84" s="64" t="s">
        <v>174</v>
      </c>
      <c r="B84" s="95">
        <v>0</v>
      </c>
      <c r="C84" s="95">
        <v>0</v>
      </c>
      <c r="D84" s="95">
        <v>0</v>
      </c>
      <c r="E84" s="95">
        <v>0</v>
      </c>
      <c r="F84" s="95">
        <v>0</v>
      </c>
      <c r="G84" s="95">
        <v>0</v>
      </c>
      <c r="H84" s="95">
        <v>0</v>
      </c>
      <c r="I84" s="95">
        <v>0</v>
      </c>
      <c r="J84" s="95">
        <v>0</v>
      </c>
      <c r="K84" s="95">
        <v>0</v>
      </c>
    </row>
    <row r="85" spans="1:11">
      <c r="A85" s="64" t="s">
        <v>175</v>
      </c>
      <c r="B85" s="95">
        <v>0</v>
      </c>
      <c r="C85" s="95">
        <v>0</v>
      </c>
      <c r="D85" s="95">
        <v>0</v>
      </c>
      <c r="E85" s="95">
        <v>0</v>
      </c>
      <c r="F85" s="95">
        <v>0</v>
      </c>
      <c r="G85" s="95">
        <v>0</v>
      </c>
      <c r="H85" s="95">
        <v>0</v>
      </c>
      <c r="I85" s="95">
        <v>0</v>
      </c>
      <c r="J85" s="95">
        <v>0</v>
      </c>
      <c r="K85" s="95">
        <v>0</v>
      </c>
    </row>
    <row r="86" spans="1:11">
      <c r="A86" s="64" t="s">
        <v>219</v>
      </c>
      <c r="B86" s="95">
        <v>0</v>
      </c>
      <c r="C86" s="95">
        <v>323.95661000000001</v>
      </c>
      <c r="D86" s="95">
        <v>495.6</v>
      </c>
      <c r="E86" s="95">
        <v>0</v>
      </c>
      <c r="F86" s="95">
        <v>0</v>
      </c>
      <c r="G86" s="95">
        <v>292.10000000000002</v>
      </c>
      <c r="H86" s="95">
        <v>1.9412100000000001</v>
      </c>
      <c r="I86" s="95">
        <v>602.29999999999995</v>
      </c>
      <c r="J86" s="95">
        <v>11.851719999999998</v>
      </c>
      <c r="K86" s="95">
        <v>1727.74954</v>
      </c>
    </row>
    <row r="87" spans="1:11">
      <c r="A87" s="64" t="s">
        <v>220</v>
      </c>
      <c r="B87" s="95">
        <v>175.54104999999998</v>
      </c>
      <c r="C87" s="95">
        <v>53.508000000000003</v>
      </c>
      <c r="D87" s="95">
        <v>125.98922</v>
      </c>
      <c r="E87" s="95">
        <v>112.95366</v>
      </c>
      <c r="F87" s="95">
        <v>85.406999999999996</v>
      </c>
      <c r="G87" s="95">
        <v>163.41836999999998</v>
      </c>
      <c r="H87" s="95">
        <v>12.603540000000001</v>
      </c>
      <c r="I87" s="95">
        <v>0</v>
      </c>
      <c r="J87" s="95">
        <v>124.509</v>
      </c>
      <c r="K87" s="95">
        <v>853.92984000000001</v>
      </c>
    </row>
    <row r="88" spans="1:11">
      <c r="A88" s="64" t="s">
        <v>177</v>
      </c>
      <c r="B88" s="95">
        <v>131244.03970999998</v>
      </c>
      <c r="C88" s="95">
        <v>516214.05037999997</v>
      </c>
      <c r="D88" s="95">
        <v>183420.31028000001</v>
      </c>
      <c r="E88" s="95">
        <v>1.4354800000000001</v>
      </c>
      <c r="F88" s="95">
        <v>0</v>
      </c>
      <c r="G88" s="95">
        <v>123507.77017</v>
      </c>
      <c r="H88" s="95">
        <v>5147.7245000000003</v>
      </c>
      <c r="I88" s="95">
        <v>40923.466140000004</v>
      </c>
      <c r="J88" s="95">
        <v>126689.90579999999</v>
      </c>
      <c r="K88" s="95">
        <v>1127148.7024600001</v>
      </c>
    </row>
    <row r="89" spans="1:11">
      <c r="A89" s="64" t="s">
        <v>221</v>
      </c>
      <c r="B89" s="95">
        <v>0</v>
      </c>
      <c r="C89" s="95">
        <v>2163.5526199999999</v>
      </c>
      <c r="D89" s="95">
        <v>83.856440000000006</v>
      </c>
      <c r="E89" s="95">
        <v>0</v>
      </c>
      <c r="F89" s="95">
        <v>0</v>
      </c>
      <c r="G89" s="95">
        <v>0.70537000000000005</v>
      </c>
      <c r="H89" s="95">
        <v>0.26129000000000002</v>
      </c>
      <c r="I89" s="95">
        <v>0</v>
      </c>
      <c r="J89" s="95">
        <v>0</v>
      </c>
      <c r="K89" s="95">
        <v>2248.37572</v>
      </c>
    </row>
    <row r="90" spans="1:11">
      <c r="A90" s="64" t="s">
        <v>222</v>
      </c>
      <c r="B90" s="95">
        <v>-117.23980999999999</v>
      </c>
      <c r="C90" s="95">
        <v>-2.4009999999999998</v>
      </c>
      <c r="D90" s="95">
        <v>-73.097139999999996</v>
      </c>
      <c r="E90" s="95">
        <v>0</v>
      </c>
      <c r="F90" s="95">
        <v>-43.392600000000002</v>
      </c>
      <c r="G90" s="95">
        <v>-101.88417</v>
      </c>
      <c r="H90" s="95">
        <v>-9.7427499999999991</v>
      </c>
      <c r="I90" s="95">
        <v>0</v>
      </c>
      <c r="J90" s="95">
        <v>0</v>
      </c>
      <c r="K90" s="95">
        <v>-347.75746999999996</v>
      </c>
    </row>
    <row r="91" spans="1:11">
      <c r="A91" s="177" t="s">
        <v>223</v>
      </c>
      <c r="B91" s="57">
        <v>4635.0239199999996</v>
      </c>
      <c r="C91" s="57">
        <v>53712.810920000004</v>
      </c>
      <c r="D91" s="57">
        <v>64170.768109999997</v>
      </c>
      <c r="E91" s="57">
        <v>4005.2350799999999</v>
      </c>
      <c r="F91" s="57">
        <v>3485.54126</v>
      </c>
      <c r="G91" s="57">
        <v>2838.2288399999998</v>
      </c>
      <c r="H91" s="57">
        <v>1241.7725700000001</v>
      </c>
      <c r="I91" s="57">
        <v>12364.14049</v>
      </c>
      <c r="J91" s="57">
        <v>11604.815349999999</v>
      </c>
      <c r="K91" s="57">
        <v>158058.33653999999</v>
      </c>
    </row>
    <row r="92" spans="1:11">
      <c r="A92" s="64" t="s">
        <v>224</v>
      </c>
      <c r="B92" s="95">
        <v>148.40985000000001</v>
      </c>
      <c r="C92" s="95">
        <v>9362.2161099999994</v>
      </c>
      <c r="D92" s="95">
        <v>11173.8267</v>
      </c>
      <c r="E92" s="95">
        <v>1803.92912</v>
      </c>
      <c r="F92" s="95">
        <v>0</v>
      </c>
      <c r="G92" s="95">
        <v>729.74800000000005</v>
      </c>
      <c r="H92" s="95">
        <v>359</v>
      </c>
      <c r="I92" s="95">
        <v>0</v>
      </c>
      <c r="J92" s="95">
        <v>3056.80618</v>
      </c>
      <c r="K92" s="95">
        <v>26633.935960000003</v>
      </c>
    </row>
    <row r="93" spans="1:11">
      <c r="A93" s="64" t="s">
        <v>225</v>
      </c>
      <c r="B93" s="95">
        <v>606.25818000000004</v>
      </c>
      <c r="C93" s="95">
        <v>27940.772209999999</v>
      </c>
      <c r="D93" s="95">
        <v>26663.670140000002</v>
      </c>
      <c r="E93" s="95">
        <v>1851.39744</v>
      </c>
      <c r="F93" s="95">
        <v>0</v>
      </c>
      <c r="G93" s="95">
        <v>563.94912999999997</v>
      </c>
      <c r="H93" s="95">
        <v>482.89609999999999</v>
      </c>
      <c r="I93" s="95">
        <v>1768.8066399999998</v>
      </c>
      <c r="J93" s="95">
        <v>2780.4593500000001</v>
      </c>
      <c r="K93" s="95">
        <v>62658.209189999994</v>
      </c>
    </row>
    <row r="94" spans="1:11">
      <c r="A94" s="64" t="s">
        <v>226</v>
      </c>
      <c r="B94" s="95">
        <v>1060.3712399999999</v>
      </c>
      <c r="C94" s="95">
        <v>3728.0041699999997</v>
      </c>
      <c r="D94" s="95">
        <v>4149.5183100000004</v>
      </c>
      <c r="E94" s="95">
        <v>154.16848999999999</v>
      </c>
      <c r="F94" s="95">
        <v>1387.3793500000002</v>
      </c>
      <c r="G94" s="95">
        <v>510.81140999999997</v>
      </c>
      <c r="H94" s="95">
        <v>119.89269999999999</v>
      </c>
      <c r="I94" s="95">
        <v>1338.6678300000001</v>
      </c>
      <c r="J94" s="95">
        <v>821.66246000000001</v>
      </c>
      <c r="K94" s="95">
        <v>13270.475960000002</v>
      </c>
    </row>
    <row r="95" spans="1:11">
      <c r="A95" s="64" t="s">
        <v>227</v>
      </c>
      <c r="B95" s="95">
        <v>889.19538</v>
      </c>
      <c r="C95" s="95">
        <v>3919.2507500000002</v>
      </c>
      <c r="D95" s="95">
        <v>6609.7400700000007</v>
      </c>
      <c r="E95" s="95">
        <v>174.81501</v>
      </c>
      <c r="F95" s="95">
        <v>733.19893000000002</v>
      </c>
      <c r="G95" s="95">
        <v>188.22848999999999</v>
      </c>
      <c r="H95" s="95">
        <v>80.193330000000003</v>
      </c>
      <c r="I95" s="95">
        <v>3968.5468599999999</v>
      </c>
      <c r="J95" s="95">
        <v>993.18619999999999</v>
      </c>
      <c r="K95" s="95">
        <v>17556.355019999999</v>
      </c>
    </row>
    <row r="96" spans="1:11">
      <c r="A96" s="64" t="s">
        <v>228</v>
      </c>
      <c r="B96" s="95">
        <v>807.21147999999994</v>
      </c>
      <c r="C96" s="95">
        <v>5625.5843600000007</v>
      </c>
      <c r="D96" s="95">
        <v>13515.323759999999</v>
      </c>
      <c r="E96" s="95">
        <v>12.7913</v>
      </c>
      <c r="F96" s="95">
        <v>909.68385999999998</v>
      </c>
      <c r="G96" s="95">
        <v>690.81932999999992</v>
      </c>
      <c r="H96" s="95">
        <v>100.54610000000001</v>
      </c>
      <c r="I96" s="95">
        <v>4585.88112</v>
      </c>
      <c r="J96" s="95">
        <v>1301.9480600000002</v>
      </c>
      <c r="K96" s="95">
        <v>27549.789370000002</v>
      </c>
    </row>
    <row r="97" spans="1:11">
      <c r="A97" s="64" t="s">
        <v>229</v>
      </c>
      <c r="B97" s="95">
        <v>1110.5288400000002</v>
      </c>
      <c r="C97" s="95">
        <v>3136.9833199999998</v>
      </c>
      <c r="D97" s="95">
        <v>1704.9937600000001</v>
      </c>
      <c r="E97" s="95">
        <v>8.1337200000000003</v>
      </c>
      <c r="F97" s="95">
        <v>455.27911999999998</v>
      </c>
      <c r="G97" s="95">
        <v>154.67248000000001</v>
      </c>
      <c r="H97" s="95">
        <v>97.389830000000003</v>
      </c>
      <c r="I97" s="95">
        <v>702.23804000000007</v>
      </c>
      <c r="J97" s="95">
        <v>118.87678</v>
      </c>
      <c r="K97" s="95">
        <v>7489.0958899999996</v>
      </c>
    </row>
    <row r="98" spans="1:11">
      <c r="A98" s="64" t="s">
        <v>230</v>
      </c>
      <c r="B98" s="95">
        <v>13.048950000000001</v>
      </c>
      <c r="C98" s="95">
        <v>0</v>
      </c>
      <c r="D98" s="95">
        <v>0</v>
      </c>
      <c r="E98" s="95">
        <v>0</v>
      </c>
      <c r="F98" s="95">
        <v>0</v>
      </c>
      <c r="G98" s="95">
        <v>0</v>
      </c>
      <c r="H98" s="95">
        <v>1.8545099999999999</v>
      </c>
      <c r="I98" s="95">
        <v>0</v>
      </c>
      <c r="J98" s="95">
        <v>0</v>
      </c>
      <c r="K98" s="95">
        <v>14.903459999999999</v>
      </c>
    </row>
    <row r="99" spans="1:11">
      <c r="A99" s="64" t="s">
        <v>231</v>
      </c>
      <c r="B99" s="95">
        <v>0</v>
      </c>
      <c r="C99" s="95">
        <v>0</v>
      </c>
      <c r="D99" s="95">
        <v>0</v>
      </c>
      <c r="E99" s="95">
        <v>0</v>
      </c>
      <c r="F99" s="95">
        <v>0</v>
      </c>
      <c r="G99" s="95">
        <v>0</v>
      </c>
      <c r="H99" s="95">
        <v>0</v>
      </c>
      <c r="I99" s="95">
        <v>0</v>
      </c>
      <c r="J99" s="95">
        <v>2531.8763199999999</v>
      </c>
      <c r="K99" s="95">
        <v>2531.8763199999999</v>
      </c>
    </row>
    <row r="100" spans="1:11">
      <c r="A100" s="64" t="s">
        <v>232</v>
      </c>
      <c r="B100" s="95">
        <v>0</v>
      </c>
      <c r="C100" s="95">
        <v>0</v>
      </c>
      <c r="D100" s="95">
        <v>353.69536999999997</v>
      </c>
      <c r="E100" s="95">
        <v>0</v>
      </c>
      <c r="F100" s="95">
        <v>0</v>
      </c>
      <c r="G100" s="95">
        <v>0</v>
      </c>
      <c r="H100" s="95">
        <v>0</v>
      </c>
      <c r="I100" s="95">
        <v>0</v>
      </c>
      <c r="J100" s="95">
        <v>0</v>
      </c>
      <c r="K100" s="95">
        <v>353.69536999999997</v>
      </c>
    </row>
    <row r="101" spans="1:11">
      <c r="A101" s="177" t="s">
        <v>233</v>
      </c>
      <c r="B101" s="57">
        <v>1781.9235100000001</v>
      </c>
      <c r="C101" s="57">
        <v>8676.5346399999999</v>
      </c>
      <c r="D101" s="57">
        <v>8238.5922100000007</v>
      </c>
      <c r="E101" s="57">
        <v>159.20239000000001</v>
      </c>
      <c r="F101" s="57">
        <v>649.99761999999998</v>
      </c>
      <c r="G101" s="57">
        <v>717.61685</v>
      </c>
      <c r="H101" s="57">
        <v>324.27453000000003</v>
      </c>
      <c r="I101" s="57">
        <v>5878.6252400000003</v>
      </c>
      <c r="J101" s="57">
        <v>2834.2940600000002</v>
      </c>
      <c r="K101" s="57">
        <v>29261.06105</v>
      </c>
    </row>
    <row r="102" spans="1:11">
      <c r="A102" s="64" t="s">
        <v>234</v>
      </c>
      <c r="B102" s="95">
        <v>248.6242</v>
      </c>
      <c r="C102" s="95">
        <v>2436.9124999999999</v>
      </c>
      <c r="D102" s="95">
        <v>1050.3506299999999</v>
      </c>
      <c r="E102" s="95">
        <v>62.195080000000004</v>
      </c>
      <c r="F102" s="95">
        <v>357.45107999999999</v>
      </c>
      <c r="G102" s="95">
        <v>0</v>
      </c>
      <c r="H102" s="95">
        <v>35.304300000000005</v>
      </c>
      <c r="I102" s="95">
        <v>116.99287</v>
      </c>
      <c r="J102" s="95">
        <v>187.16161</v>
      </c>
      <c r="K102" s="95">
        <v>4494.9922699999997</v>
      </c>
    </row>
    <row r="103" spans="1:11">
      <c r="A103" s="64" t="s">
        <v>235</v>
      </c>
      <c r="B103" s="95">
        <v>474.49554000000001</v>
      </c>
      <c r="C103" s="95">
        <v>1331.7338999999999</v>
      </c>
      <c r="D103" s="95">
        <v>2358.7589900000003</v>
      </c>
      <c r="E103" s="95">
        <v>10.606489999999999</v>
      </c>
      <c r="F103" s="95">
        <v>164.70094</v>
      </c>
      <c r="G103" s="95">
        <v>211.35666000000001</v>
      </c>
      <c r="H103" s="95">
        <v>176.04595</v>
      </c>
      <c r="I103" s="95">
        <v>1414.8554999999999</v>
      </c>
      <c r="J103" s="95">
        <v>763.43371999999999</v>
      </c>
      <c r="K103" s="95">
        <v>6905.9876900000008</v>
      </c>
    </row>
    <row r="104" spans="1:11">
      <c r="A104" s="64" t="s">
        <v>236</v>
      </c>
      <c r="B104" s="95">
        <v>1.4000000000000001E-4</v>
      </c>
      <c r="C104" s="95">
        <v>4895.0829299999996</v>
      </c>
      <c r="D104" s="95">
        <v>0</v>
      </c>
      <c r="E104" s="95">
        <v>36.92709</v>
      </c>
      <c r="F104" s="95">
        <v>14.331</v>
      </c>
      <c r="G104" s="95">
        <v>0</v>
      </c>
      <c r="H104" s="95">
        <v>0</v>
      </c>
      <c r="I104" s="95">
        <v>41.553830000000005</v>
      </c>
      <c r="J104" s="95">
        <v>31.055959999999999</v>
      </c>
      <c r="K104" s="95">
        <v>5018.9509500000004</v>
      </c>
    </row>
    <row r="105" spans="1:11">
      <c r="A105" s="64" t="s">
        <v>237</v>
      </c>
      <c r="B105" s="95">
        <v>1058.8036299999999</v>
      </c>
      <c r="C105" s="95">
        <v>12.805309999999999</v>
      </c>
      <c r="D105" s="95">
        <v>4829.4825899999996</v>
      </c>
      <c r="E105" s="95">
        <v>49.473730000000003</v>
      </c>
      <c r="F105" s="95">
        <v>113.5146</v>
      </c>
      <c r="G105" s="95">
        <v>506.26019000000002</v>
      </c>
      <c r="H105" s="95">
        <v>112.92428</v>
      </c>
      <c r="I105" s="95">
        <v>4305.2230399999999</v>
      </c>
      <c r="J105" s="95">
        <v>1852.6427699999999</v>
      </c>
      <c r="K105" s="95">
        <v>12841.130140000001</v>
      </c>
    </row>
    <row r="106" spans="1:11">
      <c r="A106" s="99" t="s">
        <v>238</v>
      </c>
      <c r="B106" s="95">
        <v>0</v>
      </c>
      <c r="C106" s="95">
        <v>0</v>
      </c>
      <c r="D106" s="95">
        <v>0</v>
      </c>
      <c r="E106" s="95">
        <v>0</v>
      </c>
      <c r="F106" s="95">
        <v>0</v>
      </c>
      <c r="G106" s="95">
        <v>0</v>
      </c>
      <c r="H106" s="95">
        <v>0</v>
      </c>
      <c r="I106" s="95">
        <v>0</v>
      </c>
      <c r="J106" s="95">
        <v>0</v>
      </c>
      <c r="K106" s="95">
        <v>0</v>
      </c>
    </row>
    <row r="107" spans="1:11">
      <c r="A107" s="177" t="s">
        <v>239</v>
      </c>
      <c r="B107" s="57">
        <v>0</v>
      </c>
      <c r="C107" s="57">
        <v>0</v>
      </c>
      <c r="D107" s="57">
        <v>0</v>
      </c>
      <c r="E107" s="57">
        <v>0</v>
      </c>
      <c r="F107" s="57">
        <v>0</v>
      </c>
      <c r="G107" s="57">
        <v>0</v>
      </c>
      <c r="H107" s="57">
        <v>0</v>
      </c>
      <c r="I107" s="57">
        <v>0</v>
      </c>
      <c r="J107" s="57">
        <v>0</v>
      </c>
      <c r="K107" s="57">
        <v>0</v>
      </c>
    </row>
    <row r="108" spans="1:11">
      <c r="A108" s="64" t="s">
        <v>240</v>
      </c>
      <c r="B108" s="95">
        <v>0</v>
      </c>
      <c r="C108" s="95">
        <v>0</v>
      </c>
      <c r="D108" s="95">
        <v>0</v>
      </c>
      <c r="E108" s="95">
        <v>0</v>
      </c>
      <c r="F108" s="95">
        <v>0</v>
      </c>
      <c r="G108" s="95">
        <v>0</v>
      </c>
      <c r="H108" s="95">
        <v>0</v>
      </c>
      <c r="I108" s="95">
        <v>0</v>
      </c>
      <c r="J108" s="95">
        <v>0</v>
      </c>
      <c r="K108" s="95">
        <v>0</v>
      </c>
    </row>
    <row r="109" spans="1:11">
      <c r="A109" s="64" t="s">
        <v>241</v>
      </c>
      <c r="B109" s="95">
        <v>0</v>
      </c>
      <c r="C109" s="95">
        <v>0</v>
      </c>
      <c r="D109" s="95">
        <v>0</v>
      </c>
      <c r="E109" s="95">
        <v>0</v>
      </c>
      <c r="F109" s="95">
        <v>0</v>
      </c>
      <c r="G109" s="95">
        <v>0</v>
      </c>
      <c r="H109" s="95">
        <v>0</v>
      </c>
      <c r="I109" s="95">
        <v>0</v>
      </c>
      <c r="J109" s="95">
        <v>0</v>
      </c>
      <c r="K109" s="95">
        <v>0</v>
      </c>
    </row>
    <row r="110" spans="1:11">
      <c r="A110" s="64" t="s">
        <v>242</v>
      </c>
      <c r="B110" s="95">
        <v>0</v>
      </c>
      <c r="C110" s="95">
        <v>0</v>
      </c>
      <c r="D110" s="95">
        <v>0</v>
      </c>
      <c r="E110" s="95">
        <v>0</v>
      </c>
      <c r="F110" s="95">
        <v>0</v>
      </c>
      <c r="G110" s="95">
        <v>0</v>
      </c>
      <c r="H110" s="95">
        <v>0</v>
      </c>
      <c r="I110" s="95">
        <v>0</v>
      </c>
      <c r="J110" s="95">
        <v>0</v>
      </c>
      <c r="K110" s="95">
        <v>0</v>
      </c>
    </row>
    <row r="111" spans="1:11">
      <c r="A111" s="64" t="s">
        <v>243</v>
      </c>
      <c r="B111" s="95">
        <v>0</v>
      </c>
      <c r="C111" s="95">
        <v>0</v>
      </c>
      <c r="D111" s="95">
        <v>0</v>
      </c>
      <c r="E111" s="95">
        <v>0</v>
      </c>
      <c r="F111" s="95">
        <v>0</v>
      </c>
      <c r="G111" s="95">
        <v>0</v>
      </c>
      <c r="H111" s="95">
        <v>0</v>
      </c>
      <c r="I111" s="95">
        <v>0</v>
      </c>
      <c r="J111" s="95">
        <v>0</v>
      </c>
      <c r="K111" s="95">
        <v>0</v>
      </c>
    </row>
    <row r="112" spans="1:11">
      <c r="A112" s="64" t="s">
        <v>244</v>
      </c>
      <c r="B112" s="95">
        <v>0</v>
      </c>
      <c r="C112" s="95">
        <v>0</v>
      </c>
      <c r="D112" s="95">
        <v>0</v>
      </c>
      <c r="E112" s="95">
        <v>0</v>
      </c>
      <c r="F112" s="95">
        <v>0</v>
      </c>
      <c r="G112" s="95">
        <v>0</v>
      </c>
      <c r="H112" s="95">
        <v>0</v>
      </c>
      <c r="I112" s="95">
        <v>0</v>
      </c>
      <c r="J112" s="95">
        <v>0</v>
      </c>
      <c r="K112" s="95">
        <v>0</v>
      </c>
    </row>
    <row r="113" spans="1:11">
      <c r="A113" s="99" t="s">
        <v>245</v>
      </c>
      <c r="B113" s="95">
        <v>0</v>
      </c>
      <c r="C113" s="95">
        <v>0</v>
      </c>
      <c r="D113" s="95">
        <v>0</v>
      </c>
      <c r="E113" s="95">
        <v>0</v>
      </c>
      <c r="F113" s="95">
        <v>0</v>
      </c>
      <c r="G113" s="95">
        <v>0</v>
      </c>
      <c r="H113" s="95">
        <v>0</v>
      </c>
      <c r="I113" s="95">
        <v>0</v>
      </c>
      <c r="J113" s="95">
        <v>0</v>
      </c>
      <c r="K113" s="95">
        <v>0</v>
      </c>
    </row>
    <row r="114" spans="1:11">
      <c r="A114" s="177" t="s">
        <v>246</v>
      </c>
      <c r="B114" s="57">
        <v>1103259.1798699999</v>
      </c>
      <c r="C114" s="57">
        <v>2970784.2360900003</v>
      </c>
      <c r="D114" s="57">
        <v>1513394.2157000001</v>
      </c>
      <c r="E114" s="57">
        <v>52418.412859999997</v>
      </c>
      <c r="F114" s="57">
        <v>365741.21051</v>
      </c>
      <c r="G114" s="57">
        <v>537019.09693</v>
      </c>
      <c r="H114" s="57">
        <v>37328.660240000005</v>
      </c>
      <c r="I114" s="57">
        <v>1198294.3579300002</v>
      </c>
      <c r="J114" s="57">
        <v>529973.91925000004</v>
      </c>
      <c r="K114" s="57">
        <v>8308213.28938</v>
      </c>
    </row>
    <row r="115" spans="1:11">
      <c r="A115" s="177" t="s">
        <v>247</v>
      </c>
      <c r="B115" s="57">
        <v>42326.863579999997</v>
      </c>
      <c r="C115" s="57">
        <v>352654.29801999999</v>
      </c>
      <c r="D115" s="57">
        <v>125604.54523</v>
      </c>
      <c r="E115" s="57">
        <v>39.56324</v>
      </c>
      <c r="F115" s="57">
        <v>0</v>
      </c>
      <c r="G115" s="57">
        <v>0</v>
      </c>
      <c r="H115" s="57">
        <v>0</v>
      </c>
      <c r="I115" s="57">
        <v>373.07276999999999</v>
      </c>
      <c r="J115" s="57">
        <v>0</v>
      </c>
      <c r="K115" s="57">
        <v>520998.34284</v>
      </c>
    </row>
    <row r="116" spans="1:11">
      <c r="A116" s="64" t="s">
        <v>248</v>
      </c>
      <c r="B116" s="95">
        <v>0</v>
      </c>
      <c r="C116" s="95">
        <v>14.347</v>
      </c>
      <c r="D116" s="95">
        <v>374.48840999999999</v>
      </c>
      <c r="E116" s="95">
        <v>39.56324</v>
      </c>
      <c r="F116" s="95">
        <v>0</v>
      </c>
      <c r="G116" s="95">
        <v>0</v>
      </c>
      <c r="H116" s="95">
        <v>0</v>
      </c>
      <c r="I116" s="95">
        <v>0</v>
      </c>
      <c r="J116" s="95">
        <v>0</v>
      </c>
      <c r="K116" s="95">
        <v>428.39865000000003</v>
      </c>
    </row>
    <row r="117" spans="1:11">
      <c r="A117" s="64" t="s">
        <v>249</v>
      </c>
      <c r="B117" s="95">
        <v>0</v>
      </c>
      <c r="C117" s="95">
        <v>0</v>
      </c>
      <c r="D117" s="95">
        <v>0</v>
      </c>
      <c r="E117" s="95">
        <v>0</v>
      </c>
      <c r="F117" s="95">
        <v>0</v>
      </c>
      <c r="G117" s="95">
        <v>0</v>
      </c>
      <c r="H117" s="95">
        <v>0</v>
      </c>
      <c r="I117" s="95">
        <v>0</v>
      </c>
      <c r="J117" s="95">
        <v>0</v>
      </c>
      <c r="K117" s="95">
        <v>0</v>
      </c>
    </row>
    <row r="118" spans="1:11">
      <c r="A118" s="64" t="s">
        <v>250</v>
      </c>
      <c r="B118" s="95">
        <v>0</v>
      </c>
      <c r="C118" s="95">
        <v>14.347</v>
      </c>
      <c r="D118" s="95">
        <v>374.48840999999999</v>
      </c>
      <c r="E118" s="95">
        <v>39.56324</v>
      </c>
      <c r="F118" s="95">
        <v>0</v>
      </c>
      <c r="G118" s="95">
        <v>0</v>
      </c>
      <c r="H118" s="95">
        <v>0</v>
      </c>
      <c r="I118" s="95">
        <v>0</v>
      </c>
      <c r="J118" s="95">
        <v>0</v>
      </c>
      <c r="K118" s="95">
        <v>428.39865000000003</v>
      </c>
    </row>
    <row r="119" spans="1:11">
      <c r="A119" s="64" t="s">
        <v>251</v>
      </c>
      <c r="B119" s="95">
        <v>5956.5503399999998</v>
      </c>
      <c r="C119" s="95">
        <v>88165.238409999991</v>
      </c>
      <c r="D119" s="95">
        <v>11194.148630000002</v>
      </c>
      <c r="E119" s="95">
        <v>0</v>
      </c>
      <c r="F119" s="95">
        <v>0</v>
      </c>
      <c r="G119" s="95">
        <v>0</v>
      </c>
      <c r="H119" s="95">
        <v>0</v>
      </c>
      <c r="I119" s="95">
        <v>373.07276999999999</v>
      </c>
      <c r="J119" s="95">
        <v>0</v>
      </c>
      <c r="K119" s="95">
        <v>105689.01015</v>
      </c>
    </row>
    <row r="120" spans="1:11">
      <c r="A120" s="64" t="s">
        <v>252</v>
      </c>
      <c r="B120" s="95">
        <v>35804.687140000002</v>
      </c>
      <c r="C120" s="95">
        <v>0</v>
      </c>
      <c r="D120" s="95">
        <v>0</v>
      </c>
      <c r="E120" s="95">
        <v>0</v>
      </c>
      <c r="F120" s="95">
        <v>0</v>
      </c>
      <c r="G120" s="95">
        <v>0</v>
      </c>
      <c r="H120" s="95">
        <v>0</v>
      </c>
      <c r="I120" s="95">
        <v>0</v>
      </c>
      <c r="J120" s="95">
        <v>0</v>
      </c>
      <c r="K120" s="95">
        <v>35804.687140000002</v>
      </c>
    </row>
    <row r="121" spans="1:11">
      <c r="A121" s="65" t="s">
        <v>253</v>
      </c>
      <c r="B121" s="95">
        <v>580.70006000000001</v>
      </c>
      <c r="C121" s="95">
        <v>0</v>
      </c>
      <c r="D121" s="95">
        <v>0</v>
      </c>
      <c r="E121" s="95">
        <v>0</v>
      </c>
      <c r="F121" s="95">
        <v>0</v>
      </c>
      <c r="G121" s="95">
        <v>0</v>
      </c>
      <c r="H121" s="95">
        <v>0</v>
      </c>
      <c r="I121" s="95">
        <v>0</v>
      </c>
      <c r="J121" s="95">
        <v>0</v>
      </c>
      <c r="K121" s="95">
        <v>580.70006000000001</v>
      </c>
    </row>
    <row r="122" spans="1:11">
      <c r="A122" s="99" t="s">
        <v>254</v>
      </c>
      <c r="B122" s="95">
        <v>429.52242999999999</v>
      </c>
      <c r="C122" s="95">
        <v>0</v>
      </c>
      <c r="D122" s="95">
        <v>0</v>
      </c>
      <c r="E122" s="95">
        <v>0</v>
      </c>
      <c r="F122" s="95">
        <v>0</v>
      </c>
      <c r="G122" s="95">
        <v>0</v>
      </c>
      <c r="H122" s="95">
        <v>0</v>
      </c>
      <c r="I122" s="95">
        <v>0</v>
      </c>
      <c r="J122" s="95">
        <v>0</v>
      </c>
      <c r="K122" s="95">
        <v>429.52242999999999</v>
      </c>
    </row>
    <row r="123" spans="1:11">
      <c r="A123" s="99" t="s">
        <v>255</v>
      </c>
      <c r="B123" s="95">
        <v>41.4</v>
      </c>
      <c r="C123" s="95">
        <v>0</v>
      </c>
      <c r="D123" s="95">
        <v>0</v>
      </c>
      <c r="E123" s="95">
        <v>0</v>
      </c>
      <c r="F123" s="95">
        <v>0</v>
      </c>
      <c r="G123" s="95">
        <v>0</v>
      </c>
      <c r="H123" s="95">
        <v>0</v>
      </c>
      <c r="I123" s="95">
        <v>0</v>
      </c>
      <c r="J123" s="95">
        <v>0</v>
      </c>
      <c r="K123" s="95">
        <v>41.4</v>
      </c>
    </row>
    <row r="124" spans="1:11">
      <c r="A124" s="99" t="s">
        <v>256</v>
      </c>
      <c r="B124" s="95">
        <v>2212.2556800000002</v>
      </c>
      <c r="C124" s="95">
        <v>0</v>
      </c>
      <c r="D124" s="95">
        <v>0</v>
      </c>
      <c r="E124" s="95">
        <v>0</v>
      </c>
      <c r="F124" s="95">
        <v>0</v>
      </c>
      <c r="G124" s="95">
        <v>0</v>
      </c>
      <c r="H124" s="95">
        <v>0</v>
      </c>
      <c r="I124" s="95">
        <v>0</v>
      </c>
      <c r="J124" s="95">
        <v>0</v>
      </c>
      <c r="K124" s="95">
        <v>2212.2556800000002</v>
      </c>
    </row>
    <row r="125" spans="1:11">
      <c r="A125" s="99" t="s">
        <v>257</v>
      </c>
      <c r="B125" s="95">
        <v>8457.2202100000013</v>
      </c>
      <c r="C125" s="95">
        <v>0</v>
      </c>
      <c r="D125" s="95">
        <v>0</v>
      </c>
      <c r="E125" s="95">
        <v>0</v>
      </c>
      <c r="F125" s="95">
        <v>0</v>
      </c>
      <c r="G125" s="95">
        <v>0</v>
      </c>
      <c r="H125" s="95">
        <v>0</v>
      </c>
      <c r="I125" s="95">
        <v>0</v>
      </c>
      <c r="J125" s="95">
        <v>0</v>
      </c>
      <c r="K125" s="95">
        <v>8457.2202100000013</v>
      </c>
    </row>
    <row r="126" spans="1:11">
      <c r="A126" s="99" t="s">
        <v>258</v>
      </c>
      <c r="B126" s="95">
        <v>20145.410760000002</v>
      </c>
      <c r="C126" s="95">
        <v>0</v>
      </c>
      <c r="D126" s="95">
        <v>0</v>
      </c>
      <c r="E126" s="95">
        <v>0</v>
      </c>
      <c r="F126" s="95">
        <v>0</v>
      </c>
      <c r="G126" s="95">
        <v>0</v>
      </c>
      <c r="H126" s="95">
        <v>0</v>
      </c>
      <c r="I126" s="95">
        <v>0</v>
      </c>
      <c r="J126" s="95">
        <v>0</v>
      </c>
      <c r="K126" s="95">
        <v>20145.410760000002</v>
      </c>
    </row>
    <row r="127" spans="1:11">
      <c r="A127" s="99" t="s">
        <v>1497</v>
      </c>
      <c r="B127" s="95">
        <v>3319.3780000000002</v>
      </c>
      <c r="C127" s="95">
        <v>0</v>
      </c>
      <c r="D127" s="95">
        <v>0</v>
      </c>
      <c r="E127" s="95">
        <v>0</v>
      </c>
      <c r="F127" s="95">
        <v>0</v>
      </c>
      <c r="G127" s="95">
        <v>0</v>
      </c>
      <c r="H127" s="95">
        <v>0</v>
      </c>
      <c r="I127" s="95">
        <v>0</v>
      </c>
      <c r="J127" s="95">
        <v>0</v>
      </c>
      <c r="K127" s="95">
        <v>3319.3780000000002</v>
      </c>
    </row>
    <row r="128" spans="1:11">
      <c r="A128" s="156" t="s">
        <v>1498</v>
      </c>
      <c r="B128" s="95">
        <v>618.79999999999995</v>
      </c>
      <c r="C128" s="95">
        <v>0</v>
      </c>
      <c r="D128" s="95">
        <v>0</v>
      </c>
      <c r="E128" s="95">
        <v>0</v>
      </c>
      <c r="F128" s="95">
        <v>0</v>
      </c>
      <c r="G128" s="95">
        <v>0</v>
      </c>
      <c r="H128" s="95">
        <v>0</v>
      </c>
      <c r="I128" s="95">
        <v>0</v>
      </c>
      <c r="J128" s="95">
        <v>0</v>
      </c>
      <c r="K128" s="95">
        <v>618.79999999999995</v>
      </c>
    </row>
    <row r="129" spans="1:11">
      <c r="A129" s="156" t="s">
        <v>261</v>
      </c>
      <c r="B129" s="95">
        <v>0.12766</v>
      </c>
      <c r="C129" s="95">
        <v>213.01039</v>
      </c>
      <c r="D129" s="95">
        <v>0</v>
      </c>
      <c r="E129" s="95">
        <v>0</v>
      </c>
      <c r="F129" s="95">
        <v>0</v>
      </c>
      <c r="G129" s="95">
        <v>0</v>
      </c>
      <c r="H129" s="95">
        <v>0</v>
      </c>
      <c r="I129" s="95">
        <v>0</v>
      </c>
      <c r="J129" s="95">
        <v>0</v>
      </c>
      <c r="K129" s="95">
        <v>213.13804999999999</v>
      </c>
    </row>
    <row r="130" spans="1:11">
      <c r="A130" s="64" t="s">
        <v>262</v>
      </c>
      <c r="B130" s="95">
        <v>0</v>
      </c>
      <c r="C130" s="95">
        <v>262146.39986</v>
      </c>
      <c r="D130" s="95">
        <v>112911.00963</v>
      </c>
      <c r="E130" s="95">
        <v>0</v>
      </c>
      <c r="F130" s="95">
        <v>0</v>
      </c>
      <c r="G130" s="95">
        <v>0</v>
      </c>
      <c r="H130" s="95">
        <v>0</v>
      </c>
      <c r="I130" s="95">
        <v>0</v>
      </c>
      <c r="J130" s="95">
        <v>0</v>
      </c>
      <c r="K130" s="95">
        <v>375057.40948999999</v>
      </c>
    </row>
    <row r="131" spans="1:11">
      <c r="A131" s="64" t="s">
        <v>263</v>
      </c>
      <c r="B131" s="95">
        <v>565.49843999999996</v>
      </c>
      <c r="C131" s="95">
        <v>2115.3023599999997</v>
      </c>
      <c r="D131" s="95">
        <v>1124.8985600000001</v>
      </c>
      <c r="E131" s="95">
        <v>0</v>
      </c>
      <c r="F131" s="95">
        <v>0</v>
      </c>
      <c r="G131" s="95">
        <v>0</v>
      </c>
      <c r="H131" s="95">
        <v>0</v>
      </c>
      <c r="I131" s="95">
        <v>0</v>
      </c>
      <c r="J131" s="95">
        <v>0</v>
      </c>
      <c r="K131" s="95">
        <v>3805.6993600000001</v>
      </c>
    </row>
    <row r="132" spans="1:11">
      <c r="A132" s="177" t="s">
        <v>264</v>
      </c>
      <c r="B132" s="57">
        <v>0</v>
      </c>
      <c r="C132" s="57">
        <v>0</v>
      </c>
      <c r="D132" s="57">
        <v>0</v>
      </c>
      <c r="E132" s="57">
        <v>0</v>
      </c>
      <c r="F132" s="57">
        <v>0</v>
      </c>
      <c r="G132" s="57">
        <v>0</v>
      </c>
      <c r="H132" s="57">
        <v>0</v>
      </c>
      <c r="I132" s="57">
        <v>0</v>
      </c>
      <c r="J132" s="57">
        <v>0</v>
      </c>
      <c r="K132" s="57">
        <v>0</v>
      </c>
    </row>
    <row r="133" spans="1:11">
      <c r="A133" s="177" t="s">
        <v>455</v>
      </c>
      <c r="B133" s="57">
        <v>0</v>
      </c>
      <c r="C133" s="57">
        <v>1425.2069899999999</v>
      </c>
      <c r="D133" s="57">
        <v>0</v>
      </c>
      <c r="E133" s="57">
        <v>0</v>
      </c>
      <c r="F133" s="57">
        <v>0</v>
      </c>
      <c r="G133" s="57">
        <v>0</v>
      </c>
      <c r="H133" s="57">
        <v>0</v>
      </c>
      <c r="I133" s="57">
        <v>0</v>
      </c>
      <c r="J133" s="57">
        <v>0</v>
      </c>
      <c r="K133" s="57">
        <v>1425.2069899999999</v>
      </c>
    </row>
    <row r="134" spans="1:11">
      <c r="A134" s="64" t="s">
        <v>456</v>
      </c>
      <c r="B134" s="95">
        <v>0</v>
      </c>
      <c r="C134" s="95">
        <v>0</v>
      </c>
      <c r="D134" s="95">
        <v>0</v>
      </c>
      <c r="E134" s="95">
        <v>0</v>
      </c>
      <c r="F134" s="95">
        <v>0</v>
      </c>
      <c r="G134" s="95">
        <v>0</v>
      </c>
      <c r="H134" s="95">
        <v>0</v>
      </c>
      <c r="I134" s="95">
        <v>0</v>
      </c>
      <c r="J134" s="95">
        <v>0</v>
      </c>
      <c r="K134" s="95">
        <v>0</v>
      </c>
    </row>
    <row r="135" spans="1:11">
      <c r="A135" s="64" t="s">
        <v>457</v>
      </c>
      <c r="B135" s="95">
        <v>0</v>
      </c>
      <c r="C135" s="95">
        <v>1425.2069899999999</v>
      </c>
      <c r="D135" s="95">
        <v>0</v>
      </c>
      <c r="E135" s="95">
        <v>0</v>
      </c>
      <c r="F135" s="95">
        <v>0</v>
      </c>
      <c r="G135" s="95">
        <v>0</v>
      </c>
      <c r="H135" s="95">
        <v>0</v>
      </c>
      <c r="I135" s="95">
        <v>0</v>
      </c>
      <c r="J135" s="95">
        <v>0</v>
      </c>
      <c r="K135" s="95">
        <v>1425.2069899999999</v>
      </c>
    </row>
    <row r="136" spans="1:11">
      <c r="A136" s="64" t="s">
        <v>458</v>
      </c>
      <c r="B136" s="95">
        <v>0</v>
      </c>
      <c r="C136" s="95">
        <v>0</v>
      </c>
      <c r="D136" s="95">
        <v>0</v>
      </c>
      <c r="E136" s="95">
        <v>0</v>
      </c>
      <c r="F136" s="95">
        <v>0</v>
      </c>
      <c r="G136" s="95">
        <v>0</v>
      </c>
      <c r="H136" s="95">
        <v>0</v>
      </c>
      <c r="I136" s="95">
        <v>0</v>
      </c>
      <c r="J136" s="95">
        <v>0</v>
      </c>
      <c r="K136" s="95">
        <v>0</v>
      </c>
    </row>
    <row r="137" spans="1:11">
      <c r="A137" s="64" t="s">
        <v>459</v>
      </c>
      <c r="B137" s="95">
        <v>0</v>
      </c>
      <c r="C137" s="95">
        <v>0</v>
      </c>
      <c r="D137" s="95">
        <v>0</v>
      </c>
      <c r="E137" s="95">
        <v>0</v>
      </c>
      <c r="F137" s="95">
        <v>0</v>
      </c>
      <c r="G137" s="95">
        <v>0</v>
      </c>
      <c r="H137" s="95">
        <v>0</v>
      </c>
      <c r="I137" s="95">
        <v>0</v>
      </c>
      <c r="J137" s="95">
        <v>0</v>
      </c>
      <c r="K137" s="95">
        <v>0</v>
      </c>
    </row>
    <row r="138" spans="1:11">
      <c r="A138" s="64" t="s">
        <v>460</v>
      </c>
      <c r="B138" s="95">
        <v>0</v>
      </c>
      <c r="C138" s="95">
        <v>0</v>
      </c>
      <c r="D138" s="95">
        <v>0</v>
      </c>
      <c r="E138" s="95">
        <v>0</v>
      </c>
      <c r="F138" s="95">
        <v>0</v>
      </c>
      <c r="G138" s="95">
        <v>0</v>
      </c>
      <c r="H138" s="95">
        <v>0</v>
      </c>
      <c r="I138" s="95">
        <v>0</v>
      </c>
      <c r="J138" s="95">
        <v>0</v>
      </c>
      <c r="K138" s="95">
        <v>0</v>
      </c>
    </row>
    <row r="139" spans="1:11">
      <c r="A139" s="64" t="s">
        <v>467</v>
      </c>
      <c r="B139" s="95">
        <v>0</v>
      </c>
      <c r="C139" s="95">
        <v>0</v>
      </c>
      <c r="D139" s="95">
        <v>0</v>
      </c>
      <c r="E139" s="95">
        <v>0</v>
      </c>
      <c r="F139" s="95">
        <v>0</v>
      </c>
      <c r="G139" s="95">
        <v>0</v>
      </c>
      <c r="H139" s="95">
        <v>0</v>
      </c>
      <c r="I139" s="95">
        <v>0</v>
      </c>
      <c r="J139" s="95">
        <v>0</v>
      </c>
      <c r="K139" s="95">
        <v>0</v>
      </c>
    </row>
    <row r="140" spans="1:11">
      <c r="A140" s="177" t="s">
        <v>265</v>
      </c>
      <c r="B140" s="57">
        <v>796873.61274999997</v>
      </c>
      <c r="C140" s="57">
        <v>1833162.56794</v>
      </c>
      <c r="D140" s="57">
        <v>1063113.0586999999</v>
      </c>
      <c r="E140" s="57">
        <v>47752.396329999996</v>
      </c>
      <c r="F140" s="57">
        <v>179162.08672999998</v>
      </c>
      <c r="G140" s="57">
        <v>463261.57141000003</v>
      </c>
      <c r="H140" s="57">
        <v>36067.810669999999</v>
      </c>
      <c r="I140" s="57">
        <v>504399.93482999998</v>
      </c>
      <c r="J140" s="57">
        <v>495629.68981000001</v>
      </c>
      <c r="K140" s="57">
        <v>5419422.7291700002</v>
      </c>
    </row>
    <row r="141" spans="1:11">
      <c r="A141" s="64" t="s">
        <v>266</v>
      </c>
      <c r="B141" s="95">
        <v>0</v>
      </c>
      <c r="C141" s="95">
        <v>0</v>
      </c>
      <c r="D141" s="95">
        <v>0</v>
      </c>
      <c r="E141" s="95">
        <v>0</v>
      </c>
      <c r="F141" s="95">
        <v>0</v>
      </c>
      <c r="G141" s="95">
        <v>0</v>
      </c>
      <c r="H141" s="95">
        <v>0</v>
      </c>
      <c r="I141" s="95">
        <v>0</v>
      </c>
      <c r="J141" s="95">
        <v>0</v>
      </c>
      <c r="K141" s="95">
        <v>0</v>
      </c>
    </row>
    <row r="142" spans="1:11">
      <c r="A142" s="64" t="s">
        <v>267</v>
      </c>
      <c r="B142" s="95">
        <v>119665.67357</v>
      </c>
      <c r="C142" s="95">
        <v>514627.13370000001</v>
      </c>
      <c r="D142" s="95">
        <v>179031.59343000001</v>
      </c>
      <c r="E142" s="95">
        <v>0</v>
      </c>
      <c r="F142" s="95">
        <v>0</v>
      </c>
      <c r="G142" s="95">
        <v>123072</v>
      </c>
      <c r="H142" s="95">
        <v>5097.7245000000003</v>
      </c>
      <c r="I142" s="95">
        <v>40785.780140000003</v>
      </c>
      <c r="J142" s="95">
        <v>126189.5628</v>
      </c>
      <c r="K142" s="95">
        <v>1108469.46814</v>
      </c>
    </row>
    <row r="143" spans="1:11">
      <c r="A143" s="64" t="s">
        <v>268</v>
      </c>
      <c r="B143" s="95">
        <v>0</v>
      </c>
      <c r="C143" s="95">
        <v>0</v>
      </c>
      <c r="D143" s="95">
        <v>0</v>
      </c>
      <c r="E143" s="95">
        <v>0</v>
      </c>
      <c r="F143" s="95">
        <v>0</v>
      </c>
      <c r="G143" s="95">
        <v>0</v>
      </c>
      <c r="H143" s="95">
        <v>0</v>
      </c>
      <c r="I143" s="95">
        <v>0</v>
      </c>
      <c r="J143" s="95">
        <v>0</v>
      </c>
      <c r="K143" s="95">
        <v>0</v>
      </c>
    </row>
    <row r="144" spans="1:11">
      <c r="A144" s="64" t="s">
        <v>269</v>
      </c>
      <c r="B144" s="95">
        <v>318010.68641000002</v>
      </c>
      <c r="C144" s="95">
        <v>231565.44834</v>
      </c>
      <c r="D144" s="95">
        <v>21097.546999999999</v>
      </c>
      <c r="E144" s="95">
        <v>28170.26456</v>
      </c>
      <c r="F144" s="95">
        <v>60648.999600000003</v>
      </c>
      <c r="G144" s="95">
        <v>58737.671950000004</v>
      </c>
      <c r="H144" s="95">
        <v>5155.2873099999997</v>
      </c>
      <c r="I144" s="95">
        <v>128768.83199999999</v>
      </c>
      <c r="J144" s="95">
        <v>99128.755189999996</v>
      </c>
      <c r="K144" s="95">
        <v>951283.49236000003</v>
      </c>
    </row>
    <row r="145" spans="1:11">
      <c r="A145" s="64" t="s">
        <v>1499</v>
      </c>
      <c r="B145" s="95">
        <v>148836.20849000002</v>
      </c>
      <c r="C145" s="95">
        <v>519952.87341</v>
      </c>
      <c r="D145" s="95">
        <v>568797.68679999991</v>
      </c>
      <c r="E145" s="95">
        <v>14363.99934</v>
      </c>
      <c r="F145" s="95">
        <v>96958.391589999999</v>
      </c>
      <c r="G145" s="95">
        <v>102365.99542000001</v>
      </c>
      <c r="H145" s="95">
        <v>8477.19362</v>
      </c>
      <c r="I145" s="95">
        <v>202690.00002000001</v>
      </c>
      <c r="J145" s="95">
        <v>118008.83697</v>
      </c>
      <c r="K145" s="95">
        <v>1780451.1856600002</v>
      </c>
    </row>
    <row r="146" spans="1:11">
      <c r="A146" s="64" t="s">
        <v>271</v>
      </c>
      <c r="B146" s="95">
        <v>0</v>
      </c>
      <c r="C146" s="95">
        <v>0</v>
      </c>
      <c r="D146" s="95">
        <v>0</v>
      </c>
      <c r="E146" s="95">
        <v>3554</v>
      </c>
      <c r="F146" s="95">
        <v>2914.2679800000001</v>
      </c>
      <c r="G146" s="95">
        <v>0</v>
      </c>
      <c r="H146" s="95">
        <v>0</v>
      </c>
      <c r="I146" s="95">
        <v>0</v>
      </c>
      <c r="J146" s="95">
        <v>0</v>
      </c>
      <c r="K146" s="95">
        <v>6468.2679800000005</v>
      </c>
    </row>
    <row r="147" spans="1:11">
      <c r="A147" s="64" t="s">
        <v>272</v>
      </c>
      <c r="B147" s="95">
        <v>204136.63962999999</v>
      </c>
      <c r="C147" s="95">
        <v>554516.66895000008</v>
      </c>
      <c r="D147" s="95">
        <v>284690</v>
      </c>
      <c r="E147" s="95">
        <v>1052.94154</v>
      </c>
      <c r="F147" s="95">
        <v>16977.362579999997</v>
      </c>
      <c r="G147" s="95">
        <v>172681.37224999999</v>
      </c>
      <c r="H147" s="95">
        <v>17057.384679999999</v>
      </c>
      <c r="I147" s="95">
        <v>128450.13287999999</v>
      </c>
      <c r="J147" s="95">
        <v>148532.36726</v>
      </c>
      <c r="K147" s="95">
        <v>1528094.86977</v>
      </c>
    </row>
    <row r="148" spans="1:11">
      <c r="A148" s="64" t="s">
        <v>273</v>
      </c>
      <c r="B148" s="95">
        <v>6224.4046500000004</v>
      </c>
      <c r="C148" s="95">
        <v>12500.443539999998</v>
      </c>
      <c r="D148" s="95">
        <v>9496.2314700000006</v>
      </c>
      <c r="E148" s="95">
        <v>611.19088999999997</v>
      </c>
      <c r="F148" s="95">
        <v>1663.0649799999999</v>
      </c>
      <c r="G148" s="95">
        <v>6404.53179</v>
      </c>
      <c r="H148" s="95">
        <v>280.22055999999998</v>
      </c>
      <c r="I148" s="95">
        <v>3705.1897899999999</v>
      </c>
      <c r="J148" s="95">
        <v>3770.16759</v>
      </c>
      <c r="K148" s="95">
        <v>44655.44526</v>
      </c>
    </row>
    <row r="149" spans="1:11">
      <c r="A149" s="177" t="s">
        <v>274</v>
      </c>
      <c r="B149" s="57">
        <v>14534.5124</v>
      </c>
      <c r="C149" s="57">
        <v>74139.952700000009</v>
      </c>
      <c r="D149" s="57">
        <v>44641.319450000003</v>
      </c>
      <c r="E149" s="57">
        <v>1453.2355500000001</v>
      </c>
      <c r="F149" s="57">
        <v>10601.171890000001</v>
      </c>
      <c r="G149" s="57">
        <v>8307.3632400000006</v>
      </c>
      <c r="H149" s="57">
        <v>962.56262000000004</v>
      </c>
      <c r="I149" s="57">
        <v>31460.12905</v>
      </c>
      <c r="J149" s="57">
        <v>14467.579220000001</v>
      </c>
      <c r="K149" s="57">
        <v>200567.82612000001</v>
      </c>
    </row>
    <row r="150" spans="1:11">
      <c r="A150" s="64" t="s">
        <v>207</v>
      </c>
      <c r="B150" s="95">
        <v>31.424779999999998</v>
      </c>
      <c r="C150" s="95">
        <v>0</v>
      </c>
      <c r="D150" s="95">
        <v>0</v>
      </c>
      <c r="E150" s="95">
        <v>0</v>
      </c>
      <c r="F150" s="95">
        <v>0</v>
      </c>
      <c r="G150" s="95">
        <v>0</v>
      </c>
      <c r="H150" s="95">
        <v>0</v>
      </c>
      <c r="I150" s="95">
        <v>0</v>
      </c>
      <c r="J150" s="95">
        <v>0</v>
      </c>
      <c r="K150" s="95">
        <v>31.424779999999998</v>
      </c>
    </row>
    <row r="151" spans="1:11">
      <c r="A151" s="64" t="s">
        <v>209</v>
      </c>
      <c r="B151" s="95">
        <v>4981.4690700000001</v>
      </c>
      <c r="C151" s="95">
        <v>24913.483190000003</v>
      </c>
      <c r="D151" s="95">
        <v>19905.544000000002</v>
      </c>
      <c r="E151" s="95">
        <v>831.10845999999992</v>
      </c>
      <c r="F151" s="95">
        <v>2395.1780400000002</v>
      </c>
      <c r="G151" s="95">
        <v>3038.6306500000001</v>
      </c>
      <c r="H151" s="95">
        <v>868.51419999999996</v>
      </c>
      <c r="I151" s="95">
        <v>7703.8108700000003</v>
      </c>
      <c r="J151" s="95">
        <v>7102.0837099999999</v>
      </c>
      <c r="K151" s="95">
        <v>71739.822189999992</v>
      </c>
    </row>
    <row r="152" spans="1:11">
      <c r="A152" s="64" t="s">
        <v>275</v>
      </c>
      <c r="B152" s="95">
        <v>9500.2279299999991</v>
      </c>
      <c r="C152" s="95">
        <v>44477.893060000002</v>
      </c>
      <c r="D152" s="95">
        <v>24718.194319999999</v>
      </c>
      <c r="E152" s="95">
        <v>522.61432000000002</v>
      </c>
      <c r="F152" s="95">
        <v>6716.6247800000001</v>
      </c>
      <c r="G152" s="95">
        <v>5267.7854600000001</v>
      </c>
      <c r="H152" s="95">
        <v>94.048419999999993</v>
      </c>
      <c r="I152" s="95">
        <v>23749.572539999997</v>
      </c>
      <c r="J152" s="95">
        <v>7305.5861399999994</v>
      </c>
      <c r="K152" s="95">
        <v>122352.54697</v>
      </c>
    </row>
    <row r="153" spans="1:11">
      <c r="A153" s="64" t="s">
        <v>236</v>
      </c>
      <c r="B153" s="95">
        <v>21.390619999999998</v>
      </c>
      <c r="C153" s="95">
        <v>4748.5764500000005</v>
      </c>
      <c r="D153" s="95">
        <v>17.581130000000002</v>
      </c>
      <c r="E153" s="95">
        <v>99.512770000000003</v>
      </c>
      <c r="F153" s="95">
        <v>1489.36907</v>
      </c>
      <c r="G153" s="95">
        <v>0.94713000000000003</v>
      </c>
      <c r="H153" s="95">
        <v>0</v>
      </c>
      <c r="I153" s="95">
        <v>6.7456400000000007</v>
      </c>
      <c r="J153" s="95">
        <v>59.909370000000003</v>
      </c>
      <c r="K153" s="95">
        <v>6444.0321800000002</v>
      </c>
    </row>
    <row r="154" spans="1:11">
      <c r="A154" s="64" t="s">
        <v>276</v>
      </c>
      <c r="B154" s="95">
        <v>0</v>
      </c>
      <c r="C154" s="95">
        <v>0</v>
      </c>
      <c r="D154" s="95">
        <v>0</v>
      </c>
      <c r="E154" s="95">
        <v>0</v>
      </c>
      <c r="F154" s="95">
        <v>0</v>
      </c>
      <c r="G154" s="95">
        <v>0</v>
      </c>
      <c r="H154" s="95">
        <v>0</v>
      </c>
      <c r="I154" s="95">
        <v>0</v>
      </c>
      <c r="J154" s="95">
        <v>0</v>
      </c>
      <c r="K154" s="95">
        <v>0</v>
      </c>
    </row>
    <row r="155" spans="1:11">
      <c r="A155" s="177" t="s">
        <v>277</v>
      </c>
      <c r="B155" s="57">
        <v>23516.883610000001</v>
      </c>
      <c r="C155" s="57">
        <v>51359.031390000004</v>
      </c>
      <c r="D155" s="57">
        <v>15857.232310000001</v>
      </c>
      <c r="E155" s="57">
        <v>435.61126000000002</v>
      </c>
      <c r="F155" s="57">
        <v>4045.7051800000004</v>
      </c>
      <c r="G155" s="57">
        <v>3837.6777999999999</v>
      </c>
      <c r="H155" s="57">
        <v>298.28694999999999</v>
      </c>
      <c r="I155" s="57">
        <v>17059.438489999997</v>
      </c>
      <c r="J155" s="57">
        <v>2385.1218799999997</v>
      </c>
      <c r="K155" s="57">
        <v>118794.98887</v>
      </c>
    </row>
    <row r="156" spans="1:11">
      <c r="A156" s="64" t="s">
        <v>278</v>
      </c>
      <c r="B156" s="95">
        <v>0</v>
      </c>
      <c r="C156" s="95">
        <v>0</v>
      </c>
      <c r="D156" s="95">
        <v>0</v>
      </c>
      <c r="E156" s="95">
        <v>0</v>
      </c>
      <c r="F156" s="95">
        <v>0</v>
      </c>
      <c r="G156" s="95">
        <v>0</v>
      </c>
      <c r="H156" s="95">
        <v>0</v>
      </c>
      <c r="I156" s="95">
        <v>0</v>
      </c>
      <c r="J156" s="95">
        <v>0</v>
      </c>
      <c r="K156" s="95">
        <v>0</v>
      </c>
    </row>
    <row r="157" spans="1:11">
      <c r="A157" s="64" t="s">
        <v>279</v>
      </c>
      <c r="B157" s="95">
        <v>0</v>
      </c>
      <c r="C157" s="95">
        <v>0</v>
      </c>
      <c r="D157" s="95">
        <v>0</v>
      </c>
      <c r="E157" s="95">
        <v>0</v>
      </c>
      <c r="F157" s="95">
        <v>0</v>
      </c>
      <c r="G157" s="95">
        <v>0</v>
      </c>
      <c r="H157" s="95">
        <v>0</v>
      </c>
      <c r="I157" s="95">
        <v>0</v>
      </c>
      <c r="J157" s="95">
        <v>0</v>
      </c>
      <c r="K157" s="95">
        <v>0</v>
      </c>
    </row>
    <row r="158" spans="1:11">
      <c r="A158" s="64" t="s">
        <v>280</v>
      </c>
      <c r="B158" s="95">
        <v>18664.141449999999</v>
      </c>
      <c r="C158" s="95">
        <v>8268.6210599999995</v>
      </c>
      <c r="D158" s="95">
        <v>0</v>
      </c>
      <c r="E158" s="95">
        <v>0</v>
      </c>
      <c r="F158" s="95">
        <v>0</v>
      </c>
      <c r="G158" s="95">
        <v>0</v>
      </c>
      <c r="H158" s="95">
        <v>0</v>
      </c>
      <c r="I158" s="95">
        <v>5705.3987900000002</v>
      </c>
      <c r="J158" s="95">
        <v>0</v>
      </c>
      <c r="K158" s="95">
        <v>32638.1613</v>
      </c>
    </row>
    <row r="159" spans="1:11">
      <c r="A159" s="64" t="s">
        <v>1305</v>
      </c>
      <c r="B159" s="95">
        <v>0</v>
      </c>
      <c r="C159" s="95">
        <v>0</v>
      </c>
      <c r="D159" s="95">
        <v>0</v>
      </c>
      <c r="E159" s="95">
        <v>0</v>
      </c>
      <c r="F159" s="95">
        <v>0</v>
      </c>
      <c r="G159" s="95">
        <v>0</v>
      </c>
      <c r="H159" s="95">
        <v>0</v>
      </c>
      <c r="I159" s="95">
        <v>0</v>
      </c>
      <c r="J159" s="95">
        <v>0</v>
      </c>
      <c r="K159" s="95">
        <v>0</v>
      </c>
    </row>
    <row r="160" spans="1:11">
      <c r="A160" s="64" t="s">
        <v>281</v>
      </c>
      <c r="B160" s="95">
        <v>4852.7421599999998</v>
      </c>
      <c r="C160" s="95">
        <v>25343.091710000001</v>
      </c>
      <c r="D160" s="95">
        <v>15820.855009999999</v>
      </c>
      <c r="E160" s="95">
        <v>435.61126000000002</v>
      </c>
      <c r="F160" s="95">
        <v>4045.7051800000004</v>
      </c>
      <c r="G160" s="95">
        <v>3837.6777999999999</v>
      </c>
      <c r="H160" s="95">
        <v>298.28694999999999</v>
      </c>
      <c r="I160" s="95">
        <v>10015.6664</v>
      </c>
      <c r="J160" s="95">
        <v>2385.1218799999997</v>
      </c>
      <c r="K160" s="95">
        <v>67034.758350000004</v>
      </c>
    </row>
    <row r="161" spans="1:11">
      <c r="A161" s="64" t="s">
        <v>282</v>
      </c>
      <c r="B161" s="95">
        <v>0</v>
      </c>
      <c r="C161" s="95">
        <v>17747.318620000002</v>
      </c>
      <c r="D161" s="95">
        <v>36.377300000000005</v>
      </c>
      <c r="E161" s="95">
        <v>0</v>
      </c>
      <c r="F161" s="95">
        <v>0</v>
      </c>
      <c r="G161" s="95">
        <v>0</v>
      </c>
      <c r="H161" s="95">
        <v>0</v>
      </c>
      <c r="I161" s="95">
        <v>1338.3733</v>
      </c>
      <c r="J161" s="95">
        <v>0</v>
      </c>
      <c r="K161" s="95">
        <v>19122.069219999998</v>
      </c>
    </row>
    <row r="162" spans="1:11">
      <c r="A162" s="177" t="s">
        <v>283</v>
      </c>
      <c r="B162" s="57">
        <v>183621.88006</v>
      </c>
      <c r="C162" s="57">
        <v>658043.17904999992</v>
      </c>
      <c r="D162" s="57">
        <v>264178.06001000002</v>
      </c>
      <c r="E162" s="57">
        <v>0</v>
      </c>
      <c r="F162" s="57">
        <v>171932.24671000001</v>
      </c>
      <c r="G162" s="57">
        <v>58007.016969999997</v>
      </c>
      <c r="H162" s="57">
        <v>0</v>
      </c>
      <c r="I162" s="57">
        <v>645001.78278999997</v>
      </c>
      <c r="J162" s="57">
        <v>17491.528340000001</v>
      </c>
      <c r="K162" s="57">
        <v>1998275.6939300001</v>
      </c>
    </row>
    <row r="163" spans="1:11">
      <c r="A163" s="64" t="s">
        <v>284</v>
      </c>
      <c r="B163" s="95">
        <v>0</v>
      </c>
      <c r="C163" s="95">
        <v>83129.832500000004</v>
      </c>
      <c r="D163" s="95">
        <v>0</v>
      </c>
      <c r="E163" s="95">
        <v>0</v>
      </c>
      <c r="F163" s="95">
        <v>0</v>
      </c>
      <c r="G163" s="95">
        <v>0</v>
      </c>
      <c r="H163" s="95">
        <v>0</v>
      </c>
      <c r="I163" s="95">
        <v>0</v>
      </c>
      <c r="J163" s="95">
        <v>0</v>
      </c>
      <c r="K163" s="95">
        <v>83129.832500000004</v>
      </c>
    </row>
    <row r="164" spans="1:11">
      <c r="A164" s="64" t="s">
        <v>285</v>
      </c>
      <c r="B164" s="95">
        <v>0</v>
      </c>
      <c r="C164" s="95">
        <v>0</v>
      </c>
      <c r="D164" s="95">
        <v>0</v>
      </c>
      <c r="E164" s="95">
        <v>0</v>
      </c>
      <c r="F164" s="95">
        <v>0</v>
      </c>
      <c r="G164" s="95">
        <v>0</v>
      </c>
      <c r="H164" s="95">
        <v>0</v>
      </c>
      <c r="I164" s="95">
        <v>0</v>
      </c>
      <c r="J164" s="95">
        <v>0</v>
      </c>
      <c r="K164" s="95">
        <v>0</v>
      </c>
    </row>
    <row r="165" spans="1:11">
      <c r="A165" s="64" t="s">
        <v>1500</v>
      </c>
      <c r="B165" s="95">
        <v>161074.05481999999</v>
      </c>
      <c r="C165" s="95">
        <v>530279.73186000006</v>
      </c>
      <c r="D165" s="95">
        <v>242611.55528999999</v>
      </c>
      <c r="E165" s="95">
        <v>0</v>
      </c>
      <c r="F165" s="95">
        <v>162105.13378</v>
      </c>
      <c r="G165" s="95">
        <v>56289.599999999999</v>
      </c>
      <c r="H165" s="95">
        <v>0</v>
      </c>
      <c r="I165" s="95">
        <v>579954.04759000009</v>
      </c>
      <c r="J165" s="95">
        <v>16662</v>
      </c>
      <c r="K165" s="95">
        <v>1748976.1233399999</v>
      </c>
    </row>
    <row r="166" spans="1:11">
      <c r="A166" s="64" t="s">
        <v>287</v>
      </c>
      <c r="B166" s="95">
        <v>22547.825239999998</v>
      </c>
      <c r="C166" s="95">
        <v>44633.614689999995</v>
      </c>
      <c r="D166" s="95">
        <v>21566.504719999997</v>
      </c>
      <c r="E166" s="95">
        <v>0</v>
      </c>
      <c r="F166" s="95">
        <v>9827.1129299999993</v>
      </c>
      <c r="G166" s="95">
        <v>1717.41697</v>
      </c>
      <c r="H166" s="95">
        <v>0</v>
      </c>
      <c r="I166" s="95">
        <v>65047.735200000003</v>
      </c>
      <c r="J166" s="95">
        <v>829.52833999999996</v>
      </c>
      <c r="K166" s="95">
        <v>166169.73809</v>
      </c>
    </row>
    <row r="167" spans="1:11">
      <c r="A167" s="177" t="s">
        <v>288</v>
      </c>
      <c r="B167" s="57">
        <v>42385.427470000002</v>
      </c>
      <c r="C167" s="57">
        <v>0</v>
      </c>
      <c r="D167" s="57">
        <v>0</v>
      </c>
      <c r="E167" s="57">
        <v>2737.6064799999999</v>
      </c>
      <c r="F167" s="57">
        <v>0</v>
      </c>
      <c r="G167" s="57">
        <v>3605.4675099999999</v>
      </c>
      <c r="H167" s="57">
        <v>0</v>
      </c>
      <c r="I167" s="57">
        <v>0</v>
      </c>
      <c r="J167" s="57">
        <v>0</v>
      </c>
      <c r="K167" s="57">
        <v>48728.501459999999</v>
      </c>
    </row>
    <row r="168" spans="1:11">
      <c r="A168" s="64" t="s">
        <v>289</v>
      </c>
      <c r="B168" s="95">
        <v>41476.657599999999</v>
      </c>
      <c r="C168" s="95">
        <v>0</v>
      </c>
      <c r="D168" s="95">
        <v>0</v>
      </c>
      <c r="E168" s="95">
        <v>2737.6064799999999</v>
      </c>
      <c r="F168" s="95">
        <v>0</v>
      </c>
      <c r="G168" s="95">
        <v>3430</v>
      </c>
      <c r="H168" s="95">
        <v>0</v>
      </c>
      <c r="I168" s="95">
        <v>0</v>
      </c>
      <c r="J168" s="95">
        <v>0</v>
      </c>
      <c r="K168" s="95">
        <v>47644.264080000001</v>
      </c>
    </row>
    <row r="169" spans="1:11">
      <c r="A169" s="64" t="s">
        <v>290</v>
      </c>
      <c r="B169" s="95">
        <v>0</v>
      </c>
      <c r="C169" s="95">
        <v>0</v>
      </c>
      <c r="D169" s="95">
        <v>0</v>
      </c>
      <c r="E169" s="95">
        <v>0</v>
      </c>
      <c r="F169" s="95">
        <v>0</v>
      </c>
      <c r="G169" s="95">
        <v>0</v>
      </c>
      <c r="H169" s="95">
        <v>0</v>
      </c>
      <c r="I169" s="95">
        <v>0</v>
      </c>
      <c r="J169" s="95">
        <v>0</v>
      </c>
      <c r="K169" s="95">
        <v>0</v>
      </c>
    </row>
    <row r="170" spans="1:11">
      <c r="A170" s="64" t="s">
        <v>291</v>
      </c>
      <c r="B170" s="95">
        <v>0</v>
      </c>
      <c r="C170" s="95">
        <v>0</v>
      </c>
      <c r="D170" s="95">
        <v>0</v>
      </c>
      <c r="E170" s="95">
        <v>2737.6064799999999</v>
      </c>
      <c r="F170" s="95">
        <v>0</v>
      </c>
      <c r="G170" s="95">
        <v>0</v>
      </c>
      <c r="H170" s="95">
        <v>0</v>
      </c>
      <c r="I170" s="95">
        <v>0</v>
      </c>
      <c r="J170" s="95">
        <v>0</v>
      </c>
      <c r="K170" s="95">
        <v>2737.6064799999999</v>
      </c>
    </row>
    <row r="171" spans="1:11">
      <c r="A171" s="64" t="s">
        <v>292</v>
      </c>
      <c r="B171" s="95">
        <v>41476.657599999999</v>
      </c>
      <c r="C171" s="95">
        <v>0</v>
      </c>
      <c r="D171" s="95">
        <v>0</v>
      </c>
      <c r="E171" s="95">
        <v>0</v>
      </c>
      <c r="F171" s="95">
        <v>0</v>
      </c>
      <c r="G171" s="95">
        <v>3430</v>
      </c>
      <c r="H171" s="95">
        <v>0</v>
      </c>
      <c r="I171" s="95">
        <v>0</v>
      </c>
      <c r="J171" s="95">
        <v>0</v>
      </c>
      <c r="K171" s="95">
        <v>44906.657599999999</v>
      </c>
    </row>
    <row r="172" spans="1:11">
      <c r="A172" s="64" t="s">
        <v>293</v>
      </c>
      <c r="B172" s="95">
        <v>0</v>
      </c>
      <c r="C172" s="95">
        <v>0</v>
      </c>
      <c r="D172" s="95">
        <v>0</v>
      </c>
      <c r="E172" s="95">
        <v>0</v>
      </c>
      <c r="F172" s="95">
        <v>0</v>
      </c>
      <c r="G172" s="95">
        <v>0</v>
      </c>
      <c r="H172" s="95">
        <v>0</v>
      </c>
      <c r="I172" s="95">
        <v>0</v>
      </c>
      <c r="J172" s="95">
        <v>0</v>
      </c>
      <c r="K172" s="95">
        <v>0</v>
      </c>
    </row>
    <row r="173" spans="1:11">
      <c r="A173" s="64" t="s">
        <v>294</v>
      </c>
      <c r="B173" s="95">
        <v>0</v>
      </c>
      <c r="C173" s="95">
        <v>0</v>
      </c>
      <c r="D173" s="95">
        <v>0</v>
      </c>
      <c r="E173" s="95">
        <v>0</v>
      </c>
      <c r="F173" s="95">
        <v>0</v>
      </c>
      <c r="G173" s="95">
        <v>0</v>
      </c>
      <c r="H173" s="95">
        <v>0</v>
      </c>
      <c r="I173" s="95">
        <v>0</v>
      </c>
      <c r="J173" s="95">
        <v>0</v>
      </c>
      <c r="K173" s="95">
        <v>0</v>
      </c>
    </row>
    <row r="174" spans="1:11">
      <c r="A174" s="64" t="s">
        <v>295</v>
      </c>
      <c r="B174" s="95">
        <v>0</v>
      </c>
      <c r="C174" s="95">
        <v>0</v>
      </c>
      <c r="D174" s="95">
        <v>0</v>
      </c>
      <c r="E174" s="95">
        <v>0</v>
      </c>
      <c r="F174" s="95">
        <v>0</v>
      </c>
      <c r="G174" s="95">
        <v>0</v>
      </c>
      <c r="H174" s="95">
        <v>0</v>
      </c>
      <c r="I174" s="95">
        <v>0</v>
      </c>
      <c r="J174" s="95">
        <v>0</v>
      </c>
      <c r="K174" s="95">
        <v>0</v>
      </c>
    </row>
    <row r="175" spans="1:11">
      <c r="A175" s="64" t="s">
        <v>296</v>
      </c>
      <c r="B175" s="95">
        <v>908.76986999999997</v>
      </c>
      <c r="C175" s="95">
        <v>0</v>
      </c>
      <c r="D175" s="95">
        <v>0</v>
      </c>
      <c r="E175" s="95">
        <v>0</v>
      </c>
      <c r="F175" s="95">
        <v>0</v>
      </c>
      <c r="G175" s="95">
        <v>175.46751</v>
      </c>
      <c r="H175" s="95">
        <v>0</v>
      </c>
      <c r="I175" s="95">
        <v>0</v>
      </c>
      <c r="J175" s="95">
        <v>0</v>
      </c>
      <c r="K175" s="95">
        <v>1084.2373799999998</v>
      </c>
    </row>
    <row r="176" spans="1:11">
      <c r="A176" s="177" t="s">
        <v>297</v>
      </c>
      <c r="B176" s="57">
        <v>90729.610329999996</v>
      </c>
      <c r="C176" s="57">
        <v>422255.41713000002</v>
      </c>
      <c r="D176" s="57">
        <v>481390.17648999998</v>
      </c>
      <c r="E176" s="57">
        <v>13898.6183</v>
      </c>
      <c r="F176" s="57">
        <v>67468.027319999994</v>
      </c>
      <c r="G176" s="57">
        <v>56190.54522</v>
      </c>
      <c r="H176" s="57">
        <v>3703.5822599999997</v>
      </c>
      <c r="I176" s="57">
        <v>172381.25115999999</v>
      </c>
      <c r="J176" s="57">
        <v>48477.065740000005</v>
      </c>
      <c r="K176" s="57">
        <v>1356494.2939500001</v>
      </c>
    </row>
    <row r="177" spans="1:11">
      <c r="A177" s="63" t="s">
        <v>298</v>
      </c>
      <c r="B177" s="95">
        <v>74698.563219999996</v>
      </c>
      <c r="C177" s="95">
        <v>374722.64966000005</v>
      </c>
      <c r="D177" s="95">
        <v>433730.32922000001</v>
      </c>
      <c r="E177" s="95">
        <v>13778.218490000001</v>
      </c>
      <c r="F177" s="95">
        <v>58224.165259999994</v>
      </c>
      <c r="G177" s="95">
        <v>53455.738020000004</v>
      </c>
      <c r="H177" s="95">
        <v>5320.9311900000002</v>
      </c>
      <c r="I177" s="95">
        <v>159834.17371999999</v>
      </c>
      <c r="J177" s="95">
        <v>54860.276159999994</v>
      </c>
      <c r="K177" s="95">
        <v>1228625.0449400002</v>
      </c>
    </row>
    <row r="178" spans="1:11">
      <c r="A178" s="64" t="s">
        <v>299</v>
      </c>
      <c r="B178" s="95">
        <v>74698.563219999996</v>
      </c>
      <c r="C178" s="95">
        <v>374722.64966000005</v>
      </c>
      <c r="D178" s="95">
        <v>433730.32922000001</v>
      </c>
      <c r="E178" s="95">
        <v>13778.218490000001</v>
      </c>
      <c r="F178" s="95">
        <v>58224.165259999994</v>
      </c>
      <c r="G178" s="95">
        <v>53455.738020000004</v>
      </c>
      <c r="H178" s="95">
        <v>5320.9311900000002</v>
      </c>
      <c r="I178" s="95">
        <v>159834.17371999999</v>
      </c>
      <c r="J178" s="95">
        <v>54860.276159999994</v>
      </c>
      <c r="K178" s="95">
        <v>1228625.0449400002</v>
      </c>
    </row>
    <row r="179" spans="1:11">
      <c r="A179" s="64" t="s">
        <v>300</v>
      </c>
      <c r="B179" s="95">
        <v>0</v>
      </c>
      <c r="C179" s="95">
        <v>0</v>
      </c>
      <c r="D179" s="95">
        <v>0</v>
      </c>
      <c r="E179" s="95">
        <v>0</v>
      </c>
      <c r="F179" s="95">
        <v>0</v>
      </c>
      <c r="G179" s="95">
        <v>0</v>
      </c>
      <c r="H179" s="95">
        <v>0</v>
      </c>
      <c r="I179" s="95">
        <v>0</v>
      </c>
      <c r="J179" s="95">
        <v>0</v>
      </c>
      <c r="K179" s="95">
        <v>0</v>
      </c>
    </row>
    <row r="180" spans="1:11">
      <c r="A180" s="64" t="s">
        <v>301</v>
      </c>
      <c r="B180" s="95">
        <v>0</v>
      </c>
      <c r="C180" s="95">
        <v>0</v>
      </c>
      <c r="D180" s="95">
        <v>0</v>
      </c>
      <c r="E180" s="95">
        <v>0</v>
      </c>
      <c r="F180" s="95">
        <v>0</v>
      </c>
      <c r="G180" s="95">
        <v>0</v>
      </c>
      <c r="H180" s="95">
        <v>0</v>
      </c>
      <c r="I180" s="95">
        <v>0</v>
      </c>
      <c r="J180" s="95">
        <v>0</v>
      </c>
      <c r="K180" s="95">
        <v>0</v>
      </c>
    </row>
    <row r="181" spans="1:11">
      <c r="A181" s="63" t="s">
        <v>302</v>
      </c>
      <c r="B181" s="95">
        <v>1591.7623999999998</v>
      </c>
      <c r="C181" s="95">
        <v>0</v>
      </c>
      <c r="D181" s="95">
        <v>0</v>
      </c>
      <c r="E181" s="95">
        <v>0</v>
      </c>
      <c r="F181" s="95">
        <v>0</v>
      </c>
      <c r="G181" s="95">
        <v>0</v>
      </c>
      <c r="H181" s="95">
        <v>24.395</v>
      </c>
      <c r="I181" s="95">
        <v>0</v>
      </c>
      <c r="J181" s="95">
        <v>17109.280719999999</v>
      </c>
      <c r="K181" s="95">
        <v>18725.438120000003</v>
      </c>
    </row>
    <row r="182" spans="1:11">
      <c r="A182" s="64" t="s">
        <v>303</v>
      </c>
      <c r="B182" s="95">
        <v>0</v>
      </c>
      <c r="C182" s="95">
        <v>0</v>
      </c>
      <c r="D182" s="95">
        <v>0</v>
      </c>
      <c r="E182" s="95">
        <v>0</v>
      </c>
      <c r="F182" s="95">
        <v>0</v>
      </c>
      <c r="G182" s="95">
        <v>0</v>
      </c>
      <c r="H182" s="95">
        <v>0</v>
      </c>
      <c r="I182" s="95">
        <v>0</v>
      </c>
      <c r="J182" s="95">
        <v>0</v>
      </c>
      <c r="K182" s="95">
        <v>0</v>
      </c>
    </row>
    <row r="183" spans="1:11">
      <c r="A183" s="64" t="s">
        <v>304</v>
      </c>
      <c r="B183" s="95">
        <v>0</v>
      </c>
      <c r="C183" s="95">
        <v>0</v>
      </c>
      <c r="D183" s="95">
        <v>0</v>
      </c>
      <c r="E183" s="95">
        <v>0</v>
      </c>
      <c r="F183" s="95">
        <v>0</v>
      </c>
      <c r="G183" s="95">
        <v>0</v>
      </c>
      <c r="H183" s="95">
        <v>0</v>
      </c>
      <c r="I183" s="95">
        <v>0</v>
      </c>
      <c r="J183" s="95">
        <v>17109.280719999999</v>
      </c>
      <c r="K183" s="95">
        <v>17109.280719999999</v>
      </c>
    </row>
    <row r="184" spans="1:11">
      <c r="A184" s="64" t="s">
        <v>305</v>
      </c>
      <c r="B184" s="95">
        <v>1591.7623999999998</v>
      </c>
      <c r="C184" s="95">
        <v>0</v>
      </c>
      <c r="D184" s="95">
        <v>0</v>
      </c>
      <c r="E184" s="95">
        <v>0</v>
      </c>
      <c r="F184" s="95">
        <v>0</v>
      </c>
      <c r="G184" s="95">
        <v>0</v>
      </c>
      <c r="H184" s="95">
        <v>24.395</v>
      </c>
      <c r="I184" s="95">
        <v>0</v>
      </c>
      <c r="J184" s="95">
        <v>0</v>
      </c>
      <c r="K184" s="95">
        <v>1616.1573999999998</v>
      </c>
    </row>
    <row r="185" spans="1:11">
      <c r="A185" s="63" t="s">
        <v>306</v>
      </c>
      <c r="B185" s="95">
        <v>0</v>
      </c>
      <c r="C185" s="95">
        <v>0</v>
      </c>
      <c r="D185" s="95">
        <v>0</v>
      </c>
      <c r="E185" s="95">
        <v>0</v>
      </c>
      <c r="F185" s="95">
        <v>0</v>
      </c>
      <c r="G185" s="95">
        <v>0</v>
      </c>
      <c r="H185" s="95">
        <v>0</v>
      </c>
      <c r="I185" s="95">
        <v>0</v>
      </c>
      <c r="J185" s="95">
        <v>0</v>
      </c>
      <c r="K185" s="95">
        <v>0</v>
      </c>
    </row>
    <row r="186" spans="1:11">
      <c r="A186" s="64" t="s">
        <v>307</v>
      </c>
      <c r="B186" s="95">
        <v>0</v>
      </c>
      <c r="C186" s="95">
        <v>0</v>
      </c>
      <c r="D186" s="95">
        <v>0</v>
      </c>
      <c r="E186" s="95">
        <v>0</v>
      </c>
      <c r="F186" s="95">
        <v>0</v>
      </c>
      <c r="G186" s="95">
        <v>0</v>
      </c>
      <c r="H186" s="95">
        <v>0</v>
      </c>
      <c r="I186" s="95">
        <v>0</v>
      </c>
      <c r="J186" s="95">
        <v>0</v>
      </c>
      <c r="K186" s="95">
        <v>0</v>
      </c>
    </row>
    <row r="187" spans="1:11">
      <c r="A187" s="63" t="s">
        <v>308</v>
      </c>
      <c r="B187" s="95">
        <v>8393.68181</v>
      </c>
      <c r="C187" s="95">
        <v>43253.659420000004</v>
      </c>
      <c r="D187" s="95">
        <v>44822.957630000004</v>
      </c>
      <c r="E187" s="95">
        <v>81.160719999999998</v>
      </c>
      <c r="F187" s="95">
        <v>7753.5674500000005</v>
      </c>
      <c r="G187" s="95">
        <v>437.35002000000003</v>
      </c>
      <c r="H187" s="95">
        <v>654.70270999999991</v>
      </c>
      <c r="I187" s="95">
        <v>15235.280550000001</v>
      </c>
      <c r="J187" s="95">
        <v>556.07190000000003</v>
      </c>
      <c r="K187" s="95">
        <v>121188.43221</v>
      </c>
    </row>
    <row r="188" spans="1:11">
      <c r="A188" s="64" t="s">
        <v>309</v>
      </c>
      <c r="B188" s="95">
        <v>6212.7036799999996</v>
      </c>
      <c r="C188" s="95">
        <v>21626.829710000002</v>
      </c>
      <c r="D188" s="95">
        <v>20813.092960000002</v>
      </c>
      <c r="E188" s="95">
        <v>40.580359999999999</v>
      </c>
      <c r="F188" s="95">
        <v>5921.82017</v>
      </c>
      <c r="G188" s="95">
        <v>218.67501000000001</v>
      </c>
      <c r="H188" s="95">
        <v>582.85650999999996</v>
      </c>
      <c r="I188" s="95">
        <v>8703.9498599999988</v>
      </c>
      <c r="J188" s="95">
        <v>353.39042999999998</v>
      </c>
      <c r="K188" s="95">
        <v>64473.898689999995</v>
      </c>
    </row>
    <row r="189" spans="1:11">
      <c r="A189" s="64" t="s">
        <v>310</v>
      </c>
      <c r="B189" s="95">
        <v>2180.97813</v>
      </c>
      <c r="C189" s="95">
        <v>21626.829710000002</v>
      </c>
      <c r="D189" s="95">
        <v>24009.864670000003</v>
      </c>
      <c r="E189" s="95">
        <v>40.580359999999999</v>
      </c>
      <c r="F189" s="95">
        <v>1831.74728</v>
      </c>
      <c r="G189" s="95">
        <v>218.67501000000001</v>
      </c>
      <c r="H189" s="95">
        <v>71.846199999999996</v>
      </c>
      <c r="I189" s="95">
        <v>6531.3306900000007</v>
      </c>
      <c r="J189" s="95">
        <v>202.68146999999999</v>
      </c>
      <c r="K189" s="95">
        <v>56714.533520000005</v>
      </c>
    </row>
    <row r="190" spans="1:11">
      <c r="A190" s="64" t="s">
        <v>311</v>
      </c>
      <c r="B190" s="95">
        <v>0</v>
      </c>
      <c r="C190" s="95">
        <v>0</v>
      </c>
      <c r="D190" s="95">
        <v>0</v>
      </c>
      <c r="E190" s="95">
        <v>0</v>
      </c>
      <c r="F190" s="95">
        <v>0</v>
      </c>
      <c r="G190" s="95">
        <v>0</v>
      </c>
      <c r="H190" s="95">
        <v>0</v>
      </c>
      <c r="I190" s="95">
        <v>0</v>
      </c>
      <c r="J190" s="95">
        <v>0</v>
      </c>
      <c r="K190" s="95">
        <v>0</v>
      </c>
    </row>
    <row r="191" spans="1:11">
      <c r="A191" s="63" t="s">
        <v>312</v>
      </c>
      <c r="B191" s="95">
        <v>6045.6029000000008</v>
      </c>
      <c r="C191" s="95">
        <v>4279.1080499999998</v>
      </c>
      <c r="D191" s="95">
        <v>2836.8896400000003</v>
      </c>
      <c r="E191" s="95">
        <v>39.239089999999997</v>
      </c>
      <c r="F191" s="95">
        <v>1490.2946100000001</v>
      </c>
      <c r="G191" s="95">
        <v>2297.4571800000003</v>
      </c>
      <c r="H191" s="95">
        <v>-2296.4466400000001</v>
      </c>
      <c r="I191" s="95">
        <v>-2688.2031099999999</v>
      </c>
      <c r="J191" s="95">
        <v>-24048.563040000001</v>
      </c>
      <c r="K191" s="95">
        <v>-12044.62132</v>
      </c>
    </row>
    <row r="192" spans="1:11">
      <c r="A192" s="64" t="s">
        <v>313</v>
      </c>
      <c r="B192" s="95">
        <v>5268.4267900000004</v>
      </c>
      <c r="C192" s="95">
        <v>0</v>
      </c>
      <c r="D192" s="95">
        <v>0</v>
      </c>
      <c r="E192" s="95">
        <v>0</v>
      </c>
      <c r="F192" s="95">
        <v>20.638360000000002</v>
      </c>
      <c r="G192" s="95">
        <v>1749.4001000000001</v>
      </c>
      <c r="H192" s="95">
        <v>-2037.94028</v>
      </c>
      <c r="I192" s="95">
        <v>-3640.9521099999997</v>
      </c>
      <c r="J192" s="95">
        <v>-23617.37053</v>
      </c>
      <c r="K192" s="95">
        <v>-22257.797670000004</v>
      </c>
    </row>
    <row r="193" spans="1:11">
      <c r="A193" s="100" t="s">
        <v>314</v>
      </c>
      <c r="B193" s="95">
        <v>777.17610999999999</v>
      </c>
      <c r="C193" s="95">
        <v>4279.1080499999998</v>
      </c>
      <c r="D193" s="95">
        <v>2836.8896400000003</v>
      </c>
      <c r="E193" s="95">
        <v>39.239089999999997</v>
      </c>
      <c r="F193" s="95">
        <v>1469.65625</v>
      </c>
      <c r="G193" s="95">
        <v>548.05707999999993</v>
      </c>
      <c r="H193" s="95">
        <v>-258.50635999999997</v>
      </c>
      <c r="I193" s="95">
        <v>952.74900000000002</v>
      </c>
      <c r="J193" s="95">
        <v>-431.19251000000003</v>
      </c>
      <c r="K193" s="95">
        <v>10213.17635</v>
      </c>
    </row>
    <row r="194" spans="1:11">
      <c r="A194" s="155" t="s">
        <v>315</v>
      </c>
      <c r="B194" s="57">
        <v>1193988.7902000002</v>
      </c>
      <c r="C194" s="57">
        <v>3393039.6532199997</v>
      </c>
      <c r="D194" s="57">
        <v>1994784.39219</v>
      </c>
      <c r="E194" s="57">
        <v>66317.031159999999</v>
      </c>
      <c r="F194" s="57">
        <v>433209.23783</v>
      </c>
      <c r="G194" s="57">
        <v>593209.64214999997</v>
      </c>
      <c r="H194" s="57">
        <v>41032.2425</v>
      </c>
      <c r="I194" s="57">
        <v>1370675.6090899999</v>
      </c>
      <c r="J194" s="57">
        <v>578450.98499000003</v>
      </c>
      <c r="K194" s="57">
        <v>9664707.5833299998</v>
      </c>
    </row>
    <row r="195" spans="1:11">
      <c r="A195" s="177" t="s">
        <v>316</v>
      </c>
      <c r="B195" s="57">
        <v>0</v>
      </c>
      <c r="C195" s="57">
        <v>0</v>
      </c>
      <c r="D195" s="57">
        <v>0</v>
      </c>
      <c r="E195" s="57">
        <v>0</v>
      </c>
      <c r="F195" s="57">
        <v>0</v>
      </c>
      <c r="G195" s="57">
        <v>0</v>
      </c>
      <c r="H195" s="57">
        <v>0</v>
      </c>
      <c r="I195" s="57">
        <v>14896.94081</v>
      </c>
      <c r="J195" s="57">
        <v>0</v>
      </c>
      <c r="K195" s="57">
        <v>14896.94081</v>
      </c>
    </row>
    <row r="196" spans="1:11">
      <c r="A196" s="63" t="s">
        <v>317</v>
      </c>
      <c r="B196" s="95">
        <v>0</v>
      </c>
      <c r="C196" s="95">
        <v>0</v>
      </c>
      <c r="D196" s="95">
        <v>0</v>
      </c>
      <c r="E196" s="95">
        <v>0</v>
      </c>
      <c r="F196" s="95">
        <v>0</v>
      </c>
      <c r="G196" s="95">
        <v>0</v>
      </c>
      <c r="H196" s="95">
        <v>0</v>
      </c>
      <c r="I196" s="95">
        <v>0</v>
      </c>
      <c r="J196" s="95">
        <v>0</v>
      </c>
      <c r="K196" s="95">
        <v>0</v>
      </c>
    </row>
    <row r="197" spans="1:11">
      <c r="A197" s="64" t="s">
        <v>318</v>
      </c>
      <c r="B197" s="95">
        <v>0</v>
      </c>
      <c r="C197" s="95">
        <v>0</v>
      </c>
      <c r="D197" s="95">
        <v>0</v>
      </c>
      <c r="E197" s="95">
        <v>0</v>
      </c>
      <c r="F197" s="95">
        <v>0</v>
      </c>
      <c r="G197" s="95">
        <v>0</v>
      </c>
      <c r="H197" s="95">
        <v>0</v>
      </c>
      <c r="I197" s="95">
        <v>0</v>
      </c>
      <c r="J197" s="95">
        <v>0</v>
      </c>
      <c r="K197" s="95">
        <v>0</v>
      </c>
    </row>
    <row r="198" spans="1:11">
      <c r="A198" s="64" t="s">
        <v>319</v>
      </c>
      <c r="B198" s="95">
        <v>0</v>
      </c>
      <c r="C198" s="95">
        <v>0</v>
      </c>
      <c r="D198" s="95">
        <v>0</v>
      </c>
      <c r="E198" s="95">
        <v>0</v>
      </c>
      <c r="F198" s="95">
        <v>0</v>
      </c>
      <c r="G198" s="95">
        <v>0</v>
      </c>
      <c r="H198" s="95">
        <v>0</v>
      </c>
      <c r="I198" s="95">
        <v>0</v>
      </c>
      <c r="J198" s="95">
        <v>0</v>
      </c>
      <c r="K198" s="95">
        <v>0</v>
      </c>
    </row>
    <row r="199" spans="1:11">
      <c r="A199" s="64" t="s">
        <v>320</v>
      </c>
      <c r="B199" s="95">
        <v>0</v>
      </c>
      <c r="C199" s="95">
        <v>0</v>
      </c>
      <c r="D199" s="95">
        <v>0</v>
      </c>
      <c r="E199" s="95">
        <v>0</v>
      </c>
      <c r="F199" s="95">
        <v>0</v>
      </c>
      <c r="G199" s="95">
        <v>0</v>
      </c>
      <c r="H199" s="95">
        <v>0</v>
      </c>
      <c r="I199" s="95">
        <v>0</v>
      </c>
      <c r="J199" s="95">
        <v>0</v>
      </c>
      <c r="K199" s="95">
        <v>0</v>
      </c>
    </row>
    <row r="200" spans="1:11">
      <c r="A200" s="64" t="s">
        <v>321</v>
      </c>
      <c r="B200" s="95">
        <v>0</v>
      </c>
      <c r="C200" s="95">
        <v>0</v>
      </c>
      <c r="D200" s="95">
        <v>0</v>
      </c>
      <c r="E200" s="95">
        <v>0</v>
      </c>
      <c r="F200" s="95">
        <v>0</v>
      </c>
      <c r="G200" s="95">
        <v>0</v>
      </c>
      <c r="H200" s="95">
        <v>0</v>
      </c>
      <c r="I200" s="95">
        <v>0</v>
      </c>
      <c r="J200" s="95">
        <v>0</v>
      </c>
      <c r="K200" s="95">
        <v>0</v>
      </c>
    </row>
    <row r="201" spans="1:11">
      <c r="A201" s="64" t="s">
        <v>322</v>
      </c>
      <c r="B201" s="95">
        <v>0</v>
      </c>
      <c r="C201" s="95">
        <v>0</v>
      </c>
      <c r="D201" s="95">
        <v>0</v>
      </c>
      <c r="E201" s="95">
        <v>0</v>
      </c>
      <c r="F201" s="95">
        <v>0</v>
      </c>
      <c r="G201" s="95">
        <v>0</v>
      </c>
      <c r="H201" s="95">
        <v>0</v>
      </c>
      <c r="I201" s="95">
        <v>0</v>
      </c>
      <c r="J201" s="95">
        <v>0</v>
      </c>
      <c r="K201" s="95">
        <v>0</v>
      </c>
    </row>
    <row r="202" spans="1:11">
      <c r="A202" s="63" t="s">
        <v>323</v>
      </c>
      <c r="B202" s="95">
        <v>0</v>
      </c>
      <c r="C202" s="95">
        <v>0</v>
      </c>
      <c r="D202" s="95">
        <v>0</v>
      </c>
      <c r="E202" s="95">
        <v>0</v>
      </c>
      <c r="F202" s="95">
        <v>0</v>
      </c>
      <c r="G202" s="95">
        <v>0</v>
      </c>
      <c r="H202" s="95">
        <v>0</v>
      </c>
      <c r="I202" s="95">
        <v>0</v>
      </c>
      <c r="J202" s="95">
        <v>0</v>
      </c>
      <c r="K202" s="95">
        <v>0</v>
      </c>
    </row>
    <row r="203" spans="1:11">
      <c r="A203" s="64" t="s">
        <v>324</v>
      </c>
      <c r="B203" s="95">
        <v>0</v>
      </c>
      <c r="C203" s="95">
        <v>0</v>
      </c>
      <c r="D203" s="95">
        <v>0</v>
      </c>
      <c r="E203" s="95">
        <v>0</v>
      </c>
      <c r="F203" s="95">
        <v>0</v>
      </c>
      <c r="G203" s="95">
        <v>0</v>
      </c>
      <c r="H203" s="95">
        <v>0</v>
      </c>
      <c r="I203" s="95">
        <v>0</v>
      </c>
      <c r="J203" s="95">
        <v>0</v>
      </c>
      <c r="K203" s="95">
        <v>0</v>
      </c>
    </row>
    <row r="204" spans="1:11">
      <c r="A204" s="64" t="s">
        <v>325</v>
      </c>
      <c r="B204" s="95">
        <v>0</v>
      </c>
      <c r="C204" s="95">
        <v>0</v>
      </c>
      <c r="D204" s="95">
        <v>0</v>
      </c>
      <c r="E204" s="95">
        <v>0</v>
      </c>
      <c r="F204" s="95">
        <v>0</v>
      </c>
      <c r="G204" s="95">
        <v>0</v>
      </c>
      <c r="H204" s="95">
        <v>0</v>
      </c>
      <c r="I204" s="95">
        <v>0</v>
      </c>
      <c r="J204" s="95">
        <v>0</v>
      </c>
      <c r="K204" s="95">
        <v>0</v>
      </c>
    </row>
    <row r="205" spans="1:11">
      <c r="A205" s="64" t="s">
        <v>1501</v>
      </c>
      <c r="B205" s="95">
        <v>0</v>
      </c>
      <c r="C205" s="95">
        <v>0</v>
      </c>
      <c r="D205" s="95">
        <v>0</v>
      </c>
      <c r="E205" s="95">
        <v>0</v>
      </c>
      <c r="F205" s="95">
        <v>0</v>
      </c>
      <c r="G205" s="95">
        <v>0</v>
      </c>
      <c r="H205" s="95">
        <v>0</v>
      </c>
      <c r="I205" s="95">
        <v>0</v>
      </c>
      <c r="J205" s="95">
        <v>0</v>
      </c>
      <c r="K205" s="95">
        <v>0</v>
      </c>
    </row>
    <row r="206" spans="1:11">
      <c r="A206" s="64" t="s">
        <v>327</v>
      </c>
      <c r="B206" s="95">
        <v>0</v>
      </c>
      <c r="C206" s="95">
        <v>0</v>
      </c>
      <c r="D206" s="95">
        <v>0</v>
      </c>
      <c r="E206" s="95">
        <v>0</v>
      </c>
      <c r="F206" s="95">
        <v>0</v>
      </c>
      <c r="G206" s="95">
        <v>0</v>
      </c>
      <c r="H206" s="95">
        <v>0</v>
      </c>
      <c r="I206" s="95">
        <v>0</v>
      </c>
      <c r="J206" s="95">
        <v>0</v>
      </c>
      <c r="K206" s="95">
        <v>0</v>
      </c>
    </row>
    <row r="207" spans="1:11">
      <c r="A207" s="64" t="s">
        <v>328</v>
      </c>
      <c r="B207" s="95">
        <v>0</v>
      </c>
      <c r="C207" s="95">
        <v>0</v>
      </c>
      <c r="D207" s="95">
        <v>0</v>
      </c>
      <c r="E207" s="95">
        <v>0</v>
      </c>
      <c r="F207" s="95">
        <v>0</v>
      </c>
      <c r="G207" s="95">
        <v>0</v>
      </c>
      <c r="H207" s="95">
        <v>0</v>
      </c>
      <c r="I207" s="95">
        <v>0</v>
      </c>
      <c r="J207" s="95">
        <v>0</v>
      </c>
      <c r="K207" s="95">
        <v>0</v>
      </c>
    </row>
    <row r="208" spans="1:11">
      <c r="A208" s="63" t="s">
        <v>329</v>
      </c>
      <c r="B208" s="95">
        <v>0</v>
      </c>
      <c r="C208" s="95">
        <v>0</v>
      </c>
      <c r="D208" s="95">
        <v>0</v>
      </c>
      <c r="E208" s="95">
        <v>0</v>
      </c>
      <c r="F208" s="95">
        <v>0</v>
      </c>
      <c r="G208" s="95">
        <v>0</v>
      </c>
      <c r="H208" s="95">
        <v>0</v>
      </c>
      <c r="I208" s="95">
        <v>0</v>
      </c>
      <c r="J208" s="95">
        <v>0</v>
      </c>
      <c r="K208" s="95">
        <v>0</v>
      </c>
    </row>
    <row r="209" spans="1:11">
      <c r="A209" s="63" t="s">
        <v>330</v>
      </c>
      <c r="B209" s="95">
        <v>0</v>
      </c>
      <c r="C209" s="95">
        <v>0</v>
      </c>
      <c r="D209" s="95">
        <v>0</v>
      </c>
      <c r="E209" s="95">
        <v>0</v>
      </c>
      <c r="F209" s="95">
        <v>0</v>
      </c>
      <c r="G209" s="95">
        <v>0</v>
      </c>
      <c r="H209" s="95">
        <v>0</v>
      </c>
      <c r="I209" s="95">
        <v>0</v>
      </c>
      <c r="J209" s="95">
        <v>0</v>
      </c>
      <c r="K209" s="95">
        <v>0</v>
      </c>
    </row>
    <row r="210" spans="1:11">
      <c r="A210" s="64" t="s">
        <v>331</v>
      </c>
      <c r="B210" s="95">
        <v>0</v>
      </c>
      <c r="C210" s="95">
        <v>0</v>
      </c>
      <c r="D210" s="95">
        <v>0</v>
      </c>
      <c r="E210" s="95">
        <v>0</v>
      </c>
      <c r="F210" s="95">
        <v>0</v>
      </c>
      <c r="G210" s="95">
        <v>0</v>
      </c>
      <c r="H210" s="95">
        <v>0</v>
      </c>
      <c r="I210" s="95">
        <v>0</v>
      </c>
      <c r="J210" s="95">
        <v>0</v>
      </c>
      <c r="K210" s="95">
        <v>0</v>
      </c>
    </row>
    <row r="211" spans="1:11">
      <c r="A211" s="64" t="s">
        <v>332</v>
      </c>
      <c r="B211" s="95">
        <v>0</v>
      </c>
      <c r="C211" s="95">
        <v>0</v>
      </c>
      <c r="D211" s="95">
        <v>0</v>
      </c>
      <c r="E211" s="95">
        <v>0</v>
      </c>
      <c r="F211" s="95">
        <v>0</v>
      </c>
      <c r="G211" s="95">
        <v>0</v>
      </c>
      <c r="H211" s="95">
        <v>0</v>
      </c>
      <c r="I211" s="95">
        <v>0</v>
      </c>
      <c r="J211" s="95">
        <v>0</v>
      </c>
      <c r="K211" s="95">
        <v>0</v>
      </c>
    </row>
    <row r="212" spans="1:11">
      <c r="A212" s="64" t="s">
        <v>333</v>
      </c>
      <c r="B212" s="95">
        <v>0</v>
      </c>
      <c r="C212" s="95">
        <v>0</v>
      </c>
      <c r="D212" s="95">
        <v>0</v>
      </c>
      <c r="E212" s="95">
        <v>0</v>
      </c>
      <c r="F212" s="95">
        <v>0</v>
      </c>
      <c r="G212" s="95">
        <v>0</v>
      </c>
      <c r="H212" s="95">
        <v>0</v>
      </c>
      <c r="I212" s="95">
        <v>0</v>
      </c>
      <c r="J212" s="95">
        <v>0</v>
      </c>
      <c r="K212" s="95">
        <v>0</v>
      </c>
    </row>
    <row r="213" spans="1:11">
      <c r="A213" s="64" t="s">
        <v>334</v>
      </c>
      <c r="B213" s="95">
        <v>0</v>
      </c>
      <c r="C213" s="95">
        <v>0</v>
      </c>
      <c r="D213" s="95">
        <v>0</v>
      </c>
      <c r="E213" s="95">
        <v>0</v>
      </c>
      <c r="F213" s="95">
        <v>0</v>
      </c>
      <c r="G213" s="95">
        <v>0</v>
      </c>
      <c r="H213" s="95">
        <v>0</v>
      </c>
      <c r="I213" s="95">
        <v>0</v>
      </c>
      <c r="J213" s="95">
        <v>0</v>
      </c>
      <c r="K213" s="95">
        <v>0</v>
      </c>
    </row>
    <row r="214" spans="1:11">
      <c r="A214" s="63" t="s">
        <v>335</v>
      </c>
      <c r="B214" s="95">
        <v>0</v>
      </c>
      <c r="C214" s="95">
        <v>0</v>
      </c>
      <c r="D214" s="95">
        <v>0</v>
      </c>
      <c r="E214" s="95">
        <v>0</v>
      </c>
      <c r="F214" s="95">
        <v>0</v>
      </c>
      <c r="G214" s="95">
        <v>0</v>
      </c>
      <c r="H214" s="95">
        <v>0</v>
      </c>
      <c r="I214" s="95">
        <v>14896.94081</v>
      </c>
      <c r="J214" s="95">
        <v>0</v>
      </c>
      <c r="K214" s="95">
        <v>14896.94081</v>
      </c>
    </row>
    <row r="215" spans="1:11">
      <c r="A215" s="177" t="s">
        <v>336</v>
      </c>
      <c r="B215" s="57">
        <v>1513957.94994</v>
      </c>
      <c r="C215" s="57">
        <v>2836688.4385799998</v>
      </c>
      <c r="D215" s="57">
        <v>2434424.30412</v>
      </c>
      <c r="E215" s="57">
        <v>265562.56547999999</v>
      </c>
      <c r="F215" s="57">
        <v>211444.37836</v>
      </c>
      <c r="G215" s="57">
        <v>933822.69958000001</v>
      </c>
      <c r="H215" s="57">
        <v>5572.16255</v>
      </c>
      <c r="I215" s="57">
        <v>1015883.1260299999</v>
      </c>
      <c r="J215" s="57">
        <v>384581.95485000004</v>
      </c>
      <c r="K215" s="57">
        <v>9601937.5794900004</v>
      </c>
    </row>
    <row r="216" spans="1:11">
      <c r="A216" s="63" t="s">
        <v>337</v>
      </c>
      <c r="B216" s="95">
        <v>2.0991999999999997</v>
      </c>
      <c r="C216" s="95">
        <v>172759.19952000002</v>
      </c>
      <c r="D216" s="95">
        <v>0</v>
      </c>
      <c r="E216" s="95">
        <v>1900.8233799999998</v>
      </c>
      <c r="F216" s="95">
        <v>46137.878049999999</v>
      </c>
      <c r="G216" s="95">
        <v>1.4E-2</v>
      </c>
      <c r="H216" s="95">
        <v>693.47785999999996</v>
      </c>
      <c r="I216" s="95">
        <v>154737.54931999999</v>
      </c>
      <c r="J216" s="95">
        <v>22776.556629999999</v>
      </c>
      <c r="K216" s="95">
        <v>399007.59795999998</v>
      </c>
    </row>
    <row r="217" spans="1:11">
      <c r="A217" s="64" t="s">
        <v>338</v>
      </c>
      <c r="B217" s="95">
        <v>0</v>
      </c>
      <c r="C217" s="95">
        <v>0</v>
      </c>
      <c r="D217" s="95">
        <v>0</v>
      </c>
      <c r="E217" s="95">
        <v>0</v>
      </c>
      <c r="F217" s="95">
        <v>0</v>
      </c>
      <c r="G217" s="95">
        <v>0</v>
      </c>
      <c r="H217" s="95">
        <v>0</v>
      </c>
      <c r="I217" s="95">
        <v>0</v>
      </c>
      <c r="J217" s="95">
        <v>0</v>
      </c>
      <c r="K217" s="95">
        <v>0</v>
      </c>
    </row>
    <row r="218" spans="1:11">
      <c r="A218" s="64" t="s">
        <v>339</v>
      </c>
      <c r="B218" s="95">
        <v>0</v>
      </c>
      <c r="C218" s="95">
        <v>0</v>
      </c>
      <c r="D218" s="95">
        <v>0</v>
      </c>
      <c r="E218" s="95">
        <v>0</v>
      </c>
      <c r="F218" s="95">
        <v>0</v>
      </c>
      <c r="G218" s="95">
        <v>0</v>
      </c>
      <c r="H218" s="95">
        <v>0</v>
      </c>
      <c r="I218" s="95">
        <v>0</v>
      </c>
      <c r="J218" s="95">
        <v>0</v>
      </c>
      <c r="K218" s="95">
        <v>0</v>
      </c>
    </row>
    <row r="219" spans="1:11">
      <c r="A219" s="64" t="s">
        <v>340</v>
      </c>
      <c r="B219" s="95">
        <v>2.0991999999999997</v>
      </c>
      <c r="C219" s="95">
        <v>172759.19952000002</v>
      </c>
      <c r="D219" s="95">
        <v>0</v>
      </c>
      <c r="E219" s="95">
        <v>1900.8233799999998</v>
      </c>
      <c r="F219" s="95">
        <v>46137.878049999999</v>
      </c>
      <c r="G219" s="95">
        <v>1.4E-2</v>
      </c>
      <c r="H219" s="95">
        <v>693.47785999999996</v>
      </c>
      <c r="I219" s="95">
        <v>154737.54931999999</v>
      </c>
      <c r="J219" s="95">
        <v>22776.556629999999</v>
      </c>
      <c r="K219" s="95">
        <v>399007.59795999998</v>
      </c>
    </row>
    <row r="220" spans="1:11">
      <c r="A220" s="63" t="s">
        <v>341</v>
      </c>
      <c r="B220" s="95">
        <v>5914.7118200000004</v>
      </c>
      <c r="C220" s="95">
        <v>0</v>
      </c>
      <c r="D220" s="95">
        <v>0</v>
      </c>
      <c r="E220" s="95">
        <v>157.77518000000001</v>
      </c>
      <c r="F220" s="95">
        <v>0</v>
      </c>
      <c r="G220" s="95">
        <v>0</v>
      </c>
      <c r="H220" s="95">
        <v>0</v>
      </c>
      <c r="I220" s="95">
        <v>0</v>
      </c>
      <c r="J220" s="95">
        <v>0</v>
      </c>
      <c r="K220" s="95">
        <v>6072.4870000000001</v>
      </c>
    </row>
    <row r="221" spans="1:11">
      <c r="A221" s="65" t="s">
        <v>342</v>
      </c>
      <c r="B221" s="95">
        <v>0</v>
      </c>
      <c r="C221" s="95">
        <v>0</v>
      </c>
      <c r="D221" s="95">
        <v>0</v>
      </c>
      <c r="E221" s="95">
        <v>0</v>
      </c>
      <c r="F221" s="95">
        <v>0</v>
      </c>
      <c r="G221" s="95">
        <v>0</v>
      </c>
      <c r="H221" s="95">
        <v>0</v>
      </c>
      <c r="I221" s="95">
        <v>0</v>
      </c>
      <c r="J221" s="95">
        <v>0</v>
      </c>
      <c r="K221" s="95">
        <v>0</v>
      </c>
    </row>
    <row r="222" spans="1:11">
      <c r="A222" s="64" t="s">
        <v>343</v>
      </c>
      <c r="B222" s="95">
        <v>5914.7118200000004</v>
      </c>
      <c r="C222" s="95">
        <v>0</v>
      </c>
      <c r="D222" s="95">
        <v>0</v>
      </c>
      <c r="E222" s="95">
        <v>0</v>
      </c>
      <c r="F222" s="95">
        <v>0</v>
      </c>
      <c r="G222" s="95">
        <v>0</v>
      </c>
      <c r="H222" s="95">
        <v>0</v>
      </c>
      <c r="I222" s="95">
        <v>0</v>
      </c>
      <c r="J222" s="95">
        <v>0</v>
      </c>
      <c r="K222" s="95">
        <v>5914.7118200000004</v>
      </c>
    </row>
    <row r="223" spans="1:11">
      <c r="A223" s="64" t="s">
        <v>344</v>
      </c>
      <c r="B223" s="95">
        <v>0</v>
      </c>
      <c r="C223" s="95">
        <v>0</v>
      </c>
      <c r="D223" s="95">
        <v>0</v>
      </c>
      <c r="E223" s="95">
        <v>0</v>
      </c>
      <c r="F223" s="95">
        <v>0</v>
      </c>
      <c r="G223" s="95">
        <v>0</v>
      </c>
      <c r="H223" s="95">
        <v>0</v>
      </c>
      <c r="I223" s="95">
        <v>0</v>
      </c>
      <c r="J223" s="95">
        <v>0</v>
      </c>
      <c r="K223" s="95">
        <v>0</v>
      </c>
    </row>
    <row r="224" spans="1:11">
      <c r="A224" s="64" t="s">
        <v>345</v>
      </c>
      <c r="B224" s="95">
        <v>0</v>
      </c>
      <c r="C224" s="95">
        <v>0</v>
      </c>
      <c r="D224" s="95">
        <v>0</v>
      </c>
      <c r="E224" s="95">
        <v>0</v>
      </c>
      <c r="F224" s="95">
        <v>0</v>
      </c>
      <c r="G224" s="95">
        <v>0</v>
      </c>
      <c r="H224" s="95">
        <v>0</v>
      </c>
      <c r="I224" s="95">
        <v>0</v>
      </c>
      <c r="J224" s="95">
        <v>0</v>
      </c>
      <c r="K224" s="95">
        <v>0</v>
      </c>
    </row>
    <row r="225" spans="1:11">
      <c r="A225" s="64" t="s">
        <v>346</v>
      </c>
      <c r="B225" s="95">
        <v>0</v>
      </c>
      <c r="C225" s="95">
        <v>0</v>
      </c>
      <c r="D225" s="95">
        <v>0</v>
      </c>
      <c r="E225" s="95">
        <v>157.77518000000001</v>
      </c>
      <c r="F225" s="95">
        <v>0</v>
      </c>
      <c r="G225" s="95">
        <v>0</v>
      </c>
      <c r="H225" s="95">
        <v>0</v>
      </c>
      <c r="I225" s="95">
        <v>0</v>
      </c>
      <c r="J225" s="95">
        <v>0</v>
      </c>
      <c r="K225" s="95">
        <v>157.77518000000001</v>
      </c>
    </row>
    <row r="226" spans="1:11">
      <c r="A226" s="63" t="s">
        <v>347</v>
      </c>
      <c r="B226" s="95">
        <v>192.99326000000002</v>
      </c>
      <c r="C226" s="95">
        <v>0</v>
      </c>
      <c r="D226" s="95">
        <v>0</v>
      </c>
      <c r="E226" s="95">
        <v>0</v>
      </c>
      <c r="F226" s="95">
        <v>0</v>
      </c>
      <c r="G226" s="95">
        <v>0</v>
      </c>
      <c r="H226" s="95">
        <v>0</v>
      </c>
      <c r="I226" s="95">
        <v>0</v>
      </c>
      <c r="J226" s="95">
        <v>0</v>
      </c>
      <c r="K226" s="95">
        <v>192.99326000000002</v>
      </c>
    </row>
    <row r="227" spans="1:11">
      <c r="A227" s="64" t="s">
        <v>348</v>
      </c>
      <c r="B227" s="95">
        <v>192.99326000000002</v>
      </c>
      <c r="C227" s="95">
        <v>0</v>
      </c>
      <c r="D227" s="95">
        <v>0</v>
      </c>
      <c r="E227" s="95">
        <v>0</v>
      </c>
      <c r="F227" s="95">
        <v>0</v>
      </c>
      <c r="G227" s="95">
        <v>0</v>
      </c>
      <c r="H227" s="95">
        <v>0</v>
      </c>
      <c r="I227" s="95">
        <v>0</v>
      </c>
      <c r="J227" s="95">
        <v>0</v>
      </c>
      <c r="K227" s="95">
        <v>192.99326000000002</v>
      </c>
    </row>
    <row r="228" spans="1:11">
      <c r="A228" s="64" t="s">
        <v>349</v>
      </c>
      <c r="B228" s="95">
        <v>0</v>
      </c>
      <c r="C228" s="95">
        <v>0</v>
      </c>
      <c r="D228" s="95">
        <v>0</v>
      </c>
      <c r="E228" s="95">
        <v>0</v>
      </c>
      <c r="F228" s="95">
        <v>0</v>
      </c>
      <c r="G228" s="95">
        <v>0</v>
      </c>
      <c r="H228" s="95">
        <v>0</v>
      </c>
      <c r="I228" s="95">
        <v>0</v>
      </c>
      <c r="J228" s="95">
        <v>0</v>
      </c>
      <c r="K228" s="95">
        <v>0</v>
      </c>
    </row>
    <row r="229" spans="1:11">
      <c r="A229" s="63" t="s">
        <v>350</v>
      </c>
      <c r="B229" s="95">
        <v>0</v>
      </c>
      <c r="C229" s="95">
        <v>0</v>
      </c>
      <c r="D229" s="95">
        <v>0</v>
      </c>
      <c r="E229" s="95">
        <v>0</v>
      </c>
      <c r="F229" s="95">
        <v>0</v>
      </c>
      <c r="G229" s="95">
        <v>0</v>
      </c>
      <c r="H229" s="95">
        <v>0</v>
      </c>
      <c r="I229" s="95">
        <v>0</v>
      </c>
      <c r="J229" s="95">
        <v>0</v>
      </c>
      <c r="K229" s="95">
        <v>0</v>
      </c>
    </row>
    <row r="230" spans="1:11">
      <c r="A230" s="64" t="s">
        <v>351</v>
      </c>
      <c r="B230" s="95">
        <v>0</v>
      </c>
      <c r="C230" s="95">
        <v>0</v>
      </c>
      <c r="D230" s="95">
        <v>0</v>
      </c>
      <c r="E230" s="95">
        <v>0</v>
      </c>
      <c r="F230" s="95">
        <v>0</v>
      </c>
      <c r="G230" s="95">
        <v>0</v>
      </c>
      <c r="H230" s="95">
        <v>0</v>
      </c>
      <c r="I230" s="95">
        <v>0</v>
      </c>
      <c r="J230" s="95">
        <v>0</v>
      </c>
      <c r="K230" s="95">
        <v>0</v>
      </c>
    </row>
    <row r="231" spans="1:11">
      <c r="A231" s="64" t="s">
        <v>352</v>
      </c>
      <c r="B231" s="95">
        <v>0</v>
      </c>
      <c r="C231" s="95">
        <v>0</v>
      </c>
      <c r="D231" s="95">
        <v>0</v>
      </c>
      <c r="E231" s="95">
        <v>0</v>
      </c>
      <c r="F231" s="95">
        <v>0</v>
      </c>
      <c r="G231" s="95">
        <v>0</v>
      </c>
      <c r="H231" s="95">
        <v>0</v>
      </c>
      <c r="I231" s="95">
        <v>0</v>
      </c>
      <c r="J231" s="95">
        <v>0</v>
      </c>
      <c r="K231" s="95">
        <v>0</v>
      </c>
    </row>
    <row r="232" spans="1:11">
      <c r="A232" s="63" t="s">
        <v>353</v>
      </c>
      <c r="B232" s="95">
        <v>966952.72157000005</v>
      </c>
      <c r="C232" s="95">
        <v>1691909.6774800001</v>
      </c>
      <c r="D232" s="95">
        <v>2248994.0702900002</v>
      </c>
      <c r="E232" s="95">
        <v>187864.99255000002</v>
      </c>
      <c r="F232" s="95">
        <v>25156.847409999998</v>
      </c>
      <c r="G232" s="95">
        <v>375570.53463999997</v>
      </c>
      <c r="H232" s="95">
        <v>2435.0754700000002</v>
      </c>
      <c r="I232" s="95">
        <v>166348.88647</v>
      </c>
      <c r="J232" s="95">
        <v>272443.58126000001</v>
      </c>
      <c r="K232" s="95">
        <v>5937676.3871400002</v>
      </c>
    </row>
    <row r="233" spans="1:11">
      <c r="A233" s="64" t="s">
        <v>354</v>
      </c>
      <c r="B233" s="95">
        <v>581298.22721000004</v>
      </c>
      <c r="C233" s="95">
        <v>430974.98954000004</v>
      </c>
      <c r="D233" s="95">
        <v>841418.83734000009</v>
      </c>
      <c r="E233" s="95">
        <v>84641.857959999994</v>
      </c>
      <c r="F233" s="95">
        <v>2167.8011000000001</v>
      </c>
      <c r="G233" s="95">
        <v>157401.38859000002</v>
      </c>
      <c r="H233" s="95">
        <v>1713.954</v>
      </c>
      <c r="I233" s="95">
        <v>166348.88647</v>
      </c>
      <c r="J233" s="95">
        <v>90228.053739999988</v>
      </c>
      <c r="K233" s="95">
        <v>2356193.9959499999</v>
      </c>
    </row>
    <row r="234" spans="1:11">
      <c r="A234" s="64" t="s">
        <v>355</v>
      </c>
      <c r="B234" s="95">
        <v>0</v>
      </c>
      <c r="C234" s="95">
        <v>0</v>
      </c>
      <c r="D234" s="95">
        <v>0</v>
      </c>
      <c r="E234" s="95">
        <v>0</v>
      </c>
      <c r="F234" s="95">
        <v>0</v>
      </c>
      <c r="G234" s="95">
        <v>0</v>
      </c>
      <c r="H234" s="95">
        <v>0</v>
      </c>
      <c r="I234" s="95">
        <v>0</v>
      </c>
      <c r="J234" s="95">
        <v>0</v>
      </c>
      <c r="K234" s="95">
        <v>0</v>
      </c>
    </row>
    <row r="235" spans="1:11">
      <c r="A235" s="64" t="s">
        <v>356</v>
      </c>
      <c r="B235" s="95">
        <v>291682.85401000001</v>
      </c>
      <c r="C235" s="95">
        <v>978804.32873000007</v>
      </c>
      <c r="D235" s="95">
        <v>0</v>
      </c>
      <c r="E235" s="95">
        <v>39517.790659999999</v>
      </c>
      <c r="F235" s="95">
        <v>22923.889309999999</v>
      </c>
      <c r="G235" s="95">
        <v>186411.19713999997</v>
      </c>
      <c r="H235" s="95">
        <v>6.7000000000000004E-2</v>
      </c>
      <c r="I235" s="95">
        <v>0</v>
      </c>
      <c r="J235" s="95">
        <v>138206.48659000001</v>
      </c>
      <c r="K235" s="95">
        <v>1657546.61344</v>
      </c>
    </row>
    <row r="236" spans="1:11">
      <c r="A236" s="64" t="s">
        <v>357</v>
      </c>
      <c r="B236" s="95">
        <v>0</v>
      </c>
      <c r="C236" s="95">
        <v>0</v>
      </c>
      <c r="D236" s="95">
        <v>0</v>
      </c>
      <c r="E236" s="95">
        <v>0</v>
      </c>
      <c r="F236" s="95">
        <v>0</v>
      </c>
      <c r="G236" s="95">
        <v>0</v>
      </c>
      <c r="H236" s="95">
        <v>0</v>
      </c>
      <c r="I236" s="95">
        <v>0</v>
      </c>
      <c r="J236" s="95">
        <v>0</v>
      </c>
      <c r="K236" s="95">
        <v>0</v>
      </c>
    </row>
    <row r="237" spans="1:11">
      <c r="A237" s="64" t="s">
        <v>358</v>
      </c>
      <c r="B237" s="95">
        <v>0</v>
      </c>
      <c r="C237" s="95">
        <v>168250.34821999999</v>
      </c>
      <c r="D237" s="95">
        <v>0</v>
      </c>
      <c r="E237" s="95">
        <v>0</v>
      </c>
      <c r="F237" s="95">
        <v>0</v>
      </c>
      <c r="G237" s="95">
        <v>0</v>
      </c>
      <c r="H237" s="95">
        <v>0</v>
      </c>
      <c r="I237" s="95">
        <v>0</v>
      </c>
      <c r="J237" s="95">
        <v>0</v>
      </c>
      <c r="K237" s="95">
        <v>168250.34821999999</v>
      </c>
    </row>
    <row r="238" spans="1:11">
      <c r="A238" s="64" t="s">
        <v>359</v>
      </c>
      <c r="B238" s="95">
        <v>0</v>
      </c>
      <c r="C238" s="95">
        <v>0</v>
      </c>
      <c r="D238" s="95">
        <v>0</v>
      </c>
      <c r="E238" s="95">
        <v>0</v>
      </c>
      <c r="F238" s="95">
        <v>0</v>
      </c>
      <c r="G238" s="95">
        <v>0</v>
      </c>
      <c r="H238" s="95">
        <v>0</v>
      </c>
      <c r="I238" s="95">
        <v>0</v>
      </c>
      <c r="J238" s="95">
        <v>0</v>
      </c>
      <c r="K238" s="95">
        <v>0</v>
      </c>
    </row>
    <row r="239" spans="1:11">
      <c r="A239" s="64" t="s">
        <v>360</v>
      </c>
      <c r="B239" s="95">
        <v>0</v>
      </c>
      <c r="C239" s="95">
        <v>0</v>
      </c>
      <c r="D239" s="95">
        <v>0</v>
      </c>
      <c r="E239" s="95">
        <v>0</v>
      </c>
      <c r="F239" s="95">
        <v>0</v>
      </c>
      <c r="G239" s="95">
        <v>0</v>
      </c>
      <c r="H239" s="95">
        <v>0</v>
      </c>
      <c r="I239" s="95">
        <v>0</v>
      </c>
      <c r="J239" s="95">
        <v>0</v>
      </c>
      <c r="K239" s="95">
        <v>0</v>
      </c>
    </row>
    <row r="240" spans="1:11">
      <c r="A240" s="64" t="s">
        <v>361</v>
      </c>
      <c r="B240" s="95">
        <v>93971.640349999987</v>
      </c>
      <c r="C240" s="95">
        <v>113880.01099</v>
      </c>
      <c r="D240" s="95">
        <v>1407575.2329500001</v>
      </c>
      <c r="E240" s="95">
        <v>63705.343930000003</v>
      </c>
      <c r="F240" s="95">
        <v>65.156999999999996</v>
      </c>
      <c r="G240" s="95">
        <v>31757.948909999999</v>
      </c>
      <c r="H240" s="95">
        <v>721.05446999999992</v>
      </c>
      <c r="I240" s="95">
        <v>0</v>
      </c>
      <c r="J240" s="95">
        <v>44009.040930000003</v>
      </c>
      <c r="K240" s="95">
        <v>1755685.4295300001</v>
      </c>
    </row>
    <row r="241" spans="1:11">
      <c r="A241" s="63" t="s">
        <v>362</v>
      </c>
      <c r="B241" s="95">
        <v>240332.43888</v>
      </c>
      <c r="C241" s="95">
        <v>972019.5615800001</v>
      </c>
      <c r="D241" s="95">
        <v>185430.23383000001</v>
      </c>
      <c r="E241" s="95">
        <v>75638.974370000011</v>
      </c>
      <c r="F241" s="95">
        <v>140149.65290000002</v>
      </c>
      <c r="G241" s="95">
        <v>164129.09762000002</v>
      </c>
      <c r="H241" s="95">
        <v>2443.6092200000003</v>
      </c>
      <c r="I241" s="95">
        <v>694796.69024000003</v>
      </c>
      <c r="J241" s="95">
        <v>89361.816959999996</v>
      </c>
      <c r="K241" s="95">
        <v>2564302.0756000001</v>
      </c>
    </row>
    <row r="242" spans="1:11">
      <c r="A242" s="64" t="s">
        <v>363</v>
      </c>
      <c r="B242" s="95">
        <v>28157.071949999998</v>
      </c>
      <c r="C242" s="95">
        <v>2228.0007799999998</v>
      </c>
      <c r="D242" s="95">
        <v>17380.646359999999</v>
      </c>
      <c r="E242" s="95">
        <v>36837.858679999998</v>
      </c>
      <c r="F242" s="95">
        <v>0</v>
      </c>
      <c r="G242" s="95">
        <v>41202.980750000002</v>
      </c>
      <c r="H242" s="95">
        <v>0</v>
      </c>
      <c r="I242" s="95">
        <v>0</v>
      </c>
      <c r="J242" s="95">
        <v>0</v>
      </c>
      <c r="K242" s="95">
        <v>125806.55851999999</v>
      </c>
    </row>
    <row r="243" spans="1:11">
      <c r="A243" s="64" t="s">
        <v>364</v>
      </c>
      <c r="B243" s="95">
        <v>44027.497510000001</v>
      </c>
      <c r="C243" s="95">
        <v>151056.02647000001</v>
      </c>
      <c r="D243" s="95">
        <v>122625.269</v>
      </c>
      <c r="E243" s="95">
        <v>0</v>
      </c>
      <c r="F243" s="95">
        <v>0</v>
      </c>
      <c r="G243" s="95">
        <v>30149.392489999998</v>
      </c>
      <c r="H243" s="95">
        <v>0</v>
      </c>
      <c r="I243" s="95">
        <v>497885.701</v>
      </c>
      <c r="J243" s="95">
        <v>0</v>
      </c>
      <c r="K243" s="95">
        <v>845743.88647000003</v>
      </c>
    </row>
    <row r="244" spans="1:11">
      <c r="A244" s="64" t="s">
        <v>365</v>
      </c>
      <c r="B244" s="95">
        <v>73153.894889999996</v>
      </c>
      <c r="C244" s="95">
        <v>138615.99906999999</v>
      </c>
      <c r="D244" s="95">
        <v>29101.76182</v>
      </c>
      <c r="E244" s="95">
        <v>15858.84786</v>
      </c>
      <c r="F244" s="95">
        <v>17539.717929999999</v>
      </c>
      <c r="G244" s="95">
        <v>53135.948299999996</v>
      </c>
      <c r="H244" s="95">
        <v>2438.6334100000004</v>
      </c>
      <c r="I244" s="95">
        <v>57911.15382</v>
      </c>
      <c r="J244" s="95">
        <v>44636.785090000005</v>
      </c>
      <c r="K244" s="95">
        <v>432392.74219000002</v>
      </c>
    </row>
    <row r="245" spans="1:11">
      <c r="A245" s="64" t="s">
        <v>366</v>
      </c>
      <c r="B245" s="95">
        <v>11303.448060000001</v>
      </c>
      <c r="C245" s="95">
        <v>4677.4625700000006</v>
      </c>
      <c r="D245" s="95">
        <v>9366.6438300000009</v>
      </c>
      <c r="E245" s="95">
        <v>648.98603000000003</v>
      </c>
      <c r="F245" s="95">
        <v>2813.9850299999998</v>
      </c>
      <c r="G245" s="95">
        <v>1002.5400400000001</v>
      </c>
      <c r="H245" s="95">
        <v>4.9758100000000001</v>
      </c>
      <c r="I245" s="95">
        <v>2732.2258700000002</v>
      </c>
      <c r="J245" s="95">
        <v>7.0347400000000002</v>
      </c>
      <c r="K245" s="95">
        <v>32557.30198</v>
      </c>
    </row>
    <row r="246" spans="1:11">
      <c r="A246" s="64" t="s">
        <v>1502</v>
      </c>
      <c r="B246" s="95">
        <v>0</v>
      </c>
      <c r="C246" s="95">
        <v>0</v>
      </c>
      <c r="D246" s="95">
        <v>0</v>
      </c>
      <c r="E246" s="95">
        <v>0</v>
      </c>
      <c r="F246" s="95">
        <v>0</v>
      </c>
      <c r="G246" s="95">
        <v>0</v>
      </c>
      <c r="H246" s="95">
        <v>0</v>
      </c>
      <c r="I246" s="95">
        <v>0</v>
      </c>
      <c r="J246" s="95">
        <v>0</v>
      </c>
      <c r="K246" s="95">
        <v>0</v>
      </c>
    </row>
    <row r="247" spans="1:11">
      <c r="A247" s="64" t="s">
        <v>367</v>
      </c>
      <c r="B247" s="95">
        <v>83690.526469999997</v>
      </c>
      <c r="C247" s="95">
        <v>675442.07269000006</v>
      </c>
      <c r="D247" s="95">
        <v>6955.9128200000005</v>
      </c>
      <c r="E247" s="95">
        <v>22293.281800000001</v>
      </c>
      <c r="F247" s="95">
        <v>119795.94993999999</v>
      </c>
      <c r="G247" s="95">
        <v>38638.236039999996</v>
      </c>
      <c r="H247" s="95">
        <v>0</v>
      </c>
      <c r="I247" s="95">
        <v>136267.60955000002</v>
      </c>
      <c r="J247" s="95">
        <v>44717.997130000003</v>
      </c>
      <c r="K247" s="95">
        <v>1127801.58644</v>
      </c>
    </row>
    <row r="248" spans="1:11">
      <c r="A248" s="63" t="s">
        <v>368</v>
      </c>
      <c r="B248" s="95">
        <v>0</v>
      </c>
      <c r="C248" s="95">
        <v>0</v>
      </c>
      <c r="D248" s="95">
        <v>0</v>
      </c>
      <c r="E248" s="95">
        <v>0</v>
      </c>
      <c r="F248" s="95">
        <v>0</v>
      </c>
      <c r="G248" s="95">
        <v>0</v>
      </c>
      <c r="H248" s="95">
        <v>0</v>
      </c>
      <c r="I248" s="95">
        <v>0</v>
      </c>
      <c r="J248" s="95">
        <v>0</v>
      </c>
      <c r="K248" s="95">
        <v>0</v>
      </c>
    </row>
    <row r="249" spans="1:11">
      <c r="A249" s="64" t="s">
        <v>369</v>
      </c>
      <c r="B249" s="95">
        <v>0</v>
      </c>
      <c r="C249" s="95">
        <v>0</v>
      </c>
      <c r="D249" s="95">
        <v>0</v>
      </c>
      <c r="E249" s="95">
        <v>0</v>
      </c>
      <c r="F249" s="95">
        <v>0</v>
      </c>
      <c r="G249" s="95">
        <v>0</v>
      </c>
      <c r="H249" s="95">
        <v>0</v>
      </c>
      <c r="I249" s="95">
        <v>0</v>
      </c>
      <c r="J249" s="95">
        <v>0</v>
      </c>
      <c r="K249" s="95">
        <v>0</v>
      </c>
    </row>
    <row r="250" spans="1:11">
      <c r="A250" s="64" t="s">
        <v>370</v>
      </c>
      <c r="B250" s="95">
        <v>0</v>
      </c>
      <c r="C250" s="95">
        <v>0</v>
      </c>
      <c r="D250" s="95">
        <v>0</v>
      </c>
      <c r="E250" s="95">
        <v>0</v>
      </c>
      <c r="F250" s="95">
        <v>0</v>
      </c>
      <c r="G250" s="95">
        <v>0</v>
      </c>
      <c r="H250" s="95">
        <v>0</v>
      </c>
      <c r="I250" s="95">
        <v>0</v>
      </c>
      <c r="J250" s="95">
        <v>0</v>
      </c>
      <c r="K250" s="95">
        <v>0</v>
      </c>
    </row>
    <row r="251" spans="1:11">
      <c r="A251" s="63" t="s">
        <v>371</v>
      </c>
      <c r="B251" s="95">
        <v>300562.98520999996</v>
      </c>
      <c r="C251" s="95">
        <v>0</v>
      </c>
      <c r="D251" s="95">
        <v>0</v>
      </c>
      <c r="E251" s="95">
        <v>0</v>
      </c>
      <c r="F251" s="95">
        <v>0</v>
      </c>
      <c r="G251" s="95">
        <v>394123.05332000001</v>
      </c>
      <c r="H251" s="95">
        <v>0</v>
      </c>
      <c r="I251" s="95">
        <v>0</v>
      </c>
      <c r="J251" s="95">
        <v>0</v>
      </c>
      <c r="K251" s="95">
        <v>694686.03853000002</v>
      </c>
    </row>
    <row r="252" spans="1:11">
      <c r="A252" s="64" t="s">
        <v>369</v>
      </c>
      <c r="B252" s="95">
        <v>298571.12082999997</v>
      </c>
      <c r="C252" s="95">
        <v>0</v>
      </c>
      <c r="D252" s="95">
        <v>0</v>
      </c>
      <c r="E252" s="95">
        <v>0</v>
      </c>
      <c r="F252" s="95">
        <v>0</v>
      </c>
      <c r="G252" s="95">
        <v>393099.58256000001</v>
      </c>
      <c r="H252" s="95">
        <v>0</v>
      </c>
      <c r="I252" s="95">
        <v>0</v>
      </c>
      <c r="J252" s="95">
        <v>0</v>
      </c>
      <c r="K252" s="95">
        <v>691670.70339000004</v>
      </c>
    </row>
    <row r="253" spans="1:11">
      <c r="A253" s="64" t="s">
        <v>370</v>
      </c>
      <c r="B253" s="95">
        <v>1991.86438</v>
      </c>
      <c r="C253" s="95">
        <v>0</v>
      </c>
      <c r="D253" s="95">
        <v>0</v>
      </c>
      <c r="E253" s="95">
        <v>0</v>
      </c>
      <c r="F253" s="95">
        <v>0</v>
      </c>
      <c r="G253" s="95">
        <v>1023.47076</v>
      </c>
      <c r="H253" s="95">
        <v>0</v>
      </c>
      <c r="I253" s="95">
        <v>0</v>
      </c>
      <c r="J253" s="95">
        <v>0</v>
      </c>
      <c r="K253" s="95">
        <v>3015.3351400000001</v>
      </c>
    </row>
    <row r="254" spans="1:11" ht="30" customHeight="1">
      <c r="A254" s="177" t="s">
        <v>372</v>
      </c>
      <c r="B254" s="57">
        <v>32060.229729999999</v>
      </c>
      <c r="C254" s="57">
        <v>128445.54956999999</v>
      </c>
      <c r="D254" s="57">
        <v>65660.292840000009</v>
      </c>
      <c r="E254" s="57">
        <v>2229.9985999999999</v>
      </c>
      <c r="F254" s="57">
        <v>21006.861230000002</v>
      </c>
      <c r="G254" s="57">
        <v>18631.849289999998</v>
      </c>
      <c r="H254" s="57">
        <v>1305.9747</v>
      </c>
      <c r="I254" s="57">
        <v>68222.676900000006</v>
      </c>
      <c r="J254" s="57">
        <v>20375.698</v>
      </c>
      <c r="K254" s="57">
        <v>357939.13086000003</v>
      </c>
    </row>
    <row r="255" spans="1:11">
      <c r="A255" s="64" t="s">
        <v>373</v>
      </c>
      <c r="B255" s="95">
        <v>278.94463000000002</v>
      </c>
      <c r="C255" s="95">
        <v>48.265080000000005</v>
      </c>
      <c r="D255" s="95">
        <v>512.08245999999997</v>
      </c>
      <c r="E255" s="95">
        <v>10.73025</v>
      </c>
      <c r="F255" s="95">
        <v>197.94046</v>
      </c>
      <c r="G255" s="95">
        <v>0</v>
      </c>
      <c r="H255" s="95">
        <v>0.11706999999999999</v>
      </c>
      <c r="I255" s="95">
        <v>674.71370999999999</v>
      </c>
      <c r="J255" s="95">
        <v>0.23003000000000001</v>
      </c>
      <c r="K255" s="95">
        <v>1723.02369</v>
      </c>
    </row>
    <row r="256" spans="1:11">
      <c r="A256" s="64" t="s">
        <v>374</v>
      </c>
      <c r="B256" s="95">
        <v>265.33783</v>
      </c>
      <c r="C256" s="95">
        <v>398.83672999999999</v>
      </c>
      <c r="D256" s="95">
        <v>54.508660000000006</v>
      </c>
      <c r="E256" s="95">
        <v>0.29167999999999999</v>
      </c>
      <c r="F256" s="95">
        <v>21.929130000000001</v>
      </c>
      <c r="G256" s="95">
        <v>323.69409999999999</v>
      </c>
      <c r="H256" s="95">
        <v>0.98170000000000002</v>
      </c>
      <c r="I256" s="95">
        <v>622.73191000000008</v>
      </c>
      <c r="J256" s="95">
        <v>0</v>
      </c>
      <c r="K256" s="95">
        <v>1688.3117400000001</v>
      </c>
    </row>
    <row r="257" spans="1:11">
      <c r="A257" s="64" t="s">
        <v>375</v>
      </c>
      <c r="B257" s="95">
        <v>28977.445219999998</v>
      </c>
      <c r="C257" s="95">
        <v>115743.83252</v>
      </c>
      <c r="D257" s="95">
        <v>54438.398439999997</v>
      </c>
      <c r="E257" s="95">
        <v>1487.9044199999998</v>
      </c>
      <c r="F257" s="95">
        <v>19984.441859999999</v>
      </c>
      <c r="G257" s="95">
        <v>15535.14032</v>
      </c>
      <c r="H257" s="95">
        <v>1098.3119899999999</v>
      </c>
      <c r="I257" s="95">
        <v>63072.254409999994</v>
      </c>
      <c r="J257" s="95">
        <v>19492.586199999998</v>
      </c>
      <c r="K257" s="95">
        <v>319830.31537999999</v>
      </c>
    </row>
    <row r="258" spans="1:11">
      <c r="A258" s="64" t="s">
        <v>376</v>
      </c>
      <c r="B258" s="95">
        <v>1941.9335100000001</v>
      </c>
      <c r="C258" s="95">
        <v>10915.931689999999</v>
      </c>
      <c r="D258" s="95">
        <v>9945.8707599999998</v>
      </c>
      <c r="E258" s="95">
        <v>637.38959</v>
      </c>
      <c r="F258" s="95">
        <v>714.88843999999995</v>
      </c>
      <c r="G258" s="95">
        <v>2499.34834</v>
      </c>
      <c r="H258" s="95">
        <v>206.56394</v>
      </c>
      <c r="I258" s="95">
        <v>2999.8960299999999</v>
      </c>
      <c r="J258" s="95">
        <v>815.45444999999995</v>
      </c>
      <c r="K258" s="95">
        <v>30677.276750000001</v>
      </c>
    </row>
    <row r="259" spans="1:11">
      <c r="A259" s="64" t="s">
        <v>377</v>
      </c>
      <c r="B259" s="95">
        <v>157.00158999999999</v>
      </c>
      <c r="C259" s="95">
        <v>454.47248999999999</v>
      </c>
      <c r="D259" s="95">
        <v>334.25925999999998</v>
      </c>
      <c r="E259" s="95">
        <v>6.5771699999999997</v>
      </c>
      <c r="F259" s="95">
        <v>28.458849999999998</v>
      </c>
      <c r="G259" s="95">
        <v>146.88676999999998</v>
      </c>
      <c r="H259" s="95">
        <v>0</v>
      </c>
      <c r="I259" s="95">
        <v>787.76164000000006</v>
      </c>
      <c r="J259" s="95">
        <v>54.01117</v>
      </c>
      <c r="K259" s="95">
        <v>1969.42894</v>
      </c>
    </row>
    <row r="260" spans="1:11">
      <c r="A260" s="64" t="s">
        <v>378</v>
      </c>
      <c r="B260" s="95">
        <v>15.879190000000001</v>
      </c>
      <c r="C260" s="95">
        <v>42.363260000000004</v>
      </c>
      <c r="D260" s="95">
        <v>126.28024000000001</v>
      </c>
      <c r="E260" s="95">
        <v>2.3797899999999998</v>
      </c>
      <c r="F260" s="95">
        <v>15.16817</v>
      </c>
      <c r="G260" s="95">
        <v>45.314059999999998</v>
      </c>
      <c r="H260" s="95">
        <v>0</v>
      </c>
      <c r="I260" s="95">
        <v>14.133479999999999</v>
      </c>
      <c r="J260" s="95">
        <v>4.9343300000000001</v>
      </c>
      <c r="K260" s="95">
        <v>266.45251999999999</v>
      </c>
    </row>
    <row r="261" spans="1:11">
      <c r="A261" s="64" t="s">
        <v>379</v>
      </c>
      <c r="B261" s="95">
        <v>86.824130000000011</v>
      </c>
      <c r="C261" s="95">
        <v>218.88634999999999</v>
      </c>
      <c r="D261" s="95">
        <v>214.80026999999998</v>
      </c>
      <c r="E261" s="95">
        <v>15.41625</v>
      </c>
      <c r="F261" s="95">
        <v>32.739330000000002</v>
      </c>
      <c r="G261" s="95">
        <v>80.781840000000003</v>
      </c>
      <c r="H261" s="95">
        <v>0</v>
      </c>
      <c r="I261" s="95">
        <v>47.914269999999995</v>
      </c>
      <c r="J261" s="95">
        <v>6.83934</v>
      </c>
      <c r="K261" s="95">
        <v>704.20177999999999</v>
      </c>
    </row>
    <row r="262" spans="1:11">
      <c r="A262" s="64" t="s">
        <v>380</v>
      </c>
      <c r="B262" s="95">
        <v>0</v>
      </c>
      <c r="C262" s="95">
        <v>17.346520000000002</v>
      </c>
      <c r="D262" s="95">
        <v>4.0006399999999998</v>
      </c>
      <c r="E262" s="95">
        <v>69.309449999999998</v>
      </c>
      <c r="F262" s="95">
        <v>11.29499</v>
      </c>
      <c r="G262" s="95">
        <v>0.68386000000000002</v>
      </c>
      <c r="H262" s="95">
        <v>0</v>
      </c>
      <c r="I262" s="95">
        <v>3.2714499999999997</v>
      </c>
      <c r="J262" s="95">
        <v>1.6424799999999999</v>
      </c>
      <c r="K262" s="95">
        <v>107.54939</v>
      </c>
    </row>
    <row r="263" spans="1:11">
      <c r="A263" s="64" t="s">
        <v>381</v>
      </c>
      <c r="B263" s="95">
        <v>0</v>
      </c>
      <c r="C263" s="95">
        <v>0</v>
      </c>
      <c r="D263" s="95">
        <v>0</v>
      </c>
      <c r="E263" s="95">
        <v>0</v>
      </c>
      <c r="F263" s="95">
        <v>0</v>
      </c>
      <c r="G263" s="95">
        <v>0</v>
      </c>
      <c r="H263" s="95">
        <v>0</v>
      </c>
      <c r="I263" s="95">
        <v>0</v>
      </c>
      <c r="J263" s="95">
        <v>0</v>
      </c>
      <c r="K263" s="95">
        <v>0</v>
      </c>
    </row>
    <row r="264" spans="1:11">
      <c r="A264" s="64" t="s">
        <v>382</v>
      </c>
      <c r="B264" s="95">
        <v>336.86363</v>
      </c>
      <c r="C264" s="95">
        <v>605.61493000000007</v>
      </c>
      <c r="D264" s="95">
        <v>30.092110000000002</v>
      </c>
      <c r="E264" s="95">
        <v>0</v>
      </c>
      <c r="F264" s="95">
        <v>0</v>
      </c>
      <c r="G264" s="95">
        <v>0</v>
      </c>
      <c r="H264" s="95">
        <v>0</v>
      </c>
      <c r="I264" s="95">
        <v>0</v>
      </c>
      <c r="J264" s="95">
        <v>0</v>
      </c>
      <c r="K264" s="95">
        <v>972.57067000000006</v>
      </c>
    </row>
    <row r="265" spans="1:11">
      <c r="A265" s="64" t="s">
        <v>383</v>
      </c>
      <c r="B265" s="95">
        <v>0</v>
      </c>
      <c r="C265" s="95">
        <v>0</v>
      </c>
      <c r="D265" s="95">
        <v>0</v>
      </c>
      <c r="E265" s="95">
        <v>0</v>
      </c>
      <c r="F265" s="95">
        <v>0</v>
      </c>
      <c r="G265" s="95">
        <v>0</v>
      </c>
      <c r="H265" s="95">
        <v>0</v>
      </c>
      <c r="I265" s="95">
        <v>0</v>
      </c>
      <c r="J265" s="95">
        <v>0</v>
      </c>
      <c r="K265" s="95">
        <v>0</v>
      </c>
    </row>
    <row r="266" spans="1:11">
      <c r="A266" s="177" t="s">
        <v>384</v>
      </c>
      <c r="B266" s="57">
        <v>-15124.072529999999</v>
      </c>
      <c r="C266" s="57">
        <v>-33254.533790000001</v>
      </c>
      <c r="D266" s="57">
        <v>-17903.636289999999</v>
      </c>
      <c r="E266" s="57">
        <v>-583.57576000000006</v>
      </c>
      <c r="F266" s="57">
        <v>-5753.8352699999996</v>
      </c>
      <c r="G266" s="57">
        <v>-6980.0198600000003</v>
      </c>
      <c r="H266" s="57">
        <v>-461.43383</v>
      </c>
      <c r="I266" s="57">
        <v>-16293.81401</v>
      </c>
      <c r="J266" s="57">
        <v>-6236.2041600000002</v>
      </c>
      <c r="K266" s="57">
        <v>-102591.12549999999</v>
      </c>
    </row>
    <row r="267" spans="1:11">
      <c r="A267" s="64" t="s">
        <v>385</v>
      </c>
      <c r="B267" s="95">
        <v>-529.30518000000006</v>
      </c>
      <c r="C267" s="95">
        <v>-2095.76622</v>
      </c>
      <c r="D267" s="95">
        <v>-980.80090000000007</v>
      </c>
      <c r="E267" s="95">
        <v>0</v>
      </c>
      <c r="F267" s="95">
        <v>0</v>
      </c>
      <c r="G267" s="95">
        <v>0</v>
      </c>
      <c r="H267" s="95">
        <v>0</v>
      </c>
      <c r="I267" s="95">
        <v>-1.3644799999999999</v>
      </c>
      <c r="J267" s="95">
        <v>0</v>
      </c>
      <c r="K267" s="95">
        <v>-3607.2367799999997</v>
      </c>
    </row>
    <row r="268" spans="1:11">
      <c r="A268" s="64" t="s">
        <v>386</v>
      </c>
      <c r="B268" s="95">
        <v>0</v>
      </c>
      <c r="C268" s="95">
        <v>0</v>
      </c>
      <c r="D268" s="95">
        <v>0</v>
      </c>
      <c r="E268" s="95">
        <v>0</v>
      </c>
      <c r="F268" s="95">
        <v>0</v>
      </c>
      <c r="G268" s="95">
        <v>0</v>
      </c>
      <c r="H268" s="95">
        <v>0</v>
      </c>
      <c r="I268" s="95">
        <v>0</v>
      </c>
      <c r="J268" s="95">
        <v>0</v>
      </c>
      <c r="K268" s="95">
        <v>0</v>
      </c>
    </row>
    <row r="269" spans="1:11">
      <c r="A269" s="64" t="s">
        <v>387</v>
      </c>
      <c r="B269" s="95">
        <v>-10190.266659999999</v>
      </c>
      <c r="C269" s="95">
        <v>-20562.184799999999</v>
      </c>
      <c r="D269" s="95">
        <v>-12927.04263</v>
      </c>
      <c r="E269" s="95">
        <v>-583.57576000000006</v>
      </c>
      <c r="F269" s="95">
        <v>-2724.2659700000004</v>
      </c>
      <c r="G269" s="95">
        <v>-5734.4480300000005</v>
      </c>
      <c r="H269" s="95">
        <v>-461.43383</v>
      </c>
      <c r="I269" s="95">
        <v>-5494.6060900000002</v>
      </c>
      <c r="J269" s="95">
        <v>-5619.3793900000001</v>
      </c>
      <c r="K269" s="95">
        <v>-64297.203159999997</v>
      </c>
    </row>
    <row r="270" spans="1:11">
      <c r="A270" s="64" t="s">
        <v>388</v>
      </c>
      <c r="B270" s="95">
        <v>-486.08004999999997</v>
      </c>
      <c r="C270" s="95">
        <v>-215.4599</v>
      </c>
      <c r="D270" s="95">
        <v>-1.10982</v>
      </c>
      <c r="E270" s="95">
        <v>0</v>
      </c>
      <c r="F270" s="95">
        <v>-13.196159999999999</v>
      </c>
      <c r="G270" s="95">
        <v>-151.46385999999998</v>
      </c>
      <c r="H270" s="95">
        <v>0</v>
      </c>
      <c r="I270" s="95">
        <v>-5.0727600000000006</v>
      </c>
      <c r="J270" s="95">
        <v>-219.31123000000002</v>
      </c>
      <c r="K270" s="95">
        <v>-1091.6937800000001</v>
      </c>
    </row>
    <row r="271" spans="1:11">
      <c r="A271" s="64" t="s">
        <v>389</v>
      </c>
      <c r="B271" s="95">
        <v>-2974.0355800000002</v>
      </c>
      <c r="C271" s="95">
        <v>-10378.465880000002</v>
      </c>
      <c r="D271" s="95">
        <v>-3994.6829400000001</v>
      </c>
      <c r="E271" s="95">
        <v>0</v>
      </c>
      <c r="F271" s="95">
        <v>-3016.3731400000001</v>
      </c>
      <c r="G271" s="95">
        <v>-1001.00798</v>
      </c>
      <c r="H271" s="95">
        <v>0</v>
      </c>
      <c r="I271" s="95">
        <v>-10792.77068</v>
      </c>
      <c r="J271" s="95">
        <v>-397.51353999999998</v>
      </c>
      <c r="K271" s="95">
        <v>-32554.849739999998</v>
      </c>
    </row>
    <row r="272" spans="1:11">
      <c r="A272" s="65" t="s">
        <v>390</v>
      </c>
      <c r="B272" s="95">
        <v>-944.38506000000007</v>
      </c>
      <c r="C272" s="95">
        <v>0</v>
      </c>
      <c r="D272" s="95">
        <v>0</v>
      </c>
      <c r="E272" s="95">
        <v>0</v>
      </c>
      <c r="F272" s="95">
        <v>0</v>
      </c>
      <c r="G272" s="95">
        <v>-93.099990000000005</v>
      </c>
      <c r="H272" s="95">
        <v>0</v>
      </c>
      <c r="I272" s="95">
        <v>0</v>
      </c>
      <c r="J272" s="95">
        <v>0</v>
      </c>
      <c r="K272" s="95">
        <v>-1037.48505</v>
      </c>
    </row>
    <row r="273" spans="1:11">
      <c r="A273" s="65" t="s">
        <v>461</v>
      </c>
      <c r="B273" s="95">
        <v>0</v>
      </c>
      <c r="C273" s="95">
        <v>-2.65699</v>
      </c>
      <c r="D273" s="95">
        <v>0</v>
      </c>
      <c r="E273" s="95">
        <v>0</v>
      </c>
      <c r="F273" s="95">
        <v>0</v>
      </c>
      <c r="G273" s="95">
        <v>0</v>
      </c>
      <c r="H273" s="95">
        <v>0</v>
      </c>
      <c r="I273" s="95">
        <v>0</v>
      </c>
      <c r="J273" s="95">
        <v>0</v>
      </c>
      <c r="K273" s="95">
        <v>-2.65699</v>
      </c>
    </row>
    <row r="274" spans="1:11">
      <c r="A274" s="177" t="s">
        <v>976</v>
      </c>
      <c r="B274" s="57">
        <v>16936.157199999998</v>
      </c>
      <c r="C274" s="57">
        <v>95191.015780000002</v>
      </c>
      <c r="D274" s="57">
        <v>47756.65655</v>
      </c>
      <c r="E274" s="57">
        <v>1646.4228400000002</v>
      </c>
      <c r="F274" s="57">
        <v>15253.025960000001</v>
      </c>
      <c r="G274" s="57">
        <v>11651.82943</v>
      </c>
      <c r="H274" s="57">
        <v>844.54087000000004</v>
      </c>
      <c r="I274" s="57">
        <v>51928.862890000004</v>
      </c>
      <c r="J274" s="57">
        <v>14139.493839999999</v>
      </c>
      <c r="K274" s="57">
        <v>255348.00536000001</v>
      </c>
    </row>
    <row r="275" spans="1:11">
      <c r="A275" s="155" t="s">
        <v>391</v>
      </c>
      <c r="B275" s="57">
        <v>2047.7268300000001</v>
      </c>
      <c r="C275" s="57">
        <v>914.71097999999995</v>
      </c>
      <c r="D275" s="57">
        <v>1180.4280100000001</v>
      </c>
      <c r="E275" s="57">
        <v>142.56493</v>
      </c>
      <c r="F275" s="57">
        <v>468.51445000000001</v>
      </c>
      <c r="G275" s="57">
        <v>886.46172000000001</v>
      </c>
      <c r="H275" s="57">
        <v>133.26770999999999</v>
      </c>
      <c r="I275" s="57">
        <v>141.69289999999998</v>
      </c>
      <c r="J275" s="57">
        <v>1197.42139</v>
      </c>
      <c r="K275" s="57">
        <v>7112.78892</v>
      </c>
    </row>
    <row r="276" spans="1:11">
      <c r="A276" s="64" t="s">
        <v>392</v>
      </c>
      <c r="B276" s="95">
        <v>1214.32106</v>
      </c>
      <c r="C276" s="95">
        <v>521.18417999999997</v>
      </c>
      <c r="D276" s="95">
        <v>14.596590000000001</v>
      </c>
      <c r="E276" s="95">
        <v>86.979849999999999</v>
      </c>
      <c r="F276" s="95">
        <v>431.73553000000004</v>
      </c>
      <c r="G276" s="95">
        <v>814.41724999999997</v>
      </c>
      <c r="H276" s="95">
        <v>22.5517</v>
      </c>
      <c r="I276" s="95">
        <v>57.42</v>
      </c>
      <c r="J276" s="95">
        <v>1046.5383400000001</v>
      </c>
      <c r="K276" s="95">
        <v>4209.7444999999998</v>
      </c>
    </row>
    <row r="277" spans="1:11">
      <c r="A277" s="64" t="s">
        <v>393</v>
      </c>
      <c r="B277" s="95">
        <v>56.81532</v>
      </c>
      <c r="C277" s="95">
        <v>174.99265</v>
      </c>
      <c r="D277" s="95">
        <v>18.68817</v>
      </c>
      <c r="E277" s="95">
        <v>7.11477</v>
      </c>
      <c r="F277" s="95">
        <v>4.0392900000000003</v>
      </c>
      <c r="G277" s="95">
        <v>59.136789999999998</v>
      </c>
      <c r="H277" s="95">
        <v>2.6095199999999998</v>
      </c>
      <c r="I277" s="95">
        <v>3.1059000000000001</v>
      </c>
      <c r="J277" s="95">
        <v>100.40232</v>
      </c>
      <c r="K277" s="95">
        <v>426.90472999999997</v>
      </c>
    </row>
    <row r="278" spans="1:11">
      <c r="A278" s="64" t="s">
        <v>394</v>
      </c>
      <c r="B278" s="95">
        <v>12.32208</v>
      </c>
      <c r="C278" s="95">
        <v>6.8729999999999999E-2</v>
      </c>
      <c r="D278" s="95">
        <v>0</v>
      </c>
      <c r="E278" s="95">
        <v>0</v>
      </c>
      <c r="F278" s="95">
        <v>0</v>
      </c>
      <c r="G278" s="95">
        <v>0</v>
      </c>
      <c r="H278" s="95">
        <v>0</v>
      </c>
      <c r="I278" s="95">
        <v>0</v>
      </c>
      <c r="J278" s="95">
        <v>4.5955300000000001</v>
      </c>
      <c r="K278" s="95">
        <v>16.986339999999998</v>
      </c>
    </row>
    <row r="279" spans="1:11">
      <c r="A279" s="64" t="s">
        <v>395</v>
      </c>
      <c r="B279" s="95">
        <v>0</v>
      </c>
      <c r="C279" s="95">
        <v>0</v>
      </c>
      <c r="D279" s="95">
        <v>0</v>
      </c>
      <c r="E279" s="95">
        <v>0</v>
      </c>
      <c r="F279" s="95">
        <v>0</v>
      </c>
      <c r="G279" s="95">
        <v>0</v>
      </c>
      <c r="H279" s="95">
        <v>0</v>
      </c>
      <c r="I279" s="95">
        <v>0</v>
      </c>
      <c r="J279" s="95">
        <v>0</v>
      </c>
      <c r="K279" s="95">
        <v>0</v>
      </c>
    </row>
    <row r="280" spans="1:11">
      <c r="A280" s="62" t="s">
        <v>396</v>
      </c>
      <c r="B280" s="95">
        <v>764.26837</v>
      </c>
      <c r="C280" s="95">
        <v>218.46542000000002</v>
      </c>
      <c r="D280" s="95">
        <v>1147.1432500000001</v>
      </c>
      <c r="E280" s="95">
        <v>48.470309999999998</v>
      </c>
      <c r="F280" s="95">
        <v>32.739629999999998</v>
      </c>
      <c r="G280" s="95">
        <v>12.907680000000001</v>
      </c>
      <c r="H280" s="95">
        <v>108.10649000000001</v>
      </c>
      <c r="I280" s="95">
        <v>81.167000000000002</v>
      </c>
      <c r="J280" s="95">
        <v>45.885199999999998</v>
      </c>
      <c r="K280" s="95">
        <v>2459.15335</v>
      </c>
    </row>
    <row r="281" spans="1:11">
      <c r="A281" s="62" t="s">
        <v>397</v>
      </c>
      <c r="B281" s="95">
        <v>0</v>
      </c>
      <c r="C281" s="95">
        <v>0</v>
      </c>
      <c r="D281" s="95">
        <v>0</v>
      </c>
      <c r="E281" s="95">
        <v>0</v>
      </c>
      <c r="F281" s="95">
        <v>0</v>
      </c>
      <c r="G281" s="95">
        <v>0</v>
      </c>
      <c r="H281" s="95">
        <v>0</v>
      </c>
      <c r="I281" s="95">
        <v>0</v>
      </c>
      <c r="J281" s="95">
        <v>0</v>
      </c>
      <c r="K281" s="95">
        <v>0</v>
      </c>
    </row>
    <row r="282" spans="1:11">
      <c r="A282" s="177" t="s">
        <v>398</v>
      </c>
      <c r="B282" s="57">
        <v>-173.30307999999999</v>
      </c>
      <c r="C282" s="57">
        <v>-6151.2103299999999</v>
      </c>
      <c r="D282" s="57">
        <v>-419.10144000000003</v>
      </c>
      <c r="E282" s="57">
        <v>-34.202129999999997</v>
      </c>
      <c r="F282" s="57">
        <v>-120.09232</v>
      </c>
      <c r="G282" s="57">
        <v>-176.88069000000002</v>
      </c>
      <c r="H282" s="57">
        <v>-10.20167</v>
      </c>
      <c r="I282" s="57">
        <v>-1923.6947</v>
      </c>
      <c r="J282" s="57">
        <v>-303.47093999999998</v>
      </c>
      <c r="K282" s="57">
        <v>-9312.1573000000008</v>
      </c>
    </row>
    <row r="283" spans="1:11">
      <c r="A283" s="64" t="s">
        <v>392</v>
      </c>
      <c r="B283" s="95">
        <v>-91.036899999999989</v>
      </c>
      <c r="C283" s="95">
        <v>-247.73098999999999</v>
      </c>
      <c r="D283" s="95">
        <v>-208.67435</v>
      </c>
      <c r="E283" s="95">
        <v>-24.432729999999999</v>
      </c>
      <c r="F283" s="95">
        <v>-59.185459999999999</v>
      </c>
      <c r="G283" s="95">
        <v>-49.005420000000001</v>
      </c>
      <c r="H283" s="95">
        <v>-6.4415899999999997</v>
      </c>
      <c r="I283" s="95">
        <v>-75.93535</v>
      </c>
      <c r="J283" s="95">
        <v>-133.32295000000002</v>
      </c>
      <c r="K283" s="95">
        <v>-895.76573999999994</v>
      </c>
    </row>
    <row r="284" spans="1:11">
      <c r="A284" s="64" t="s">
        <v>399</v>
      </c>
      <c r="B284" s="95">
        <v>-10.71926</v>
      </c>
      <c r="C284" s="95">
        <v>-13.27195</v>
      </c>
      <c r="D284" s="95">
        <v>-52.15625</v>
      </c>
      <c r="E284" s="95">
        <v>-2.7440000000000002</v>
      </c>
      <c r="F284" s="95">
        <v>0</v>
      </c>
      <c r="G284" s="95">
        <v>-66.102419999999995</v>
      </c>
      <c r="H284" s="95">
        <v>0</v>
      </c>
      <c r="I284" s="95">
        <v>0</v>
      </c>
      <c r="J284" s="95">
        <v>-1.0000000000000001E-5</v>
      </c>
      <c r="K284" s="95">
        <v>-144.99389000000002</v>
      </c>
    </row>
    <row r="285" spans="1:11">
      <c r="A285" s="64" t="s">
        <v>400</v>
      </c>
      <c r="B285" s="95">
        <v>-20.3263</v>
      </c>
      <c r="C285" s="95">
        <v>0</v>
      </c>
      <c r="D285" s="95">
        <v>0</v>
      </c>
      <c r="E285" s="95">
        <v>0</v>
      </c>
      <c r="F285" s="95">
        <v>0</v>
      </c>
      <c r="G285" s="95">
        <v>0</v>
      </c>
      <c r="H285" s="95">
        <v>0</v>
      </c>
      <c r="I285" s="95">
        <v>0</v>
      </c>
      <c r="J285" s="95">
        <v>0</v>
      </c>
      <c r="K285" s="95">
        <v>-20.3263</v>
      </c>
    </row>
    <row r="286" spans="1:11">
      <c r="A286" s="64" t="s">
        <v>401</v>
      </c>
      <c r="B286" s="95">
        <v>0</v>
      </c>
      <c r="C286" s="95">
        <v>0</v>
      </c>
      <c r="D286" s="95">
        <v>0</v>
      </c>
      <c r="E286" s="95">
        <v>0</v>
      </c>
      <c r="F286" s="95">
        <v>0</v>
      </c>
      <c r="G286" s="95">
        <v>0</v>
      </c>
      <c r="H286" s="95">
        <v>0</v>
      </c>
      <c r="I286" s="95">
        <v>0</v>
      </c>
      <c r="J286" s="95">
        <v>0</v>
      </c>
      <c r="K286" s="95">
        <v>0</v>
      </c>
    </row>
    <row r="287" spans="1:11">
      <c r="A287" s="65" t="s">
        <v>402</v>
      </c>
      <c r="B287" s="95">
        <v>-51.220620000000004</v>
      </c>
      <c r="C287" s="95">
        <v>-5890.2073899999996</v>
      </c>
      <c r="D287" s="95">
        <v>-158.27083999999999</v>
      </c>
      <c r="E287" s="95">
        <v>-7.0253999999999994</v>
      </c>
      <c r="F287" s="95">
        <v>-60.906860000000002</v>
      </c>
      <c r="G287" s="95">
        <v>-61.772849999999998</v>
      </c>
      <c r="H287" s="95">
        <v>-3.7600799999999999</v>
      </c>
      <c r="I287" s="95">
        <v>-1847.75935</v>
      </c>
      <c r="J287" s="95">
        <v>-170.14798000000002</v>
      </c>
      <c r="K287" s="95">
        <v>-8251.0713699999997</v>
      </c>
    </row>
    <row r="288" spans="1:11">
      <c r="A288" s="65" t="s">
        <v>403</v>
      </c>
      <c r="B288" s="95">
        <v>0</v>
      </c>
      <c r="C288" s="95">
        <v>0</v>
      </c>
      <c r="D288" s="95">
        <v>0</v>
      </c>
      <c r="E288" s="95">
        <v>0</v>
      </c>
      <c r="F288" s="95">
        <v>0</v>
      </c>
      <c r="G288" s="95">
        <v>0</v>
      </c>
      <c r="H288" s="95">
        <v>0</v>
      </c>
      <c r="I288" s="95">
        <v>0</v>
      </c>
      <c r="J288" s="95">
        <v>0</v>
      </c>
      <c r="K288" s="95">
        <v>0</v>
      </c>
    </row>
    <row r="289" spans="1:11">
      <c r="A289" s="177" t="s">
        <v>975</v>
      </c>
      <c r="B289" s="57">
        <v>18810.58095</v>
      </c>
      <c r="C289" s="57">
        <v>89954.516430000003</v>
      </c>
      <c r="D289" s="57">
        <v>48517.983119999997</v>
      </c>
      <c r="E289" s="57">
        <v>1754.7856399999998</v>
      </c>
      <c r="F289" s="57">
        <v>15601.44809</v>
      </c>
      <c r="G289" s="57">
        <v>12361.410460000001</v>
      </c>
      <c r="H289" s="57">
        <v>967.60691000000008</v>
      </c>
      <c r="I289" s="57">
        <v>50146.861090000006</v>
      </c>
      <c r="J289" s="57">
        <v>15033.444289999999</v>
      </c>
      <c r="K289" s="57">
        <v>253148.63697999998</v>
      </c>
    </row>
    <row r="290" spans="1:11">
      <c r="A290" s="64" t="s">
        <v>404</v>
      </c>
      <c r="B290" s="95">
        <v>6366.39</v>
      </c>
      <c r="C290" s="95">
        <v>7185.3863700000002</v>
      </c>
      <c r="D290" s="95">
        <v>914.49825999999996</v>
      </c>
      <c r="E290" s="95">
        <v>419.14934000000005</v>
      </c>
      <c r="F290" s="95">
        <v>979.14631000000008</v>
      </c>
      <c r="G290" s="95">
        <v>1376.61175</v>
      </c>
      <c r="H290" s="95">
        <v>39.157339999999998</v>
      </c>
      <c r="I290" s="95">
        <v>18379.425210000001</v>
      </c>
      <c r="J290" s="95">
        <v>1249.6856399999999</v>
      </c>
      <c r="K290" s="95">
        <v>36909.450219999999</v>
      </c>
    </row>
    <row r="291" spans="1:11">
      <c r="A291" s="64" t="s">
        <v>405</v>
      </c>
      <c r="B291" s="95">
        <v>611.09956000000011</v>
      </c>
      <c r="C291" s="95">
        <v>1342.29665</v>
      </c>
      <c r="D291" s="95">
        <v>261.33121</v>
      </c>
      <c r="E291" s="95">
        <v>106.11756</v>
      </c>
      <c r="F291" s="95">
        <v>112.52258</v>
      </c>
      <c r="G291" s="95">
        <v>575.83404000000007</v>
      </c>
      <c r="H291" s="95">
        <v>22.474769999999999</v>
      </c>
      <c r="I291" s="95">
        <v>587.62029000000007</v>
      </c>
      <c r="J291" s="95">
        <v>507.38821000000002</v>
      </c>
      <c r="K291" s="95">
        <v>4126.68487</v>
      </c>
    </row>
    <row r="292" spans="1:11">
      <c r="A292" s="64" t="s">
        <v>406</v>
      </c>
      <c r="B292" s="95">
        <v>5755.2904400000007</v>
      </c>
      <c r="C292" s="95">
        <v>5843.0897199999999</v>
      </c>
      <c r="D292" s="95">
        <v>653.16705000000002</v>
      </c>
      <c r="E292" s="95">
        <v>313.03178000000003</v>
      </c>
      <c r="F292" s="95">
        <v>866.62373000000002</v>
      </c>
      <c r="G292" s="95">
        <v>800.77770999999996</v>
      </c>
      <c r="H292" s="95">
        <v>16.682569999999998</v>
      </c>
      <c r="I292" s="95">
        <v>17791.804920000002</v>
      </c>
      <c r="J292" s="95">
        <v>742.29743000000008</v>
      </c>
      <c r="K292" s="95">
        <v>32782.765350000001</v>
      </c>
    </row>
    <row r="293" spans="1:11">
      <c r="A293" s="64" t="s">
        <v>407</v>
      </c>
      <c r="B293" s="95">
        <v>0</v>
      </c>
      <c r="C293" s="95">
        <v>0</v>
      </c>
      <c r="D293" s="95">
        <v>0</v>
      </c>
      <c r="E293" s="95">
        <v>0</v>
      </c>
      <c r="F293" s="95">
        <v>0</v>
      </c>
      <c r="G293" s="95">
        <v>0</v>
      </c>
      <c r="H293" s="95">
        <v>0</v>
      </c>
      <c r="I293" s="95">
        <v>0</v>
      </c>
      <c r="J293" s="95">
        <v>0</v>
      </c>
      <c r="K293" s="95">
        <v>0</v>
      </c>
    </row>
    <row r="294" spans="1:11">
      <c r="A294" s="64" t="s">
        <v>408</v>
      </c>
      <c r="B294" s="95">
        <v>0</v>
      </c>
      <c r="C294" s="95">
        <v>0</v>
      </c>
      <c r="D294" s="95">
        <v>0</v>
      </c>
      <c r="E294" s="95">
        <v>0</v>
      </c>
      <c r="F294" s="95">
        <v>0</v>
      </c>
      <c r="G294" s="95">
        <v>0</v>
      </c>
      <c r="H294" s="95">
        <v>0</v>
      </c>
      <c r="I294" s="95">
        <v>0</v>
      </c>
      <c r="J294" s="95">
        <v>0</v>
      </c>
      <c r="K294" s="95">
        <v>0</v>
      </c>
    </row>
    <row r="295" spans="1:11">
      <c r="A295" s="64" t="s">
        <v>409</v>
      </c>
      <c r="B295" s="95">
        <v>0</v>
      </c>
      <c r="C295" s="95">
        <v>0</v>
      </c>
      <c r="D295" s="95">
        <v>0</v>
      </c>
      <c r="E295" s="95">
        <v>0</v>
      </c>
      <c r="F295" s="95">
        <v>0</v>
      </c>
      <c r="G295" s="95">
        <v>0</v>
      </c>
      <c r="H295" s="95">
        <v>0</v>
      </c>
      <c r="I295" s="95">
        <v>0</v>
      </c>
      <c r="J295" s="95">
        <v>0</v>
      </c>
      <c r="K295" s="95">
        <v>0</v>
      </c>
    </row>
    <row r="296" spans="1:11">
      <c r="A296" s="64" t="s">
        <v>410</v>
      </c>
      <c r="B296" s="95">
        <v>0</v>
      </c>
      <c r="C296" s="95">
        <v>0</v>
      </c>
      <c r="D296" s="95">
        <v>0</v>
      </c>
      <c r="E296" s="95">
        <v>0</v>
      </c>
      <c r="F296" s="95">
        <v>0</v>
      </c>
      <c r="G296" s="95">
        <v>0</v>
      </c>
      <c r="H296" s="95">
        <v>0</v>
      </c>
      <c r="I296" s="95">
        <v>0</v>
      </c>
      <c r="J296" s="95">
        <v>0</v>
      </c>
      <c r="K296" s="95">
        <v>0</v>
      </c>
    </row>
    <row r="297" spans="1:11">
      <c r="A297" s="64" t="s">
        <v>411</v>
      </c>
      <c r="B297" s="95">
        <v>0</v>
      </c>
      <c r="C297" s="95">
        <v>0</v>
      </c>
      <c r="D297" s="95">
        <v>0</v>
      </c>
      <c r="E297" s="95">
        <v>0</v>
      </c>
      <c r="F297" s="95">
        <v>0</v>
      </c>
      <c r="G297" s="95">
        <v>0</v>
      </c>
      <c r="H297" s="95">
        <v>0</v>
      </c>
      <c r="I297" s="95">
        <v>0</v>
      </c>
      <c r="J297" s="95">
        <v>0</v>
      </c>
      <c r="K297" s="95">
        <v>0</v>
      </c>
    </row>
    <row r="298" spans="1:11">
      <c r="A298" s="64" t="s">
        <v>412</v>
      </c>
      <c r="B298" s="95">
        <v>-7855.6416399999998</v>
      </c>
      <c r="C298" s="95">
        <v>-20106.898390000002</v>
      </c>
      <c r="D298" s="95">
        <v>-6925.6221799999994</v>
      </c>
      <c r="E298" s="95">
        <v>-266.02984999999995</v>
      </c>
      <c r="F298" s="95">
        <v>-1873.2001200000002</v>
      </c>
      <c r="G298" s="95">
        <v>-3667.12428</v>
      </c>
      <c r="H298" s="95">
        <v>-93.959860000000006</v>
      </c>
      <c r="I298" s="95">
        <v>-34421.47208</v>
      </c>
      <c r="J298" s="95">
        <v>-2469.74622</v>
      </c>
      <c r="K298" s="95">
        <v>-77679.694620000009</v>
      </c>
    </row>
    <row r="299" spans="1:11">
      <c r="A299" s="64" t="s">
        <v>413</v>
      </c>
      <c r="B299" s="95">
        <v>-7428.8513499999999</v>
      </c>
      <c r="C299" s="95">
        <v>-18533.133610000001</v>
      </c>
      <c r="D299" s="95">
        <v>-4692.1671900000001</v>
      </c>
      <c r="E299" s="95">
        <v>-261.84670999999997</v>
      </c>
      <c r="F299" s="95">
        <v>-1737.27054</v>
      </c>
      <c r="G299" s="95">
        <v>-3040.8948300000002</v>
      </c>
      <c r="H299" s="95">
        <v>-85.715969999999999</v>
      </c>
      <c r="I299" s="95">
        <v>-31740.310879999997</v>
      </c>
      <c r="J299" s="95">
        <v>-1800.9990600000001</v>
      </c>
      <c r="K299" s="95">
        <v>-69321.190140000006</v>
      </c>
    </row>
    <row r="300" spans="1:11">
      <c r="A300" s="64" t="s">
        <v>414</v>
      </c>
      <c r="B300" s="95">
        <v>-0.94644000000000006</v>
      </c>
      <c r="C300" s="95">
        <v>-4.0483099999999999</v>
      </c>
      <c r="D300" s="95">
        <v>-42.656849999999999</v>
      </c>
      <c r="E300" s="95">
        <v>0</v>
      </c>
      <c r="F300" s="95">
        <v>-0.68467</v>
      </c>
      <c r="G300" s="95">
        <v>0</v>
      </c>
      <c r="H300" s="95">
        <v>-9.9900000000000006E-3</v>
      </c>
      <c r="I300" s="95">
        <v>0</v>
      </c>
      <c r="J300" s="95">
        <v>0</v>
      </c>
      <c r="K300" s="95">
        <v>-48.346260000000001</v>
      </c>
    </row>
    <row r="301" spans="1:11">
      <c r="A301" s="64" t="s">
        <v>415</v>
      </c>
      <c r="B301" s="95">
        <v>0</v>
      </c>
      <c r="C301" s="95">
        <v>0</v>
      </c>
      <c r="D301" s="95">
        <v>0</v>
      </c>
      <c r="E301" s="95">
        <v>0</v>
      </c>
      <c r="F301" s="95">
        <v>0</v>
      </c>
      <c r="G301" s="95">
        <v>0</v>
      </c>
      <c r="H301" s="95">
        <v>0</v>
      </c>
      <c r="I301" s="95">
        <v>0</v>
      </c>
      <c r="J301" s="95">
        <v>0</v>
      </c>
      <c r="K301" s="95">
        <v>0</v>
      </c>
    </row>
    <row r="302" spans="1:11">
      <c r="A302" s="65" t="s">
        <v>416</v>
      </c>
      <c r="B302" s="95">
        <v>-425.84384999999997</v>
      </c>
      <c r="C302" s="95">
        <v>-1569.7164700000001</v>
      </c>
      <c r="D302" s="95">
        <v>-2190.7981400000003</v>
      </c>
      <c r="E302" s="95">
        <v>-4.1831400000000007</v>
      </c>
      <c r="F302" s="95">
        <v>-135.24491</v>
      </c>
      <c r="G302" s="95">
        <v>-626.22944999999993</v>
      </c>
      <c r="H302" s="95">
        <v>-8.2339000000000002</v>
      </c>
      <c r="I302" s="95">
        <v>-2681.1612</v>
      </c>
      <c r="J302" s="95">
        <v>-668.74716000000001</v>
      </c>
      <c r="K302" s="95">
        <v>-8310.1582199999993</v>
      </c>
    </row>
    <row r="303" spans="1:11">
      <c r="A303" s="65" t="s">
        <v>1503</v>
      </c>
      <c r="B303" s="95">
        <v>0</v>
      </c>
      <c r="C303" s="95">
        <v>0</v>
      </c>
      <c r="D303" s="95">
        <v>0</v>
      </c>
      <c r="E303" s="95">
        <v>0</v>
      </c>
      <c r="F303" s="95">
        <v>0</v>
      </c>
      <c r="G303" s="95">
        <v>0</v>
      </c>
      <c r="H303" s="95">
        <v>0</v>
      </c>
      <c r="I303" s="95">
        <v>0</v>
      </c>
      <c r="J303" s="95">
        <v>0</v>
      </c>
      <c r="K303" s="95">
        <v>0</v>
      </c>
    </row>
    <row r="304" spans="1:11">
      <c r="A304" s="64" t="s">
        <v>418</v>
      </c>
      <c r="B304" s="95">
        <v>0</v>
      </c>
      <c r="C304" s="95">
        <v>0</v>
      </c>
      <c r="D304" s="95">
        <v>0</v>
      </c>
      <c r="E304" s="95">
        <v>0</v>
      </c>
      <c r="F304" s="95">
        <v>0</v>
      </c>
      <c r="G304" s="95">
        <v>0</v>
      </c>
      <c r="H304" s="95">
        <v>0</v>
      </c>
      <c r="I304" s="95">
        <v>0</v>
      </c>
      <c r="J304" s="95">
        <v>0</v>
      </c>
      <c r="K304" s="95">
        <v>0</v>
      </c>
    </row>
    <row r="305" spans="1:11">
      <c r="A305" s="177" t="s">
        <v>974</v>
      </c>
      <c r="B305" s="57">
        <v>17321.329309999997</v>
      </c>
      <c r="C305" s="57">
        <v>77033.004409999994</v>
      </c>
      <c r="D305" s="57">
        <v>42506.859200000006</v>
      </c>
      <c r="E305" s="57">
        <v>1907.9051299999999</v>
      </c>
      <c r="F305" s="57">
        <v>14707.394279999999</v>
      </c>
      <c r="G305" s="57">
        <v>10070.897929999999</v>
      </c>
      <c r="H305" s="57">
        <v>912.80439000000001</v>
      </c>
      <c r="I305" s="57">
        <v>34104.81422</v>
      </c>
      <c r="J305" s="57">
        <v>13813.38371</v>
      </c>
      <c r="K305" s="57">
        <v>212378.39258000001</v>
      </c>
    </row>
    <row r="306" spans="1:11">
      <c r="A306" s="177" t="s">
        <v>419</v>
      </c>
      <c r="B306" s="57">
        <v>-16536.255239999999</v>
      </c>
      <c r="C306" s="57">
        <v>-69213.428489999991</v>
      </c>
      <c r="D306" s="57">
        <v>-39371.748009999996</v>
      </c>
      <c r="E306" s="57">
        <v>-1854.1535200000001</v>
      </c>
      <c r="F306" s="57">
        <v>-12702.353070000001</v>
      </c>
      <c r="G306" s="57">
        <v>-9588.4771000000001</v>
      </c>
      <c r="H306" s="57">
        <v>-1171.3107500000001</v>
      </c>
      <c r="I306" s="57">
        <v>-32845.652770000001</v>
      </c>
      <c r="J306" s="57">
        <v>-14296.26982</v>
      </c>
      <c r="K306" s="57">
        <v>-197579.64877</v>
      </c>
    </row>
    <row r="307" spans="1:11">
      <c r="A307" s="64" t="s">
        <v>420</v>
      </c>
      <c r="B307" s="95">
        <v>-9721.65121</v>
      </c>
      <c r="C307" s="95">
        <v>-52117.844380000002</v>
      </c>
      <c r="D307" s="95">
        <v>-25234.211489999998</v>
      </c>
      <c r="E307" s="95">
        <v>-1116.8017399999999</v>
      </c>
      <c r="F307" s="95">
        <v>-8994.1304499999987</v>
      </c>
      <c r="G307" s="95">
        <v>-6331.7698799999998</v>
      </c>
      <c r="H307" s="95">
        <v>-786.93117000000007</v>
      </c>
      <c r="I307" s="95">
        <v>-19465.044379999999</v>
      </c>
      <c r="J307" s="95">
        <v>-8966.8906700000007</v>
      </c>
      <c r="K307" s="95">
        <v>-132735.27537000002</v>
      </c>
    </row>
    <row r="308" spans="1:11">
      <c r="A308" s="64" t="s">
        <v>421</v>
      </c>
      <c r="B308" s="95">
        <v>-1276.0219299999999</v>
      </c>
      <c r="C308" s="95">
        <v>-3170.7582000000002</v>
      </c>
      <c r="D308" s="95">
        <v>-2071.3736200000003</v>
      </c>
      <c r="E308" s="95">
        <v>-228.16641000000001</v>
      </c>
      <c r="F308" s="95">
        <v>-643.47212000000002</v>
      </c>
      <c r="G308" s="95">
        <v>-754.09348</v>
      </c>
      <c r="H308" s="95">
        <v>-82.313140000000004</v>
      </c>
      <c r="I308" s="95">
        <v>-5199.8625400000001</v>
      </c>
      <c r="J308" s="95">
        <v>-864.83861000000002</v>
      </c>
      <c r="K308" s="95">
        <v>-14290.90005</v>
      </c>
    </row>
    <row r="309" spans="1:11">
      <c r="A309" s="64" t="s">
        <v>422</v>
      </c>
      <c r="B309" s="95">
        <v>-111.55607000000001</v>
      </c>
      <c r="C309" s="95">
        <v>-638.41514000000006</v>
      </c>
      <c r="D309" s="95">
        <v>-273.48801000000003</v>
      </c>
      <c r="E309" s="95">
        <v>-41.647529999999996</v>
      </c>
      <c r="F309" s="95">
        <v>-112.41273</v>
      </c>
      <c r="G309" s="95">
        <v>-89.433240000000012</v>
      </c>
      <c r="H309" s="95">
        <v>-14.50272</v>
      </c>
      <c r="I309" s="95">
        <v>-191.15973000000002</v>
      </c>
      <c r="J309" s="95">
        <v>-139.55882</v>
      </c>
      <c r="K309" s="95">
        <v>-1612.17399</v>
      </c>
    </row>
    <row r="310" spans="1:11">
      <c r="A310" s="64" t="s">
        <v>423</v>
      </c>
      <c r="B310" s="95">
        <v>-693.33561999999995</v>
      </c>
      <c r="C310" s="95">
        <v>-2042.82763</v>
      </c>
      <c r="D310" s="95">
        <v>-1319.0297700000001</v>
      </c>
      <c r="E310" s="95">
        <v>-77.268950000000004</v>
      </c>
      <c r="F310" s="95">
        <v>-506.28454999999997</v>
      </c>
      <c r="G310" s="95">
        <v>-375.19535999999999</v>
      </c>
      <c r="H310" s="95">
        <v>-35.401069999999997</v>
      </c>
      <c r="I310" s="95">
        <v>-851.99669999999992</v>
      </c>
      <c r="J310" s="95">
        <v>-655.01959999999997</v>
      </c>
      <c r="K310" s="95">
        <v>-6556.3592500000004</v>
      </c>
    </row>
    <row r="311" spans="1:11">
      <c r="A311" s="64" t="s">
        <v>424</v>
      </c>
      <c r="B311" s="95">
        <v>-1422.53325</v>
      </c>
      <c r="C311" s="95">
        <v>-1904.5494799999999</v>
      </c>
      <c r="D311" s="95">
        <v>-57.52084</v>
      </c>
      <c r="E311" s="95">
        <v>-79.075649999999996</v>
      </c>
      <c r="F311" s="95">
        <v>-701.10848999999996</v>
      </c>
      <c r="G311" s="95">
        <v>-617.69404000000009</v>
      </c>
      <c r="H311" s="95">
        <v>-44.710999999999999</v>
      </c>
      <c r="I311" s="95">
        <v>-2185.5627599999998</v>
      </c>
      <c r="J311" s="95">
        <v>-718.80956000000003</v>
      </c>
      <c r="K311" s="95">
        <v>-7731.5650700000006</v>
      </c>
    </row>
    <row r="312" spans="1:11">
      <c r="A312" s="64" t="s">
        <v>425</v>
      </c>
      <c r="B312" s="95">
        <v>-278.82671999999997</v>
      </c>
      <c r="C312" s="95">
        <v>-957.33524999999997</v>
      </c>
      <c r="D312" s="95">
        <v>-993.03667000000007</v>
      </c>
      <c r="E312" s="95">
        <v>-55.563969999999998</v>
      </c>
      <c r="F312" s="95">
        <v>-97.977649999999997</v>
      </c>
      <c r="G312" s="95">
        <v>-141.82038</v>
      </c>
      <c r="H312" s="95">
        <v>-8.2735000000000003</v>
      </c>
      <c r="I312" s="95">
        <v>-469.04743000000002</v>
      </c>
      <c r="J312" s="95">
        <v>-401.45744000000002</v>
      </c>
      <c r="K312" s="95">
        <v>-3403.3390099999997</v>
      </c>
    </row>
    <row r="313" spans="1:11">
      <c r="A313" s="64" t="s">
        <v>426</v>
      </c>
      <c r="B313" s="95">
        <v>-367.62503999999996</v>
      </c>
      <c r="C313" s="95">
        <v>-1581.9716899999999</v>
      </c>
      <c r="D313" s="95">
        <v>-2701.4125400000003</v>
      </c>
      <c r="E313" s="95">
        <v>-66.493859999999998</v>
      </c>
      <c r="F313" s="95">
        <v>-296.27071000000001</v>
      </c>
      <c r="G313" s="95">
        <v>-149.69408999999999</v>
      </c>
      <c r="H313" s="95">
        <v>-50.647730000000003</v>
      </c>
      <c r="I313" s="95">
        <v>-1020.6164100000001</v>
      </c>
      <c r="J313" s="95">
        <v>-523.70116999999993</v>
      </c>
      <c r="K313" s="95">
        <v>-6758.4332400000003</v>
      </c>
    </row>
    <row r="314" spans="1:11">
      <c r="A314" s="64" t="s">
        <v>427</v>
      </c>
      <c r="B314" s="95">
        <v>-425.47709000000003</v>
      </c>
      <c r="C314" s="95">
        <v>-137.78917999999999</v>
      </c>
      <c r="D314" s="95">
        <v>-1937.8836699999999</v>
      </c>
      <c r="E314" s="95">
        <v>-7.5640499999999999</v>
      </c>
      <c r="F314" s="95">
        <v>-30.834289999999999</v>
      </c>
      <c r="G314" s="95">
        <v>-74.445610000000002</v>
      </c>
      <c r="H314" s="95">
        <v>-60.581919999999997</v>
      </c>
      <c r="I314" s="95">
        <v>-878.23262999999997</v>
      </c>
      <c r="J314" s="95">
        <v>-208.53004000000001</v>
      </c>
      <c r="K314" s="95">
        <v>-3761.3384799999999</v>
      </c>
    </row>
    <row r="315" spans="1:11">
      <c r="A315" s="64" t="s">
        <v>428</v>
      </c>
      <c r="B315" s="95">
        <v>-2239.22831</v>
      </c>
      <c r="C315" s="95">
        <v>-6661.9375399999999</v>
      </c>
      <c r="D315" s="95">
        <v>-4783.7914000000001</v>
      </c>
      <c r="E315" s="95">
        <v>-181.57136</v>
      </c>
      <c r="F315" s="95">
        <v>-1319.8620800000001</v>
      </c>
      <c r="G315" s="95">
        <v>-1054.3310200000001</v>
      </c>
      <c r="H315" s="95">
        <v>-87.948499999999996</v>
      </c>
      <c r="I315" s="95">
        <v>-2584.1301899999999</v>
      </c>
      <c r="J315" s="95">
        <v>-1817.4639099999999</v>
      </c>
      <c r="K315" s="95">
        <v>-20730.264309999999</v>
      </c>
    </row>
    <row r="316" spans="1:11">
      <c r="A316" s="155" t="s">
        <v>973</v>
      </c>
      <c r="B316" s="57">
        <v>785.07406999999989</v>
      </c>
      <c r="C316" s="57">
        <v>7819.5759200000002</v>
      </c>
      <c r="D316" s="57">
        <v>3135.1111900000001</v>
      </c>
      <c r="E316" s="57">
        <v>53.751609999999999</v>
      </c>
      <c r="F316" s="57">
        <v>2005.0412099999999</v>
      </c>
      <c r="G316" s="57">
        <v>482.42083000000002</v>
      </c>
      <c r="H316" s="57">
        <v>-258.50635999999997</v>
      </c>
      <c r="I316" s="57">
        <v>1259.1614500000001</v>
      </c>
      <c r="J316" s="57">
        <v>-482.88610999999997</v>
      </c>
      <c r="K316" s="57">
        <v>14798.74381</v>
      </c>
    </row>
    <row r="317" spans="1:11">
      <c r="A317" s="65" t="s">
        <v>429</v>
      </c>
      <c r="B317" s="95">
        <v>0</v>
      </c>
      <c r="C317" s="95">
        <v>0.44923000000000002</v>
      </c>
      <c r="D317" s="95">
        <v>114.14119000000001</v>
      </c>
      <c r="E317" s="95">
        <v>0</v>
      </c>
      <c r="F317" s="95">
        <v>5.5009999999999996E-2</v>
      </c>
      <c r="G317" s="95">
        <v>0</v>
      </c>
      <c r="H317" s="95">
        <v>0</v>
      </c>
      <c r="I317" s="95">
        <v>0.115</v>
      </c>
      <c r="J317" s="95">
        <v>0</v>
      </c>
      <c r="K317" s="95">
        <v>114.76043</v>
      </c>
    </row>
    <row r="318" spans="1:11">
      <c r="A318" s="65" t="s">
        <v>430</v>
      </c>
      <c r="B318" s="95">
        <v>0</v>
      </c>
      <c r="C318" s="95">
        <v>0.44919999999999999</v>
      </c>
      <c r="D318" s="95">
        <v>114.14119000000001</v>
      </c>
      <c r="E318" s="95">
        <v>0</v>
      </c>
      <c r="F318" s="95">
        <v>5.5009999999999996E-2</v>
      </c>
      <c r="G318" s="95">
        <v>0</v>
      </c>
      <c r="H318" s="95">
        <v>0</v>
      </c>
      <c r="I318" s="95">
        <v>0.115</v>
      </c>
      <c r="J318" s="95">
        <v>0</v>
      </c>
      <c r="K318" s="95">
        <v>114.76039999999999</v>
      </c>
    </row>
    <row r="319" spans="1:11">
      <c r="A319" s="65" t="s">
        <v>431</v>
      </c>
      <c r="B319" s="95">
        <v>0</v>
      </c>
      <c r="C319" s="95">
        <v>2.9999999999999997E-5</v>
      </c>
      <c r="D319" s="95">
        <v>0</v>
      </c>
      <c r="E319" s="95">
        <v>0</v>
      </c>
      <c r="F319" s="95">
        <v>0</v>
      </c>
      <c r="G319" s="95">
        <v>0</v>
      </c>
      <c r="H319" s="95">
        <v>0</v>
      </c>
      <c r="I319" s="95">
        <v>0</v>
      </c>
      <c r="J319" s="95">
        <v>0</v>
      </c>
      <c r="K319" s="95">
        <v>2.9999999999999997E-5</v>
      </c>
    </row>
    <row r="320" spans="1:11">
      <c r="A320" s="65" t="s">
        <v>432</v>
      </c>
      <c r="B320" s="95">
        <v>0</v>
      </c>
      <c r="C320" s="95">
        <v>-9.2300000000000004E-3</v>
      </c>
      <c r="D320" s="95">
        <v>-3.8424800000000001</v>
      </c>
      <c r="E320" s="95">
        <v>0</v>
      </c>
      <c r="F320" s="95">
        <v>0</v>
      </c>
      <c r="G320" s="95">
        <v>56.94</v>
      </c>
      <c r="H320" s="95">
        <v>0</v>
      </c>
      <c r="I320" s="95">
        <v>0</v>
      </c>
      <c r="J320" s="95">
        <v>0</v>
      </c>
      <c r="K320" s="95">
        <v>53.088290000000001</v>
      </c>
    </row>
    <row r="321" spans="1:11">
      <c r="A321" s="65" t="s">
        <v>433</v>
      </c>
      <c r="B321" s="95">
        <v>0</v>
      </c>
      <c r="C321" s="95">
        <v>-9.2300000000000004E-3</v>
      </c>
      <c r="D321" s="95">
        <v>-3.8424800000000001</v>
      </c>
      <c r="E321" s="95">
        <v>0</v>
      </c>
      <c r="F321" s="95">
        <v>0</v>
      </c>
      <c r="G321" s="95">
        <v>56.94</v>
      </c>
      <c r="H321" s="95">
        <v>0</v>
      </c>
      <c r="I321" s="95">
        <v>0</v>
      </c>
      <c r="J321" s="95">
        <v>0</v>
      </c>
      <c r="K321" s="95">
        <v>53.088290000000001</v>
      </c>
    </row>
    <row r="322" spans="1:11">
      <c r="A322" s="65" t="s">
        <v>434</v>
      </c>
      <c r="B322" s="95">
        <v>0</v>
      </c>
      <c r="C322" s="95">
        <v>0</v>
      </c>
      <c r="D322" s="95">
        <v>0</v>
      </c>
      <c r="E322" s="95">
        <v>0</v>
      </c>
      <c r="F322" s="95">
        <v>0</v>
      </c>
      <c r="G322" s="95">
        <v>0</v>
      </c>
      <c r="H322" s="95">
        <v>0</v>
      </c>
      <c r="I322" s="95">
        <v>0</v>
      </c>
      <c r="J322" s="95">
        <v>0</v>
      </c>
      <c r="K322" s="95">
        <v>0</v>
      </c>
    </row>
    <row r="323" spans="1:11">
      <c r="A323" s="155" t="s">
        <v>1242</v>
      </c>
      <c r="B323" s="57">
        <v>785.07406999999989</v>
      </c>
      <c r="C323" s="57">
        <v>7820.0159199999998</v>
      </c>
      <c r="D323" s="57">
        <v>3245.4099000000001</v>
      </c>
      <c r="E323" s="57">
        <v>53.751609999999999</v>
      </c>
      <c r="F323" s="57">
        <v>2005.0962199999999</v>
      </c>
      <c r="G323" s="57">
        <v>539.36082999999996</v>
      </c>
      <c r="H323" s="57">
        <v>-258.50635999999997</v>
      </c>
      <c r="I323" s="57">
        <v>1259.2764499999998</v>
      </c>
      <c r="J323" s="57">
        <v>-482.88610999999997</v>
      </c>
      <c r="K323" s="57">
        <v>14966.59253</v>
      </c>
    </row>
    <row r="324" spans="1:11">
      <c r="A324" s="65" t="s">
        <v>435</v>
      </c>
      <c r="B324" s="95">
        <v>3.6170000000000001E-2</v>
      </c>
      <c r="C324" s="95">
        <v>-385.87484999999998</v>
      </c>
      <c r="D324" s="95">
        <v>0</v>
      </c>
      <c r="E324" s="95">
        <v>0</v>
      </c>
      <c r="F324" s="95">
        <v>0</v>
      </c>
      <c r="G324" s="95">
        <v>0</v>
      </c>
      <c r="H324" s="95">
        <v>0</v>
      </c>
      <c r="I324" s="95">
        <v>0</v>
      </c>
      <c r="J324" s="95">
        <v>0</v>
      </c>
      <c r="K324" s="95">
        <v>-385.83868000000001</v>
      </c>
    </row>
    <row r="325" spans="1:11">
      <c r="A325" s="155" t="s">
        <v>972</v>
      </c>
      <c r="B325" s="57">
        <v>785.11023999999998</v>
      </c>
      <c r="C325" s="57">
        <v>7434.1410700000006</v>
      </c>
      <c r="D325" s="57">
        <v>3245.4099000000001</v>
      </c>
      <c r="E325" s="57">
        <v>53.751609999999999</v>
      </c>
      <c r="F325" s="57">
        <v>2005.0962199999999</v>
      </c>
      <c r="G325" s="57">
        <v>539.36082999999996</v>
      </c>
      <c r="H325" s="57">
        <v>-258.50635999999997</v>
      </c>
      <c r="I325" s="57">
        <v>1259.2764499999998</v>
      </c>
      <c r="J325" s="57">
        <v>-482.88610999999997</v>
      </c>
      <c r="K325" s="57">
        <v>14580.753849999999</v>
      </c>
    </row>
    <row r="326" spans="1:11">
      <c r="A326" s="64" t="s">
        <v>436</v>
      </c>
      <c r="B326" s="95">
        <v>-7.9341299999999997</v>
      </c>
      <c r="C326" s="95">
        <v>194.83891</v>
      </c>
      <c r="D326" s="95">
        <v>431.47973999999999</v>
      </c>
      <c r="E326" s="95">
        <v>-14.51252</v>
      </c>
      <c r="F326" s="95">
        <v>-226.74197000000001</v>
      </c>
      <c r="G326" s="95">
        <v>8.6962499999999991</v>
      </c>
      <c r="H326" s="95">
        <v>0</v>
      </c>
      <c r="I326" s="95">
        <v>11.055549999999998</v>
      </c>
      <c r="J326" s="95">
        <v>51.693640000000002</v>
      </c>
      <c r="K326" s="95">
        <v>448.57547</v>
      </c>
    </row>
    <row r="327" spans="1:11">
      <c r="A327" s="155" t="s">
        <v>1243</v>
      </c>
      <c r="B327" s="57">
        <v>777.17610999999999</v>
      </c>
      <c r="C327" s="57">
        <v>7628.9799800000001</v>
      </c>
      <c r="D327" s="57">
        <v>3676.8896400000003</v>
      </c>
      <c r="E327" s="57">
        <v>39.239089999999997</v>
      </c>
      <c r="F327" s="57">
        <v>1778.3542500000001</v>
      </c>
      <c r="G327" s="57">
        <v>548.05707999999993</v>
      </c>
      <c r="H327" s="57">
        <v>-258.50635999999997</v>
      </c>
      <c r="I327" s="57">
        <v>1270.3320000000001</v>
      </c>
      <c r="J327" s="57">
        <v>-431.19246999999996</v>
      </c>
      <c r="K327" s="57">
        <v>15029.329320000001</v>
      </c>
    </row>
    <row r="328" spans="1:11">
      <c r="A328" s="64" t="s">
        <v>437</v>
      </c>
      <c r="B328" s="95">
        <v>0</v>
      </c>
      <c r="C328" s="95">
        <v>0</v>
      </c>
      <c r="D328" s="95">
        <v>0</v>
      </c>
      <c r="E328" s="95">
        <v>0</v>
      </c>
      <c r="F328" s="95">
        <v>0</v>
      </c>
      <c r="G328" s="95">
        <v>0</v>
      </c>
      <c r="H328" s="95">
        <v>0</v>
      </c>
      <c r="I328" s="95">
        <v>0</v>
      </c>
      <c r="J328" s="95">
        <v>0</v>
      </c>
      <c r="K328" s="95">
        <v>0</v>
      </c>
    </row>
    <row r="329" spans="1:11">
      <c r="A329" s="155" t="s">
        <v>971</v>
      </c>
      <c r="B329" s="57">
        <v>777.17610999999999</v>
      </c>
      <c r="C329" s="57">
        <v>7628.9799800000001</v>
      </c>
      <c r="D329" s="57">
        <v>3676.8896400000003</v>
      </c>
      <c r="E329" s="57">
        <v>39.239089999999997</v>
      </c>
      <c r="F329" s="57">
        <v>1778.3542500000001</v>
      </c>
      <c r="G329" s="57">
        <v>548.05707999999993</v>
      </c>
      <c r="H329" s="57">
        <v>-258.50635999999997</v>
      </c>
      <c r="I329" s="57">
        <v>1270.3320000000001</v>
      </c>
      <c r="J329" s="57">
        <v>-431.19246999999996</v>
      </c>
      <c r="K329" s="57">
        <v>15029.329320000001</v>
      </c>
    </row>
    <row r="330" spans="1:11">
      <c r="A330" s="65" t="s">
        <v>438</v>
      </c>
      <c r="B330" s="95">
        <v>0</v>
      </c>
      <c r="C330" s="95">
        <v>-3349.8719300000002</v>
      </c>
      <c r="D330" s="95">
        <v>-840</v>
      </c>
      <c r="E330" s="95">
        <v>0</v>
      </c>
      <c r="F330" s="95">
        <v>-308.69799999999998</v>
      </c>
      <c r="G330" s="95">
        <v>0</v>
      </c>
      <c r="H330" s="95">
        <v>0</v>
      </c>
      <c r="I330" s="95">
        <v>-317.58300000000003</v>
      </c>
      <c r="J330" s="95">
        <v>0</v>
      </c>
      <c r="K330" s="95">
        <v>-4816.1529299999993</v>
      </c>
    </row>
    <row r="331" spans="1:11">
      <c r="A331" s="155" t="s">
        <v>970</v>
      </c>
      <c r="B331" s="57">
        <v>777.17610999999999</v>
      </c>
      <c r="C331" s="57">
        <v>4279.1080499999998</v>
      </c>
      <c r="D331" s="57">
        <v>2836.8896400000003</v>
      </c>
      <c r="E331" s="57">
        <v>39.239089999999997</v>
      </c>
      <c r="F331" s="57">
        <v>1469.65625</v>
      </c>
      <c r="G331" s="57">
        <v>548.05707999999993</v>
      </c>
      <c r="H331" s="57">
        <v>-258.50635999999997</v>
      </c>
      <c r="I331" s="57">
        <v>952.74900000000002</v>
      </c>
      <c r="J331" s="57">
        <v>-431.19246999999996</v>
      </c>
      <c r="K331" s="57">
        <v>10213.176390000001</v>
      </c>
    </row>
    <row r="332" spans="1:11" ht="3.75" customHeight="1" thickBot="1">
      <c r="A332" s="538"/>
      <c r="B332" s="538"/>
      <c r="C332" s="538"/>
      <c r="D332" s="538"/>
      <c r="E332" s="538"/>
      <c r="F332" s="538"/>
      <c r="G332" s="538"/>
      <c r="H332" s="538"/>
      <c r="I332" s="538"/>
      <c r="J332" s="538"/>
      <c r="K332" s="538"/>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A3" sqref="A3:K3"/>
    </sheetView>
  </sheetViews>
  <sheetFormatPr defaultRowHeight="15"/>
  <cols>
    <col min="1" max="1" width="111.85546875" style="5" customWidth="1"/>
    <col min="2" max="2" width="9.28515625" style="5" bestFit="1" customWidth="1"/>
    <col min="3" max="3" width="8.28515625" style="5" bestFit="1" customWidth="1"/>
    <col min="4" max="4" width="9.28515625" style="5" bestFit="1" customWidth="1"/>
    <col min="5" max="5" width="10.28515625" style="5" bestFit="1" customWidth="1"/>
    <col min="6" max="8" width="8.28515625" style="5" bestFit="1" customWidth="1"/>
    <col min="9" max="9" width="10.28515625" style="5" bestFit="1" customWidth="1"/>
    <col min="10" max="10" width="8.28515625" style="5" bestFit="1" customWidth="1"/>
    <col min="11" max="11" width="9.28515625" style="5" bestFit="1" customWidth="1"/>
    <col min="12" max="16384" width="9.140625" style="5"/>
  </cols>
  <sheetData>
    <row r="1" spans="1:11" ht="30" customHeight="1">
      <c r="A1" s="734" t="s">
        <v>447</v>
      </c>
      <c r="B1" s="734"/>
      <c r="C1" s="734"/>
      <c r="D1" s="734"/>
      <c r="E1" s="734"/>
      <c r="F1" s="734"/>
      <c r="G1" s="734"/>
      <c r="H1" s="734"/>
      <c r="I1" s="734"/>
      <c r="J1" s="734"/>
      <c r="K1" s="734"/>
    </row>
    <row r="2" spans="1:11" ht="18">
      <c r="A2" s="735" t="s">
        <v>964</v>
      </c>
      <c r="B2" s="735"/>
      <c r="C2" s="735"/>
      <c r="D2" s="735"/>
      <c r="E2" s="735"/>
      <c r="F2" s="735"/>
      <c r="G2" s="735"/>
      <c r="H2" s="735"/>
      <c r="I2" s="735"/>
      <c r="J2" s="735"/>
      <c r="K2" s="735"/>
    </row>
    <row r="3" spans="1:11" ht="30" customHeight="1">
      <c r="A3" s="747" t="s">
        <v>1483</v>
      </c>
      <c r="B3" s="747"/>
      <c r="C3" s="747"/>
      <c r="D3" s="747"/>
      <c r="E3" s="747"/>
      <c r="F3" s="747"/>
      <c r="G3" s="747"/>
      <c r="H3" s="747"/>
      <c r="I3" s="747"/>
      <c r="J3" s="747"/>
      <c r="K3" s="747"/>
    </row>
    <row r="4" spans="1:11">
      <c r="A4" s="103"/>
      <c r="B4" s="178"/>
      <c r="C4" s="178"/>
      <c r="D4" s="178"/>
      <c r="E4" s="178"/>
      <c r="F4" s="178"/>
      <c r="G4" s="11"/>
      <c r="H4" s="11"/>
      <c r="I4" s="11"/>
      <c r="J4" s="11"/>
      <c r="K4" s="11"/>
    </row>
    <row r="5" spans="1:11" ht="30" customHeight="1">
      <c r="A5" s="102"/>
      <c r="B5" s="52" t="s">
        <v>101</v>
      </c>
      <c r="C5" s="52" t="s">
        <v>103</v>
      </c>
      <c r="D5" s="52" t="s">
        <v>104</v>
      </c>
      <c r="E5" s="52" t="s">
        <v>106</v>
      </c>
      <c r="F5" s="52" t="s">
        <v>108</v>
      </c>
      <c r="G5" s="52" t="s">
        <v>110</v>
      </c>
      <c r="H5" s="52" t="s">
        <v>112</v>
      </c>
      <c r="I5" s="52" t="s">
        <v>114</v>
      </c>
      <c r="J5" s="52" t="s">
        <v>511</v>
      </c>
      <c r="K5" s="53" t="s">
        <v>519</v>
      </c>
    </row>
    <row r="6" spans="1:11">
      <c r="A6" s="103"/>
      <c r="B6" s="104"/>
      <c r="C6" s="104"/>
      <c r="D6" s="104"/>
      <c r="E6" s="104"/>
      <c r="F6" s="104"/>
      <c r="G6" s="104"/>
      <c r="H6" s="104"/>
      <c r="I6" s="104"/>
      <c r="J6" s="104"/>
      <c r="K6" s="104"/>
    </row>
    <row r="7" spans="1:11">
      <c r="A7" s="72" t="s">
        <v>521</v>
      </c>
      <c r="B7" s="52"/>
      <c r="C7" s="52"/>
      <c r="D7" s="52"/>
      <c r="E7" s="52"/>
      <c r="F7" s="52"/>
      <c r="G7" s="52"/>
      <c r="H7" s="52"/>
      <c r="I7" s="52"/>
      <c r="J7" s="52"/>
      <c r="K7" s="52"/>
    </row>
    <row r="8" spans="1:11">
      <c r="A8" s="103" t="s">
        <v>522</v>
      </c>
      <c r="B8" s="106">
        <v>6.1100000000000002E-2</v>
      </c>
      <c r="C8" s="106">
        <v>2.6499999999999999E-2</v>
      </c>
      <c r="D8" s="106">
        <v>5.16E-2</v>
      </c>
      <c r="E8" s="106">
        <v>8.4900000000000003E-2</v>
      </c>
      <c r="F8" s="106">
        <v>9.35E-2</v>
      </c>
      <c r="G8" s="106">
        <v>9.8000000000000004E-2</v>
      </c>
      <c r="H8" s="106">
        <v>0.10730000000000001</v>
      </c>
      <c r="I8" s="106">
        <v>0.19470000000000001</v>
      </c>
      <c r="J8" s="106">
        <v>2.29E-2</v>
      </c>
      <c r="K8" s="106">
        <v>6.7699999999999996E-2</v>
      </c>
    </row>
    <row r="9" spans="1:11">
      <c r="A9" s="103" t="s">
        <v>523</v>
      </c>
      <c r="B9" s="106">
        <v>0.79269999999999996</v>
      </c>
      <c r="C9" s="106">
        <v>0.75529999999999997</v>
      </c>
      <c r="D9" s="106">
        <v>0.79410000000000003</v>
      </c>
      <c r="E9" s="106">
        <v>0.8306</v>
      </c>
      <c r="F9" s="106">
        <v>0.88070000000000004</v>
      </c>
      <c r="G9" s="106">
        <v>0.65659999999999996</v>
      </c>
      <c r="H9" s="106">
        <v>0.70050000000000001</v>
      </c>
      <c r="I9" s="106">
        <v>0.71699999999999997</v>
      </c>
      <c r="J9" s="106">
        <v>0.72499999999999998</v>
      </c>
      <c r="K9" s="106">
        <v>0.76049999999999995</v>
      </c>
    </row>
    <row r="10" spans="1:11">
      <c r="A10" s="72" t="s">
        <v>524</v>
      </c>
      <c r="B10" s="107"/>
      <c r="C10" s="107"/>
      <c r="D10" s="107"/>
      <c r="E10" s="107"/>
      <c r="F10" s="107"/>
      <c r="G10" s="107"/>
      <c r="H10" s="107"/>
      <c r="I10" s="107"/>
      <c r="J10" s="107"/>
      <c r="K10" s="107"/>
    </row>
    <row r="11" spans="1:11">
      <c r="A11" s="108" t="s">
        <v>1410</v>
      </c>
      <c r="B11" s="106">
        <v>3.5400000000000001E-2</v>
      </c>
      <c r="C11" s="106">
        <v>0.10390000000000001</v>
      </c>
      <c r="D11" s="106">
        <v>6.3E-2</v>
      </c>
      <c r="E11" s="106">
        <v>5.9999999999999995E-4</v>
      </c>
      <c r="F11" s="106">
        <v>0</v>
      </c>
      <c r="G11" s="106">
        <v>0</v>
      </c>
      <c r="H11" s="106">
        <v>0</v>
      </c>
      <c r="I11" s="106">
        <v>2.9999999999999997E-4</v>
      </c>
      <c r="J11" s="106">
        <v>0</v>
      </c>
      <c r="K11" s="106">
        <v>5.3900000000000003E-2</v>
      </c>
    </row>
    <row r="12" spans="1:11">
      <c r="A12" s="108" t="s">
        <v>1411</v>
      </c>
      <c r="B12" s="106">
        <v>3.5400000000000001E-2</v>
      </c>
      <c r="C12" s="106">
        <v>0.10440000000000001</v>
      </c>
      <c r="D12" s="106">
        <v>6.3E-2</v>
      </c>
      <c r="E12" s="106">
        <v>5.9999999999999995E-4</v>
      </c>
      <c r="F12" s="106">
        <v>0</v>
      </c>
      <c r="G12" s="106">
        <v>0</v>
      </c>
      <c r="H12" s="106">
        <v>0</v>
      </c>
      <c r="I12" s="106">
        <v>2.9999999999999997E-4</v>
      </c>
      <c r="J12" s="106">
        <v>0</v>
      </c>
      <c r="K12" s="106">
        <v>5.4100000000000002E-2</v>
      </c>
    </row>
    <row r="13" spans="1:11">
      <c r="A13" s="103" t="s">
        <v>1412</v>
      </c>
      <c r="B13" s="106">
        <v>0.66739999999999999</v>
      </c>
      <c r="C13" s="106">
        <v>0.5403</v>
      </c>
      <c r="D13" s="106">
        <v>0.53290000000000004</v>
      </c>
      <c r="E13" s="106">
        <v>0.72009999999999996</v>
      </c>
      <c r="F13" s="106">
        <v>0.41360000000000002</v>
      </c>
      <c r="G13" s="106">
        <v>0.78090000000000004</v>
      </c>
      <c r="H13" s="106">
        <v>0.879</v>
      </c>
      <c r="I13" s="106">
        <v>0.36799999999999999</v>
      </c>
      <c r="J13" s="106">
        <v>0.85680000000000001</v>
      </c>
      <c r="K13" s="106">
        <v>0.56069999999999998</v>
      </c>
    </row>
    <row r="14" spans="1:11">
      <c r="A14" s="108" t="s">
        <v>1413</v>
      </c>
      <c r="B14" s="106">
        <v>3.5499999999999997E-2</v>
      </c>
      <c r="C14" s="106">
        <v>0</v>
      </c>
      <c r="D14" s="106">
        <v>0</v>
      </c>
      <c r="E14" s="106">
        <v>4.1300000000000003E-2</v>
      </c>
      <c r="F14" s="106">
        <v>0</v>
      </c>
      <c r="G14" s="106">
        <v>6.1000000000000004E-3</v>
      </c>
      <c r="H14" s="106">
        <v>0</v>
      </c>
      <c r="I14" s="106">
        <v>0</v>
      </c>
      <c r="J14" s="106">
        <v>0</v>
      </c>
      <c r="K14" s="106">
        <v>5.0000000000000001E-3</v>
      </c>
    </row>
    <row r="15" spans="1:11">
      <c r="A15" s="109" t="s">
        <v>525</v>
      </c>
      <c r="B15" s="107"/>
      <c r="C15" s="107"/>
      <c r="D15" s="107"/>
      <c r="E15" s="107"/>
      <c r="F15" s="107"/>
      <c r="G15" s="107"/>
      <c r="H15" s="107"/>
      <c r="I15" s="107"/>
      <c r="J15" s="107"/>
      <c r="K15" s="107"/>
    </row>
    <row r="16" spans="1:11">
      <c r="A16" s="108" t="s">
        <v>1461</v>
      </c>
      <c r="B16" s="106">
        <v>0.24360000000000001</v>
      </c>
      <c r="C16" s="106">
        <v>0.8357</v>
      </c>
      <c r="D16" s="106">
        <v>0.89580000000000004</v>
      </c>
      <c r="E16" s="106">
        <v>0</v>
      </c>
      <c r="F16" s="106">
        <v>0</v>
      </c>
      <c r="G16" s="106">
        <v>0</v>
      </c>
      <c r="H16" s="106">
        <v>0</v>
      </c>
      <c r="I16" s="106">
        <v>0.13539999999999999</v>
      </c>
      <c r="J16" s="106">
        <v>0</v>
      </c>
      <c r="K16" s="106">
        <v>0.80189999999999995</v>
      </c>
    </row>
    <row r="17" spans="1:11">
      <c r="A17" s="108" t="s">
        <v>1415</v>
      </c>
      <c r="B17" s="106">
        <v>0.75639999999999996</v>
      </c>
      <c r="C17" s="106">
        <v>0.1643</v>
      </c>
      <c r="D17" s="106">
        <v>0.1042</v>
      </c>
      <c r="E17" s="106">
        <v>0</v>
      </c>
      <c r="F17" s="106">
        <v>0</v>
      </c>
      <c r="G17" s="106">
        <v>0</v>
      </c>
      <c r="H17" s="106">
        <v>0</v>
      </c>
      <c r="I17" s="106">
        <v>0.86460000000000004</v>
      </c>
      <c r="J17" s="106">
        <v>0</v>
      </c>
      <c r="K17" s="106">
        <v>0.1981</v>
      </c>
    </row>
    <row r="18" spans="1:11">
      <c r="A18" s="108" t="s">
        <v>526</v>
      </c>
      <c r="B18" s="110">
        <v>479.3587</v>
      </c>
      <c r="C18" s="110">
        <v>630.86680000000001</v>
      </c>
      <c r="D18" s="110">
        <v>668.86099999999999</v>
      </c>
      <c r="E18" s="110">
        <v>0</v>
      </c>
      <c r="F18" s="110">
        <v>0</v>
      </c>
      <c r="G18" s="110">
        <v>0</v>
      </c>
      <c r="H18" s="110">
        <v>0</v>
      </c>
      <c r="I18" s="110">
        <v>0</v>
      </c>
      <c r="J18" s="110">
        <v>0</v>
      </c>
      <c r="K18" s="110">
        <v>628.10490000000004</v>
      </c>
    </row>
    <row r="19" spans="1:11">
      <c r="A19" s="109" t="s">
        <v>527</v>
      </c>
      <c r="B19" s="111"/>
      <c r="C19" s="111"/>
      <c r="D19" s="111"/>
      <c r="E19" s="111"/>
      <c r="F19" s="111"/>
      <c r="G19" s="111"/>
      <c r="H19" s="111"/>
      <c r="I19" s="111"/>
      <c r="J19" s="111"/>
      <c r="K19" s="111"/>
    </row>
    <row r="20" spans="1:11">
      <c r="A20" s="103" t="s">
        <v>528</v>
      </c>
      <c r="B20" s="106">
        <v>0.97370000000000001</v>
      </c>
      <c r="C20" s="106">
        <v>0.98870000000000002</v>
      </c>
      <c r="D20" s="106">
        <v>0.9859</v>
      </c>
      <c r="E20" s="106">
        <v>0.9708</v>
      </c>
      <c r="F20" s="106">
        <v>0.98519999999999996</v>
      </c>
      <c r="G20" s="106">
        <v>0.98939999999999995</v>
      </c>
      <c r="H20" s="106">
        <v>0.98360000000000003</v>
      </c>
      <c r="I20" s="106">
        <v>0.96279999999999999</v>
      </c>
      <c r="J20" s="106">
        <v>0.98089999999999999</v>
      </c>
      <c r="K20" s="106">
        <v>0.9819</v>
      </c>
    </row>
    <row r="21" spans="1:11">
      <c r="A21" s="103" t="s">
        <v>529</v>
      </c>
      <c r="B21" s="106">
        <v>8.09E-2</v>
      </c>
      <c r="C21" s="106">
        <v>0.1424</v>
      </c>
      <c r="D21" s="106">
        <v>0.16769999999999999</v>
      </c>
      <c r="E21" s="106">
        <v>0.38540000000000002</v>
      </c>
      <c r="F21" s="106">
        <v>6.0699999999999997E-2</v>
      </c>
      <c r="G21" s="106">
        <v>0.19570000000000001</v>
      </c>
      <c r="H21" s="106">
        <v>0.2006</v>
      </c>
      <c r="I21" s="106">
        <v>9.69E-2</v>
      </c>
      <c r="J21" s="106">
        <v>5.9299999999999999E-2</v>
      </c>
      <c r="K21" s="106">
        <v>0.1298</v>
      </c>
    </row>
    <row r="22" spans="1:11">
      <c r="A22" s="108" t="s">
        <v>530</v>
      </c>
      <c r="B22" s="106">
        <v>2.63E-2</v>
      </c>
      <c r="C22" s="106">
        <v>1.1299999999999999E-2</v>
      </c>
      <c r="D22" s="106">
        <v>1.41E-2</v>
      </c>
      <c r="E22" s="106">
        <v>2.92E-2</v>
      </c>
      <c r="F22" s="106">
        <v>1.4800000000000001E-2</v>
      </c>
      <c r="G22" s="106">
        <v>1.06E-2</v>
      </c>
      <c r="H22" s="106">
        <v>1.6400000000000001E-2</v>
      </c>
      <c r="I22" s="106">
        <v>3.7199999999999997E-2</v>
      </c>
      <c r="J22" s="106">
        <v>1.9099999999999999E-2</v>
      </c>
      <c r="K22" s="106">
        <v>1.8100000000000002E-2</v>
      </c>
    </row>
    <row r="23" spans="1:11">
      <c r="A23" s="108" t="s">
        <v>531</v>
      </c>
      <c r="B23" s="106">
        <v>7.5499999999999998E-2</v>
      </c>
      <c r="C23" s="106">
        <v>0.14099999999999999</v>
      </c>
      <c r="D23" s="106">
        <v>0.16589999999999999</v>
      </c>
      <c r="E23" s="106">
        <v>0.37640000000000001</v>
      </c>
      <c r="F23" s="106">
        <v>5.9499999999999997E-2</v>
      </c>
      <c r="G23" s="106">
        <v>0.19500000000000001</v>
      </c>
      <c r="H23" s="106">
        <v>0.1976</v>
      </c>
      <c r="I23" s="106">
        <v>9.3600000000000003E-2</v>
      </c>
      <c r="J23" s="106">
        <v>5.5199999999999999E-2</v>
      </c>
      <c r="K23" s="106">
        <v>0.12770000000000001</v>
      </c>
    </row>
    <row r="24" spans="1:11">
      <c r="A24" s="108" t="s">
        <v>532</v>
      </c>
      <c r="B24" s="106">
        <v>9.0800000000000006E-2</v>
      </c>
      <c r="C24" s="106">
        <v>2.06E-2</v>
      </c>
      <c r="D24" s="106">
        <v>2.46E-2</v>
      </c>
      <c r="E24" s="106">
        <v>5.1700000000000003E-2</v>
      </c>
      <c r="F24" s="106">
        <v>3.44E-2</v>
      </c>
      <c r="G24" s="106">
        <v>1.41E-2</v>
      </c>
      <c r="H24" s="106">
        <v>3.1E-2</v>
      </c>
      <c r="I24" s="106">
        <v>7.0300000000000001E-2</v>
      </c>
      <c r="J24" s="106">
        <v>8.7099999999999997E-2</v>
      </c>
      <c r="K24" s="106">
        <v>3.44E-2</v>
      </c>
    </row>
    <row r="25" spans="1:11">
      <c r="A25" s="108" t="s">
        <v>533</v>
      </c>
      <c r="B25" s="106">
        <v>0.1736</v>
      </c>
      <c r="C25" s="106">
        <v>6.3799999999999996E-2</v>
      </c>
      <c r="D25" s="106">
        <v>9.1999999999999998E-2</v>
      </c>
      <c r="E25" s="106">
        <v>0.13</v>
      </c>
      <c r="F25" s="106">
        <v>5.8999999999999997E-2</v>
      </c>
      <c r="G25" s="106">
        <v>0.1111</v>
      </c>
      <c r="H25" s="106">
        <v>0.13420000000000001</v>
      </c>
      <c r="I25" s="106">
        <v>4.2999999999999997E-2</v>
      </c>
      <c r="J25" s="106">
        <v>8.8400000000000006E-2</v>
      </c>
      <c r="K25" s="106">
        <v>8.4099999999999994E-2</v>
      </c>
    </row>
    <row r="26" spans="1:11">
      <c r="A26" s="108" t="s">
        <v>1416</v>
      </c>
      <c r="B26" s="106">
        <v>6.2E-2</v>
      </c>
      <c r="C26" s="106">
        <v>4.82E-2</v>
      </c>
      <c r="D26" s="106">
        <v>4.2299999999999997E-2</v>
      </c>
      <c r="E26" s="106">
        <v>3.4000000000000002E-2</v>
      </c>
      <c r="F26" s="106">
        <v>3.7699999999999997E-2</v>
      </c>
      <c r="G26" s="106">
        <v>4.0399999999999998E-2</v>
      </c>
      <c r="H26" s="106">
        <v>7.6600000000000001E-2</v>
      </c>
      <c r="I26" s="106">
        <v>6.7100000000000007E-2</v>
      </c>
      <c r="J26" s="106">
        <v>1.78E-2</v>
      </c>
      <c r="K26" s="106">
        <v>4.8599999999999997E-2</v>
      </c>
    </row>
    <row r="27" spans="1:11">
      <c r="A27" s="108" t="s">
        <v>534</v>
      </c>
      <c r="B27" s="106">
        <v>0.96089999999999998</v>
      </c>
      <c r="C27" s="106">
        <v>0.98</v>
      </c>
      <c r="D27" s="106">
        <v>0.98360000000000003</v>
      </c>
      <c r="E27" s="106">
        <v>0.96389999999999998</v>
      </c>
      <c r="F27" s="106">
        <v>0.98260000000000003</v>
      </c>
      <c r="G27" s="106">
        <v>0.97940000000000005</v>
      </c>
      <c r="H27" s="106">
        <v>0.95140000000000002</v>
      </c>
      <c r="I27" s="106">
        <v>0.91990000000000005</v>
      </c>
      <c r="J27" s="106">
        <v>0.97519999999999996</v>
      </c>
      <c r="K27" s="106">
        <v>0.96950000000000003</v>
      </c>
    </row>
    <row r="28" spans="1:11">
      <c r="A28" s="108" t="s">
        <v>535</v>
      </c>
      <c r="B28" s="106">
        <v>1.3299999999999999E-2</v>
      </c>
      <c r="C28" s="106">
        <v>5.8999999999999999E-3</v>
      </c>
      <c r="D28" s="106">
        <v>3.0000000000000001E-3</v>
      </c>
      <c r="E28" s="106">
        <v>6.6E-3</v>
      </c>
      <c r="F28" s="106">
        <v>2.3999999999999998E-3</v>
      </c>
      <c r="G28" s="106">
        <v>8.9999999999999993E-3</v>
      </c>
      <c r="H28" s="106">
        <v>3.32E-2</v>
      </c>
      <c r="I28" s="106">
        <v>2.5499999999999998E-2</v>
      </c>
      <c r="J28" s="106">
        <v>5.7000000000000002E-3</v>
      </c>
      <c r="K28" s="106">
        <v>8.9999999999999993E-3</v>
      </c>
    </row>
    <row r="29" spans="1:11">
      <c r="A29" s="108" t="s">
        <v>536</v>
      </c>
      <c r="B29" s="106">
        <v>2.2000000000000001E-3</v>
      </c>
      <c r="C29" s="106">
        <v>2.8999999999999998E-3</v>
      </c>
      <c r="D29" s="106">
        <v>1.6000000000000001E-3</v>
      </c>
      <c r="E29" s="106">
        <v>3.0999999999999999E-3</v>
      </c>
      <c r="F29" s="106">
        <v>1E-3</v>
      </c>
      <c r="G29" s="106">
        <v>2.5000000000000001E-3</v>
      </c>
      <c r="H29" s="106">
        <v>6.4999999999999997E-3</v>
      </c>
      <c r="I29" s="106">
        <v>7.1999999999999998E-3</v>
      </c>
      <c r="J29" s="106">
        <v>1.8E-3</v>
      </c>
      <c r="K29" s="106">
        <v>3.0000000000000001E-3</v>
      </c>
    </row>
    <row r="30" spans="1:11">
      <c r="A30" s="108" t="s">
        <v>537</v>
      </c>
      <c r="B30" s="106">
        <v>4.0000000000000002E-4</v>
      </c>
      <c r="C30" s="106">
        <v>2.0999999999999999E-3</v>
      </c>
      <c r="D30" s="106">
        <v>8.0000000000000004E-4</v>
      </c>
      <c r="E30" s="106">
        <v>8.0000000000000004E-4</v>
      </c>
      <c r="F30" s="106">
        <v>4.0000000000000002E-4</v>
      </c>
      <c r="G30" s="106">
        <v>2.0000000000000001E-4</v>
      </c>
      <c r="H30" s="106">
        <v>1.6000000000000001E-3</v>
      </c>
      <c r="I30" s="106">
        <v>5.0000000000000001E-3</v>
      </c>
      <c r="J30" s="106">
        <v>8.0000000000000004E-4</v>
      </c>
      <c r="K30" s="106">
        <v>1.8E-3</v>
      </c>
    </row>
    <row r="31" spans="1:11">
      <c r="A31" s="108" t="s">
        <v>538</v>
      </c>
      <c r="B31" s="106">
        <v>6.9999999999999999E-4</v>
      </c>
      <c r="C31" s="106">
        <v>1.6999999999999999E-3</v>
      </c>
      <c r="D31" s="106">
        <v>1E-3</v>
      </c>
      <c r="E31" s="106">
        <v>2.0000000000000001E-4</v>
      </c>
      <c r="F31" s="106">
        <v>1.1000000000000001E-3</v>
      </c>
      <c r="G31" s="106">
        <v>8.0000000000000004E-4</v>
      </c>
      <c r="H31" s="106">
        <v>8.9999999999999998E-4</v>
      </c>
      <c r="I31" s="106">
        <v>4.3E-3</v>
      </c>
      <c r="J31" s="106">
        <v>1.1999999999999999E-3</v>
      </c>
      <c r="K31" s="106">
        <v>1.6999999999999999E-3</v>
      </c>
    </row>
    <row r="32" spans="1:11">
      <c r="A32" s="108" t="s">
        <v>539</v>
      </c>
      <c r="B32" s="106">
        <v>2.2499999999999999E-2</v>
      </c>
      <c r="C32" s="106">
        <v>7.4999999999999997E-3</v>
      </c>
      <c r="D32" s="106">
        <v>0.01</v>
      </c>
      <c r="E32" s="106">
        <v>2.5399999999999999E-2</v>
      </c>
      <c r="F32" s="106">
        <v>1.24E-2</v>
      </c>
      <c r="G32" s="106">
        <v>8.0999999999999996E-3</v>
      </c>
      <c r="H32" s="106">
        <v>6.4999999999999997E-3</v>
      </c>
      <c r="I32" s="106">
        <v>2.3300000000000001E-2</v>
      </c>
      <c r="J32" s="106">
        <v>1.5299999999999999E-2</v>
      </c>
      <c r="K32" s="106">
        <v>1.29E-2</v>
      </c>
    </row>
    <row r="33" spans="1:11">
      <c r="A33" s="109" t="s">
        <v>540</v>
      </c>
      <c r="B33" s="107"/>
      <c r="C33" s="107"/>
      <c r="D33" s="107"/>
      <c r="E33" s="107"/>
      <c r="F33" s="107"/>
      <c r="G33" s="107"/>
      <c r="H33" s="107"/>
      <c r="I33" s="107"/>
      <c r="J33" s="107"/>
      <c r="K33" s="107"/>
    </row>
    <row r="34" spans="1:11">
      <c r="A34" s="108" t="s">
        <v>541</v>
      </c>
      <c r="B34" s="106">
        <v>11.1602</v>
      </c>
      <c r="C34" s="106">
        <v>1.0042</v>
      </c>
      <c r="D34" s="106">
        <v>8.8444000000000003</v>
      </c>
      <c r="E34" s="106">
        <v>142.2816</v>
      </c>
      <c r="F34" s="106">
        <v>0</v>
      </c>
      <c r="G34" s="106">
        <v>0</v>
      </c>
      <c r="H34" s="106">
        <v>0</v>
      </c>
      <c r="I34" s="106">
        <v>715.25800000000004</v>
      </c>
      <c r="J34" s="106">
        <v>0</v>
      </c>
      <c r="K34" s="106">
        <v>6.0491000000000001</v>
      </c>
    </row>
    <row r="35" spans="1:11">
      <c r="A35" s="108" t="s">
        <v>542</v>
      </c>
      <c r="B35" s="106">
        <v>14.786099999999999</v>
      </c>
      <c r="C35" s="106">
        <v>1.8658999999999999</v>
      </c>
      <c r="D35" s="106">
        <v>10.800599999999999</v>
      </c>
      <c r="E35" s="106">
        <v>142.6377</v>
      </c>
      <c r="F35" s="106">
        <v>0</v>
      </c>
      <c r="G35" s="106">
        <v>0</v>
      </c>
      <c r="H35" s="106">
        <v>0</v>
      </c>
      <c r="I35" s="106">
        <v>859.08860000000004</v>
      </c>
      <c r="J35" s="106">
        <v>0</v>
      </c>
      <c r="K35" s="106">
        <v>7.8728999999999996</v>
      </c>
    </row>
    <row r="36" spans="1:11">
      <c r="A36" s="108" t="s">
        <v>543</v>
      </c>
      <c r="B36" s="106">
        <v>0.1026</v>
      </c>
      <c r="C36" s="106">
        <v>6.8500000000000005E-2</v>
      </c>
      <c r="D36" s="106">
        <v>9.9000000000000005E-2</v>
      </c>
      <c r="E36" s="106">
        <v>0.1077</v>
      </c>
      <c r="F36" s="106">
        <v>0.2205</v>
      </c>
      <c r="G36" s="106">
        <v>0.1532</v>
      </c>
      <c r="H36" s="106">
        <v>0.12239999999999999</v>
      </c>
      <c r="I36" s="106">
        <v>0.51829999999999998</v>
      </c>
      <c r="J36" s="106">
        <v>2.58E-2</v>
      </c>
      <c r="K36" s="106">
        <v>0.12989999999999999</v>
      </c>
    </row>
    <row r="37" spans="1:11">
      <c r="A37" s="108" t="s">
        <v>544</v>
      </c>
      <c r="B37" s="106">
        <v>8.1000000000000003E-2</v>
      </c>
      <c r="C37" s="106">
        <v>4.9299999999999997E-2</v>
      </c>
      <c r="D37" s="106">
        <v>6.3E-2</v>
      </c>
      <c r="E37" s="106">
        <v>8.5099999999999995E-2</v>
      </c>
      <c r="F37" s="106">
        <v>0.1036</v>
      </c>
      <c r="G37" s="106">
        <v>0.1241</v>
      </c>
      <c r="H37" s="106">
        <v>0.1113</v>
      </c>
      <c r="I37" s="106">
        <v>0.23380000000000001</v>
      </c>
      <c r="J37" s="106">
        <v>2.29E-2</v>
      </c>
      <c r="K37" s="106">
        <v>8.8200000000000001E-2</v>
      </c>
    </row>
    <row r="38" spans="1:11">
      <c r="A38" s="103" t="s">
        <v>1244</v>
      </c>
      <c r="B38" s="106">
        <v>1.1527000000000001</v>
      </c>
      <c r="C38" s="106">
        <v>0.35120000000000001</v>
      </c>
      <c r="D38" s="106">
        <v>0.75060000000000004</v>
      </c>
      <c r="E38" s="106">
        <v>1.0486</v>
      </c>
      <c r="F38" s="106">
        <v>4.4596</v>
      </c>
      <c r="G38" s="106">
        <v>1.3483000000000001</v>
      </c>
      <c r="H38" s="106">
        <v>0.71160000000000001</v>
      </c>
      <c r="I38" s="106">
        <v>12.299799999999999</v>
      </c>
      <c r="J38" s="106">
        <v>0.16039999999999999</v>
      </c>
      <c r="K38" s="106">
        <v>0.87719999999999998</v>
      </c>
    </row>
    <row r="39" spans="1:11">
      <c r="A39" s="72" t="s">
        <v>545</v>
      </c>
      <c r="B39" s="107"/>
      <c r="C39" s="107"/>
      <c r="D39" s="107"/>
      <c r="E39" s="107"/>
      <c r="F39" s="107"/>
      <c r="G39" s="107"/>
      <c r="H39" s="107"/>
      <c r="I39" s="107"/>
      <c r="J39" s="107"/>
      <c r="K39" s="107"/>
    </row>
    <row r="40" spans="1:11">
      <c r="A40" s="108" t="s">
        <v>546</v>
      </c>
      <c r="B40" s="106">
        <v>0.2109</v>
      </c>
      <c r="C40" s="106">
        <v>0.28070000000000001</v>
      </c>
      <c r="D40" s="106">
        <v>0.3629</v>
      </c>
      <c r="E40" s="106">
        <v>0.20960000000000001</v>
      </c>
      <c r="F40" s="106">
        <v>0.52990000000000004</v>
      </c>
      <c r="G40" s="106">
        <v>0.18959999999999999</v>
      </c>
      <c r="H40" s="106">
        <v>9.0300000000000005E-2</v>
      </c>
      <c r="I40" s="106">
        <v>0.54890000000000005</v>
      </c>
      <c r="J40" s="106">
        <v>0.11260000000000001</v>
      </c>
      <c r="K40" s="106">
        <v>0.32129999999999997</v>
      </c>
    </row>
    <row r="41" spans="1:11">
      <c r="A41" s="108" t="s">
        <v>547</v>
      </c>
      <c r="B41" s="106">
        <v>0.2109</v>
      </c>
      <c r="C41" s="106">
        <v>0.28070000000000001</v>
      </c>
      <c r="D41" s="106">
        <v>0.3629</v>
      </c>
      <c r="E41" s="106">
        <v>0.20960000000000001</v>
      </c>
      <c r="F41" s="106">
        <v>0.52990000000000004</v>
      </c>
      <c r="G41" s="106">
        <v>0.18959999999999999</v>
      </c>
      <c r="H41" s="106">
        <v>9.0300000000000005E-2</v>
      </c>
      <c r="I41" s="106">
        <v>0.54300000000000004</v>
      </c>
      <c r="J41" s="106">
        <v>0.11260000000000001</v>
      </c>
      <c r="K41" s="106">
        <v>0.32079999999999997</v>
      </c>
    </row>
    <row r="42" spans="1:11">
      <c r="A42" s="108" t="s">
        <v>548</v>
      </c>
      <c r="B42" s="106">
        <v>8.72E-2</v>
      </c>
      <c r="C42" s="106">
        <v>2.9700000000000001E-2</v>
      </c>
      <c r="D42" s="106">
        <v>2.9399999999999999E-2</v>
      </c>
      <c r="E42" s="106">
        <v>0.1056</v>
      </c>
      <c r="F42" s="106">
        <v>2.41E-2</v>
      </c>
      <c r="G42" s="106">
        <v>3.4299999999999997E-2</v>
      </c>
      <c r="H42" s="106">
        <v>0.1203</v>
      </c>
      <c r="I42" s="106">
        <v>4.9599999999999998E-2</v>
      </c>
      <c r="J42" s="106">
        <v>0.115</v>
      </c>
      <c r="K42" s="106">
        <v>4.1099999999999998E-2</v>
      </c>
    </row>
    <row r="43" spans="1:11">
      <c r="A43" s="108" t="s">
        <v>549</v>
      </c>
      <c r="B43" s="106">
        <v>2.4299999999999999E-2</v>
      </c>
      <c r="C43" s="106">
        <v>7.7999999999999996E-3</v>
      </c>
      <c r="D43" s="106">
        <v>8.6E-3</v>
      </c>
      <c r="E43" s="106">
        <v>7.2099999999999997E-2</v>
      </c>
      <c r="F43" s="106">
        <v>3.3999999999999998E-3</v>
      </c>
      <c r="G43" s="106">
        <v>8.8999999999999999E-3</v>
      </c>
      <c r="H43" s="106">
        <v>4.5600000000000002E-2</v>
      </c>
      <c r="I43" s="106">
        <v>9.1000000000000004E-3</v>
      </c>
      <c r="J43" s="106">
        <v>3.1099999999999999E-2</v>
      </c>
      <c r="K43" s="106">
        <v>1.0200000000000001E-2</v>
      </c>
    </row>
    <row r="44" spans="1:11">
      <c r="A44" s="108" t="s">
        <v>550</v>
      </c>
      <c r="B44" s="106">
        <v>3.32E-2</v>
      </c>
      <c r="C44" s="106">
        <v>1.4200000000000001E-2</v>
      </c>
      <c r="D44" s="106">
        <v>1.03E-2</v>
      </c>
      <c r="E44" s="106">
        <v>5.4600000000000003E-2</v>
      </c>
      <c r="F44" s="106">
        <v>2E-3</v>
      </c>
      <c r="G44" s="106">
        <v>1.12E-2</v>
      </c>
      <c r="H44" s="106">
        <v>7.1300000000000002E-2</v>
      </c>
      <c r="I44" s="106">
        <v>1.7500000000000002E-2</v>
      </c>
      <c r="J44" s="106">
        <v>3.5299999999999998E-2</v>
      </c>
      <c r="K44" s="106">
        <v>1.5299999999999999E-2</v>
      </c>
    </row>
    <row r="45" spans="1:11">
      <c r="A45" s="108" t="s">
        <v>551</v>
      </c>
      <c r="B45" s="106">
        <v>0.1201</v>
      </c>
      <c r="C45" s="106">
        <v>0.1537</v>
      </c>
      <c r="D45" s="106">
        <v>0.29830000000000001</v>
      </c>
      <c r="E45" s="106">
        <v>0.24410000000000001</v>
      </c>
      <c r="F45" s="106">
        <v>0.16520000000000001</v>
      </c>
      <c r="G45" s="106">
        <v>0.1321</v>
      </c>
      <c r="H45" s="106">
        <v>0.1275</v>
      </c>
      <c r="I45" s="106">
        <v>0.1653</v>
      </c>
      <c r="J45" s="106">
        <v>0.1173</v>
      </c>
      <c r="K45" s="106">
        <v>0.17979999999999999</v>
      </c>
    </row>
    <row r="46" spans="1:11">
      <c r="A46" s="109" t="s">
        <v>552</v>
      </c>
      <c r="B46" s="107"/>
      <c r="C46" s="107"/>
      <c r="D46" s="107"/>
      <c r="E46" s="107"/>
      <c r="F46" s="107"/>
      <c r="G46" s="107"/>
      <c r="H46" s="107"/>
      <c r="I46" s="107"/>
      <c r="J46" s="107"/>
      <c r="K46" s="107"/>
    </row>
    <row r="47" spans="1:11">
      <c r="A47" s="108" t="s">
        <v>553</v>
      </c>
      <c r="B47" s="106">
        <v>0.81200000000000006</v>
      </c>
      <c r="C47" s="106">
        <v>0.92320000000000002</v>
      </c>
      <c r="D47" s="106">
        <v>0.84079999999999999</v>
      </c>
      <c r="E47" s="106">
        <v>0.7349</v>
      </c>
      <c r="F47" s="106">
        <v>0.85870000000000002</v>
      </c>
      <c r="G47" s="106">
        <v>0.83909999999999996</v>
      </c>
      <c r="H47" s="106">
        <v>0.77470000000000006</v>
      </c>
      <c r="I47" s="106">
        <v>0.76219999999999999</v>
      </c>
      <c r="J47" s="106">
        <v>0.88270000000000004</v>
      </c>
      <c r="K47" s="106">
        <v>0.85709999999999997</v>
      </c>
    </row>
    <row r="48" spans="1:11">
      <c r="A48" s="108" t="s">
        <v>554</v>
      </c>
      <c r="B48" s="106">
        <v>0.93810000000000004</v>
      </c>
      <c r="C48" s="106">
        <v>0.93769999999999998</v>
      </c>
      <c r="D48" s="106">
        <v>0.9385</v>
      </c>
      <c r="E48" s="106">
        <v>0.9516</v>
      </c>
      <c r="F48" s="106">
        <v>0.92849999999999999</v>
      </c>
      <c r="G48" s="106">
        <v>0.96189999999999998</v>
      </c>
      <c r="H48" s="106">
        <v>0.9587</v>
      </c>
      <c r="I48" s="106">
        <v>0.8911</v>
      </c>
      <c r="J48" s="106">
        <v>0.95950000000000002</v>
      </c>
      <c r="K48" s="106">
        <v>0.93379999999999996</v>
      </c>
    </row>
    <row r="49" spans="1:11">
      <c r="A49" s="108" t="s">
        <v>555</v>
      </c>
      <c r="B49" s="106">
        <v>-6.3200000000000006E-2</v>
      </c>
      <c r="C49" s="106">
        <v>0.1245</v>
      </c>
      <c r="D49" s="106">
        <v>0.18079999999999999</v>
      </c>
      <c r="E49" s="106">
        <v>-2.2800000000000001E-2</v>
      </c>
      <c r="F49" s="106">
        <v>9.5399999999999999E-2</v>
      </c>
      <c r="G49" s="106">
        <v>-3.6499999999999998E-2</v>
      </c>
      <c r="H49" s="106">
        <v>-0.1118</v>
      </c>
      <c r="I49" s="106">
        <v>-2.3E-2</v>
      </c>
      <c r="J49" s="106">
        <v>4.1000000000000003E-3</v>
      </c>
      <c r="K49" s="106">
        <v>6.7400000000000002E-2</v>
      </c>
    </row>
    <row r="50" spans="1:11" ht="15.75" thickBot="1">
      <c r="A50" s="288" t="s">
        <v>556</v>
      </c>
      <c r="B50" s="112">
        <v>0.89139999999999997</v>
      </c>
      <c r="C50" s="112">
        <v>0.27339999999999998</v>
      </c>
      <c r="D50" s="112">
        <v>0.43869999999999998</v>
      </c>
      <c r="E50" s="112">
        <v>1.2646999999999999</v>
      </c>
      <c r="F50" s="112">
        <v>0.2666</v>
      </c>
      <c r="G50" s="112">
        <v>0.84870000000000001</v>
      </c>
      <c r="H50" s="112">
        <v>2.4962</v>
      </c>
      <c r="I50" s="112">
        <v>0.43790000000000001</v>
      </c>
      <c r="J50" s="112">
        <v>1.0415000000000001</v>
      </c>
      <c r="K50" s="112">
        <v>0.44540000000000002</v>
      </c>
    </row>
    <row r="51" spans="1:11" ht="15.75" thickTop="1">
      <c r="A51" s="792" t="s">
        <v>557</v>
      </c>
      <c r="B51" s="792"/>
      <c r="C51" s="792"/>
      <c r="D51" s="792"/>
      <c r="E51" s="792"/>
      <c r="F51" s="792"/>
      <c r="G51" s="792"/>
      <c r="H51" s="792"/>
      <c r="I51" s="792"/>
      <c r="J51" s="792"/>
      <c r="K51" s="792"/>
    </row>
    <row r="52" spans="1:11" ht="48.75" customHeight="1">
      <c r="A52" s="746" t="s">
        <v>558</v>
      </c>
      <c r="B52" s="746"/>
      <c r="C52" s="746"/>
      <c r="D52" s="746"/>
      <c r="E52" s="746"/>
      <c r="F52" s="746"/>
      <c r="G52" s="746"/>
      <c r="H52" s="746"/>
      <c r="I52" s="746"/>
      <c r="J52" s="746"/>
      <c r="K52" s="746"/>
    </row>
    <row r="53" spans="1:11" ht="50.25" customHeight="1">
      <c r="A53" s="746" t="s">
        <v>559</v>
      </c>
      <c r="B53" s="746"/>
      <c r="C53" s="746"/>
      <c r="D53" s="746"/>
      <c r="E53" s="746"/>
      <c r="F53" s="746"/>
      <c r="G53" s="746"/>
      <c r="H53" s="746"/>
      <c r="I53" s="746"/>
      <c r="J53" s="746"/>
      <c r="K53" s="746"/>
    </row>
    <row r="54" spans="1:11">
      <c r="A54" s="744" t="s">
        <v>1462</v>
      </c>
      <c r="B54" s="744"/>
      <c r="C54" s="744"/>
      <c r="D54" s="744"/>
      <c r="E54" s="744"/>
      <c r="F54" s="744"/>
      <c r="G54" s="744"/>
      <c r="H54" s="744"/>
      <c r="I54" s="744"/>
      <c r="J54" s="744"/>
      <c r="K54" s="744"/>
    </row>
    <row r="55" spans="1:11">
      <c r="A55" s="744" t="s">
        <v>561</v>
      </c>
      <c r="B55" s="744"/>
      <c r="C55" s="744"/>
      <c r="D55" s="744"/>
      <c r="E55" s="744"/>
      <c r="F55" s="744"/>
      <c r="G55" s="744"/>
      <c r="H55" s="744"/>
      <c r="I55" s="744"/>
      <c r="J55" s="744"/>
      <c r="K55" s="744"/>
    </row>
    <row r="56" spans="1:11">
      <c r="A56" s="9"/>
      <c r="B56" s="10"/>
      <c r="C56" s="10"/>
      <c r="D56" s="10"/>
      <c r="E56" s="10"/>
      <c r="F56" s="10"/>
      <c r="G56" s="11"/>
      <c r="H56" s="11"/>
      <c r="I56" s="11"/>
      <c r="J56" s="11"/>
      <c r="K56" s="11"/>
    </row>
    <row r="57" spans="1:11" ht="30" customHeight="1">
      <c r="A57" s="541"/>
      <c r="B57" s="67" t="s">
        <v>101</v>
      </c>
      <c r="C57" s="67" t="s">
        <v>103</v>
      </c>
      <c r="D57" s="67" t="s">
        <v>104</v>
      </c>
      <c r="E57" s="67" t="s">
        <v>106</v>
      </c>
      <c r="F57" s="67" t="s">
        <v>108</v>
      </c>
      <c r="G57" s="67" t="s">
        <v>110</v>
      </c>
      <c r="H57" s="67" t="s">
        <v>112</v>
      </c>
      <c r="I57" s="67" t="s">
        <v>114</v>
      </c>
      <c r="J57" s="67" t="s">
        <v>511</v>
      </c>
      <c r="K57" s="53" t="s">
        <v>519</v>
      </c>
    </row>
    <row r="58" spans="1:11">
      <c r="A58" s="10"/>
      <c r="B58" s="10"/>
      <c r="C58" s="10"/>
      <c r="D58" s="10"/>
      <c r="E58" s="10"/>
      <c r="F58" s="10"/>
      <c r="G58" s="10"/>
      <c r="H58" s="10"/>
      <c r="I58" s="10"/>
      <c r="J58" s="10"/>
      <c r="K58" s="10"/>
    </row>
    <row r="59" spans="1:11">
      <c r="A59" s="438" t="s">
        <v>562</v>
      </c>
      <c r="B59" s="542"/>
      <c r="C59" s="542"/>
      <c r="D59" s="542"/>
      <c r="E59" s="542"/>
      <c r="F59" s="542"/>
      <c r="G59" s="542"/>
      <c r="H59" s="542"/>
      <c r="I59" s="542"/>
      <c r="J59" s="542"/>
      <c r="K59" s="542"/>
    </row>
    <row r="60" spans="1:11">
      <c r="A60" s="720" t="s">
        <v>892</v>
      </c>
      <c r="B60" s="317">
        <v>5.6599999999999998E-2</v>
      </c>
      <c r="C60" s="317">
        <v>0.11260000000000001</v>
      </c>
      <c r="D60" s="317">
        <v>9.4899999999999998E-2</v>
      </c>
      <c r="E60" s="317">
        <v>0.1028</v>
      </c>
      <c r="F60" s="317">
        <v>0.14399999999999999</v>
      </c>
      <c r="G60" s="317">
        <v>8.0199999999999994E-2</v>
      </c>
      <c r="H60" s="317">
        <v>8.2900000000000001E-2</v>
      </c>
      <c r="I60" s="317">
        <v>0.15079999999999999</v>
      </c>
      <c r="J60" s="317">
        <v>0.1013</v>
      </c>
      <c r="K60" s="317">
        <v>0.106</v>
      </c>
    </row>
    <row r="61" spans="1:11">
      <c r="A61" s="720" t="s">
        <v>1417</v>
      </c>
      <c r="B61" s="317">
        <v>6.2899999999999998E-2</v>
      </c>
      <c r="C61" s="317">
        <v>0.10639999999999999</v>
      </c>
      <c r="D61" s="317">
        <v>9.64E-2</v>
      </c>
      <c r="E61" s="317">
        <v>0.1095</v>
      </c>
      <c r="F61" s="317">
        <v>0.14729999999999999</v>
      </c>
      <c r="G61" s="317">
        <v>8.5099999999999995E-2</v>
      </c>
      <c r="H61" s="317">
        <v>9.5000000000000001E-2</v>
      </c>
      <c r="I61" s="317">
        <v>0.1457</v>
      </c>
      <c r="J61" s="317">
        <v>0.1077</v>
      </c>
      <c r="K61" s="317">
        <v>0.1051</v>
      </c>
    </row>
    <row r="62" spans="1:11">
      <c r="A62" s="720" t="s">
        <v>1418</v>
      </c>
      <c r="B62" s="317">
        <v>5.79E-2</v>
      </c>
      <c r="C62" s="317">
        <v>9.11E-2</v>
      </c>
      <c r="D62" s="317">
        <v>8.4400000000000003E-2</v>
      </c>
      <c r="E62" s="317">
        <v>0.1191</v>
      </c>
      <c r="F62" s="317">
        <v>0.13880000000000001</v>
      </c>
      <c r="G62" s="317">
        <v>6.9400000000000003E-2</v>
      </c>
      <c r="H62" s="317">
        <v>8.9599999999999999E-2</v>
      </c>
      <c r="I62" s="317">
        <v>9.9099999999999994E-2</v>
      </c>
      <c r="J62" s="317">
        <v>9.8900000000000002E-2</v>
      </c>
      <c r="K62" s="317">
        <v>8.8099999999999998E-2</v>
      </c>
    </row>
    <row r="63" spans="1:11">
      <c r="A63" s="720" t="s">
        <v>1419</v>
      </c>
      <c r="B63" s="317">
        <v>2.5999999999999999E-3</v>
      </c>
      <c r="C63" s="317">
        <v>9.1999999999999998E-3</v>
      </c>
      <c r="D63" s="317">
        <v>6.1999999999999998E-3</v>
      </c>
      <c r="E63" s="317">
        <v>3.3999999999999998E-3</v>
      </c>
      <c r="F63" s="317">
        <v>1.89E-2</v>
      </c>
      <c r="G63" s="317">
        <v>3.3E-3</v>
      </c>
      <c r="H63" s="317">
        <v>-2.5399999999999999E-2</v>
      </c>
      <c r="I63" s="317">
        <v>3.7000000000000002E-3</v>
      </c>
      <c r="J63" s="317">
        <v>-3.5000000000000001E-3</v>
      </c>
      <c r="K63" s="317">
        <v>6.1000000000000004E-3</v>
      </c>
    </row>
    <row r="64" spans="1:11">
      <c r="A64" s="720" t="s">
        <v>1420</v>
      </c>
      <c r="B64" s="317">
        <v>2.5999999999999999E-3</v>
      </c>
      <c r="C64" s="317">
        <v>8.9999999999999993E-3</v>
      </c>
      <c r="D64" s="317">
        <v>7.3000000000000001E-3</v>
      </c>
      <c r="E64" s="317">
        <v>2.3999999999999998E-3</v>
      </c>
      <c r="F64" s="317">
        <v>1.6799999999999999E-2</v>
      </c>
      <c r="G64" s="317">
        <v>3.8E-3</v>
      </c>
      <c r="H64" s="317">
        <v>-2.5399999999999999E-2</v>
      </c>
      <c r="I64" s="317">
        <v>3.7000000000000002E-3</v>
      </c>
      <c r="J64" s="317">
        <v>-3.0999999999999999E-3</v>
      </c>
      <c r="K64" s="317">
        <v>6.1999999999999998E-3</v>
      </c>
    </row>
    <row r="65" spans="1:11">
      <c r="A65" s="720" t="s">
        <v>1421</v>
      </c>
      <c r="B65" s="317">
        <v>2.5999999999999999E-3</v>
      </c>
      <c r="C65" s="317">
        <v>5.1000000000000004E-3</v>
      </c>
      <c r="D65" s="317">
        <v>5.5999999999999999E-3</v>
      </c>
      <c r="E65" s="317">
        <v>2.3999999999999998E-3</v>
      </c>
      <c r="F65" s="317">
        <v>1.3899999999999999E-2</v>
      </c>
      <c r="G65" s="317">
        <v>3.8E-3</v>
      </c>
      <c r="H65" s="317">
        <v>-2.5399999999999999E-2</v>
      </c>
      <c r="I65" s="317">
        <v>2.8E-3</v>
      </c>
      <c r="J65" s="317">
        <v>-3.0999999999999999E-3</v>
      </c>
      <c r="K65" s="317">
        <v>4.1999999999999997E-3</v>
      </c>
    </row>
    <row r="66" spans="1:11">
      <c r="A66" s="720" t="s">
        <v>1422</v>
      </c>
      <c r="B66" s="317">
        <v>3.4500000000000003E-2</v>
      </c>
      <c r="C66" s="317">
        <v>4.07E-2</v>
      </c>
      <c r="D66" s="317">
        <v>2.3599999999999999E-2</v>
      </c>
      <c r="E66" s="317">
        <v>1.1299999999999999E-2</v>
      </c>
      <c r="F66" s="317">
        <v>8.8099999999999998E-2</v>
      </c>
      <c r="G66" s="317">
        <v>3.9199999999999999E-2</v>
      </c>
      <c r="H66" s="317">
        <v>-0.2697</v>
      </c>
      <c r="I66" s="317">
        <v>2.2200000000000001E-2</v>
      </c>
      <c r="J66" s="317">
        <v>-3.5400000000000001E-2</v>
      </c>
      <c r="K66" s="317">
        <v>3.0200000000000001E-2</v>
      </c>
    </row>
    <row r="67" spans="1:11">
      <c r="A67" s="721" t="s">
        <v>563</v>
      </c>
      <c r="B67" s="542"/>
      <c r="C67" s="542"/>
      <c r="D67" s="542"/>
      <c r="E67" s="542"/>
      <c r="F67" s="542"/>
      <c r="G67" s="542"/>
      <c r="H67" s="542"/>
      <c r="I67" s="542"/>
      <c r="J67" s="542"/>
      <c r="K67" s="542"/>
    </row>
    <row r="68" spans="1:11">
      <c r="A68" s="720" t="s">
        <v>900</v>
      </c>
      <c r="B68" s="317">
        <v>0.1071</v>
      </c>
      <c r="C68" s="317">
        <v>0.15190000000000001</v>
      </c>
      <c r="D68" s="317">
        <v>0.13039999999999999</v>
      </c>
      <c r="E68" s="317">
        <v>0.13919999999999999</v>
      </c>
      <c r="F68" s="317">
        <v>0.1983</v>
      </c>
      <c r="G68" s="317">
        <v>0.1283</v>
      </c>
      <c r="H68" s="317">
        <v>0.12820000000000001</v>
      </c>
      <c r="I68" s="317">
        <v>0.19819999999999999</v>
      </c>
      <c r="J68" s="317">
        <v>0.1459</v>
      </c>
      <c r="K68" s="317">
        <v>0.14860000000000001</v>
      </c>
    </row>
    <row r="69" spans="1:11">
      <c r="A69" s="720" t="s">
        <v>902</v>
      </c>
      <c r="B69" s="317">
        <v>-5.0500000000000003E-2</v>
      </c>
      <c r="C69" s="317">
        <v>-3.9300000000000002E-2</v>
      </c>
      <c r="D69" s="317">
        <v>-3.56E-2</v>
      </c>
      <c r="E69" s="317">
        <v>-3.6400000000000002E-2</v>
      </c>
      <c r="F69" s="317">
        <v>-5.4300000000000001E-2</v>
      </c>
      <c r="G69" s="317">
        <v>-4.8099999999999997E-2</v>
      </c>
      <c r="H69" s="317">
        <v>-4.53E-2</v>
      </c>
      <c r="I69" s="317">
        <v>-4.7300000000000002E-2</v>
      </c>
      <c r="J69" s="317">
        <v>-4.4699999999999997E-2</v>
      </c>
      <c r="K69" s="317">
        <v>-4.2599999999999999E-2</v>
      </c>
    </row>
    <row r="70" spans="1:11">
      <c r="A70" s="720" t="s">
        <v>904</v>
      </c>
      <c r="B70" s="317">
        <v>5.8200000000000002E-2</v>
      </c>
      <c r="C70" s="317">
        <v>4.7800000000000002E-2</v>
      </c>
      <c r="D70" s="317">
        <v>4.9700000000000001E-2</v>
      </c>
      <c r="E70" s="317">
        <v>4.8899999999999999E-2</v>
      </c>
      <c r="F70" s="317">
        <v>6.93E-2</v>
      </c>
      <c r="G70" s="317">
        <v>5.5199999999999999E-2</v>
      </c>
      <c r="H70" s="317">
        <v>5.2600000000000001E-2</v>
      </c>
      <c r="I70" s="317">
        <v>6.0600000000000001E-2</v>
      </c>
      <c r="J70" s="317">
        <v>5.1299999999999998E-2</v>
      </c>
      <c r="K70" s="317">
        <v>5.2999999999999999E-2</v>
      </c>
    </row>
    <row r="71" spans="1:11">
      <c r="A71" s="720" t="s">
        <v>906</v>
      </c>
      <c r="B71" s="317">
        <v>0</v>
      </c>
      <c r="C71" s="317">
        <v>0</v>
      </c>
      <c r="D71" s="317">
        <v>2.0000000000000001E-4</v>
      </c>
      <c r="E71" s="317">
        <v>0</v>
      </c>
      <c r="F71" s="317">
        <v>0</v>
      </c>
      <c r="G71" s="317">
        <v>4.0000000000000002E-4</v>
      </c>
      <c r="H71" s="317">
        <v>0</v>
      </c>
      <c r="I71" s="317">
        <v>0</v>
      </c>
      <c r="J71" s="317">
        <v>0</v>
      </c>
      <c r="K71" s="317">
        <v>1E-4</v>
      </c>
    </row>
    <row r="72" spans="1:11">
      <c r="A72" s="720" t="s">
        <v>1423</v>
      </c>
      <c r="B72" s="317">
        <v>-5.0000000000000001E-3</v>
      </c>
      <c r="C72" s="317">
        <v>-1.5299999999999999E-2</v>
      </c>
      <c r="D72" s="317">
        <v>-1.1900000000000001E-2</v>
      </c>
      <c r="E72" s="317">
        <v>9.5999999999999992E-3</v>
      </c>
      <c r="F72" s="317">
        <v>-8.3999999999999995E-3</v>
      </c>
      <c r="G72" s="317">
        <v>-1.5800000000000002E-2</v>
      </c>
      <c r="H72" s="317">
        <v>-5.4000000000000003E-3</v>
      </c>
      <c r="I72" s="317">
        <v>-4.6600000000000003E-2</v>
      </c>
      <c r="J72" s="317">
        <v>-8.6999999999999994E-3</v>
      </c>
      <c r="K72" s="317">
        <v>-1.6899999999999998E-2</v>
      </c>
    </row>
    <row r="73" spans="1:11">
      <c r="A73" s="720" t="s">
        <v>1424</v>
      </c>
      <c r="B73" s="317">
        <v>6.3E-3</v>
      </c>
      <c r="C73" s="317">
        <v>-6.1999999999999998E-3</v>
      </c>
      <c r="D73" s="317">
        <v>1.5E-3</v>
      </c>
      <c r="E73" s="317">
        <v>6.7999999999999996E-3</v>
      </c>
      <c r="F73" s="317">
        <v>3.3E-3</v>
      </c>
      <c r="G73" s="317">
        <v>4.8999999999999998E-3</v>
      </c>
      <c r="H73" s="317">
        <v>1.21E-2</v>
      </c>
      <c r="I73" s="317">
        <v>-5.1999999999999998E-3</v>
      </c>
      <c r="J73" s="317">
        <v>6.4000000000000003E-3</v>
      </c>
      <c r="K73" s="317">
        <v>-8.9999999999999998E-4</v>
      </c>
    </row>
    <row r="74" spans="1:11">
      <c r="A74" s="720" t="s">
        <v>1425</v>
      </c>
      <c r="B74" s="317">
        <v>-5.5300000000000002E-2</v>
      </c>
      <c r="C74" s="317">
        <v>-8.1900000000000001E-2</v>
      </c>
      <c r="D74" s="317">
        <v>-7.8200000000000006E-2</v>
      </c>
      <c r="E74" s="317">
        <v>-0.1157</v>
      </c>
      <c r="F74" s="317">
        <v>-0.11990000000000001</v>
      </c>
      <c r="G74" s="317">
        <v>-6.6000000000000003E-2</v>
      </c>
      <c r="H74" s="317">
        <v>-0.115</v>
      </c>
      <c r="I74" s="317">
        <v>-9.5399999999999999E-2</v>
      </c>
      <c r="J74" s="317">
        <v>-0.1024</v>
      </c>
      <c r="K74" s="317">
        <v>-8.2000000000000003E-2</v>
      </c>
    </row>
    <row r="75" spans="1:11">
      <c r="A75" s="720" t="s">
        <v>1426</v>
      </c>
      <c r="B75" s="317">
        <v>0</v>
      </c>
      <c r="C75" s="317">
        <v>-2.0000000000000001E-4</v>
      </c>
      <c r="D75" s="317">
        <v>8.9999999999999998E-4</v>
      </c>
      <c r="E75" s="317">
        <v>-8.9999999999999998E-4</v>
      </c>
      <c r="F75" s="317">
        <v>-2.0999999999999999E-3</v>
      </c>
      <c r="G75" s="317">
        <v>1E-4</v>
      </c>
      <c r="H75" s="317">
        <v>0</v>
      </c>
      <c r="I75" s="317">
        <v>0</v>
      </c>
      <c r="J75" s="317">
        <v>4.0000000000000002E-4</v>
      </c>
      <c r="K75" s="317">
        <v>0</v>
      </c>
    </row>
    <row r="76" spans="1:11">
      <c r="A76" s="720" t="s">
        <v>1427</v>
      </c>
      <c r="B76" s="317">
        <v>0.31680000000000003</v>
      </c>
      <c r="C76" s="317">
        <v>0.14580000000000001</v>
      </c>
      <c r="D76" s="317">
        <v>0.20319999999999999</v>
      </c>
      <c r="E76" s="317">
        <v>0.11899999999999999</v>
      </c>
      <c r="F76" s="317">
        <v>0.34549999999999997</v>
      </c>
      <c r="G76" s="317">
        <v>0.29020000000000001</v>
      </c>
      <c r="H76" s="317">
        <v>0.224</v>
      </c>
      <c r="I76" s="317">
        <v>0.31719999999999998</v>
      </c>
      <c r="J76" s="317">
        <v>0.25490000000000002</v>
      </c>
      <c r="K76" s="317">
        <v>0.20649999999999999</v>
      </c>
    </row>
    <row r="77" spans="1:11">
      <c r="A77" s="721" t="s">
        <v>564</v>
      </c>
      <c r="B77" s="542"/>
      <c r="C77" s="542"/>
      <c r="D77" s="542"/>
      <c r="E77" s="542"/>
      <c r="F77" s="542"/>
      <c r="G77" s="542"/>
      <c r="H77" s="542"/>
      <c r="I77" s="542"/>
      <c r="J77" s="542"/>
      <c r="K77" s="542"/>
    </row>
    <row r="78" spans="1:11">
      <c r="A78" s="720" t="s">
        <v>1428</v>
      </c>
      <c r="B78" s="317">
        <v>0.15509999999999999</v>
      </c>
      <c r="C78" s="317">
        <v>0.2165</v>
      </c>
      <c r="D78" s="317">
        <v>0.17929999999999999</v>
      </c>
      <c r="E78" s="317">
        <v>0.19969999999999999</v>
      </c>
      <c r="F78" s="317">
        <v>0.2329</v>
      </c>
      <c r="G78" s="317">
        <v>0.21879999999999999</v>
      </c>
      <c r="H78" s="317">
        <v>0.2041</v>
      </c>
      <c r="I78" s="317">
        <v>0.28599999999999998</v>
      </c>
      <c r="J78" s="317">
        <v>0.21629999999999999</v>
      </c>
      <c r="K78" s="317">
        <v>0.21249999999999999</v>
      </c>
    </row>
    <row r="79" spans="1:11">
      <c r="A79" s="720" t="s">
        <v>1429</v>
      </c>
      <c r="B79" s="317">
        <v>0.13200000000000001</v>
      </c>
      <c r="C79" s="317">
        <v>0.1217</v>
      </c>
      <c r="D79" s="317">
        <v>0.15579999999999999</v>
      </c>
      <c r="E79" s="317">
        <v>0.1351</v>
      </c>
      <c r="F79" s="317">
        <v>0.13539999999999999</v>
      </c>
      <c r="G79" s="317">
        <v>0.15390000000000001</v>
      </c>
      <c r="H79" s="317">
        <v>0.1464</v>
      </c>
      <c r="I79" s="317">
        <v>0.11509999999999999</v>
      </c>
      <c r="J79" s="317">
        <v>0.15720000000000001</v>
      </c>
      <c r="K79" s="317">
        <v>0.13500000000000001</v>
      </c>
    </row>
    <row r="80" spans="1:11">
      <c r="A80" s="720" t="s">
        <v>1430</v>
      </c>
      <c r="B80" s="317">
        <v>6.08E-2</v>
      </c>
      <c r="C80" s="317">
        <v>0.1348</v>
      </c>
      <c r="D80" s="317">
        <v>0.15720000000000001</v>
      </c>
      <c r="E80" s="317">
        <v>0.17879999999999999</v>
      </c>
      <c r="F80" s="317">
        <v>5.6000000000000001E-2</v>
      </c>
      <c r="G80" s="317">
        <v>0.34810000000000002</v>
      </c>
      <c r="H80" s="317">
        <v>0</v>
      </c>
      <c r="I80" s="317">
        <v>0.1343</v>
      </c>
      <c r="J80" s="317">
        <v>4.8399999999999999E-2</v>
      </c>
      <c r="K80" s="317">
        <v>0.1221</v>
      </c>
    </row>
    <row r="81" spans="1:11">
      <c r="A81" s="720" t="s">
        <v>1431</v>
      </c>
      <c r="B81" s="317">
        <v>1.0800000000000001E-2</v>
      </c>
      <c r="C81" s="317">
        <v>4.9599999999999998E-2</v>
      </c>
      <c r="D81" s="317">
        <v>0.1168</v>
      </c>
      <c r="E81" s="317">
        <v>0.30330000000000001</v>
      </c>
      <c r="F81" s="317">
        <v>0.1368</v>
      </c>
      <c r="G81" s="317">
        <v>0.224</v>
      </c>
      <c r="H81" s="317">
        <v>0</v>
      </c>
      <c r="I81" s="317">
        <v>1.15E-2</v>
      </c>
      <c r="J81" s="317">
        <v>1.24E-2</v>
      </c>
      <c r="K81" s="317">
        <v>5.7599999999999998E-2</v>
      </c>
    </row>
    <row r="82" spans="1:11">
      <c r="A82" s="720" t="s">
        <v>1432</v>
      </c>
      <c r="B82" s="317">
        <v>1.38E-2</v>
      </c>
      <c r="C82" s="317">
        <v>1.5699999999999999E-2</v>
      </c>
      <c r="D82" s="317">
        <v>3.5499999999999997E-2</v>
      </c>
      <c r="E82" s="317">
        <v>1.78E-2</v>
      </c>
      <c r="F82" s="317">
        <v>3.4700000000000002E-2</v>
      </c>
      <c r="G82" s="317">
        <v>0</v>
      </c>
      <c r="H82" s="317">
        <v>0</v>
      </c>
      <c r="I82" s="317">
        <v>6.9999999999999999E-4</v>
      </c>
      <c r="J82" s="317">
        <v>3.9800000000000002E-2</v>
      </c>
      <c r="K82" s="317">
        <v>1.3899999999999999E-2</v>
      </c>
    </row>
    <row r="83" spans="1:11">
      <c r="A83" s="720" t="s">
        <v>1433</v>
      </c>
      <c r="B83" s="317">
        <v>1.23E-2</v>
      </c>
      <c r="C83" s="317">
        <v>0.17780000000000001</v>
      </c>
      <c r="D83" s="317">
        <v>1.0200000000000001E-2</v>
      </c>
      <c r="E83" s="317">
        <v>5.8999999999999999E-3</v>
      </c>
      <c r="F83" s="317">
        <v>3.95E-2</v>
      </c>
      <c r="G83" s="317">
        <v>0</v>
      </c>
      <c r="H83" s="317">
        <v>0</v>
      </c>
      <c r="I83" s="317">
        <v>0</v>
      </c>
      <c r="J83" s="317">
        <v>1.83E-2</v>
      </c>
      <c r="K83" s="317">
        <v>5.8799999999999998E-2</v>
      </c>
    </row>
    <row r="84" spans="1:11">
      <c r="A84" s="720" t="s">
        <v>1434</v>
      </c>
      <c r="B84" s="317">
        <v>1.3299999999999999E-2</v>
      </c>
      <c r="C84" s="317">
        <v>6.7900000000000002E-2</v>
      </c>
      <c r="D84" s="317">
        <v>2.7400000000000001E-2</v>
      </c>
      <c r="E84" s="317">
        <v>7.0000000000000001E-3</v>
      </c>
      <c r="F84" s="317">
        <v>3.7100000000000001E-2</v>
      </c>
      <c r="G84" s="317">
        <v>0</v>
      </c>
      <c r="H84" s="317">
        <v>0</v>
      </c>
      <c r="I84" s="317">
        <v>5.9999999999999995E-4</v>
      </c>
      <c r="J84" s="317">
        <v>3.7100000000000001E-2</v>
      </c>
      <c r="K84" s="317">
        <v>2.5899999999999999E-2</v>
      </c>
    </row>
    <row r="85" spans="1:11">
      <c r="A85" s="720" t="s">
        <v>1435</v>
      </c>
      <c r="B85" s="317">
        <v>0</v>
      </c>
      <c r="C85" s="317">
        <v>0</v>
      </c>
      <c r="D85" s="317">
        <v>0</v>
      </c>
      <c r="E85" s="317">
        <v>0</v>
      </c>
      <c r="F85" s="317">
        <v>0</v>
      </c>
      <c r="G85" s="317">
        <v>0</v>
      </c>
      <c r="H85" s="317">
        <v>0</v>
      </c>
      <c r="I85" s="317">
        <v>0</v>
      </c>
      <c r="J85" s="317">
        <v>0</v>
      </c>
      <c r="K85" s="317">
        <v>0</v>
      </c>
    </row>
    <row r="86" spans="1:11">
      <c r="A86" s="720" t="s">
        <v>1436</v>
      </c>
      <c r="B86" s="317">
        <v>2.69E-2</v>
      </c>
      <c r="C86" s="317">
        <v>2.1299999999999999E-2</v>
      </c>
      <c r="D86" s="317">
        <v>1.03E-2</v>
      </c>
      <c r="E86" s="317">
        <v>0</v>
      </c>
      <c r="F86" s="317">
        <v>0</v>
      </c>
      <c r="G86" s="317">
        <v>0</v>
      </c>
      <c r="H86" s="317">
        <v>0</v>
      </c>
      <c r="I86" s="317">
        <v>1.6E-2</v>
      </c>
      <c r="J86" s="317">
        <v>0</v>
      </c>
      <c r="K86" s="317">
        <v>2.0199999999999999E-2</v>
      </c>
    </row>
    <row r="87" spans="1:11">
      <c r="A87" s="720" t="s">
        <v>1437</v>
      </c>
      <c r="B87" s="317">
        <v>5.74E-2</v>
      </c>
      <c r="C87" s="317">
        <v>3.7900000000000003E-2</v>
      </c>
      <c r="D87" s="317">
        <v>5.6800000000000003E-2</v>
      </c>
      <c r="E87" s="317">
        <v>0</v>
      </c>
      <c r="F87" s="317">
        <v>0</v>
      </c>
      <c r="G87" s="317">
        <v>0</v>
      </c>
      <c r="H87" s="317">
        <v>0</v>
      </c>
      <c r="I87" s="317">
        <v>0</v>
      </c>
      <c r="J87" s="317">
        <v>0</v>
      </c>
      <c r="K87" s="317">
        <v>4.4699999999999997E-2</v>
      </c>
    </row>
    <row r="88" spans="1:11">
      <c r="A88" s="720" t="s">
        <v>1438</v>
      </c>
      <c r="B88" s="317">
        <v>0</v>
      </c>
      <c r="C88" s="317">
        <v>1.49E-2</v>
      </c>
      <c r="D88" s="317">
        <v>0</v>
      </c>
      <c r="E88" s="317">
        <v>0</v>
      </c>
      <c r="F88" s="317">
        <v>0</v>
      </c>
      <c r="G88" s="317">
        <v>0</v>
      </c>
      <c r="H88" s="317">
        <v>0</v>
      </c>
      <c r="I88" s="317">
        <v>0</v>
      </c>
      <c r="J88" s="317">
        <v>0</v>
      </c>
      <c r="K88" s="317">
        <v>1.49E-2</v>
      </c>
    </row>
    <row r="89" spans="1:11">
      <c r="A89" s="720" t="s">
        <v>1439</v>
      </c>
      <c r="B89" s="317">
        <v>0</v>
      </c>
      <c r="C89" s="317">
        <v>0</v>
      </c>
      <c r="D89" s="317">
        <v>0</v>
      </c>
      <c r="E89" s="317">
        <v>0</v>
      </c>
      <c r="F89" s="317">
        <v>0</v>
      </c>
      <c r="G89" s="317">
        <v>0</v>
      </c>
      <c r="H89" s="317">
        <v>0</v>
      </c>
      <c r="I89" s="317">
        <v>0</v>
      </c>
      <c r="J89" s="317">
        <v>0</v>
      </c>
      <c r="K89" s="317">
        <v>0</v>
      </c>
    </row>
    <row r="90" spans="1:11">
      <c r="A90" s="721" t="s">
        <v>565</v>
      </c>
      <c r="B90" s="542"/>
      <c r="C90" s="542"/>
      <c r="D90" s="542"/>
      <c r="E90" s="542"/>
      <c r="F90" s="542"/>
      <c r="G90" s="542"/>
      <c r="H90" s="542"/>
      <c r="I90" s="542"/>
      <c r="J90" s="542"/>
      <c r="K90" s="542"/>
    </row>
    <row r="91" spans="1:11">
      <c r="A91" s="721" t="s">
        <v>566</v>
      </c>
      <c r="B91" s="542"/>
      <c r="C91" s="542"/>
      <c r="D91" s="542"/>
      <c r="E91" s="542"/>
      <c r="F91" s="542"/>
      <c r="G91" s="542"/>
      <c r="H91" s="542"/>
      <c r="I91" s="542"/>
      <c r="J91" s="542"/>
      <c r="K91" s="542"/>
    </row>
    <row r="92" spans="1:11">
      <c r="A92" s="720" t="s">
        <v>924</v>
      </c>
      <c r="B92" s="317">
        <v>5.5300000000000002E-2</v>
      </c>
      <c r="C92" s="317">
        <v>8.1900000000000001E-2</v>
      </c>
      <c r="D92" s="317">
        <v>7.8200000000000006E-2</v>
      </c>
      <c r="E92" s="317">
        <v>0.1157</v>
      </c>
      <c r="F92" s="317">
        <v>0.11990000000000001</v>
      </c>
      <c r="G92" s="317">
        <v>6.6000000000000003E-2</v>
      </c>
      <c r="H92" s="317">
        <v>0.115</v>
      </c>
      <c r="I92" s="317">
        <v>9.5399999999999999E-2</v>
      </c>
      <c r="J92" s="317">
        <v>0.1024</v>
      </c>
      <c r="K92" s="317">
        <v>8.2000000000000003E-2</v>
      </c>
    </row>
    <row r="93" spans="1:11">
      <c r="A93" s="720" t="s">
        <v>926</v>
      </c>
      <c r="B93" s="317">
        <v>6.88E-2</v>
      </c>
      <c r="C93" s="317">
        <v>8.8200000000000001E-2</v>
      </c>
      <c r="D93" s="317">
        <v>9.3899999999999997E-2</v>
      </c>
      <c r="E93" s="317">
        <v>0.1525</v>
      </c>
      <c r="F93" s="317">
        <v>0.13789999999999999</v>
      </c>
      <c r="G93" s="317">
        <v>7.9799999999999996E-2</v>
      </c>
      <c r="H93" s="317">
        <v>0.14929999999999999</v>
      </c>
      <c r="I93" s="317">
        <v>0.11899999999999999</v>
      </c>
      <c r="J93" s="317">
        <v>0.11559999999999999</v>
      </c>
      <c r="K93" s="317">
        <v>9.5200000000000007E-2</v>
      </c>
    </row>
    <row r="94" spans="1:11">
      <c r="A94" s="720" t="s">
        <v>928</v>
      </c>
      <c r="B94" s="317">
        <v>7.9899999999999999E-2</v>
      </c>
      <c r="C94" s="317">
        <v>0.10979999999999999</v>
      </c>
      <c r="D94" s="317">
        <v>0.10580000000000001</v>
      </c>
      <c r="E94" s="317">
        <v>0.14799999999999999</v>
      </c>
      <c r="F94" s="317">
        <v>0.13750000000000001</v>
      </c>
      <c r="G94" s="317">
        <v>0.10879999999999999</v>
      </c>
      <c r="H94" s="317">
        <v>0.17019999999999999</v>
      </c>
      <c r="I94" s="317">
        <v>0.1273</v>
      </c>
      <c r="J94" s="317">
        <v>0.1472</v>
      </c>
      <c r="K94" s="317">
        <v>0.112</v>
      </c>
    </row>
    <row r="95" spans="1:11">
      <c r="A95" s="720" t="s">
        <v>1440</v>
      </c>
      <c r="B95" s="317">
        <v>1.6632</v>
      </c>
      <c r="C95" s="317">
        <v>1.1129</v>
      </c>
      <c r="D95" s="317">
        <v>2.0167000000000002</v>
      </c>
      <c r="E95" s="317">
        <v>0</v>
      </c>
      <c r="F95" s="317">
        <v>0</v>
      </c>
      <c r="G95" s="317">
        <v>0</v>
      </c>
      <c r="H95" s="317">
        <v>0</v>
      </c>
      <c r="I95" s="317">
        <v>385.39269999999999</v>
      </c>
      <c r="J95" s="317">
        <v>0</v>
      </c>
      <c r="K95" s="317">
        <v>2.1536</v>
      </c>
    </row>
    <row r="96" spans="1:11">
      <c r="A96" s="721" t="s">
        <v>567</v>
      </c>
      <c r="B96" s="542"/>
      <c r="C96" s="542"/>
      <c r="D96" s="542"/>
      <c r="E96" s="542"/>
      <c r="F96" s="542"/>
      <c r="G96" s="542"/>
      <c r="H96" s="542"/>
      <c r="I96" s="542"/>
      <c r="J96" s="542"/>
      <c r="K96" s="542"/>
    </row>
    <row r="97" spans="1:11">
      <c r="A97" s="720" t="s">
        <v>931</v>
      </c>
      <c r="B97" s="317">
        <v>0.58789999999999998</v>
      </c>
      <c r="C97" s="317">
        <v>0.753</v>
      </c>
      <c r="D97" s="317">
        <v>0.64090000000000003</v>
      </c>
      <c r="E97" s="317">
        <v>0.60229999999999995</v>
      </c>
      <c r="F97" s="317">
        <v>0.70809999999999995</v>
      </c>
      <c r="G97" s="317">
        <v>0.66039999999999999</v>
      </c>
      <c r="H97" s="317">
        <v>0.67179999999999995</v>
      </c>
      <c r="I97" s="317">
        <v>0.59260000000000002</v>
      </c>
      <c r="J97" s="317">
        <v>0.62719999999999998</v>
      </c>
      <c r="K97" s="317">
        <v>0.67179999999999995</v>
      </c>
    </row>
    <row r="98" spans="1:11">
      <c r="A98" s="720" t="s">
        <v>933</v>
      </c>
      <c r="B98" s="317">
        <v>4.8000000000000001E-2</v>
      </c>
      <c r="C98" s="317">
        <v>2.4799999999999999E-2</v>
      </c>
      <c r="D98" s="317">
        <v>0.1178</v>
      </c>
      <c r="E98" s="317">
        <v>3.9899999999999998E-2</v>
      </c>
      <c r="F98" s="317">
        <v>2.58E-2</v>
      </c>
      <c r="G98" s="317">
        <v>2.3400000000000001E-2</v>
      </c>
      <c r="H98" s="317">
        <v>9.5000000000000001E-2</v>
      </c>
      <c r="I98" s="317">
        <v>5.7799999999999997E-2</v>
      </c>
      <c r="J98" s="317">
        <v>5.1200000000000002E-2</v>
      </c>
      <c r="K98" s="317">
        <v>5.3199999999999997E-2</v>
      </c>
    </row>
    <row r="99" spans="1:11">
      <c r="A99" s="720" t="s">
        <v>935</v>
      </c>
      <c r="B99" s="317">
        <v>0.36409999999999998</v>
      </c>
      <c r="C99" s="317">
        <v>0.22220000000000001</v>
      </c>
      <c r="D99" s="317">
        <v>0.2412</v>
      </c>
      <c r="E99" s="317">
        <v>0.35770000000000002</v>
      </c>
      <c r="F99" s="317">
        <v>0.26619999999999999</v>
      </c>
      <c r="G99" s="317">
        <v>0.31630000000000003</v>
      </c>
      <c r="H99" s="317">
        <v>0.23319999999999999</v>
      </c>
      <c r="I99" s="317">
        <v>0.34960000000000002</v>
      </c>
      <c r="J99" s="317">
        <v>0.3216</v>
      </c>
      <c r="K99" s="317">
        <v>0.27500000000000002</v>
      </c>
    </row>
    <row r="100" spans="1:11">
      <c r="A100" s="720" t="s">
        <v>937</v>
      </c>
      <c r="B100" s="317">
        <v>0.41649999999999998</v>
      </c>
      <c r="C100" s="317">
        <v>0.52170000000000005</v>
      </c>
      <c r="D100" s="317">
        <v>0.60150000000000003</v>
      </c>
      <c r="E100" s="317">
        <v>0.67310000000000003</v>
      </c>
      <c r="F100" s="317">
        <v>0.60399999999999998</v>
      </c>
      <c r="G100" s="317">
        <v>0.46970000000000001</v>
      </c>
      <c r="H100" s="317">
        <v>0.6744</v>
      </c>
      <c r="I100" s="317">
        <v>0.38279999999999997</v>
      </c>
      <c r="J100" s="317">
        <v>0.61050000000000004</v>
      </c>
      <c r="K100" s="317">
        <v>0.50280000000000002</v>
      </c>
    </row>
    <row r="101" spans="1:11">
      <c r="A101" s="721" t="s">
        <v>568</v>
      </c>
      <c r="B101" s="542"/>
      <c r="C101" s="542"/>
      <c r="D101" s="542"/>
      <c r="E101" s="542"/>
      <c r="F101" s="542"/>
      <c r="G101" s="542"/>
      <c r="H101" s="542"/>
      <c r="I101" s="542"/>
      <c r="J101" s="542"/>
      <c r="K101" s="542"/>
    </row>
    <row r="102" spans="1:11">
      <c r="A102" s="720" t="s">
        <v>939</v>
      </c>
      <c r="B102" s="317">
        <v>6.1400000000000003E-2</v>
      </c>
      <c r="C102" s="317">
        <v>0.1045</v>
      </c>
      <c r="D102" s="317">
        <v>9.1999999999999998E-2</v>
      </c>
      <c r="E102" s="317">
        <v>0.10929999999999999</v>
      </c>
      <c r="F102" s="317">
        <v>0.14599999999999999</v>
      </c>
      <c r="G102" s="317">
        <v>8.0799999999999997E-2</v>
      </c>
      <c r="H102" s="317">
        <v>9.4200000000000006E-2</v>
      </c>
      <c r="I102" s="317">
        <v>0.1394</v>
      </c>
      <c r="J102" s="317">
        <v>0.10290000000000001</v>
      </c>
      <c r="K102" s="317">
        <v>0.1018</v>
      </c>
    </row>
    <row r="103" spans="1:11">
      <c r="A103" s="720" t="s">
        <v>941</v>
      </c>
      <c r="B103" s="317">
        <v>5.5199999999999999E-2</v>
      </c>
      <c r="C103" s="317">
        <v>0.111</v>
      </c>
      <c r="D103" s="317">
        <v>9.0499999999999997E-2</v>
      </c>
      <c r="E103" s="317">
        <v>0.10249999999999999</v>
      </c>
      <c r="F103" s="317">
        <v>0.14269999999999999</v>
      </c>
      <c r="G103" s="317">
        <v>7.6399999999999996E-2</v>
      </c>
      <c r="H103" s="317">
        <v>8.2100000000000006E-2</v>
      </c>
      <c r="I103" s="317">
        <v>0.14460000000000001</v>
      </c>
      <c r="J103" s="317">
        <v>9.6500000000000002E-2</v>
      </c>
      <c r="K103" s="317">
        <v>0.1028</v>
      </c>
    </row>
    <row r="104" spans="1:11">
      <c r="A104" s="722" t="s">
        <v>1441</v>
      </c>
      <c r="B104" s="317">
        <v>7.8899999999999998E-2</v>
      </c>
      <c r="C104" s="317">
        <v>0.1217</v>
      </c>
      <c r="D104" s="317">
        <v>0.113</v>
      </c>
      <c r="E104" s="317">
        <v>0.1381</v>
      </c>
      <c r="F104" s="317">
        <v>0.16919999999999999</v>
      </c>
      <c r="G104" s="317">
        <v>0.1</v>
      </c>
      <c r="H104" s="317">
        <v>0.1201</v>
      </c>
      <c r="I104" s="317">
        <v>0.18410000000000001</v>
      </c>
      <c r="J104" s="317">
        <v>0.11409999999999999</v>
      </c>
      <c r="K104" s="317">
        <v>0.1236</v>
      </c>
    </row>
    <row r="105" spans="1:11">
      <c r="A105" s="722" t="s">
        <v>944</v>
      </c>
      <c r="B105" s="317">
        <v>0.1295</v>
      </c>
      <c r="C105" s="317">
        <v>0.16070000000000001</v>
      </c>
      <c r="D105" s="317">
        <v>0.14860000000000001</v>
      </c>
      <c r="E105" s="317">
        <v>0.17449999999999999</v>
      </c>
      <c r="F105" s="317">
        <v>0.2235</v>
      </c>
      <c r="G105" s="317">
        <v>0.1477</v>
      </c>
      <c r="H105" s="317">
        <v>0.16539999999999999</v>
      </c>
      <c r="I105" s="317">
        <v>0.2319</v>
      </c>
      <c r="J105" s="317">
        <v>0.1588</v>
      </c>
      <c r="K105" s="317">
        <v>0.1661</v>
      </c>
    </row>
    <row r="106" spans="1:11">
      <c r="A106" s="722" t="s">
        <v>946</v>
      </c>
      <c r="B106" s="317">
        <v>-5.0500000000000003E-2</v>
      </c>
      <c r="C106" s="317">
        <v>-3.9100000000000003E-2</v>
      </c>
      <c r="D106" s="317">
        <v>-3.56E-2</v>
      </c>
      <c r="E106" s="317">
        <v>-3.6400000000000002E-2</v>
      </c>
      <c r="F106" s="317">
        <v>-5.4300000000000001E-2</v>
      </c>
      <c r="G106" s="317">
        <v>-4.7600000000000003E-2</v>
      </c>
      <c r="H106" s="317">
        <v>-4.53E-2</v>
      </c>
      <c r="I106" s="317">
        <v>-4.7800000000000002E-2</v>
      </c>
      <c r="J106" s="317">
        <v>-4.4699999999999997E-2</v>
      </c>
      <c r="K106" s="317">
        <v>-4.2500000000000003E-2</v>
      </c>
    </row>
    <row r="107" spans="1:11">
      <c r="A107" s="722" t="s">
        <v>948</v>
      </c>
      <c r="B107" s="317">
        <v>-2.3699999999999999E-2</v>
      </c>
      <c r="C107" s="317">
        <v>-1.0699999999999999E-2</v>
      </c>
      <c r="D107" s="317">
        <v>-2.2499999999999999E-2</v>
      </c>
      <c r="E107" s="317">
        <v>-3.56E-2</v>
      </c>
      <c r="F107" s="317">
        <v>-2.6499999999999999E-2</v>
      </c>
      <c r="G107" s="317">
        <v>-2.3699999999999999E-2</v>
      </c>
      <c r="H107" s="317">
        <v>-3.7999999999999999E-2</v>
      </c>
      <c r="I107" s="317">
        <v>-3.95E-2</v>
      </c>
      <c r="J107" s="317">
        <v>-1.7600000000000001E-2</v>
      </c>
      <c r="K107" s="317">
        <v>-2.0799999999999999E-2</v>
      </c>
    </row>
    <row r="108" spans="1:11">
      <c r="A108" s="722" t="s">
        <v>950</v>
      </c>
      <c r="B108" s="317">
        <v>6.3E-3</v>
      </c>
      <c r="C108" s="317">
        <v>-6.4000000000000003E-3</v>
      </c>
      <c r="D108" s="317">
        <v>1.5E-3</v>
      </c>
      <c r="E108" s="317">
        <v>6.7999999999999996E-3</v>
      </c>
      <c r="F108" s="317">
        <v>3.3E-3</v>
      </c>
      <c r="G108" s="317">
        <v>4.4000000000000003E-3</v>
      </c>
      <c r="H108" s="317">
        <v>1.21E-2</v>
      </c>
      <c r="I108" s="317">
        <v>-5.1999999999999998E-3</v>
      </c>
      <c r="J108" s="317">
        <v>6.4000000000000003E-3</v>
      </c>
      <c r="K108" s="317">
        <v>-1E-3</v>
      </c>
    </row>
    <row r="109" spans="1:11">
      <c r="A109" s="721" t="s">
        <v>951</v>
      </c>
      <c r="B109" s="542"/>
      <c r="C109" s="542"/>
      <c r="D109" s="542"/>
      <c r="E109" s="542"/>
      <c r="F109" s="542"/>
      <c r="G109" s="542"/>
      <c r="H109" s="542"/>
      <c r="I109" s="542"/>
      <c r="J109" s="542"/>
      <c r="K109" s="542"/>
    </row>
    <row r="110" spans="1:11">
      <c r="A110" s="722" t="s">
        <v>939</v>
      </c>
      <c r="B110" s="313">
        <v>6.1400000000000003E-2</v>
      </c>
      <c r="C110" s="313">
        <v>0.1045</v>
      </c>
      <c r="D110" s="313">
        <v>9.1999999999999998E-2</v>
      </c>
      <c r="E110" s="313">
        <v>0.10929999999999999</v>
      </c>
      <c r="F110" s="313">
        <v>0.14599999999999999</v>
      </c>
      <c r="G110" s="313">
        <v>8.0799999999999997E-2</v>
      </c>
      <c r="H110" s="313">
        <v>9.4200000000000006E-2</v>
      </c>
      <c r="I110" s="313">
        <v>0.1394</v>
      </c>
      <c r="J110" s="313">
        <v>0.10290000000000001</v>
      </c>
      <c r="K110" s="313">
        <v>0.1018</v>
      </c>
    </row>
    <row r="111" spans="1:11">
      <c r="A111" s="722" t="s">
        <v>953</v>
      </c>
      <c r="B111" s="317">
        <v>-3.5999999999999999E-3</v>
      </c>
      <c r="C111" s="317">
        <v>-1.34E-2</v>
      </c>
      <c r="D111" s="317">
        <v>-7.6E-3</v>
      </c>
      <c r="E111" s="317">
        <v>9.7999999999999997E-3</v>
      </c>
      <c r="F111" s="317">
        <v>-7.1999999999999998E-3</v>
      </c>
      <c r="G111" s="317">
        <v>-1.15E-2</v>
      </c>
      <c r="H111" s="317">
        <v>-4.5999999999999999E-3</v>
      </c>
      <c r="I111" s="317">
        <v>-3.9199999999999999E-2</v>
      </c>
      <c r="J111" s="317">
        <v>-3.8999999999999998E-3</v>
      </c>
      <c r="K111" s="317">
        <v>-1.35E-2</v>
      </c>
    </row>
    <row r="112" spans="1:11">
      <c r="A112" s="722" t="s">
        <v>955</v>
      </c>
      <c r="B112" s="317">
        <v>-5.5300000000000002E-2</v>
      </c>
      <c r="C112" s="317">
        <v>-8.1900000000000001E-2</v>
      </c>
      <c r="D112" s="317">
        <v>-7.8200000000000006E-2</v>
      </c>
      <c r="E112" s="317">
        <v>-0.1157</v>
      </c>
      <c r="F112" s="317">
        <v>-0.11990000000000001</v>
      </c>
      <c r="G112" s="317">
        <v>-6.6000000000000003E-2</v>
      </c>
      <c r="H112" s="317">
        <v>-0.115</v>
      </c>
      <c r="I112" s="317">
        <v>-9.64E-2</v>
      </c>
      <c r="J112" s="317">
        <v>-0.1024</v>
      </c>
      <c r="K112" s="317">
        <v>-8.2100000000000006E-2</v>
      </c>
    </row>
    <row r="113" spans="1:11">
      <c r="A113" s="722" t="s">
        <v>957</v>
      </c>
      <c r="B113" s="317">
        <v>0</v>
      </c>
      <c r="C113" s="317">
        <v>-5.0000000000000001E-4</v>
      </c>
      <c r="D113" s="317">
        <v>0</v>
      </c>
      <c r="E113" s="317">
        <v>0</v>
      </c>
      <c r="F113" s="317">
        <v>0</v>
      </c>
      <c r="G113" s="317">
        <v>0</v>
      </c>
      <c r="H113" s="317">
        <v>0</v>
      </c>
      <c r="I113" s="317">
        <v>0</v>
      </c>
      <c r="J113" s="317">
        <v>0</v>
      </c>
      <c r="K113" s="317">
        <v>-2.0000000000000001E-4</v>
      </c>
    </row>
    <row r="114" spans="1:11">
      <c r="A114" s="722" t="s">
        <v>959</v>
      </c>
      <c r="B114" s="317">
        <v>0</v>
      </c>
      <c r="C114" s="317">
        <v>2.0000000000000001E-4</v>
      </c>
      <c r="D114" s="317">
        <v>8.9999999999999998E-4</v>
      </c>
      <c r="E114" s="317">
        <v>-8.9999999999999998E-4</v>
      </c>
      <c r="F114" s="317">
        <v>-2.0999999999999999E-3</v>
      </c>
      <c r="G114" s="317">
        <v>1E-4</v>
      </c>
      <c r="H114" s="317">
        <v>0</v>
      </c>
      <c r="I114" s="317">
        <v>0</v>
      </c>
      <c r="J114" s="317">
        <v>4.0000000000000002E-4</v>
      </c>
      <c r="K114" s="317">
        <v>2.0000000000000001E-4</v>
      </c>
    </row>
    <row r="115" spans="1:11">
      <c r="A115" s="722" t="s">
        <v>960</v>
      </c>
      <c r="B115" s="317">
        <v>0</v>
      </c>
      <c r="C115" s="317">
        <v>0</v>
      </c>
      <c r="D115" s="317">
        <v>2.0000000000000001E-4</v>
      </c>
      <c r="E115" s="317">
        <v>0</v>
      </c>
      <c r="F115" s="317">
        <v>0</v>
      </c>
      <c r="G115" s="317">
        <v>4.0000000000000002E-4</v>
      </c>
      <c r="H115" s="317">
        <v>0</v>
      </c>
      <c r="I115" s="317">
        <v>0</v>
      </c>
      <c r="J115" s="317">
        <v>0</v>
      </c>
      <c r="K115" s="317">
        <v>1E-4</v>
      </c>
    </row>
    <row r="116" spans="1:11">
      <c r="A116" s="314" t="s">
        <v>569</v>
      </c>
      <c r="B116" s="316">
        <v>2.7000000000000001E-3</v>
      </c>
      <c r="C116" s="316">
        <v>8.9999999999999993E-3</v>
      </c>
      <c r="D116" s="316">
        <v>7.3000000000000001E-3</v>
      </c>
      <c r="E116" s="316">
        <v>2.3999999999999998E-3</v>
      </c>
      <c r="F116" s="316">
        <v>1.6799999999999999E-2</v>
      </c>
      <c r="G116" s="316">
        <v>3.8E-3</v>
      </c>
      <c r="H116" s="316">
        <v>-2.5399999999999999E-2</v>
      </c>
      <c r="I116" s="316">
        <v>3.7000000000000002E-3</v>
      </c>
      <c r="J116" s="316">
        <v>-3.0999999999999999E-3</v>
      </c>
      <c r="K116" s="316">
        <v>6.3E-3</v>
      </c>
    </row>
    <row r="117" spans="1:11" ht="3.75" customHeight="1" thickBot="1">
      <c r="A117" s="543"/>
      <c r="B117" s="544"/>
      <c r="C117" s="544"/>
      <c r="D117" s="544"/>
      <c r="E117" s="544"/>
      <c r="F117" s="544"/>
      <c r="G117" s="530"/>
      <c r="H117" s="530"/>
      <c r="I117" s="530"/>
      <c r="J117" s="530"/>
      <c r="K117" s="530"/>
    </row>
    <row r="118" spans="1:11" ht="15.75" thickTop="1">
      <c r="A118" s="791" t="s">
        <v>1405</v>
      </c>
      <c r="B118" s="791"/>
      <c r="C118" s="791"/>
      <c r="D118" s="791"/>
      <c r="E118" s="791"/>
      <c r="F118" s="791"/>
      <c r="G118" s="791"/>
      <c r="H118" s="791"/>
      <c r="I118" s="791"/>
      <c r="J118" s="791"/>
      <c r="K118" s="791"/>
    </row>
    <row r="119" spans="1:11">
      <c r="A119" s="740" t="s">
        <v>1406</v>
      </c>
      <c r="B119" s="740"/>
      <c r="C119" s="740"/>
      <c r="D119" s="740"/>
      <c r="E119" s="740"/>
      <c r="F119" s="740"/>
      <c r="G119" s="740"/>
      <c r="H119" s="740"/>
      <c r="I119" s="740"/>
      <c r="J119" s="740"/>
      <c r="K119" s="740"/>
    </row>
    <row r="120" spans="1:11">
      <c r="A120" s="740" t="s">
        <v>1407</v>
      </c>
      <c r="B120" s="740"/>
      <c r="C120" s="740"/>
      <c r="D120" s="740"/>
      <c r="E120" s="740"/>
      <c r="F120" s="740"/>
      <c r="G120" s="740"/>
      <c r="H120" s="740"/>
      <c r="I120" s="740"/>
      <c r="J120" s="740"/>
      <c r="K120" s="740"/>
    </row>
    <row r="121" spans="1:11">
      <c r="A121" s="740" t="s">
        <v>1408</v>
      </c>
      <c r="B121" s="740"/>
      <c r="C121" s="740"/>
      <c r="D121" s="740"/>
      <c r="E121" s="740"/>
      <c r="F121" s="740"/>
      <c r="G121" s="740"/>
      <c r="H121" s="740"/>
      <c r="I121" s="740"/>
      <c r="J121" s="740"/>
      <c r="K121" s="740"/>
    </row>
    <row r="122" spans="1:11">
      <c r="A122" s="740" t="s">
        <v>1409</v>
      </c>
      <c r="B122" s="740"/>
      <c r="C122" s="740"/>
      <c r="D122" s="740"/>
      <c r="E122" s="740"/>
      <c r="F122" s="740"/>
      <c r="G122" s="740"/>
      <c r="H122" s="740"/>
      <c r="I122" s="740"/>
      <c r="J122" s="740"/>
      <c r="K122" s="740"/>
    </row>
    <row r="123" spans="1:11">
      <c r="A123" s="741" t="s">
        <v>965</v>
      </c>
      <c r="B123" s="741"/>
      <c r="C123" s="741"/>
      <c r="D123" s="741"/>
      <c r="E123" s="741"/>
      <c r="F123" s="741"/>
      <c r="G123" s="741"/>
      <c r="H123" s="741"/>
      <c r="I123" s="741"/>
      <c r="J123" s="741"/>
      <c r="K123" s="741"/>
    </row>
    <row r="124" spans="1:11">
      <c r="A124" s="740" t="s">
        <v>572</v>
      </c>
      <c r="B124" s="740"/>
      <c r="C124" s="740"/>
      <c r="D124" s="740"/>
      <c r="E124" s="740"/>
      <c r="F124" s="740"/>
      <c r="G124" s="740"/>
      <c r="H124" s="740"/>
      <c r="I124" s="740"/>
      <c r="J124" s="740"/>
      <c r="K124" s="740"/>
    </row>
    <row r="125" spans="1:11">
      <c r="A125" s="741" t="s">
        <v>966</v>
      </c>
      <c r="B125" s="741"/>
      <c r="C125" s="741"/>
      <c r="D125" s="741"/>
      <c r="E125" s="741"/>
      <c r="F125" s="741"/>
      <c r="G125" s="741"/>
      <c r="H125" s="741"/>
      <c r="I125" s="741"/>
      <c r="J125" s="741"/>
      <c r="K125" s="741"/>
    </row>
    <row r="126" spans="1:11" ht="15.75">
      <c r="A126" s="12"/>
      <c r="B126" s="10"/>
      <c r="C126" s="10"/>
      <c r="D126" s="10"/>
      <c r="E126" s="10"/>
      <c r="F126" s="10"/>
    </row>
  </sheetData>
  <mergeCells count="16">
    <mergeCell ref="A53:K53"/>
    <mergeCell ref="A1:K1"/>
    <mergeCell ref="A2:K2"/>
    <mergeCell ref="A3:K3"/>
    <mergeCell ref="A51:K51"/>
    <mergeCell ref="A52:K52"/>
    <mergeCell ref="A122:K122"/>
    <mergeCell ref="A123:K123"/>
    <mergeCell ref="A124:K124"/>
    <mergeCell ref="A125:K125"/>
    <mergeCell ref="A54:K54"/>
    <mergeCell ref="A55:K55"/>
    <mergeCell ref="A118:K118"/>
    <mergeCell ref="A119:K119"/>
    <mergeCell ref="A120:K120"/>
    <mergeCell ref="A121:K121"/>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sqref="A1:I1"/>
    </sheetView>
  </sheetViews>
  <sheetFormatPr defaultRowHeight="18"/>
  <cols>
    <col min="1" max="1" width="89.85546875" style="14" bestFit="1" customWidth="1"/>
    <col min="2" max="8" width="15.7109375" style="14" customWidth="1"/>
    <col min="9" max="9" width="15.7109375" style="18" customWidth="1"/>
    <col min="10" max="16384" width="9.140625" style="14"/>
  </cols>
  <sheetData>
    <row r="1" spans="1:10" ht="30" customHeight="1">
      <c r="A1" s="749" t="s">
        <v>447</v>
      </c>
      <c r="B1" s="749"/>
      <c r="C1" s="749"/>
      <c r="D1" s="749"/>
      <c r="E1" s="749"/>
      <c r="F1" s="749"/>
      <c r="G1" s="749"/>
      <c r="H1" s="749"/>
      <c r="I1" s="749"/>
      <c r="J1" s="47"/>
    </row>
    <row r="2" spans="1:10" ht="15" customHeight="1">
      <c r="A2" s="750" t="s">
        <v>573</v>
      </c>
      <c r="B2" s="750"/>
      <c r="C2" s="750"/>
      <c r="D2" s="750"/>
      <c r="E2" s="750"/>
      <c r="F2" s="750"/>
      <c r="G2" s="750"/>
      <c r="H2" s="750"/>
      <c r="I2" s="750"/>
      <c r="J2" s="47"/>
    </row>
    <row r="3" spans="1:10" ht="30" customHeight="1">
      <c r="A3" s="751" t="s">
        <v>512</v>
      </c>
      <c r="B3" s="751"/>
      <c r="C3" s="751"/>
      <c r="D3" s="751"/>
      <c r="E3" s="751"/>
      <c r="F3" s="751"/>
      <c r="G3" s="751"/>
      <c r="H3" s="751"/>
      <c r="I3" s="751"/>
      <c r="J3" s="47"/>
    </row>
    <row r="4" spans="1:10" ht="3.75" customHeight="1" thickBot="1">
      <c r="A4" s="47"/>
      <c r="B4" s="47"/>
      <c r="C4" s="47"/>
      <c r="D4" s="47"/>
      <c r="E4" s="47"/>
      <c r="F4" s="47"/>
      <c r="G4" s="47"/>
      <c r="H4" s="47"/>
      <c r="I4" s="47"/>
      <c r="J4" s="47"/>
    </row>
    <row r="5" spans="1:10" s="15" customFormat="1" ht="30" customHeight="1" thickTop="1" thickBot="1">
      <c r="A5" s="554"/>
      <c r="B5" s="392" t="s">
        <v>577</v>
      </c>
      <c r="C5" s="392" t="s">
        <v>578</v>
      </c>
      <c r="D5" s="392" t="s">
        <v>579</v>
      </c>
      <c r="E5" s="392" t="s">
        <v>580</v>
      </c>
      <c r="F5" s="392" t="s">
        <v>1271</v>
      </c>
      <c r="G5" s="392" t="s">
        <v>1486</v>
      </c>
      <c r="H5" s="392" t="s">
        <v>1363</v>
      </c>
      <c r="I5" s="392" t="s">
        <v>1487</v>
      </c>
      <c r="J5" s="393"/>
    </row>
    <row r="6" spans="1:10" ht="15" customHeight="1" thickTop="1" thickBot="1">
      <c r="A6" s="394" t="s">
        <v>581</v>
      </c>
      <c r="B6" s="395">
        <v>4033457.8172399998</v>
      </c>
      <c r="C6" s="395">
        <v>4474596.6765600005</v>
      </c>
      <c r="D6" s="395">
        <v>5432872.0645200005</v>
      </c>
      <c r="E6" s="395">
        <v>6231244.4709200002</v>
      </c>
      <c r="F6" s="395">
        <v>7901964.2556099994</v>
      </c>
      <c r="G6" s="395">
        <v>8106750.8833900001</v>
      </c>
      <c r="H6" s="395">
        <v>9581779.4965799991</v>
      </c>
      <c r="I6" s="395">
        <v>9664707.5833299998</v>
      </c>
      <c r="J6" s="47"/>
    </row>
    <row r="7" spans="1:10" s="16" customFormat="1" ht="15" customHeight="1" thickTop="1">
      <c r="A7" s="147" t="s">
        <v>162</v>
      </c>
      <c r="B7" s="114">
        <v>167653.16861000002</v>
      </c>
      <c r="C7" s="114">
        <v>198970.63688999999</v>
      </c>
      <c r="D7" s="114">
        <v>229045.20624</v>
      </c>
      <c r="E7" s="114">
        <v>229137.53441999998</v>
      </c>
      <c r="F7" s="114">
        <v>434587.40337000001</v>
      </c>
      <c r="G7" s="114">
        <v>519873.99716000003</v>
      </c>
      <c r="H7" s="114">
        <v>545176.59058000008</v>
      </c>
      <c r="I7" s="114">
        <v>654765.39414999995</v>
      </c>
      <c r="J7" s="47"/>
    </row>
    <row r="8" spans="1:10" s="16" customFormat="1" ht="15" customHeight="1">
      <c r="A8" s="147" t="s">
        <v>171</v>
      </c>
      <c r="B8" s="114">
        <v>52894.738880000004</v>
      </c>
      <c r="C8" s="114">
        <v>60604.879860000001</v>
      </c>
      <c r="D8" s="114">
        <v>136397.93575999999</v>
      </c>
      <c r="E8" s="114">
        <v>79538.324200000003</v>
      </c>
      <c r="F8" s="114">
        <v>184966.36011000001</v>
      </c>
      <c r="G8" s="114">
        <v>195590.11365000001</v>
      </c>
      <c r="H8" s="114">
        <v>228183.17246999999</v>
      </c>
      <c r="I8" s="114">
        <v>197417.09352000002</v>
      </c>
      <c r="J8" s="47"/>
    </row>
    <row r="9" spans="1:10" s="16" customFormat="1" ht="15" customHeight="1">
      <c r="A9" s="147" t="s">
        <v>180</v>
      </c>
      <c r="B9" s="114">
        <v>3650795.88864</v>
      </c>
      <c r="C9" s="114">
        <v>4017883.3179899999</v>
      </c>
      <c r="D9" s="114">
        <v>4823990.2233999996</v>
      </c>
      <c r="E9" s="114">
        <v>5603732.0973699996</v>
      </c>
      <c r="F9" s="114">
        <v>6803438.93621</v>
      </c>
      <c r="G9" s="114">
        <v>6626263.6822799994</v>
      </c>
      <c r="H9" s="114">
        <v>7343778.2615600005</v>
      </c>
      <c r="I9" s="114">
        <v>7350266.9795699995</v>
      </c>
      <c r="J9" s="47"/>
    </row>
    <row r="10" spans="1:10" s="16" customFormat="1" ht="15" customHeight="1">
      <c r="A10" s="148" t="s">
        <v>582</v>
      </c>
      <c r="B10" s="114">
        <v>3699217.34485</v>
      </c>
      <c r="C10" s="114">
        <v>4071615.3467399999</v>
      </c>
      <c r="D10" s="114">
        <v>4910921.35513</v>
      </c>
      <c r="E10" s="114">
        <v>5683864.59241</v>
      </c>
      <c r="F10" s="114">
        <v>6334049.8495100001</v>
      </c>
      <c r="G10" s="114">
        <v>6183812.4845799999</v>
      </c>
      <c r="H10" s="114">
        <v>6920057.4871899998</v>
      </c>
      <c r="I10" s="114">
        <v>6939326.7557700006</v>
      </c>
      <c r="J10" s="47"/>
    </row>
    <row r="11" spans="1:10" s="16" customFormat="1" ht="15" customHeight="1">
      <c r="A11" s="148" t="s">
        <v>583</v>
      </c>
      <c r="B11" s="114">
        <v>3637800.8045199998</v>
      </c>
      <c r="C11" s="114">
        <v>4001629.3086100002</v>
      </c>
      <c r="D11" s="114">
        <v>4834281.6162900003</v>
      </c>
      <c r="E11" s="114">
        <v>5565460.0044</v>
      </c>
      <c r="F11" s="114">
        <v>6209520.4820699999</v>
      </c>
      <c r="G11" s="114">
        <v>5939660.6911499994</v>
      </c>
      <c r="H11" s="114">
        <v>5988815.5118699996</v>
      </c>
      <c r="I11" s="114">
        <v>6053252.7202099999</v>
      </c>
      <c r="J11" s="47"/>
    </row>
    <row r="12" spans="1:10" s="16" customFormat="1" ht="15" customHeight="1">
      <c r="A12" s="148" t="s">
        <v>584</v>
      </c>
      <c r="B12" s="114">
        <v>61416.540329999996</v>
      </c>
      <c r="C12" s="114">
        <v>69986.038130000001</v>
      </c>
      <c r="D12" s="114">
        <v>76639.738840000005</v>
      </c>
      <c r="E12" s="114">
        <v>118404.58801000001</v>
      </c>
      <c r="F12" s="114">
        <v>124529.36744</v>
      </c>
      <c r="G12" s="114">
        <v>244151.79343000002</v>
      </c>
      <c r="H12" s="114">
        <v>931241.97532000009</v>
      </c>
      <c r="I12" s="114">
        <v>886074.03555999999</v>
      </c>
      <c r="J12" s="47"/>
    </row>
    <row r="13" spans="1:10" s="16" customFormat="1" ht="15" customHeight="1">
      <c r="A13" s="148" t="s">
        <v>585</v>
      </c>
      <c r="B13" s="114">
        <v>30095.301649999998</v>
      </c>
      <c r="C13" s="114">
        <v>35620.276669999999</v>
      </c>
      <c r="D13" s="114">
        <v>44006.29305</v>
      </c>
      <c r="E13" s="114">
        <v>48912.301439999996</v>
      </c>
      <c r="F13" s="114">
        <v>18276.403050000001</v>
      </c>
      <c r="G13" s="114">
        <v>32544.011039999998</v>
      </c>
      <c r="H13" s="114">
        <v>53528.510040000001</v>
      </c>
      <c r="I13" s="114">
        <v>74537.233599999992</v>
      </c>
      <c r="J13" s="47"/>
    </row>
    <row r="14" spans="1:10" s="16" customFormat="1" ht="15" customHeight="1">
      <c r="A14" s="148" t="s">
        <v>586</v>
      </c>
      <c r="B14" s="114">
        <v>27758.771579999997</v>
      </c>
      <c r="C14" s="114">
        <v>33634.244119999996</v>
      </c>
      <c r="D14" s="114">
        <v>42132.066279999999</v>
      </c>
      <c r="E14" s="114">
        <v>45387.281329999998</v>
      </c>
      <c r="F14" s="114">
        <v>17433.83223</v>
      </c>
      <c r="G14" s="114">
        <v>28902.39878</v>
      </c>
      <c r="H14" s="114">
        <v>42918.20534</v>
      </c>
      <c r="I14" s="114">
        <v>58148.883200000004</v>
      </c>
      <c r="J14" s="47"/>
    </row>
    <row r="15" spans="1:10" s="16" customFormat="1" ht="15" customHeight="1">
      <c r="A15" s="148" t="s">
        <v>587</v>
      </c>
      <c r="B15" s="114">
        <v>2336.5300699999998</v>
      </c>
      <c r="C15" s="114">
        <v>1986.0325500000001</v>
      </c>
      <c r="D15" s="114">
        <v>1874.22677</v>
      </c>
      <c r="E15" s="114">
        <v>3525.0201099999999</v>
      </c>
      <c r="F15" s="114">
        <v>842.57081999999991</v>
      </c>
      <c r="G15" s="114">
        <v>3641.6122599999999</v>
      </c>
      <c r="H15" s="114">
        <v>10610.304699999999</v>
      </c>
      <c r="I15" s="114">
        <v>16388.350399999999</v>
      </c>
      <c r="J15" s="47"/>
    </row>
    <row r="16" spans="1:10" s="16" customFormat="1" ht="15" customHeight="1">
      <c r="A16" s="148" t="s">
        <v>588</v>
      </c>
      <c r="B16" s="114">
        <v>38999.727869999995</v>
      </c>
      <c r="C16" s="114">
        <v>37554.837390000001</v>
      </c>
      <c r="D16" s="114">
        <v>50358.245619999994</v>
      </c>
      <c r="E16" s="114">
        <v>50482.565020000002</v>
      </c>
      <c r="F16" s="114">
        <v>43159.670239999999</v>
      </c>
      <c r="G16" s="114">
        <v>39816.449549999998</v>
      </c>
      <c r="H16" s="114">
        <v>45977.541119999994</v>
      </c>
      <c r="I16" s="114">
        <v>53102.385689999996</v>
      </c>
      <c r="J16" s="47"/>
    </row>
    <row r="17" spans="1:10" s="16" customFormat="1" ht="15" customHeight="1">
      <c r="A17" s="148" t="s">
        <v>589</v>
      </c>
      <c r="B17" s="114">
        <v>32562.236209999999</v>
      </c>
      <c r="C17" s="114">
        <v>32264.638589999999</v>
      </c>
      <c r="D17" s="114">
        <v>41378.485679999998</v>
      </c>
      <c r="E17" s="114">
        <v>42441.834490000001</v>
      </c>
      <c r="F17" s="114">
        <v>35553.579010000001</v>
      </c>
      <c r="G17" s="114">
        <v>33111.740149999998</v>
      </c>
      <c r="H17" s="114">
        <v>36134.13809</v>
      </c>
      <c r="I17" s="114">
        <v>37955.327100000002</v>
      </c>
      <c r="J17" s="47"/>
    </row>
    <row r="18" spans="1:10" s="16" customFormat="1" ht="15" customHeight="1">
      <c r="A18" s="148" t="s">
        <v>590</v>
      </c>
      <c r="B18" s="114">
        <v>6437.4916600000006</v>
      </c>
      <c r="C18" s="114">
        <v>5290.1988000000001</v>
      </c>
      <c r="D18" s="114">
        <v>8979.7599399999999</v>
      </c>
      <c r="E18" s="114">
        <v>8040.7305299999998</v>
      </c>
      <c r="F18" s="114">
        <v>7606.09123</v>
      </c>
      <c r="G18" s="114">
        <v>6704.7094000000006</v>
      </c>
      <c r="H18" s="114">
        <v>9843.4030299999995</v>
      </c>
      <c r="I18" s="114">
        <v>15147.058590000001</v>
      </c>
      <c r="J18" s="47"/>
    </row>
    <row r="19" spans="1:10" s="16" customFormat="1" ht="15" customHeight="1">
      <c r="A19" s="148" t="s">
        <v>193</v>
      </c>
      <c r="B19" s="114">
        <v>62099.027649999996</v>
      </c>
      <c r="C19" s="114">
        <v>64549.689130000006</v>
      </c>
      <c r="D19" s="114">
        <v>74435.349170000001</v>
      </c>
      <c r="E19" s="114">
        <v>87059.976060000001</v>
      </c>
      <c r="F19" s="114">
        <v>659131.64682000002</v>
      </c>
      <c r="G19" s="114">
        <v>617069.29463000002</v>
      </c>
      <c r="H19" s="114">
        <v>614684.82927999995</v>
      </c>
      <c r="I19" s="114">
        <v>594363.69261000003</v>
      </c>
      <c r="J19" s="47"/>
    </row>
    <row r="20" spans="1:10" s="16" customFormat="1" ht="15" customHeight="1">
      <c r="A20" s="148" t="s">
        <v>591</v>
      </c>
      <c r="B20" s="114">
        <v>-179615.51337999999</v>
      </c>
      <c r="C20" s="114">
        <v>-191456.83194</v>
      </c>
      <c r="D20" s="114">
        <v>-255731.01957</v>
      </c>
      <c r="E20" s="114">
        <v>-266587.33756000001</v>
      </c>
      <c r="F20" s="114">
        <v>-251178.63341000001</v>
      </c>
      <c r="G20" s="114">
        <v>-246978.55752</v>
      </c>
      <c r="H20" s="114">
        <v>-290470.10606999998</v>
      </c>
      <c r="I20" s="114">
        <v>-311063.08810000005</v>
      </c>
      <c r="J20" s="47"/>
    </row>
    <row r="21" spans="1:10" s="16" customFormat="1" ht="15" customHeight="1">
      <c r="A21" s="147" t="s">
        <v>206</v>
      </c>
      <c r="B21" s="114">
        <v>37145.192350000005</v>
      </c>
      <c r="C21" s="114">
        <v>40798.39849</v>
      </c>
      <c r="D21" s="114">
        <v>53844.791979999995</v>
      </c>
      <c r="E21" s="114">
        <v>64462.572959999998</v>
      </c>
      <c r="F21" s="114">
        <v>72009.969870000001</v>
      </c>
      <c r="G21" s="114">
        <v>72458.29578</v>
      </c>
      <c r="H21" s="114">
        <v>76659.866190000001</v>
      </c>
      <c r="I21" s="114">
        <v>72387.580790000007</v>
      </c>
      <c r="J21" s="47"/>
    </row>
    <row r="22" spans="1:10" s="16" customFormat="1" ht="15" customHeight="1">
      <c r="A22" s="147" t="s">
        <v>212</v>
      </c>
      <c r="B22" s="114">
        <v>989.4274200000001</v>
      </c>
      <c r="C22" s="114">
        <v>912.89164000000005</v>
      </c>
      <c r="D22" s="114">
        <v>1062.1120600000002</v>
      </c>
      <c r="E22" s="114">
        <v>2877.1207100000001</v>
      </c>
      <c r="F22" s="114">
        <v>637.98235</v>
      </c>
      <c r="G22" s="114">
        <v>566.04373999999996</v>
      </c>
      <c r="H22" s="114">
        <v>664.51229000000001</v>
      </c>
      <c r="I22" s="114">
        <v>571.89339000000007</v>
      </c>
      <c r="J22" s="47"/>
    </row>
    <row r="23" spans="1:10" s="16" customFormat="1" ht="15" customHeight="1">
      <c r="A23" s="147" t="s">
        <v>592</v>
      </c>
      <c r="B23" s="114">
        <v>13457.860859999999</v>
      </c>
      <c r="C23" s="114">
        <v>24624.93823</v>
      </c>
      <c r="D23" s="114">
        <v>33323.506090000003</v>
      </c>
      <c r="E23" s="114">
        <v>52974.815950000004</v>
      </c>
      <c r="F23" s="114">
        <v>213182.56372000001</v>
      </c>
      <c r="G23" s="114">
        <v>483866.14376999997</v>
      </c>
      <c r="H23" s="114">
        <v>1202678.12249</v>
      </c>
      <c r="I23" s="114">
        <v>1201979.2443199998</v>
      </c>
      <c r="J23" s="47"/>
    </row>
    <row r="24" spans="1:10" s="16" customFormat="1" ht="15" customHeight="1">
      <c r="A24" s="147" t="s">
        <v>223</v>
      </c>
      <c r="B24" s="114">
        <v>93378.84852</v>
      </c>
      <c r="C24" s="114">
        <v>110883.16448000001</v>
      </c>
      <c r="D24" s="114">
        <v>127605.06381000001</v>
      </c>
      <c r="E24" s="114">
        <v>170249.22097999998</v>
      </c>
      <c r="F24" s="114">
        <v>160427.28587999998</v>
      </c>
      <c r="G24" s="114">
        <v>157490.24153999999</v>
      </c>
      <c r="H24" s="114">
        <v>157049.12966999999</v>
      </c>
      <c r="I24" s="114">
        <v>158058.33653999999</v>
      </c>
      <c r="J24" s="47"/>
    </row>
    <row r="25" spans="1:10" s="16" customFormat="1" ht="15" customHeight="1">
      <c r="A25" s="147" t="s">
        <v>593</v>
      </c>
      <c r="B25" s="114">
        <v>17142.69196</v>
      </c>
      <c r="C25" s="114">
        <v>19918.448980000001</v>
      </c>
      <c r="D25" s="114">
        <v>27603.225180000001</v>
      </c>
      <c r="E25" s="114">
        <v>28272.784329999999</v>
      </c>
      <c r="F25" s="114">
        <v>32713.754100000002</v>
      </c>
      <c r="G25" s="114">
        <v>50642.365469999997</v>
      </c>
      <c r="H25" s="114">
        <v>27589.841329999999</v>
      </c>
      <c r="I25" s="114">
        <v>29261.06105</v>
      </c>
      <c r="J25" s="47"/>
    </row>
    <row r="26" spans="1:10" s="17" customFormat="1" ht="15" customHeight="1" thickBot="1">
      <c r="A26" s="147" t="s">
        <v>239</v>
      </c>
      <c r="B26" s="114">
        <v>0</v>
      </c>
      <c r="C26" s="114">
        <v>0</v>
      </c>
      <c r="D26" s="114">
        <v>0</v>
      </c>
      <c r="E26" s="114">
        <v>0</v>
      </c>
      <c r="F26" s="114">
        <v>0</v>
      </c>
      <c r="G26" s="114">
        <v>0</v>
      </c>
      <c r="H26" s="114">
        <v>0</v>
      </c>
      <c r="I26" s="114">
        <v>0</v>
      </c>
      <c r="J26" s="47"/>
    </row>
    <row r="27" spans="1:10" ht="15" customHeight="1" thickTop="1" thickBot="1">
      <c r="A27" s="394" t="s">
        <v>594</v>
      </c>
      <c r="B27" s="395">
        <v>3162034.3268400002</v>
      </c>
      <c r="C27" s="395">
        <v>3542495.1760500004</v>
      </c>
      <c r="D27" s="395">
        <v>4303495.4396200003</v>
      </c>
      <c r="E27" s="395">
        <v>4951125.1679499997</v>
      </c>
      <c r="F27" s="395">
        <v>6572587.8021999998</v>
      </c>
      <c r="G27" s="395">
        <v>6779847.7672600001</v>
      </c>
      <c r="H27" s="395">
        <v>8235986.3786499994</v>
      </c>
      <c r="I27" s="395">
        <v>8308213.28938</v>
      </c>
      <c r="J27" s="47"/>
    </row>
    <row r="28" spans="1:10" s="16" customFormat="1" ht="15" customHeight="1" thickTop="1">
      <c r="A28" s="147" t="s">
        <v>595</v>
      </c>
      <c r="B28" s="114">
        <v>294.24556999999999</v>
      </c>
      <c r="C28" s="114">
        <v>342.54304999999999</v>
      </c>
      <c r="D28" s="114">
        <v>235.81457999999998</v>
      </c>
      <c r="E28" s="114">
        <v>188.90720999999999</v>
      </c>
      <c r="F28" s="114">
        <v>2697.0132100000001</v>
      </c>
      <c r="G28" s="114">
        <v>14507.127500000001</v>
      </c>
      <c r="H28" s="114">
        <v>218795.19500000001</v>
      </c>
      <c r="I28" s="114">
        <v>520998.34284</v>
      </c>
      <c r="J28" s="47"/>
    </row>
    <row r="29" spans="1:10" s="16" customFormat="1" ht="15" customHeight="1">
      <c r="A29" s="148" t="s">
        <v>596</v>
      </c>
      <c r="B29" s="114">
        <v>294.24556999999999</v>
      </c>
      <c r="C29" s="114">
        <v>342.54304999999999</v>
      </c>
      <c r="D29" s="114">
        <v>235.81457999999998</v>
      </c>
      <c r="E29" s="114">
        <v>188.90720999999999</v>
      </c>
      <c r="F29" s="114">
        <v>113.66438000000001</v>
      </c>
      <c r="G29" s="114">
        <v>411.48677000000004</v>
      </c>
      <c r="H29" s="114">
        <v>93.094880000000003</v>
      </c>
      <c r="I29" s="114">
        <v>428.39865000000003</v>
      </c>
      <c r="J29" s="47"/>
    </row>
    <row r="30" spans="1:10" s="16" customFormat="1" ht="15" customHeight="1">
      <c r="A30" s="148" t="s">
        <v>597</v>
      </c>
      <c r="B30" s="114">
        <v>0</v>
      </c>
      <c r="C30" s="114">
        <v>0</v>
      </c>
      <c r="D30" s="114">
        <v>0</v>
      </c>
      <c r="E30" s="114">
        <v>0</v>
      </c>
      <c r="F30" s="114">
        <v>86.106020000000001</v>
      </c>
      <c r="G30" s="114">
        <v>3264.3724099999999</v>
      </c>
      <c r="H30" s="114">
        <v>55099.786570000004</v>
      </c>
      <c r="I30" s="114">
        <v>105689.01015</v>
      </c>
      <c r="J30" s="47"/>
    </row>
    <row r="31" spans="1:10" s="16" customFormat="1" ht="15" customHeight="1">
      <c r="A31" s="148" t="s">
        <v>598</v>
      </c>
      <c r="B31" s="114">
        <v>0</v>
      </c>
      <c r="C31" s="114">
        <v>0</v>
      </c>
      <c r="D31" s="114">
        <v>0</v>
      </c>
      <c r="E31" s="114">
        <v>0</v>
      </c>
      <c r="F31" s="114">
        <v>2493.38</v>
      </c>
      <c r="G31" s="114">
        <v>10271.064249999999</v>
      </c>
      <c r="H31" s="114">
        <v>32880.391100000001</v>
      </c>
      <c r="I31" s="114">
        <v>35804.687140000002</v>
      </c>
      <c r="J31" s="47"/>
    </row>
    <row r="32" spans="1:10" s="16" customFormat="1" ht="15" customHeight="1">
      <c r="A32" s="148" t="s">
        <v>599</v>
      </c>
      <c r="B32" s="114">
        <v>0</v>
      </c>
      <c r="C32" s="114">
        <v>0</v>
      </c>
      <c r="D32" s="114">
        <v>0</v>
      </c>
      <c r="E32" s="114">
        <v>0</v>
      </c>
      <c r="F32" s="114">
        <v>0</v>
      </c>
      <c r="G32" s="114">
        <v>0</v>
      </c>
      <c r="H32" s="114">
        <v>0.76036999999999999</v>
      </c>
      <c r="I32" s="114">
        <v>213.13804999999999</v>
      </c>
      <c r="J32" s="47"/>
    </row>
    <row r="33" spans="1:10" s="16" customFormat="1" ht="15" customHeight="1">
      <c r="A33" s="148" t="s">
        <v>600</v>
      </c>
      <c r="B33" s="114">
        <v>0</v>
      </c>
      <c r="C33" s="114">
        <v>0</v>
      </c>
      <c r="D33" s="114">
        <v>0</v>
      </c>
      <c r="E33" s="114">
        <v>0</v>
      </c>
      <c r="F33" s="114">
        <v>0</v>
      </c>
      <c r="G33" s="114">
        <v>491.3</v>
      </c>
      <c r="H33" s="114">
        <v>129408.17202</v>
      </c>
      <c r="I33" s="114">
        <v>375057.40948999999</v>
      </c>
      <c r="J33" s="47"/>
    </row>
    <row r="34" spans="1:10" s="16" customFormat="1" ht="15" customHeight="1">
      <c r="A34" s="148" t="s">
        <v>601</v>
      </c>
      <c r="B34" s="114">
        <v>0</v>
      </c>
      <c r="C34" s="114">
        <v>0</v>
      </c>
      <c r="D34" s="114">
        <v>0</v>
      </c>
      <c r="E34" s="114">
        <v>0</v>
      </c>
      <c r="F34" s="114">
        <v>3.8628100000000001</v>
      </c>
      <c r="G34" s="114">
        <v>68.904070000000004</v>
      </c>
      <c r="H34" s="114">
        <v>1312.9900600000001</v>
      </c>
      <c r="I34" s="114">
        <v>3805.6993600000001</v>
      </c>
      <c r="J34" s="47"/>
    </row>
    <row r="35" spans="1:10" s="16" customFormat="1" ht="15" customHeight="1">
      <c r="A35" s="147" t="s">
        <v>602</v>
      </c>
      <c r="B35" s="114">
        <v>0</v>
      </c>
      <c r="C35" s="114">
        <v>0</v>
      </c>
      <c r="D35" s="114">
        <v>0</v>
      </c>
      <c r="E35" s="114">
        <v>0</v>
      </c>
      <c r="F35" s="114">
        <v>373.82026000000002</v>
      </c>
      <c r="G35" s="114">
        <v>377.30288999999999</v>
      </c>
      <c r="H35" s="114">
        <v>0</v>
      </c>
      <c r="I35" s="114">
        <v>0</v>
      </c>
      <c r="J35" s="47"/>
    </row>
    <row r="36" spans="1:10" s="16" customFormat="1" ht="15" customHeight="1">
      <c r="A36" s="147" t="s">
        <v>603</v>
      </c>
      <c r="B36" s="114">
        <v>2953569.32039</v>
      </c>
      <c r="C36" s="114">
        <v>3283430.8400599998</v>
      </c>
      <c r="D36" s="114">
        <v>3948086.0904099997</v>
      </c>
      <c r="E36" s="114">
        <v>4380989.3709399998</v>
      </c>
      <c r="F36" s="114">
        <v>4198076.3662600005</v>
      </c>
      <c r="G36" s="114">
        <v>4497677.8072600001</v>
      </c>
      <c r="H36" s="114">
        <v>5540758.1034799991</v>
      </c>
      <c r="I36" s="114">
        <v>5419422.7291700002</v>
      </c>
      <c r="J36" s="47"/>
    </row>
    <row r="37" spans="1:10" s="16" customFormat="1" ht="15" customHeight="1">
      <c r="A37" s="147" t="s">
        <v>604</v>
      </c>
      <c r="B37" s="114">
        <v>130956.26829000001</v>
      </c>
      <c r="C37" s="114">
        <v>158501.36709000001</v>
      </c>
      <c r="D37" s="114">
        <v>209383.23475999999</v>
      </c>
      <c r="E37" s="114">
        <v>257386.67238</v>
      </c>
      <c r="F37" s="114">
        <v>269879.69416000001</v>
      </c>
      <c r="G37" s="114">
        <v>257896.41918</v>
      </c>
      <c r="H37" s="114">
        <v>193753.85512999998</v>
      </c>
      <c r="I37" s="114">
        <v>200567.82612000001</v>
      </c>
      <c r="J37" s="47"/>
    </row>
    <row r="38" spans="1:10" s="16" customFormat="1" ht="15" customHeight="1">
      <c r="A38" s="147" t="s">
        <v>277</v>
      </c>
      <c r="B38" s="114">
        <v>42236.150090000003</v>
      </c>
      <c r="C38" s="114">
        <v>53454.892319999999</v>
      </c>
      <c r="D38" s="114">
        <v>77776.618989999988</v>
      </c>
      <c r="E38" s="114">
        <v>91027.669420000006</v>
      </c>
      <c r="F38" s="114">
        <v>104886.95666</v>
      </c>
      <c r="G38" s="114">
        <v>100686.21915</v>
      </c>
      <c r="H38" s="114">
        <v>112257.44953</v>
      </c>
      <c r="I38" s="114">
        <v>118794.98887</v>
      </c>
      <c r="J38" s="47"/>
    </row>
    <row r="39" spans="1:10" s="16" customFormat="1" ht="15" customHeight="1">
      <c r="A39" s="147" t="s">
        <v>283</v>
      </c>
      <c r="B39" s="114">
        <v>3544.6462799999999</v>
      </c>
      <c r="C39" s="114">
        <v>0</v>
      </c>
      <c r="D39" s="114">
        <v>33810.927499999998</v>
      </c>
      <c r="E39" s="114">
        <v>191279.02999000001</v>
      </c>
      <c r="F39" s="114">
        <v>1973898.14934</v>
      </c>
      <c r="G39" s="114">
        <v>1885478.66922</v>
      </c>
      <c r="H39" s="114">
        <v>2121958.5817999998</v>
      </c>
      <c r="I39" s="114">
        <v>1998275.6939300001</v>
      </c>
      <c r="J39" s="47"/>
    </row>
    <row r="40" spans="1:10" s="16" customFormat="1" ht="15" customHeight="1">
      <c r="A40" s="147" t="s">
        <v>605</v>
      </c>
      <c r="B40" s="114">
        <v>31433.696219999998</v>
      </c>
      <c r="C40" s="114">
        <v>46765.533530000001</v>
      </c>
      <c r="D40" s="114">
        <v>34202.753380000002</v>
      </c>
      <c r="E40" s="114">
        <v>30253.518010000003</v>
      </c>
      <c r="F40" s="114">
        <v>22775.802309999999</v>
      </c>
      <c r="G40" s="114">
        <v>23224.22206</v>
      </c>
      <c r="H40" s="114">
        <v>48463.19371</v>
      </c>
      <c r="I40" s="114">
        <v>48728.501459999999</v>
      </c>
      <c r="J40" s="47"/>
    </row>
    <row r="41" spans="1:10" s="17" customFormat="1" ht="15" customHeight="1" thickBot="1">
      <c r="A41" s="147" t="s">
        <v>455</v>
      </c>
      <c r="B41" s="114">
        <v>0</v>
      </c>
      <c r="C41" s="114">
        <v>0</v>
      </c>
      <c r="D41" s="114">
        <v>0</v>
      </c>
      <c r="E41" s="114">
        <v>0</v>
      </c>
      <c r="F41" s="114">
        <v>0</v>
      </c>
      <c r="G41" s="114">
        <v>0</v>
      </c>
      <c r="H41" s="114">
        <v>0</v>
      </c>
      <c r="I41" s="114">
        <v>1425.2069899999999</v>
      </c>
      <c r="J41" s="47"/>
    </row>
    <row r="42" spans="1:10" ht="15" customHeight="1" thickTop="1" thickBot="1">
      <c r="A42" s="394" t="s">
        <v>606</v>
      </c>
      <c r="B42" s="395">
        <v>871423.49040000001</v>
      </c>
      <c r="C42" s="395">
        <v>932101.50051000004</v>
      </c>
      <c r="D42" s="395">
        <v>1129376.6249000002</v>
      </c>
      <c r="E42" s="395">
        <v>1280119.3029400001</v>
      </c>
      <c r="F42" s="395">
        <v>1329376.4534200002</v>
      </c>
      <c r="G42" s="395">
        <v>1326903.1161400001</v>
      </c>
      <c r="H42" s="395">
        <v>1345793.11794</v>
      </c>
      <c r="I42" s="395">
        <v>1356494.2939500001</v>
      </c>
      <c r="J42" s="47"/>
    </row>
    <row r="43" spans="1:10" s="16" customFormat="1" ht="15" customHeight="1" thickTop="1">
      <c r="A43" s="147" t="s">
        <v>298</v>
      </c>
      <c r="B43" s="114">
        <v>754985.15498999995</v>
      </c>
      <c r="C43" s="114">
        <v>817483.82941999997</v>
      </c>
      <c r="D43" s="114">
        <v>989765.58779999998</v>
      </c>
      <c r="E43" s="114">
        <v>1102032.50523</v>
      </c>
      <c r="F43" s="114">
        <v>1174735.3027899999</v>
      </c>
      <c r="G43" s="114">
        <v>1197010.72447</v>
      </c>
      <c r="H43" s="114">
        <v>1215512.5841199998</v>
      </c>
      <c r="I43" s="114">
        <v>1228625.0449400002</v>
      </c>
      <c r="J43" s="47"/>
    </row>
    <row r="44" spans="1:10" s="16" customFormat="1" ht="15" customHeight="1">
      <c r="A44" s="147" t="s">
        <v>302</v>
      </c>
      <c r="B44" s="114">
        <v>2880.52144</v>
      </c>
      <c r="C44" s="114">
        <v>2880.52144</v>
      </c>
      <c r="D44" s="114">
        <v>2880.52144</v>
      </c>
      <c r="E44" s="114">
        <v>24036.31695</v>
      </c>
      <c r="F44" s="114">
        <v>21128.33814</v>
      </c>
      <c r="G44" s="114">
        <v>21128.33812</v>
      </c>
      <c r="H44" s="114">
        <v>18727.438120000003</v>
      </c>
      <c r="I44" s="114">
        <v>18725.438120000003</v>
      </c>
      <c r="J44" s="47"/>
    </row>
    <row r="45" spans="1:10" s="16" customFormat="1" ht="15" customHeight="1">
      <c r="A45" s="147" t="s">
        <v>306</v>
      </c>
      <c r="B45" s="114">
        <v>0</v>
      </c>
      <c r="C45" s="114">
        <v>0</v>
      </c>
      <c r="D45" s="114">
        <v>0</v>
      </c>
      <c r="E45" s="114">
        <v>0</v>
      </c>
      <c r="F45" s="114">
        <v>0</v>
      </c>
      <c r="G45" s="114">
        <v>0</v>
      </c>
      <c r="H45" s="114">
        <v>0</v>
      </c>
      <c r="I45" s="114">
        <v>0</v>
      </c>
      <c r="J45" s="47"/>
    </row>
    <row r="46" spans="1:10" s="16" customFormat="1" ht="15" customHeight="1">
      <c r="A46" s="147" t="s">
        <v>607</v>
      </c>
      <c r="B46" s="114">
        <v>43052.662880000003</v>
      </c>
      <c r="C46" s="114">
        <v>51066.139729999995</v>
      </c>
      <c r="D46" s="114">
        <v>65722.340649999998</v>
      </c>
      <c r="E46" s="114">
        <v>81108.213470000002</v>
      </c>
      <c r="F46" s="114">
        <v>107983.31731</v>
      </c>
      <c r="G46" s="114">
        <v>114475.63162</v>
      </c>
      <c r="H46" s="114">
        <v>116959.98092</v>
      </c>
      <c r="I46" s="114">
        <v>121188.43221</v>
      </c>
      <c r="J46" s="47"/>
    </row>
    <row r="47" spans="1:10" s="16" customFormat="1" ht="15" customHeight="1">
      <c r="A47" s="147" t="s">
        <v>312</v>
      </c>
      <c r="B47" s="114">
        <v>70505.151089999999</v>
      </c>
      <c r="C47" s="114">
        <v>60671.009920000004</v>
      </c>
      <c r="D47" s="114">
        <v>71008.175010000006</v>
      </c>
      <c r="E47" s="114">
        <v>72942.267290000003</v>
      </c>
      <c r="F47" s="114">
        <v>25529.495179999998</v>
      </c>
      <c r="G47" s="114">
        <v>-5711.5780700000005</v>
      </c>
      <c r="H47" s="114">
        <v>-5406.8852200000001</v>
      </c>
      <c r="I47" s="114">
        <v>-12044.62132</v>
      </c>
      <c r="J47" s="47"/>
    </row>
    <row r="48" spans="1:10" s="16" customFormat="1" ht="15" customHeight="1">
      <c r="A48" s="148" t="s">
        <v>608</v>
      </c>
      <c r="B48" s="114">
        <v>2499.93145</v>
      </c>
      <c r="C48" s="114">
        <v>0</v>
      </c>
      <c r="D48" s="114">
        <v>-3872.1011200000003</v>
      </c>
      <c r="E48" s="114">
        <v>-25174.512149999999</v>
      </c>
      <c r="F48" s="114">
        <v>-22635.634100000003</v>
      </c>
      <c r="G48" s="114">
        <v>-3238.24188</v>
      </c>
      <c r="H48" s="114">
        <v>-15513.55083</v>
      </c>
      <c r="I48" s="114">
        <v>-22257.797670000004</v>
      </c>
      <c r="J48" s="47"/>
    </row>
    <row r="49" spans="1:10" s="17" customFormat="1" ht="15" customHeight="1" thickBot="1">
      <c r="A49" s="148" t="s">
        <v>609</v>
      </c>
      <c r="B49" s="114">
        <v>68005.219639999996</v>
      </c>
      <c r="C49" s="114">
        <v>60671.009920000004</v>
      </c>
      <c r="D49" s="114">
        <v>74880.276129999998</v>
      </c>
      <c r="E49" s="114">
        <v>98116.779439999998</v>
      </c>
      <c r="F49" s="114">
        <v>48165.129280000001</v>
      </c>
      <c r="G49" s="114">
        <v>-2473.33619</v>
      </c>
      <c r="H49" s="114">
        <v>10106.66561</v>
      </c>
      <c r="I49" s="114">
        <v>10213.17635</v>
      </c>
      <c r="J49" s="47"/>
    </row>
    <row r="50" spans="1:10" ht="15" customHeight="1" thickTop="1" thickBot="1">
      <c r="A50" s="394" t="s">
        <v>610</v>
      </c>
      <c r="B50" s="395">
        <v>4033457.8172399998</v>
      </c>
      <c r="C50" s="395">
        <v>4474596.6765600005</v>
      </c>
      <c r="D50" s="395">
        <v>5432872.0645200005</v>
      </c>
      <c r="E50" s="395">
        <v>6231244.4708900005</v>
      </c>
      <c r="F50" s="395">
        <v>7901964.25562</v>
      </c>
      <c r="G50" s="395">
        <v>8106750.8833999997</v>
      </c>
      <c r="H50" s="395">
        <v>9581779.4965899996</v>
      </c>
      <c r="I50" s="395">
        <v>9664707.5833299998</v>
      </c>
      <c r="J50" s="47"/>
    </row>
    <row r="51" spans="1:10" s="16" customFormat="1" ht="15" customHeight="1" thickTop="1">
      <c r="A51" s="113" t="s">
        <v>611</v>
      </c>
      <c r="B51" s="114">
        <v>0</v>
      </c>
      <c r="C51" s="114">
        <v>0</v>
      </c>
      <c r="D51" s="114">
        <v>804.84282999999994</v>
      </c>
      <c r="E51" s="114">
        <v>905.41243999999995</v>
      </c>
      <c r="F51" s="114">
        <v>905.41243999999995</v>
      </c>
      <c r="G51" s="114">
        <v>905.41243999999995</v>
      </c>
      <c r="H51" s="114">
        <v>14896.94081</v>
      </c>
      <c r="I51" s="114">
        <v>14896.94081</v>
      </c>
      <c r="J51" s="47"/>
    </row>
    <row r="52" spans="1:10" s="17" customFormat="1" ht="15" customHeight="1">
      <c r="A52" s="148" t="s">
        <v>612</v>
      </c>
      <c r="B52" s="114">
        <v>0</v>
      </c>
      <c r="C52" s="114">
        <v>0</v>
      </c>
      <c r="D52" s="114">
        <v>0</v>
      </c>
      <c r="E52" s="114">
        <v>0</v>
      </c>
      <c r="F52" s="114">
        <v>0</v>
      </c>
      <c r="G52" s="114">
        <v>0</v>
      </c>
      <c r="H52" s="114">
        <v>0</v>
      </c>
      <c r="I52" s="114">
        <v>0</v>
      </c>
      <c r="J52" s="47"/>
    </row>
    <row r="53" spans="1:10" s="17" customFormat="1" ht="15" customHeight="1">
      <c r="A53" s="148" t="s">
        <v>613</v>
      </c>
      <c r="B53" s="114">
        <v>0</v>
      </c>
      <c r="C53" s="114">
        <v>0</v>
      </c>
      <c r="D53" s="114">
        <v>0</v>
      </c>
      <c r="E53" s="114">
        <v>0</v>
      </c>
      <c r="F53" s="114">
        <v>0</v>
      </c>
      <c r="G53" s="114">
        <v>0</v>
      </c>
      <c r="H53" s="114">
        <v>0</v>
      </c>
      <c r="I53" s="114">
        <v>0</v>
      </c>
      <c r="J53" s="47"/>
    </row>
    <row r="54" spans="1:10" s="17" customFormat="1" ht="15" customHeight="1">
      <c r="A54" s="148" t="s">
        <v>614</v>
      </c>
      <c r="B54" s="114">
        <v>0</v>
      </c>
      <c r="C54" s="114">
        <v>0</v>
      </c>
      <c r="D54" s="114">
        <v>0</v>
      </c>
      <c r="E54" s="114">
        <v>0</v>
      </c>
      <c r="F54" s="114">
        <v>0</v>
      </c>
      <c r="G54" s="114">
        <v>0</v>
      </c>
      <c r="H54" s="114">
        <v>0</v>
      </c>
      <c r="I54" s="114">
        <v>0</v>
      </c>
      <c r="J54" s="47"/>
    </row>
    <row r="55" spans="1:10" s="17" customFormat="1" ht="15" customHeight="1">
      <c r="A55" s="148" t="s">
        <v>615</v>
      </c>
      <c r="B55" s="114">
        <v>0</v>
      </c>
      <c r="C55" s="114">
        <v>0</v>
      </c>
      <c r="D55" s="114">
        <v>0</v>
      </c>
      <c r="E55" s="114">
        <v>0</v>
      </c>
      <c r="F55" s="114">
        <v>0</v>
      </c>
      <c r="G55" s="114">
        <v>0</v>
      </c>
      <c r="H55" s="114">
        <v>0</v>
      </c>
      <c r="I55" s="114">
        <v>0</v>
      </c>
      <c r="J55" s="47"/>
    </row>
    <row r="56" spans="1:10" s="17" customFormat="1" ht="15" customHeight="1">
      <c r="A56" s="148" t="s">
        <v>616</v>
      </c>
      <c r="B56" s="114">
        <v>0</v>
      </c>
      <c r="C56" s="114">
        <v>0</v>
      </c>
      <c r="D56" s="114">
        <v>804.84282999999994</v>
      </c>
      <c r="E56" s="114">
        <v>905.41243999999995</v>
      </c>
      <c r="F56" s="114">
        <v>905.41243999999995</v>
      </c>
      <c r="G56" s="114">
        <v>905.41243999999995</v>
      </c>
      <c r="H56" s="114">
        <v>14896.94081</v>
      </c>
      <c r="I56" s="114">
        <v>14896.94081</v>
      </c>
      <c r="J56" s="47"/>
    </row>
    <row r="57" spans="1:10" s="17" customFormat="1" ht="15" customHeight="1">
      <c r="A57" s="147" t="s">
        <v>617</v>
      </c>
      <c r="B57" s="114">
        <v>4894074.6201599995</v>
      </c>
      <c r="C57" s="114">
        <v>6153867.5195699995</v>
      </c>
      <c r="D57" s="114">
        <v>6287396.8164600004</v>
      </c>
      <c r="E57" s="114">
        <v>8682354.6926000006</v>
      </c>
      <c r="F57" s="114">
        <v>8952864.1272400003</v>
      </c>
      <c r="G57" s="114">
        <v>9123656.87916</v>
      </c>
      <c r="H57" s="114">
        <v>9489469.8861699998</v>
      </c>
      <c r="I57" s="114">
        <v>9601937.5794900004</v>
      </c>
      <c r="J57" s="47"/>
    </row>
    <row r="58" spans="1:10" ht="30" customHeight="1">
      <c r="A58" s="396" t="s">
        <v>618</v>
      </c>
      <c r="B58" s="397">
        <v>798147.99959999998</v>
      </c>
      <c r="C58" s="397">
        <v>854236.13709000009</v>
      </c>
      <c r="D58" s="397">
        <v>1101134.18689</v>
      </c>
      <c r="E58" s="397">
        <v>1262600.2797699999</v>
      </c>
      <c r="F58" s="397">
        <v>1159088.2856300001</v>
      </c>
      <c r="G58" s="397">
        <v>262452.01142</v>
      </c>
      <c r="H58" s="397">
        <v>1224081.39808</v>
      </c>
      <c r="I58" s="397">
        <v>357939.13086000003</v>
      </c>
      <c r="J58" s="47"/>
    </row>
    <row r="59" spans="1:10" ht="15" customHeight="1">
      <c r="A59" s="148" t="s">
        <v>619</v>
      </c>
      <c r="B59" s="114">
        <v>-179026.93430000002</v>
      </c>
      <c r="C59" s="114">
        <v>-181000.85099000001</v>
      </c>
      <c r="D59" s="114">
        <v>-225234.72203</v>
      </c>
      <c r="E59" s="114">
        <v>-262751.36200999998</v>
      </c>
      <c r="F59" s="114">
        <v>-306525.27294</v>
      </c>
      <c r="G59" s="114">
        <v>-88011.722540000002</v>
      </c>
      <c r="H59" s="114">
        <v>-381024.20204</v>
      </c>
      <c r="I59" s="114">
        <v>-102591.12549999999</v>
      </c>
      <c r="J59" s="47"/>
    </row>
    <row r="60" spans="1:10" ht="15" customHeight="1">
      <c r="A60" s="147" t="s">
        <v>620</v>
      </c>
      <c r="B60" s="114">
        <v>619121.0652999999</v>
      </c>
      <c r="C60" s="114">
        <v>673235.28610000003</v>
      </c>
      <c r="D60" s="114">
        <v>875899.46486000007</v>
      </c>
      <c r="E60" s="114">
        <v>999848.91775999998</v>
      </c>
      <c r="F60" s="114">
        <v>852563.01269</v>
      </c>
      <c r="G60" s="114">
        <v>174440.28888000001</v>
      </c>
      <c r="H60" s="114">
        <v>843057.19603999995</v>
      </c>
      <c r="I60" s="114">
        <v>255348.00536000001</v>
      </c>
      <c r="J60" s="47"/>
    </row>
    <row r="61" spans="1:10" ht="15" customHeight="1">
      <c r="A61" s="116" t="s">
        <v>621</v>
      </c>
      <c r="B61" s="114">
        <v>26658.72078</v>
      </c>
      <c r="C61" s="114">
        <v>30707.047979999999</v>
      </c>
      <c r="D61" s="114">
        <v>36115.45433</v>
      </c>
      <c r="E61" s="114">
        <v>39645.167999999998</v>
      </c>
      <c r="F61" s="114">
        <v>36189.795579999998</v>
      </c>
      <c r="G61" s="114">
        <v>7754.0425100000002</v>
      </c>
      <c r="H61" s="114">
        <v>35228.070220000001</v>
      </c>
      <c r="I61" s="114">
        <v>7112.78892</v>
      </c>
      <c r="J61" s="47"/>
    </row>
    <row r="62" spans="1:10" ht="15" customHeight="1">
      <c r="A62" s="148" t="s">
        <v>622</v>
      </c>
      <c r="B62" s="114">
        <v>-19541.875510000002</v>
      </c>
      <c r="C62" s="114">
        <v>-17897.221430000001</v>
      </c>
      <c r="D62" s="114">
        <v>-25668.53944</v>
      </c>
      <c r="E62" s="114">
        <v>-32309.356820000001</v>
      </c>
      <c r="F62" s="114">
        <v>-34876.357219999998</v>
      </c>
      <c r="G62" s="114">
        <v>-5889.50234</v>
      </c>
      <c r="H62" s="114">
        <v>-27314.336340000002</v>
      </c>
      <c r="I62" s="114">
        <v>-9312.1573000000008</v>
      </c>
      <c r="J62" s="47"/>
    </row>
    <row r="63" spans="1:10" ht="15" customHeight="1">
      <c r="A63" s="117" t="s">
        <v>623</v>
      </c>
      <c r="B63" s="114">
        <v>626237.91057000007</v>
      </c>
      <c r="C63" s="114">
        <v>686045.11265000002</v>
      </c>
      <c r="D63" s="114">
        <v>886346.37974999996</v>
      </c>
      <c r="E63" s="114">
        <v>1007184.7289400001</v>
      </c>
      <c r="F63" s="114">
        <v>853876.45104999992</v>
      </c>
      <c r="G63" s="114">
        <v>176304.82905</v>
      </c>
      <c r="H63" s="114">
        <v>850970.92991999991</v>
      </c>
      <c r="I63" s="114">
        <v>253148.63697999998</v>
      </c>
      <c r="J63" s="47"/>
    </row>
    <row r="64" spans="1:10" ht="15" customHeight="1">
      <c r="A64" s="116" t="s">
        <v>624</v>
      </c>
      <c r="B64" s="114">
        <v>279325.6459</v>
      </c>
      <c r="C64" s="114">
        <v>281893.38447000005</v>
      </c>
      <c r="D64" s="114">
        <v>342752.37552999996</v>
      </c>
      <c r="E64" s="114">
        <v>278523.58954000002</v>
      </c>
      <c r="F64" s="114">
        <v>257746.31447000001</v>
      </c>
      <c r="G64" s="114">
        <v>33660.431570000001</v>
      </c>
      <c r="H64" s="114">
        <v>132040.87423000002</v>
      </c>
      <c r="I64" s="114">
        <v>36909.450219999999</v>
      </c>
      <c r="J64" s="47"/>
    </row>
    <row r="65" spans="1:10" ht="15" customHeight="1">
      <c r="A65" s="116" t="s">
        <v>625</v>
      </c>
      <c r="B65" s="114">
        <v>-341995.56542</v>
      </c>
      <c r="C65" s="114">
        <v>-351883.66342</v>
      </c>
      <c r="D65" s="114">
        <v>-430812.26555000001</v>
      </c>
      <c r="E65" s="114">
        <v>-355472.11443000002</v>
      </c>
      <c r="F65" s="114">
        <v>-323580.17786</v>
      </c>
      <c r="G65" s="114">
        <v>-42003.55472</v>
      </c>
      <c r="H65" s="114">
        <v>-215524.60389</v>
      </c>
      <c r="I65" s="114">
        <v>-77679.694620000009</v>
      </c>
      <c r="J65" s="47"/>
    </row>
    <row r="66" spans="1:10" ht="15" customHeight="1">
      <c r="A66" s="147" t="s">
        <v>626</v>
      </c>
      <c r="B66" s="114">
        <v>563567.99104999995</v>
      </c>
      <c r="C66" s="114">
        <v>616054.83370000008</v>
      </c>
      <c r="D66" s="114">
        <v>798286.48973000003</v>
      </c>
      <c r="E66" s="114">
        <v>930236.20404999994</v>
      </c>
      <c r="F66" s="114">
        <v>788042.58765999996</v>
      </c>
      <c r="G66" s="114">
        <v>167961.7059</v>
      </c>
      <c r="H66" s="114">
        <v>767487.20025999995</v>
      </c>
      <c r="I66" s="114">
        <v>212378.39258000001</v>
      </c>
      <c r="J66" s="47"/>
    </row>
    <row r="67" spans="1:10" ht="15" customHeight="1">
      <c r="A67" s="148" t="s">
        <v>627</v>
      </c>
      <c r="B67" s="114">
        <v>-454359.52593</v>
      </c>
      <c r="C67" s="114">
        <v>-507631.47766000003</v>
      </c>
      <c r="D67" s="114">
        <v>-651504.03161000006</v>
      </c>
      <c r="E67" s="114">
        <v>-729456.94159000006</v>
      </c>
      <c r="F67" s="114">
        <v>-702440.50465999998</v>
      </c>
      <c r="G67" s="114">
        <v>-178490.72755000001</v>
      </c>
      <c r="H67" s="114">
        <v>-724500.14249</v>
      </c>
      <c r="I67" s="114">
        <v>-197579.64877</v>
      </c>
      <c r="J67" s="47"/>
    </row>
    <row r="68" spans="1:10" ht="15" customHeight="1">
      <c r="A68" s="117" t="s">
        <v>628</v>
      </c>
      <c r="B68" s="114">
        <v>109208.46512000001</v>
      </c>
      <c r="C68" s="114">
        <v>108423.35604000001</v>
      </c>
      <c r="D68" s="114">
        <v>146782.45812</v>
      </c>
      <c r="E68" s="114">
        <v>200779.26246</v>
      </c>
      <c r="F68" s="114">
        <v>85602.082999999999</v>
      </c>
      <c r="G68" s="114">
        <v>-10529.021650000001</v>
      </c>
      <c r="H68" s="114">
        <v>42987.057770000007</v>
      </c>
      <c r="I68" s="114">
        <v>14798.74381</v>
      </c>
      <c r="J68" s="47"/>
    </row>
    <row r="69" spans="1:10" ht="15" customHeight="1">
      <c r="A69" s="117" t="s">
        <v>629</v>
      </c>
      <c r="B69" s="114">
        <v>306.38585</v>
      </c>
      <c r="C69" s="114">
        <v>26.748139999999999</v>
      </c>
      <c r="D69" s="114">
        <v>-4.8061400000000001</v>
      </c>
      <c r="E69" s="114">
        <v>31.566890000000001</v>
      </c>
      <c r="F69" s="114">
        <v>35.59675</v>
      </c>
      <c r="G69" s="114">
        <v>6.7595299999999998</v>
      </c>
      <c r="H69" s="114">
        <v>15.807799999999999</v>
      </c>
      <c r="I69" s="114">
        <v>114.76043</v>
      </c>
      <c r="J69" s="47"/>
    </row>
    <row r="70" spans="1:10" ht="15" customHeight="1">
      <c r="A70" s="115" t="s">
        <v>978</v>
      </c>
      <c r="B70" s="114">
        <v>306.25893000000002</v>
      </c>
      <c r="C70" s="114">
        <v>26.424209999999999</v>
      </c>
      <c r="D70" s="114">
        <v>-5.0344499999999996</v>
      </c>
      <c r="E70" s="114">
        <v>31.518999999999998</v>
      </c>
      <c r="F70" s="114">
        <v>35.560430000000004</v>
      </c>
      <c r="G70" s="114">
        <v>6.7493299999999996</v>
      </c>
      <c r="H70" s="114">
        <v>15.790959999999998</v>
      </c>
      <c r="I70" s="114">
        <v>114.76039999999999</v>
      </c>
      <c r="J70" s="47"/>
    </row>
    <row r="71" spans="1:10" ht="15" customHeight="1">
      <c r="A71" s="115" t="s">
        <v>979</v>
      </c>
      <c r="B71" s="114">
        <v>0.12692000000000001</v>
      </c>
      <c r="C71" s="114">
        <v>0.32393</v>
      </c>
      <c r="D71" s="114">
        <v>0.22831000000000001</v>
      </c>
      <c r="E71" s="114">
        <v>4.7890000000000002E-2</v>
      </c>
      <c r="F71" s="114">
        <v>3.6319999999999998E-2</v>
      </c>
      <c r="G71" s="114">
        <v>1.0199999999999999E-2</v>
      </c>
      <c r="H71" s="114">
        <v>1.6840000000000001E-2</v>
      </c>
      <c r="I71" s="114">
        <v>2.9999999999999997E-5</v>
      </c>
      <c r="J71" s="47"/>
    </row>
    <row r="72" spans="1:10" ht="15" customHeight="1">
      <c r="A72" s="147" t="s">
        <v>630</v>
      </c>
      <c r="B72" s="114">
        <v>-143.40394000000001</v>
      </c>
      <c r="C72" s="114">
        <v>-327.61212</v>
      </c>
      <c r="D72" s="114">
        <v>-1177.0200300000001</v>
      </c>
      <c r="E72" s="114">
        <v>-0.13904</v>
      </c>
      <c r="F72" s="114">
        <v>-4.3377299999999996</v>
      </c>
      <c r="G72" s="114">
        <v>-4.8100000000000004E-2</v>
      </c>
      <c r="H72" s="114">
        <v>212.68557000000001</v>
      </c>
      <c r="I72" s="114">
        <v>53.088290000000001</v>
      </c>
      <c r="J72" s="47"/>
    </row>
    <row r="73" spans="1:10" ht="15" customHeight="1">
      <c r="A73" s="147" t="s">
        <v>1311</v>
      </c>
      <c r="B73" s="114">
        <v>-143.40394000000001</v>
      </c>
      <c r="C73" s="114">
        <v>-327.61212</v>
      </c>
      <c r="D73" s="114">
        <v>-1177.0200300000001</v>
      </c>
      <c r="E73" s="114">
        <v>-0.13904</v>
      </c>
      <c r="F73" s="114">
        <v>-4.3377299999999996</v>
      </c>
      <c r="G73" s="114">
        <v>-4.8100000000000004E-2</v>
      </c>
      <c r="H73" s="114">
        <v>212.68644</v>
      </c>
      <c r="I73" s="114">
        <v>53.088290000000001</v>
      </c>
      <c r="J73" s="47"/>
    </row>
    <row r="74" spans="1:10" ht="15" customHeight="1">
      <c r="A74" s="148" t="s">
        <v>980</v>
      </c>
      <c r="B74" s="114">
        <v>0</v>
      </c>
      <c r="C74" s="114">
        <v>0</v>
      </c>
      <c r="D74" s="114">
        <v>0</v>
      </c>
      <c r="E74" s="114">
        <v>0</v>
      </c>
      <c r="F74" s="114">
        <v>0</v>
      </c>
      <c r="G74" s="114">
        <v>0</v>
      </c>
      <c r="H74" s="114">
        <v>-8.7000000000000001E-4</v>
      </c>
      <c r="I74" s="114">
        <v>0</v>
      </c>
      <c r="J74" s="47"/>
    </row>
    <row r="75" spans="1:10" ht="15" customHeight="1">
      <c r="A75" s="147" t="s">
        <v>631</v>
      </c>
      <c r="B75" s="114">
        <v>109371.44703</v>
      </c>
      <c r="C75" s="114">
        <v>108122.49206</v>
      </c>
      <c r="D75" s="114">
        <v>145600.63194999998</v>
      </c>
      <c r="E75" s="114">
        <v>200810.69031000001</v>
      </c>
      <c r="F75" s="114">
        <v>85633.342019999996</v>
      </c>
      <c r="G75" s="114">
        <v>-10522.310220000001</v>
      </c>
      <c r="H75" s="114">
        <v>43215.551140000003</v>
      </c>
      <c r="I75" s="114">
        <v>14966.59253</v>
      </c>
      <c r="J75" s="47"/>
    </row>
    <row r="76" spans="1:10" ht="15" customHeight="1">
      <c r="A76" s="149" t="s">
        <v>969</v>
      </c>
      <c r="B76" s="114">
        <v>3337.3301099999999</v>
      </c>
      <c r="C76" s="114">
        <v>2037.3966699999999</v>
      </c>
      <c r="D76" s="114">
        <v>-1449.3150500000002</v>
      </c>
      <c r="E76" s="114">
        <v>-5291.6878499999993</v>
      </c>
      <c r="F76" s="114">
        <v>5985.9975800000002</v>
      </c>
      <c r="G76" s="114">
        <v>1091.8970900000002</v>
      </c>
      <c r="H76" s="114">
        <v>-1134.88509</v>
      </c>
      <c r="I76" s="114">
        <v>-385.83868000000001</v>
      </c>
      <c r="J76" s="47"/>
    </row>
    <row r="77" spans="1:10" ht="15" customHeight="1">
      <c r="A77" s="117" t="s">
        <v>632</v>
      </c>
      <c r="B77" s="114">
        <v>112708.77714000001</v>
      </c>
      <c r="C77" s="114">
        <v>110159.88873000001</v>
      </c>
      <c r="D77" s="114">
        <v>144151.31690000001</v>
      </c>
      <c r="E77" s="114">
        <v>195519.00246000002</v>
      </c>
      <c r="F77" s="114">
        <v>91619.339599999992</v>
      </c>
      <c r="G77" s="114">
        <v>-9430.4131300000008</v>
      </c>
      <c r="H77" s="114">
        <v>42080.66605</v>
      </c>
      <c r="I77" s="114">
        <v>14580.753849999999</v>
      </c>
      <c r="J77" s="47"/>
    </row>
    <row r="78" spans="1:10" ht="15" customHeight="1">
      <c r="A78" s="116" t="s">
        <v>633</v>
      </c>
      <c r="B78" s="114">
        <v>-117.80033999999999</v>
      </c>
      <c r="C78" s="114">
        <v>1256.30432</v>
      </c>
      <c r="D78" s="114">
        <v>1252.03746</v>
      </c>
      <c r="E78" s="114">
        <v>1494.43941</v>
      </c>
      <c r="F78" s="114">
        <v>-353.96939000000003</v>
      </c>
      <c r="G78" s="114">
        <v>7717.4404299999997</v>
      </c>
      <c r="H78" s="114">
        <v>-13665.143699999999</v>
      </c>
      <c r="I78" s="114">
        <v>448.57547</v>
      </c>
      <c r="J78" s="47"/>
    </row>
    <row r="79" spans="1:10" ht="15" customHeight="1">
      <c r="A79" s="147" t="s">
        <v>634</v>
      </c>
      <c r="B79" s="114">
        <v>112590.9768</v>
      </c>
      <c r="C79" s="114">
        <v>111416.19305</v>
      </c>
      <c r="D79" s="114">
        <v>145403.35436000003</v>
      </c>
      <c r="E79" s="114">
        <v>197013.44187000001</v>
      </c>
      <c r="F79" s="114">
        <v>91265.370209999994</v>
      </c>
      <c r="G79" s="114">
        <v>-1712.9727</v>
      </c>
      <c r="H79" s="114">
        <v>28415.522350000003</v>
      </c>
      <c r="I79" s="114">
        <v>15029.329320000001</v>
      </c>
      <c r="J79" s="47"/>
    </row>
    <row r="80" spans="1:10" ht="15" customHeight="1">
      <c r="A80" s="116" t="s">
        <v>635</v>
      </c>
      <c r="B80" s="114">
        <v>0</v>
      </c>
      <c r="C80" s="114">
        <v>0</v>
      </c>
      <c r="D80" s="114">
        <v>0</v>
      </c>
      <c r="E80" s="114">
        <v>0</v>
      </c>
      <c r="F80" s="114">
        <v>0</v>
      </c>
      <c r="G80" s="114">
        <v>0</v>
      </c>
      <c r="H80" s="114">
        <v>0</v>
      </c>
      <c r="I80" s="114">
        <v>0</v>
      </c>
      <c r="J80" s="47"/>
    </row>
    <row r="81" spans="1:10" ht="15" customHeight="1">
      <c r="A81" s="147" t="s">
        <v>636</v>
      </c>
      <c r="B81" s="114">
        <v>112590.9768</v>
      </c>
      <c r="C81" s="114">
        <v>111416.19305</v>
      </c>
      <c r="D81" s="114">
        <v>145403.35436000003</v>
      </c>
      <c r="E81" s="114">
        <v>197013.44187000001</v>
      </c>
      <c r="F81" s="114">
        <v>91265.370209999994</v>
      </c>
      <c r="G81" s="114">
        <v>-1712.9727</v>
      </c>
      <c r="H81" s="114">
        <v>28415.522350000003</v>
      </c>
      <c r="I81" s="114">
        <v>15029.329320000001</v>
      </c>
      <c r="J81" s="47"/>
    </row>
    <row r="82" spans="1:10" ht="15" customHeight="1" thickBot="1">
      <c r="A82" s="116" t="s">
        <v>637</v>
      </c>
      <c r="B82" s="114">
        <v>-44585.757159999994</v>
      </c>
      <c r="C82" s="114">
        <v>-50745.183130000005</v>
      </c>
      <c r="D82" s="114">
        <v>-70523.078239999988</v>
      </c>
      <c r="E82" s="114">
        <v>-98896.662400000001</v>
      </c>
      <c r="F82" s="114">
        <v>-43100.240819999999</v>
      </c>
      <c r="G82" s="114">
        <v>-760.36343999999997</v>
      </c>
      <c r="H82" s="114">
        <v>-18308.856460000003</v>
      </c>
      <c r="I82" s="114">
        <v>-4816.1529299999993</v>
      </c>
      <c r="J82" s="47"/>
    </row>
    <row r="83" spans="1:10" ht="15" customHeight="1" thickTop="1" thickBot="1">
      <c r="A83" s="394" t="s">
        <v>638</v>
      </c>
      <c r="B83" s="395">
        <v>68005.219639999996</v>
      </c>
      <c r="C83" s="395">
        <v>60671.009920000004</v>
      </c>
      <c r="D83" s="395">
        <v>74880.27612000001</v>
      </c>
      <c r="E83" s="395">
        <v>98116.779469999994</v>
      </c>
      <c r="F83" s="395">
        <v>48165.129390000002</v>
      </c>
      <c r="G83" s="395">
        <v>-2473.3361400000003</v>
      </c>
      <c r="H83" s="395">
        <v>10106.66589</v>
      </c>
      <c r="I83" s="395">
        <v>10213.176390000001</v>
      </c>
      <c r="J83" s="47"/>
    </row>
    <row r="84" spans="1:10" ht="3.75" customHeight="1" thickTop="1" thickBot="1">
      <c r="A84" s="118"/>
      <c r="B84" s="119"/>
      <c r="C84" s="119"/>
      <c r="D84" s="119"/>
      <c r="E84" s="119"/>
      <c r="F84" s="119"/>
      <c r="G84" s="119"/>
      <c r="H84" s="119"/>
      <c r="I84" s="119"/>
      <c r="J84" s="47"/>
    </row>
    <row r="85" spans="1:10" ht="15" customHeight="1" thickTop="1">
      <c r="A85" s="70"/>
      <c r="B85" s="25"/>
      <c r="C85" s="25"/>
      <c r="D85" s="25"/>
      <c r="E85" s="25"/>
      <c r="F85" s="25"/>
      <c r="G85" s="25"/>
      <c r="H85" s="25"/>
      <c r="I85" s="25"/>
      <c r="J85" s="47"/>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0"/>
  <sheetViews>
    <sheetView topLeftCell="C1" zoomScaleNormal="100" workbookViewId="0">
      <selection activeCell="C1" sqref="C1:K1"/>
    </sheetView>
  </sheetViews>
  <sheetFormatPr defaultRowHeight="12.75"/>
  <cols>
    <col min="1" max="1" width="3" style="44" hidden="1" customWidth="1"/>
    <col min="2" max="2" width="6" style="44" hidden="1" customWidth="1"/>
    <col min="3" max="3" width="81.5703125" style="44" customWidth="1"/>
    <col min="4" max="5" width="10.28515625" style="44" bestFit="1" customWidth="1"/>
    <col min="6" max="8" width="11.28515625" style="44" bestFit="1" customWidth="1"/>
    <col min="9" max="9" width="10.28515625" style="44" bestFit="1" customWidth="1"/>
    <col min="10" max="10" width="9.28515625" style="44" bestFit="1" customWidth="1"/>
    <col min="11" max="11" width="8.28515625" style="44" bestFit="1" customWidth="1"/>
    <col min="12" max="257" width="9.140625" style="44"/>
    <col min="258" max="259" width="0" style="44" hidden="1" customWidth="1"/>
    <col min="260" max="260" width="81.5703125" style="44" customWidth="1"/>
    <col min="261" max="267" width="13.140625" style="44" customWidth="1"/>
    <col min="268" max="513" width="9.140625" style="44"/>
    <col min="514" max="515" width="0" style="44" hidden="1" customWidth="1"/>
    <col min="516" max="516" width="81.5703125" style="44" customWidth="1"/>
    <col min="517" max="523" width="13.140625" style="44" customWidth="1"/>
    <col min="524" max="769" width="9.140625" style="44"/>
    <col min="770" max="771" width="0" style="44" hidden="1" customWidth="1"/>
    <col min="772" max="772" width="81.5703125" style="44" customWidth="1"/>
    <col min="773" max="779" width="13.140625" style="44" customWidth="1"/>
    <col min="780" max="1025" width="9.140625" style="44"/>
    <col min="1026" max="1027" width="0" style="44" hidden="1" customWidth="1"/>
    <col min="1028" max="1028" width="81.5703125" style="44" customWidth="1"/>
    <col min="1029" max="1035" width="13.140625" style="44" customWidth="1"/>
    <col min="1036" max="1281" width="9.140625" style="44"/>
    <col min="1282" max="1283" width="0" style="44" hidden="1" customWidth="1"/>
    <col min="1284" max="1284" width="81.5703125" style="44" customWidth="1"/>
    <col min="1285" max="1291" width="13.140625" style="44" customWidth="1"/>
    <col min="1292" max="1537" width="9.140625" style="44"/>
    <col min="1538" max="1539" width="0" style="44" hidden="1" customWidth="1"/>
    <col min="1540" max="1540" width="81.5703125" style="44" customWidth="1"/>
    <col min="1541" max="1547" width="13.140625" style="44" customWidth="1"/>
    <col min="1548" max="1793" width="9.140625" style="44"/>
    <col min="1794" max="1795" width="0" style="44" hidden="1" customWidth="1"/>
    <col min="1796" max="1796" width="81.5703125" style="44" customWidth="1"/>
    <col min="1797" max="1803" width="13.140625" style="44" customWidth="1"/>
    <col min="1804" max="2049" width="9.140625" style="44"/>
    <col min="2050" max="2051" width="0" style="44" hidden="1" customWidth="1"/>
    <col min="2052" max="2052" width="81.5703125" style="44" customWidth="1"/>
    <col min="2053" max="2059" width="13.140625" style="44" customWidth="1"/>
    <col min="2060" max="2305" width="9.140625" style="44"/>
    <col min="2306" max="2307" width="0" style="44" hidden="1" customWidth="1"/>
    <col min="2308" max="2308" width="81.5703125" style="44" customWidth="1"/>
    <col min="2309" max="2315" width="13.140625" style="44" customWidth="1"/>
    <col min="2316" max="2561" width="9.140625" style="44"/>
    <col min="2562" max="2563" width="0" style="44" hidden="1" customWidth="1"/>
    <col min="2564" max="2564" width="81.5703125" style="44" customWidth="1"/>
    <col min="2565" max="2571" width="13.140625" style="44" customWidth="1"/>
    <col min="2572" max="2817" width="9.140625" style="44"/>
    <col min="2818" max="2819" width="0" style="44" hidden="1" customWidth="1"/>
    <col min="2820" max="2820" width="81.5703125" style="44" customWidth="1"/>
    <col min="2821" max="2827" width="13.140625" style="44" customWidth="1"/>
    <col min="2828" max="3073" width="9.140625" style="44"/>
    <col min="3074" max="3075" width="0" style="44" hidden="1" customWidth="1"/>
    <col min="3076" max="3076" width="81.5703125" style="44" customWidth="1"/>
    <col min="3077" max="3083" width="13.140625" style="44" customWidth="1"/>
    <col min="3084" max="3329" width="9.140625" style="44"/>
    <col min="3330" max="3331" width="0" style="44" hidden="1" customWidth="1"/>
    <col min="3332" max="3332" width="81.5703125" style="44" customWidth="1"/>
    <col min="3333" max="3339" width="13.140625" style="44" customWidth="1"/>
    <col min="3340" max="3585" width="9.140625" style="44"/>
    <col min="3586" max="3587" width="0" style="44" hidden="1" customWidth="1"/>
    <col min="3588" max="3588" width="81.5703125" style="44" customWidth="1"/>
    <col min="3589" max="3595" width="13.140625" style="44" customWidth="1"/>
    <col min="3596" max="3841" width="9.140625" style="44"/>
    <col min="3842" max="3843" width="0" style="44" hidden="1" customWidth="1"/>
    <col min="3844" max="3844" width="81.5703125" style="44" customWidth="1"/>
    <col min="3845" max="3851" width="13.140625" style="44" customWidth="1"/>
    <col min="3852" max="4097" width="9.140625" style="44"/>
    <col min="4098" max="4099" width="0" style="44" hidden="1" customWidth="1"/>
    <col min="4100" max="4100" width="81.5703125" style="44" customWidth="1"/>
    <col min="4101" max="4107" width="13.140625" style="44" customWidth="1"/>
    <col min="4108" max="4353" width="9.140625" style="44"/>
    <col min="4354" max="4355" width="0" style="44" hidden="1" customWidth="1"/>
    <col min="4356" max="4356" width="81.5703125" style="44" customWidth="1"/>
    <col min="4357" max="4363" width="13.140625" style="44" customWidth="1"/>
    <col min="4364" max="4609" width="9.140625" style="44"/>
    <col min="4610" max="4611" width="0" style="44" hidden="1" customWidth="1"/>
    <col min="4612" max="4612" width="81.5703125" style="44" customWidth="1"/>
    <col min="4613" max="4619" width="13.140625" style="44" customWidth="1"/>
    <col min="4620" max="4865" width="9.140625" style="44"/>
    <col min="4866" max="4867" width="0" style="44" hidden="1" customWidth="1"/>
    <col min="4868" max="4868" width="81.5703125" style="44" customWidth="1"/>
    <col min="4869" max="4875" width="13.140625" style="44" customWidth="1"/>
    <col min="4876" max="5121" width="9.140625" style="44"/>
    <col min="5122" max="5123" width="0" style="44" hidden="1" customWidth="1"/>
    <col min="5124" max="5124" width="81.5703125" style="44" customWidth="1"/>
    <col min="5125" max="5131" width="13.140625" style="44" customWidth="1"/>
    <col min="5132" max="5377" width="9.140625" style="44"/>
    <col min="5378" max="5379" width="0" style="44" hidden="1" customWidth="1"/>
    <col min="5380" max="5380" width="81.5703125" style="44" customWidth="1"/>
    <col min="5381" max="5387" width="13.140625" style="44" customWidth="1"/>
    <col min="5388" max="5633" width="9.140625" style="44"/>
    <col min="5634" max="5635" width="0" style="44" hidden="1" customWidth="1"/>
    <col min="5636" max="5636" width="81.5703125" style="44" customWidth="1"/>
    <col min="5637" max="5643" width="13.140625" style="44" customWidth="1"/>
    <col min="5644" max="5889" width="9.140625" style="44"/>
    <col min="5890" max="5891" width="0" style="44" hidden="1" customWidth="1"/>
    <col min="5892" max="5892" width="81.5703125" style="44" customWidth="1"/>
    <col min="5893" max="5899" width="13.140625" style="44" customWidth="1"/>
    <col min="5900" max="6145" width="9.140625" style="44"/>
    <col min="6146" max="6147" width="0" style="44" hidden="1" customWidth="1"/>
    <col min="6148" max="6148" width="81.5703125" style="44" customWidth="1"/>
    <col min="6149" max="6155" width="13.140625" style="44" customWidth="1"/>
    <col min="6156" max="6401" width="9.140625" style="44"/>
    <col min="6402" max="6403" width="0" style="44" hidden="1" customWidth="1"/>
    <col min="6404" max="6404" width="81.5703125" style="44" customWidth="1"/>
    <col min="6405" max="6411" width="13.140625" style="44" customWidth="1"/>
    <col min="6412" max="6657" width="9.140625" style="44"/>
    <col min="6658" max="6659" width="0" style="44" hidden="1" customWidth="1"/>
    <col min="6660" max="6660" width="81.5703125" style="44" customWidth="1"/>
    <col min="6661" max="6667" width="13.140625" style="44" customWidth="1"/>
    <col min="6668" max="6913" width="9.140625" style="44"/>
    <col min="6914" max="6915" width="0" style="44" hidden="1" customWidth="1"/>
    <col min="6916" max="6916" width="81.5703125" style="44" customWidth="1"/>
    <col min="6917" max="6923" width="13.140625" style="44" customWidth="1"/>
    <col min="6924" max="7169" width="9.140625" style="44"/>
    <col min="7170" max="7171" width="0" style="44" hidden="1" customWidth="1"/>
    <col min="7172" max="7172" width="81.5703125" style="44" customWidth="1"/>
    <col min="7173" max="7179" width="13.140625" style="44" customWidth="1"/>
    <col min="7180" max="7425" width="9.140625" style="44"/>
    <col min="7426" max="7427" width="0" style="44" hidden="1" customWidth="1"/>
    <col min="7428" max="7428" width="81.5703125" style="44" customWidth="1"/>
    <col min="7429" max="7435" width="13.140625" style="44" customWidth="1"/>
    <col min="7436" max="7681" width="9.140625" style="44"/>
    <col min="7682" max="7683" width="0" style="44" hidden="1" customWidth="1"/>
    <col min="7684" max="7684" width="81.5703125" style="44" customWidth="1"/>
    <col min="7685" max="7691" width="13.140625" style="44" customWidth="1"/>
    <col min="7692" max="7937" width="9.140625" style="44"/>
    <col min="7938" max="7939" width="0" style="44" hidden="1" customWidth="1"/>
    <col min="7940" max="7940" width="81.5703125" style="44" customWidth="1"/>
    <col min="7941" max="7947" width="13.140625" style="44" customWidth="1"/>
    <col min="7948" max="8193" width="9.140625" style="44"/>
    <col min="8194" max="8195" width="0" style="44" hidden="1" customWidth="1"/>
    <col min="8196" max="8196" width="81.5703125" style="44" customWidth="1"/>
    <col min="8197" max="8203" width="13.140625" style="44" customWidth="1"/>
    <col min="8204" max="8449" width="9.140625" style="44"/>
    <col min="8450" max="8451" width="0" style="44" hidden="1" customWidth="1"/>
    <col min="8452" max="8452" width="81.5703125" style="44" customWidth="1"/>
    <col min="8453" max="8459" width="13.140625" style="44" customWidth="1"/>
    <col min="8460" max="8705" width="9.140625" style="44"/>
    <col min="8706" max="8707" width="0" style="44" hidden="1" customWidth="1"/>
    <col min="8708" max="8708" width="81.5703125" style="44" customWidth="1"/>
    <col min="8709" max="8715" width="13.140625" style="44" customWidth="1"/>
    <col min="8716" max="8961" width="9.140625" style="44"/>
    <col min="8962" max="8963" width="0" style="44" hidden="1" customWidth="1"/>
    <col min="8964" max="8964" width="81.5703125" style="44" customWidth="1"/>
    <col min="8965" max="8971" width="13.140625" style="44" customWidth="1"/>
    <col min="8972" max="9217" width="9.140625" style="44"/>
    <col min="9218" max="9219" width="0" style="44" hidden="1" customWidth="1"/>
    <col min="9220" max="9220" width="81.5703125" style="44" customWidth="1"/>
    <col min="9221" max="9227" width="13.140625" style="44" customWidth="1"/>
    <col min="9228" max="9473" width="9.140625" style="44"/>
    <col min="9474" max="9475" width="0" style="44" hidden="1" customWidth="1"/>
    <col min="9476" max="9476" width="81.5703125" style="44" customWidth="1"/>
    <col min="9477" max="9483" width="13.140625" style="44" customWidth="1"/>
    <col min="9484" max="9729" width="9.140625" style="44"/>
    <col min="9730" max="9731" width="0" style="44" hidden="1" customWidth="1"/>
    <col min="9732" max="9732" width="81.5703125" style="44" customWidth="1"/>
    <col min="9733" max="9739" width="13.140625" style="44" customWidth="1"/>
    <col min="9740" max="9985" width="9.140625" style="44"/>
    <col min="9986" max="9987" width="0" style="44" hidden="1" customWidth="1"/>
    <col min="9988" max="9988" width="81.5703125" style="44" customWidth="1"/>
    <col min="9989" max="9995" width="13.140625" style="44" customWidth="1"/>
    <col min="9996" max="10241" width="9.140625" style="44"/>
    <col min="10242" max="10243" width="0" style="44" hidden="1" customWidth="1"/>
    <col min="10244" max="10244" width="81.5703125" style="44" customWidth="1"/>
    <col min="10245" max="10251" width="13.140625" style="44" customWidth="1"/>
    <col min="10252" max="10497" width="9.140625" style="44"/>
    <col min="10498" max="10499" width="0" style="44" hidden="1" customWidth="1"/>
    <col min="10500" max="10500" width="81.5703125" style="44" customWidth="1"/>
    <col min="10501" max="10507" width="13.140625" style="44" customWidth="1"/>
    <col min="10508" max="10753" width="9.140625" style="44"/>
    <col min="10754" max="10755" width="0" style="44" hidden="1" customWidth="1"/>
    <col min="10756" max="10756" width="81.5703125" style="44" customWidth="1"/>
    <col min="10757" max="10763" width="13.140625" style="44" customWidth="1"/>
    <col min="10764" max="11009" width="9.140625" style="44"/>
    <col min="11010" max="11011" width="0" style="44" hidden="1" customWidth="1"/>
    <col min="11012" max="11012" width="81.5703125" style="44" customWidth="1"/>
    <col min="11013" max="11019" width="13.140625" style="44" customWidth="1"/>
    <col min="11020" max="11265" width="9.140625" style="44"/>
    <col min="11266" max="11267" width="0" style="44" hidden="1" customWidth="1"/>
    <col min="11268" max="11268" width="81.5703125" style="44" customWidth="1"/>
    <col min="11269" max="11275" width="13.140625" style="44" customWidth="1"/>
    <col min="11276" max="11521" width="9.140625" style="44"/>
    <col min="11522" max="11523" width="0" style="44" hidden="1" customWidth="1"/>
    <col min="11524" max="11524" width="81.5703125" style="44" customWidth="1"/>
    <col min="11525" max="11531" width="13.140625" style="44" customWidth="1"/>
    <col min="11532" max="11777" width="9.140625" style="44"/>
    <col min="11778" max="11779" width="0" style="44" hidden="1" customWidth="1"/>
    <col min="11780" max="11780" width="81.5703125" style="44" customWidth="1"/>
    <col min="11781" max="11787" width="13.140625" style="44" customWidth="1"/>
    <col min="11788" max="12033" width="9.140625" style="44"/>
    <col min="12034" max="12035" width="0" style="44" hidden="1" customWidth="1"/>
    <col min="12036" max="12036" width="81.5703125" style="44" customWidth="1"/>
    <col min="12037" max="12043" width="13.140625" style="44" customWidth="1"/>
    <col min="12044" max="12289" width="9.140625" style="44"/>
    <col min="12290" max="12291" width="0" style="44" hidden="1" customWidth="1"/>
    <col min="12292" max="12292" width="81.5703125" style="44" customWidth="1"/>
    <col min="12293" max="12299" width="13.140625" style="44" customWidth="1"/>
    <col min="12300" max="12545" width="9.140625" style="44"/>
    <col min="12546" max="12547" width="0" style="44" hidden="1" customWidth="1"/>
    <col min="12548" max="12548" width="81.5703125" style="44" customWidth="1"/>
    <col min="12549" max="12555" width="13.140625" style="44" customWidth="1"/>
    <col min="12556" max="12801" width="9.140625" style="44"/>
    <col min="12802" max="12803" width="0" style="44" hidden="1" customWidth="1"/>
    <col min="12804" max="12804" width="81.5703125" style="44" customWidth="1"/>
    <col min="12805" max="12811" width="13.140625" style="44" customWidth="1"/>
    <col min="12812" max="13057" width="9.140625" style="44"/>
    <col min="13058" max="13059" width="0" style="44" hidden="1" customWidth="1"/>
    <col min="13060" max="13060" width="81.5703125" style="44" customWidth="1"/>
    <col min="13061" max="13067" width="13.140625" style="44" customWidth="1"/>
    <col min="13068" max="13313" width="9.140625" style="44"/>
    <col min="13314" max="13315" width="0" style="44" hidden="1" customWidth="1"/>
    <col min="13316" max="13316" width="81.5703125" style="44" customWidth="1"/>
    <col min="13317" max="13323" width="13.140625" style="44" customWidth="1"/>
    <col min="13324" max="13569" width="9.140625" style="44"/>
    <col min="13570" max="13571" width="0" style="44" hidden="1" customWidth="1"/>
    <col min="13572" max="13572" width="81.5703125" style="44" customWidth="1"/>
    <col min="13573" max="13579" width="13.140625" style="44" customWidth="1"/>
    <col min="13580" max="13825" width="9.140625" style="44"/>
    <col min="13826" max="13827" width="0" style="44" hidden="1" customWidth="1"/>
    <col min="13828" max="13828" width="81.5703125" style="44" customWidth="1"/>
    <col min="13829" max="13835" width="13.140625" style="44" customWidth="1"/>
    <col min="13836" max="14081" width="9.140625" style="44"/>
    <col min="14082" max="14083" width="0" style="44" hidden="1" customWidth="1"/>
    <col min="14084" max="14084" width="81.5703125" style="44" customWidth="1"/>
    <col min="14085" max="14091" width="13.140625" style="44" customWidth="1"/>
    <col min="14092" max="14337" width="9.140625" style="44"/>
    <col min="14338" max="14339" width="0" style="44" hidden="1" customWidth="1"/>
    <col min="14340" max="14340" width="81.5703125" style="44" customWidth="1"/>
    <col min="14341" max="14347" width="13.140625" style="44" customWidth="1"/>
    <col min="14348" max="14593" width="9.140625" style="44"/>
    <col min="14594" max="14595" width="0" style="44" hidden="1" customWidth="1"/>
    <col min="14596" max="14596" width="81.5703125" style="44" customWidth="1"/>
    <col min="14597" max="14603" width="13.140625" style="44" customWidth="1"/>
    <col min="14604" max="14849" width="9.140625" style="44"/>
    <col min="14850" max="14851" width="0" style="44" hidden="1" customWidth="1"/>
    <col min="14852" max="14852" width="81.5703125" style="44" customWidth="1"/>
    <col min="14853" max="14859" width="13.140625" style="44" customWidth="1"/>
    <col min="14860" max="15105" width="9.140625" style="44"/>
    <col min="15106" max="15107" width="0" style="44" hidden="1" customWidth="1"/>
    <col min="15108" max="15108" width="81.5703125" style="44" customWidth="1"/>
    <col min="15109" max="15115" width="13.140625" style="44" customWidth="1"/>
    <col min="15116" max="15361" width="9.140625" style="44"/>
    <col min="15362" max="15363" width="0" style="44" hidden="1" customWidth="1"/>
    <col min="15364" max="15364" width="81.5703125" style="44" customWidth="1"/>
    <col min="15365" max="15371" width="13.140625" style="44" customWidth="1"/>
    <col min="15372" max="15617" width="9.140625" style="44"/>
    <col min="15618" max="15619" width="0" style="44" hidden="1" customWidth="1"/>
    <col min="15620" max="15620" width="81.5703125" style="44" customWidth="1"/>
    <col min="15621" max="15627" width="13.140625" style="44" customWidth="1"/>
    <col min="15628" max="15873" width="9.140625" style="44"/>
    <col min="15874" max="15875" width="0" style="44" hidden="1" customWidth="1"/>
    <col min="15876" max="15876" width="81.5703125" style="44" customWidth="1"/>
    <col min="15877" max="15883" width="13.140625" style="44" customWidth="1"/>
    <col min="15884" max="16129" width="9.140625" style="44"/>
    <col min="16130" max="16131" width="0" style="44" hidden="1" customWidth="1"/>
    <col min="16132" max="16132" width="81.5703125" style="44" customWidth="1"/>
    <col min="16133" max="16139" width="13.140625" style="44" customWidth="1"/>
    <col min="16140" max="16384" width="9.140625" style="44"/>
  </cols>
  <sheetData>
    <row r="1" spans="1:11" s="43" customFormat="1" ht="15" customHeight="1">
      <c r="A1" s="398"/>
      <c r="B1" s="398"/>
      <c r="C1" s="754"/>
      <c r="D1" s="754"/>
      <c r="E1" s="754"/>
      <c r="F1" s="754"/>
      <c r="G1" s="754"/>
      <c r="H1" s="754"/>
      <c r="I1" s="754"/>
      <c r="J1" s="754"/>
      <c r="K1" s="754"/>
    </row>
    <row r="2" spans="1:11" s="43" customFormat="1" ht="18">
      <c r="A2" s="755" t="s">
        <v>447</v>
      </c>
      <c r="B2" s="755"/>
      <c r="C2" s="755"/>
      <c r="D2" s="755"/>
      <c r="E2" s="755"/>
      <c r="F2" s="755"/>
      <c r="G2" s="755"/>
      <c r="H2" s="755"/>
      <c r="I2" s="755"/>
      <c r="J2" s="755"/>
      <c r="K2" s="755"/>
    </row>
    <row r="3" spans="1:11" s="43" customFormat="1" ht="15" customHeight="1">
      <c r="A3" s="398"/>
      <c r="B3" s="398"/>
      <c r="C3" s="755" t="s">
        <v>819</v>
      </c>
      <c r="D3" s="755"/>
      <c r="E3" s="755"/>
      <c r="F3" s="755"/>
      <c r="G3" s="755"/>
      <c r="H3" s="755"/>
      <c r="I3" s="755"/>
      <c r="J3" s="755"/>
      <c r="K3" s="755"/>
    </row>
    <row r="4" spans="1:11" s="43" customFormat="1" ht="15" customHeight="1">
      <c r="A4" s="756"/>
      <c r="B4" s="755"/>
      <c r="C4" s="755"/>
      <c r="D4" s="755"/>
      <c r="E4" s="755"/>
      <c r="F4" s="755"/>
      <c r="G4" s="755"/>
      <c r="H4" s="755"/>
      <c r="I4" s="755"/>
      <c r="J4" s="755"/>
      <c r="K4" s="755"/>
    </row>
    <row r="5" spans="1:11" s="55" customFormat="1" ht="15" customHeight="1" thickBot="1">
      <c r="A5" s="162"/>
      <c r="B5" s="163"/>
      <c r="C5" s="163"/>
      <c r="D5" s="163"/>
      <c r="E5" s="163"/>
      <c r="F5" s="163"/>
      <c r="G5" s="163"/>
      <c r="H5" s="163"/>
      <c r="I5" s="163"/>
      <c r="J5" s="163"/>
      <c r="K5" s="163"/>
    </row>
    <row r="6" spans="1:11" s="78" customFormat="1" ht="30" customHeight="1" thickTop="1" thickBot="1">
      <c r="A6" s="47"/>
      <c r="B6" s="47"/>
      <c r="C6" s="399"/>
      <c r="D6" s="392" t="s">
        <v>577</v>
      </c>
      <c r="E6" s="392" t="s">
        <v>578</v>
      </c>
      <c r="F6" s="392" t="s">
        <v>579</v>
      </c>
      <c r="G6" s="400" t="s">
        <v>580</v>
      </c>
      <c r="H6" s="400" t="s">
        <v>1271</v>
      </c>
      <c r="I6" s="400" t="s">
        <v>1486</v>
      </c>
      <c r="J6" s="400" t="s">
        <v>1363</v>
      </c>
      <c r="K6" s="400" t="s">
        <v>1487</v>
      </c>
    </row>
    <row r="7" spans="1:11" ht="15" customHeight="1" thickTop="1" thickBot="1">
      <c r="A7" s="47"/>
      <c r="B7" s="47"/>
      <c r="C7" s="25"/>
      <c r="D7" s="25"/>
      <c r="E7" s="25"/>
      <c r="F7" s="25"/>
      <c r="G7" s="25"/>
      <c r="H7" s="25"/>
      <c r="I7" s="25"/>
      <c r="J7" s="25"/>
      <c r="K7" s="25"/>
    </row>
    <row r="8" spans="1:11" s="45" customFormat="1" ht="15" customHeight="1" thickTop="1" thickBot="1">
      <c r="A8" s="47"/>
      <c r="B8" s="164"/>
      <c r="C8" s="401" t="s">
        <v>521</v>
      </c>
      <c r="D8" s="402"/>
      <c r="E8" s="402"/>
      <c r="F8" s="402"/>
      <c r="G8" s="403"/>
      <c r="H8" s="403"/>
      <c r="I8" s="403"/>
      <c r="J8" s="403"/>
      <c r="K8" s="403"/>
    </row>
    <row r="9" spans="1:11" ht="15" customHeight="1" thickTop="1">
      <c r="A9" s="47" t="s">
        <v>749</v>
      </c>
      <c r="B9" s="46" t="s">
        <v>820</v>
      </c>
      <c r="C9" s="165" t="s">
        <v>821</v>
      </c>
      <c r="D9" s="130">
        <v>4.1599999999999998E-2</v>
      </c>
      <c r="E9" s="130">
        <v>4.4499999999999998E-2</v>
      </c>
      <c r="F9" s="130">
        <v>4.2200000000000001E-2</v>
      </c>
      <c r="G9" s="130">
        <v>3.6799999999999999E-2</v>
      </c>
      <c r="H9" s="130">
        <v>5.5E-2</v>
      </c>
      <c r="I9" s="130">
        <v>6.4100000000000004E-2</v>
      </c>
      <c r="J9" s="130">
        <v>5.6899999999999999E-2</v>
      </c>
      <c r="K9" s="130">
        <v>6.7699999999999996E-2</v>
      </c>
    </row>
    <row r="10" spans="1:11" ht="15" customHeight="1" thickBot="1">
      <c r="A10" s="47" t="s">
        <v>749</v>
      </c>
      <c r="B10" s="46" t="s">
        <v>822</v>
      </c>
      <c r="C10" s="165" t="s">
        <v>823</v>
      </c>
      <c r="D10" s="130">
        <v>0.90510000000000002</v>
      </c>
      <c r="E10" s="130">
        <v>0.89790000000000003</v>
      </c>
      <c r="F10" s="130">
        <v>0.88790000000000002</v>
      </c>
      <c r="G10" s="130">
        <v>0.89929999999999999</v>
      </c>
      <c r="H10" s="130">
        <v>0.86099999999999999</v>
      </c>
      <c r="I10" s="130">
        <v>0.81740000000000002</v>
      </c>
      <c r="J10" s="130">
        <v>0.76639999999999997</v>
      </c>
      <c r="K10" s="130">
        <v>0.76049999999999995</v>
      </c>
    </row>
    <row r="11" spans="1:11" s="19" customFormat="1" ht="15" customHeight="1" thickTop="1" thickBot="1">
      <c r="A11" s="47"/>
      <c r="B11" s="164"/>
      <c r="C11" s="401" t="s">
        <v>524</v>
      </c>
      <c r="D11" s="402"/>
      <c r="E11" s="402"/>
      <c r="F11" s="402"/>
      <c r="G11" s="403"/>
      <c r="H11" s="403"/>
      <c r="I11" s="403"/>
      <c r="J11" s="403"/>
      <c r="K11" s="403"/>
    </row>
    <row r="12" spans="1:11" s="78" customFormat="1" ht="15" customHeight="1" thickTop="1">
      <c r="A12" s="47" t="s">
        <v>749</v>
      </c>
      <c r="B12" s="46" t="s">
        <v>824</v>
      </c>
      <c r="C12" s="165" t="s">
        <v>1442</v>
      </c>
      <c r="D12" s="130">
        <v>1E-4</v>
      </c>
      <c r="E12" s="130">
        <v>1E-4</v>
      </c>
      <c r="F12" s="130">
        <v>0</v>
      </c>
      <c r="G12" s="130">
        <v>0</v>
      </c>
      <c r="H12" s="130">
        <v>2.9999999999999997E-4</v>
      </c>
      <c r="I12" s="130">
        <v>1.8E-3</v>
      </c>
      <c r="J12" s="130">
        <v>2.2800000000000001E-2</v>
      </c>
      <c r="K12" s="130">
        <v>5.3900000000000003E-2</v>
      </c>
    </row>
    <row r="13" spans="1:11" s="77" customFormat="1" ht="15" customHeight="1">
      <c r="A13" s="47" t="s">
        <v>749</v>
      </c>
      <c r="B13" s="46" t="s">
        <v>825</v>
      </c>
      <c r="C13" s="165" t="s">
        <v>1443</v>
      </c>
      <c r="D13" s="130">
        <v>1E-4</v>
      </c>
      <c r="E13" s="130">
        <v>1E-4</v>
      </c>
      <c r="F13" s="130">
        <v>0</v>
      </c>
      <c r="G13" s="130">
        <v>0</v>
      </c>
      <c r="H13" s="130">
        <v>2.9999999999999997E-4</v>
      </c>
      <c r="I13" s="130">
        <v>1.8E-3</v>
      </c>
      <c r="J13" s="130">
        <v>2.2800000000000001E-2</v>
      </c>
      <c r="K13" s="130">
        <v>5.4100000000000002E-2</v>
      </c>
    </row>
    <row r="14" spans="1:11" s="77" customFormat="1" ht="15" customHeight="1">
      <c r="A14" s="47"/>
      <c r="B14" s="46"/>
      <c r="C14" s="165" t="s">
        <v>1444</v>
      </c>
      <c r="D14" s="130">
        <v>0.73229999999999995</v>
      </c>
      <c r="E14" s="130">
        <v>0.73380000000000001</v>
      </c>
      <c r="F14" s="130">
        <v>0.72670000000000001</v>
      </c>
      <c r="G14" s="130">
        <v>0.70309999999999995</v>
      </c>
      <c r="H14" s="130">
        <v>0.53129999999999999</v>
      </c>
      <c r="I14" s="130">
        <v>0.55479999999999996</v>
      </c>
      <c r="J14" s="130">
        <v>0.57830000000000004</v>
      </c>
      <c r="K14" s="130">
        <v>0.56069999999999998</v>
      </c>
    </row>
    <row r="15" spans="1:11" s="77" customFormat="1" ht="15" customHeight="1" thickBot="1">
      <c r="A15" s="47" t="s">
        <v>749</v>
      </c>
      <c r="B15" s="46" t="s">
        <v>826</v>
      </c>
      <c r="C15" s="165" t="s">
        <v>1445</v>
      </c>
      <c r="D15" s="130">
        <v>7.7999999999999996E-3</v>
      </c>
      <c r="E15" s="130">
        <v>1.0500000000000001E-2</v>
      </c>
      <c r="F15" s="130">
        <v>6.3E-3</v>
      </c>
      <c r="G15" s="130">
        <v>4.8999999999999998E-3</v>
      </c>
      <c r="H15" s="130">
        <v>2.8999999999999998E-3</v>
      </c>
      <c r="I15" s="130">
        <v>2.8999999999999998E-3</v>
      </c>
      <c r="J15" s="130">
        <v>5.1000000000000004E-3</v>
      </c>
      <c r="K15" s="130">
        <v>5.0000000000000001E-3</v>
      </c>
    </row>
    <row r="16" spans="1:11" s="19" customFormat="1" ht="15" customHeight="1" thickTop="1" thickBot="1">
      <c r="A16" s="47"/>
      <c r="B16" s="164"/>
      <c r="C16" s="401" t="s">
        <v>827</v>
      </c>
      <c r="D16" s="402"/>
      <c r="E16" s="402"/>
      <c r="F16" s="402"/>
      <c r="G16" s="403"/>
      <c r="H16" s="403"/>
      <c r="I16" s="403"/>
      <c r="J16" s="403"/>
      <c r="K16" s="403"/>
    </row>
    <row r="17" spans="1:11" s="78" customFormat="1" ht="15" customHeight="1" thickTop="1">
      <c r="A17" s="47" t="s">
        <v>749</v>
      </c>
      <c r="B17" s="46" t="s">
        <v>828</v>
      </c>
      <c r="C17" s="165" t="s">
        <v>1446</v>
      </c>
      <c r="D17" s="130">
        <v>0</v>
      </c>
      <c r="E17" s="130">
        <v>0</v>
      </c>
      <c r="F17" s="130">
        <v>0</v>
      </c>
      <c r="G17" s="130">
        <v>0</v>
      </c>
      <c r="H17" s="130">
        <v>0</v>
      </c>
      <c r="I17" s="130">
        <v>0.17330000000000001</v>
      </c>
      <c r="J17" s="130">
        <v>0.60750000000000004</v>
      </c>
      <c r="K17" s="130">
        <v>0.80189999999999995</v>
      </c>
    </row>
    <row r="18" spans="1:11" s="77" customFormat="1" ht="15" customHeight="1">
      <c r="A18" s="47" t="s">
        <v>749</v>
      </c>
      <c r="B18" s="46" t="s">
        <v>829</v>
      </c>
      <c r="C18" s="165" t="s">
        <v>1447</v>
      </c>
      <c r="D18" s="130">
        <v>0</v>
      </c>
      <c r="E18" s="130">
        <v>0</v>
      </c>
      <c r="F18" s="130">
        <v>0</v>
      </c>
      <c r="G18" s="130">
        <v>0</v>
      </c>
      <c r="H18" s="130">
        <v>1</v>
      </c>
      <c r="I18" s="130">
        <v>0.82669999999999999</v>
      </c>
      <c r="J18" s="130">
        <v>0.39250000000000002</v>
      </c>
      <c r="K18" s="130">
        <v>0.1981</v>
      </c>
    </row>
    <row r="19" spans="1:11" s="77" customFormat="1" ht="15" customHeight="1" thickBot="1">
      <c r="A19" s="47" t="s">
        <v>749</v>
      </c>
      <c r="B19" s="46" t="s">
        <v>830</v>
      </c>
      <c r="C19" s="165" t="s">
        <v>831</v>
      </c>
      <c r="D19" s="168">
        <v>0</v>
      </c>
      <c r="E19" s="168">
        <v>0</v>
      </c>
      <c r="F19" s="168">
        <v>0</v>
      </c>
      <c r="G19" s="168">
        <v>0</v>
      </c>
      <c r="H19" s="168">
        <v>424.75020000000001</v>
      </c>
      <c r="I19" s="168">
        <v>401.98149999999998</v>
      </c>
      <c r="J19" s="168">
        <v>499.2833</v>
      </c>
      <c r="K19" s="168">
        <v>628.10490000000004</v>
      </c>
    </row>
    <row r="20" spans="1:11" s="19" customFormat="1" ht="15" customHeight="1" thickTop="1" thickBot="1">
      <c r="A20" s="47"/>
      <c r="B20" s="164"/>
      <c r="C20" s="401" t="s">
        <v>832</v>
      </c>
      <c r="D20" s="402"/>
      <c r="E20" s="402"/>
      <c r="F20" s="402"/>
      <c r="G20" s="403"/>
      <c r="H20" s="403"/>
      <c r="I20" s="403"/>
      <c r="J20" s="403"/>
      <c r="K20" s="403"/>
    </row>
    <row r="21" spans="1:11" s="78" customFormat="1" ht="15" customHeight="1" thickTop="1">
      <c r="A21" s="47" t="s">
        <v>749</v>
      </c>
      <c r="B21" s="46" t="s">
        <v>833</v>
      </c>
      <c r="C21" s="165" t="s">
        <v>834</v>
      </c>
      <c r="D21" s="130">
        <v>0.98170000000000002</v>
      </c>
      <c r="E21" s="130">
        <v>0.98229999999999995</v>
      </c>
      <c r="F21" s="130">
        <v>0.98109999999999997</v>
      </c>
      <c r="G21" s="130">
        <v>0.98280000000000001</v>
      </c>
      <c r="H21" s="130">
        <v>0.99039999999999995</v>
      </c>
      <c r="I21" s="130">
        <v>0.98839999999999995</v>
      </c>
      <c r="J21" s="130">
        <v>0.98580000000000001</v>
      </c>
      <c r="K21" s="130">
        <v>0.9819</v>
      </c>
    </row>
    <row r="22" spans="1:11" s="77" customFormat="1" ht="15" customHeight="1">
      <c r="A22" s="47" t="s">
        <v>749</v>
      </c>
      <c r="B22" s="46" t="s">
        <v>835</v>
      </c>
      <c r="C22" s="165" t="s">
        <v>836</v>
      </c>
      <c r="D22" s="130">
        <v>1.8599999999999998E-2</v>
      </c>
      <c r="E22" s="130">
        <v>1.8599999999999998E-2</v>
      </c>
      <c r="F22" s="130">
        <v>1.7500000000000002E-2</v>
      </c>
      <c r="G22" s="130">
        <v>2.2499999999999999E-2</v>
      </c>
      <c r="H22" s="130">
        <v>2.0799999999999999E-2</v>
      </c>
      <c r="I22" s="130">
        <v>4.07E-2</v>
      </c>
      <c r="J22" s="130">
        <v>0.1356</v>
      </c>
      <c r="K22" s="130">
        <v>0.1298</v>
      </c>
    </row>
    <row r="23" spans="1:11" s="77" customFormat="1" ht="15" customHeight="1">
      <c r="A23" s="47" t="s">
        <v>749</v>
      </c>
      <c r="B23" s="46" t="s">
        <v>837</v>
      </c>
      <c r="C23" s="165" t="s">
        <v>838</v>
      </c>
      <c r="D23" s="130">
        <v>1.83E-2</v>
      </c>
      <c r="E23" s="130">
        <v>1.77E-2</v>
      </c>
      <c r="F23" s="130">
        <v>1.89E-2</v>
      </c>
      <c r="G23" s="130">
        <v>1.72E-2</v>
      </c>
      <c r="H23" s="130">
        <v>9.5999999999999992E-3</v>
      </c>
      <c r="I23" s="130">
        <v>1.1599999999999999E-2</v>
      </c>
      <c r="J23" s="130">
        <v>1.4200000000000001E-2</v>
      </c>
      <c r="K23" s="130">
        <v>1.8100000000000002E-2</v>
      </c>
    </row>
    <row r="24" spans="1:11" s="77" customFormat="1" ht="15" customHeight="1">
      <c r="A24" s="47" t="s">
        <v>749</v>
      </c>
      <c r="B24" s="46" t="s">
        <v>839</v>
      </c>
      <c r="C24" s="165" t="s">
        <v>840</v>
      </c>
      <c r="D24" s="130">
        <v>1.66E-2</v>
      </c>
      <c r="E24" s="130">
        <v>1.72E-2</v>
      </c>
      <c r="F24" s="130">
        <v>1.5599999999999999E-2</v>
      </c>
      <c r="G24" s="130">
        <v>2.0799999999999999E-2</v>
      </c>
      <c r="H24" s="130">
        <v>1.9699999999999999E-2</v>
      </c>
      <c r="I24" s="130">
        <v>3.95E-2</v>
      </c>
      <c r="J24" s="130">
        <v>0.1346</v>
      </c>
      <c r="K24" s="130">
        <v>0.12770000000000001</v>
      </c>
    </row>
    <row r="25" spans="1:11" s="77" customFormat="1" ht="15" customHeight="1">
      <c r="A25" s="47" t="s">
        <v>749</v>
      </c>
      <c r="B25" s="46" t="s">
        <v>841</v>
      </c>
      <c r="C25" s="165" t="s">
        <v>842</v>
      </c>
      <c r="D25" s="130">
        <v>0.125</v>
      </c>
      <c r="E25" s="130">
        <v>9.4200000000000006E-2</v>
      </c>
      <c r="F25" s="130">
        <v>0.1241</v>
      </c>
      <c r="G25" s="130">
        <v>8.8999999999999996E-2</v>
      </c>
      <c r="H25" s="130">
        <v>6.3500000000000001E-2</v>
      </c>
      <c r="I25" s="130">
        <v>4.07E-2</v>
      </c>
      <c r="J25" s="130">
        <v>2.1499999999999998E-2</v>
      </c>
      <c r="K25" s="130">
        <v>3.44E-2</v>
      </c>
    </row>
    <row r="26" spans="1:11" s="77" customFormat="1" ht="15" customHeight="1">
      <c r="A26" s="47" t="s">
        <v>749</v>
      </c>
      <c r="B26" s="46" t="s">
        <v>843</v>
      </c>
      <c r="C26" s="165" t="s">
        <v>844</v>
      </c>
      <c r="D26" s="130">
        <v>1.6500000000000001E-2</v>
      </c>
      <c r="E26" s="130">
        <v>1.5599999999999999E-2</v>
      </c>
      <c r="F26" s="130">
        <v>1.49E-2</v>
      </c>
      <c r="G26" s="130">
        <v>1.5100000000000001E-2</v>
      </c>
      <c r="H26" s="130">
        <v>0.1031</v>
      </c>
      <c r="I26" s="130">
        <v>9.8599999999999993E-2</v>
      </c>
      <c r="J26" s="130">
        <v>8.7599999999999997E-2</v>
      </c>
      <c r="K26" s="130">
        <v>8.4099999999999994E-2</v>
      </c>
    </row>
    <row r="27" spans="1:11" s="77" customFormat="1" ht="15" customHeight="1">
      <c r="A27" s="47" t="s">
        <v>749</v>
      </c>
      <c r="B27" s="46" t="s">
        <v>845</v>
      </c>
      <c r="C27" s="165" t="s">
        <v>1448</v>
      </c>
      <c r="D27" s="130">
        <v>5.0299999999999997E-2</v>
      </c>
      <c r="E27" s="130">
        <v>4.9200000000000001E-2</v>
      </c>
      <c r="F27" s="130">
        <v>5.5E-2</v>
      </c>
      <c r="G27" s="130">
        <v>4.9700000000000001E-2</v>
      </c>
      <c r="H27" s="130">
        <v>4.3799999999999999E-2</v>
      </c>
      <c r="I27" s="130">
        <v>4.41E-2</v>
      </c>
      <c r="J27" s="130">
        <v>4.5999999999999999E-2</v>
      </c>
      <c r="K27" s="130">
        <v>4.8599999999999997E-2</v>
      </c>
    </row>
    <row r="28" spans="1:11" s="77" customFormat="1" ht="15" customHeight="1">
      <c r="A28" s="47" t="s">
        <v>749</v>
      </c>
      <c r="B28" s="46" t="s">
        <v>846</v>
      </c>
      <c r="C28" s="165" t="s">
        <v>847</v>
      </c>
      <c r="D28" s="130">
        <v>0.97360000000000002</v>
      </c>
      <c r="E28" s="130">
        <v>0.97309999999999997</v>
      </c>
      <c r="F28" s="130">
        <v>0.97260000000000002</v>
      </c>
      <c r="G28" s="130">
        <v>0.97509999999999997</v>
      </c>
      <c r="H28" s="130">
        <v>0.98580000000000001</v>
      </c>
      <c r="I28" s="130">
        <v>0.98029999999999995</v>
      </c>
      <c r="J28" s="130">
        <v>0.97760000000000002</v>
      </c>
      <c r="K28" s="130">
        <v>0.96950000000000003</v>
      </c>
    </row>
    <row r="29" spans="1:11" s="77" customFormat="1" ht="15" customHeight="1">
      <c r="A29" s="47" t="s">
        <v>749</v>
      </c>
      <c r="B29" s="46" t="s">
        <v>848</v>
      </c>
      <c r="C29" s="165" t="s">
        <v>849</v>
      </c>
      <c r="D29" s="130">
        <v>7.9000000000000008E-3</v>
      </c>
      <c r="E29" s="130">
        <v>8.5000000000000006E-3</v>
      </c>
      <c r="F29" s="130">
        <v>7.4999999999999997E-3</v>
      </c>
      <c r="G29" s="130">
        <v>6.7000000000000002E-3</v>
      </c>
      <c r="H29" s="130">
        <v>8.0000000000000004E-4</v>
      </c>
      <c r="I29" s="130">
        <v>4.8999999999999998E-3</v>
      </c>
      <c r="J29" s="130">
        <v>4.7000000000000002E-3</v>
      </c>
      <c r="K29" s="130">
        <v>8.9999999999999993E-3</v>
      </c>
    </row>
    <row r="30" spans="1:11" s="77" customFormat="1" ht="15" customHeight="1">
      <c r="A30" s="47" t="s">
        <v>749</v>
      </c>
      <c r="B30" s="46" t="s">
        <v>850</v>
      </c>
      <c r="C30" s="165" t="s">
        <v>851</v>
      </c>
      <c r="D30" s="130">
        <v>2.5999999999999999E-3</v>
      </c>
      <c r="E30" s="130">
        <v>2.8999999999999998E-3</v>
      </c>
      <c r="F30" s="130">
        <v>1.8E-3</v>
      </c>
      <c r="G30" s="130">
        <v>1.8E-3</v>
      </c>
      <c r="H30" s="130">
        <v>3.0000000000000001E-3</v>
      </c>
      <c r="I30" s="130">
        <v>4.3E-3</v>
      </c>
      <c r="J30" s="130">
        <v>1.6999999999999999E-3</v>
      </c>
      <c r="K30" s="130">
        <v>3.0000000000000001E-3</v>
      </c>
    </row>
    <row r="31" spans="1:11" s="77" customFormat="1" ht="15" customHeight="1">
      <c r="A31" s="47" t="s">
        <v>749</v>
      </c>
      <c r="B31" s="46" t="s">
        <v>852</v>
      </c>
      <c r="C31" s="165" t="s">
        <v>853</v>
      </c>
      <c r="D31" s="130">
        <v>8.9999999999999998E-4</v>
      </c>
      <c r="E31" s="130">
        <v>8.9999999999999998E-4</v>
      </c>
      <c r="F31" s="130">
        <v>8.9999999999999998E-4</v>
      </c>
      <c r="G31" s="130">
        <v>8.9999999999999998E-4</v>
      </c>
      <c r="H31" s="130">
        <v>1E-4</v>
      </c>
      <c r="I31" s="130">
        <v>5.9999999999999995E-4</v>
      </c>
      <c r="J31" s="130">
        <v>8.9999999999999998E-4</v>
      </c>
      <c r="K31" s="130">
        <v>1.8E-3</v>
      </c>
    </row>
    <row r="32" spans="1:11" s="77" customFormat="1" ht="15" customHeight="1">
      <c r="A32" s="47" t="s">
        <v>749</v>
      </c>
      <c r="B32" s="46" t="s">
        <v>854</v>
      </c>
      <c r="C32" s="165" t="s">
        <v>855</v>
      </c>
      <c r="D32" s="130">
        <v>1.5E-3</v>
      </c>
      <c r="E32" s="130">
        <v>1.4E-3</v>
      </c>
      <c r="F32" s="130">
        <v>1.2999999999999999E-3</v>
      </c>
      <c r="G32" s="130">
        <v>1.5E-3</v>
      </c>
      <c r="H32" s="130">
        <v>2.0000000000000001E-4</v>
      </c>
      <c r="I32" s="130">
        <v>8.9999999999999998E-4</v>
      </c>
      <c r="J32" s="130">
        <v>1.1000000000000001E-3</v>
      </c>
      <c r="K32" s="130">
        <v>1.6999999999999999E-3</v>
      </c>
    </row>
    <row r="33" spans="1:11" s="77" customFormat="1" ht="15" customHeight="1" thickBot="1">
      <c r="A33" s="47" t="s">
        <v>749</v>
      </c>
      <c r="B33" s="165" t="s">
        <v>856</v>
      </c>
      <c r="C33" s="165" t="s">
        <v>857</v>
      </c>
      <c r="D33" s="130">
        <v>1.35E-2</v>
      </c>
      <c r="E33" s="130">
        <v>1.3299999999999999E-2</v>
      </c>
      <c r="F33" s="130">
        <v>1.5699999999999999E-2</v>
      </c>
      <c r="G33" s="130">
        <v>1.37E-2</v>
      </c>
      <c r="H33" s="130">
        <v>9.9000000000000008E-3</v>
      </c>
      <c r="I33" s="130">
        <v>8.9999999999999993E-3</v>
      </c>
      <c r="J33" s="130">
        <v>1.1900000000000001E-2</v>
      </c>
      <c r="K33" s="130">
        <v>1.29E-2</v>
      </c>
    </row>
    <row r="34" spans="1:11" s="19" customFormat="1" ht="15" customHeight="1" thickTop="1" thickBot="1">
      <c r="A34" s="47"/>
      <c r="B34" s="164"/>
      <c r="C34" s="401" t="s">
        <v>540</v>
      </c>
      <c r="D34" s="402"/>
      <c r="E34" s="402"/>
      <c r="F34" s="402"/>
      <c r="G34" s="403"/>
      <c r="H34" s="403"/>
      <c r="I34" s="403"/>
      <c r="J34" s="403"/>
      <c r="K34" s="403"/>
    </row>
    <row r="35" spans="1:11" s="78" customFormat="1" ht="15" customHeight="1" thickTop="1">
      <c r="A35" s="47" t="s">
        <v>749</v>
      </c>
      <c r="B35" s="46" t="s">
        <v>858</v>
      </c>
      <c r="C35" s="165" t="s">
        <v>859</v>
      </c>
      <c r="D35" s="130">
        <v>569.77300000000002</v>
      </c>
      <c r="E35" s="130">
        <v>580.86320000000001</v>
      </c>
      <c r="F35" s="130">
        <v>971.29369999999994</v>
      </c>
      <c r="G35" s="130">
        <v>1212.9634000000001</v>
      </c>
      <c r="H35" s="130">
        <v>1281.7026000000001</v>
      </c>
      <c r="I35" s="130">
        <v>135.24299999999999</v>
      </c>
      <c r="J35" s="130">
        <v>9.6891999999999996</v>
      </c>
      <c r="K35" s="130">
        <v>6.0491000000000001</v>
      </c>
    </row>
    <row r="36" spans="1:11" s="77" customFormat="1" ht="15" customHeight="1">
      <c r="A36" s="47" t="s">
        <v>749</v>
      </c>
      <c r="B36" s="46" t="s">
        <v>860</v>
      </c>
      <c r="C36" s="165" t="s">
        <v>861</v>
      </c>
      <c r="D36" s="130">
        <v>749.53689999999995</v>
      </c>
      <c r="E36" s="130">
        <v>757.78949999999998</v>
      </c>
      <c r="F36" s="130">
        <v>1549.7055</v>
      </c>
      <c r="G36" s="130">
        <v>1634.0078000000001</v>
      </c>
      <c r="H36" s="130">
        <v>1827.2128</v>
      </c>
      <c r="I36" s="130">
        <v>186.1249</v>
      </c>
      <c r="J36" s="130">
        <v>13.7445</v>
      </c>
      <c r="K36" s="130">
        <v>7.8728999999999996</v>
      </c>
    </row>
    <row r="37" spans="1:11" s="77" customFormat="1" ht="15" customHeight="1">
      <c r="A37" s="47" t="s">
        <v>749</v>
      </c>
      <c r="B37" s="46" t="s">
        <v>862</v>
      </c>
      <c r="C37" s="165" t="s">
        <v>863</v>
      </c>
      <c r="D37" s="130">
        <v>6.9800000000000001E-2</v>
      </c>
      <c r="E37" s="130">
        <v>7.3300000000000004E-2</v>
      </c>
      <c r="F37" s="130">
        <v>8.5599999999999996E-2</v>
      </c>
      <c r="G37" s="130">
        <v>6.4699999999999994E-2</v>
      </c>
      <c r="H37" s="130">
        <v>0.1275</v>
      </c>
      <c r="I37" s="130">
        <v>0.1386</v>
      </c>
      <c r="J37" s="130">
        <v>0.1215</v>
      </c>
      <c r="K37" s="130">
        <v>0.12989999999999999</v>
      </c>
    </row>
    <row r="38" spans="1:11" s="77" customFormat="1" ht="15" customHeight="1">
      <c r="A38" s="47" t="s">
        <v>749</v>
      </c>
      <c r="B38" s="46" t="s">
        <v>864</v>
      </c>
      <c r="C38" s="165" t="s">
        <v>865</v>
      </c>
      <c r="D38" s="130">
        <v>5.4699999999999999E-2</v>
      </c>
      <c r="E38" s="130">
        <v>5.8000000000000003E-2</v>
      </c>
      <c r="F38" s="130">
        <v>6.7299999999999999E-2</v>
      </c>
      <c r="G38" s="130">
        <v>4.9500000000000002E-2</v>
      </c>
      <c r="H38" s="130">
        <v>7.8399999999999997E-2</v>
      </c>
      <c r="I38" s="130">
        <v>8.8300000000000003E-2</v>
      </c>
      <c r="J38" s="130">
        <v>8.0699999999999994E-2</v>
      </c>
      <c r="K38" s="130">
        <v>8.8200000000000001E-2</v>
      </c>
    </row>
    <row r="39" spans="1:11" s="77" customFormat="1" ht="15" customHeight="1" thickBot="1">
      <c r="A39" s="47" t="s">
        <v>749</v>
      </c>
      <c r="B39" s="46" t="s">
        <v>866</v>
      </c>
      <c r="C39" s="103" t="s">
        <v>1208</v>
      </c>
      <c r="D39" s="130">
        <v>0.74419999999999997</v>
      </c>
      <c r="E39" s="130">
        <v>0.82989999999999997</v>
      </c>
      <c r="F39" s="130">
        <v>0.90200000000000002</v>
      </c>
      <c r="G39" s="130">
        <v>0.4637</v>
      </c>
      <c r="H39" s="130">
        <v>0.61670000000000003</v>
      </c>
      <c r="I39" s="130">
        <v>0.90449999999999997</v>
      </c>
      <c r="J39" s="130">
        <v>0.69620000000000004</v>
      </c>
      <c r="K39" s="130">
        <v>0.87719999999999998</v>
      </c>
    </row>
    <row r="40" spans="1:11" s="19" customFormat="1" ht="15" customHeight="1" thickTop="1" thickBot="1">
      <c r="A40" s="47"/>
      <c r="B40" s="164"/>
      <c r="C40" s="401" t="s">
        <v>545</v>
      </c>
      <c r="D40" s="402"/>
      <c r="E40" s="402"/>
      <c r="F40" s="402"/>
      <c r="G40" s="403"/>
      <c r="H40" s="403"/>
      <c r="I40" s="403"/>
      <c r="J40" s="403"/>
      <c r="K40" s="403"/>
    </row>
    <row r="41" spans="1:11" s="78" customFormat="1" ht="15" customHeight="1" thickTop="1">
      <c r="A41" s="47" t="s">
        <v>749</v>
      </c>
      <c r="B41" s="46" t="s">
        <v>867</v>
      </c>
      <c r="C41" s="165" t="s">
        <v>868</v>
      </c>
      <c r="D41" s="130">
        <v>0.2167</v>
      </c>
      <c r="E41" s="130">
        <v>0.20830000000000001</v>
      </c>
      <c r="F41" s="130">
        <v>0.21379999999999999</v>
      </c>
      <c r="G41" s="130">
        <v>0.2346</v>
      </c>
      <c r="H41" s="130">
        <v>0.38519999999999999</v>
      </c>
      <c r="I41" s="130">
        <v>0.36299999999999999</v>
      </c>
      <c r="J41" s="130">
        <v>0.33560000000000001</v>
      </c>
      <c r="K41" s="130">
        <v>0.32129999999999997</v>
      </c>
    </row>
    <row r="42" spans="1:11" s="77" customFormat="1" ht="15" customHeight="1">
      <c r="A42" s="47" t="s">
        <v>749</v>
      </c>
      <c r="B42" s="46" t="s">
        <v>869</v>
      </c>
      <c r="C42" s="165" t="s">
        <v>870</v>
      </c>
      <c r="D42" s="130">
        <v>0.2167</v>
      </c>
      <c r="E42" s="130">
        <v>0.20830000000000001</v>
      </c>
      <c r="F42" s="130">
        <v>0.21379999999999999</v>
      </c>
      <c r="G42" s="130">
        <v>0.2346</v>
      </c>
      <c r="H42" s="130">
        <v>0.38519999999999999</v>
      </c>
      <c r="I42" s="130">
        <v>0.36299999999999999</v>
      </c>
      <c r="J42" s="130">
        <v>0.33500000000000002</v>
      </c>
      <c r="K42" s="130">
        <v>0.32079999999999997</v>
      </c>
    </row>
    <row r="43" spans="1:11" s="77" customFormat="1" ht="15" customHeight="1">
      <c r="A43" s="47" t="s">
        <v>749</v>
      </c>
      <c r="B43" s="46" t="s">
        <v>871</v>
      </c>
      <c r="C43" s="165" t="s">
        <v>872</v>
      </c>
      <c r="D43" s="130">
        <v>7.9100000000000004E-2</v>
      </c>
      <c r="E43" s="130">
        <v>7.85E-2</v>
      </c>
      <c r="F43" s="130">
        <v>8.1199999999999994E-2</v>
      </c>
      <c r="G43" s="130">
        <v>6.8000000000000005E-2</v>
      </c>
      <c r="H43" s="130">
        <v>2.0199999999999999E-2</v>
      </c>
      <c r="I43" s="130">
        <v>2.46E-2</v>
      </c>
      <c r="J43" s="130">
        <v>3.09E-2</v>
      </c>
      <c r="K43" s="130">
        <v>4.1099999999999998E-2</v>
      </c>
    </row>
    <row r="44" spans="1:11" s="77" customFormat="1" ht="15" customHeight="1">
      <c r="A44" s="47" t="s">
        <v>749</v>
      </c>
      <c r="B44" s="46" t="s">
        <v>873</v>
      </c>
      <c r="C44" s="165" t="s">
        <v>874</v>
      </c>
      <c r="D44" s="130">
        <v>0.01</v>
      </c>
      <c r="E44" s="130">
        <v>7.7999999999999996E-3</v>
      </c>
      <c r="F44" s="130">
        <v>9.2999999999999992E-3</v>
      </c>
      <c r="G44" s="130">
        <v>7.9000000000000008E-3</v>
      </c>
      <c r="H44" s="130">
        <v>2.8E-3</v>
      </c>
      <c r="I44" s="130">
        <v>3.5000000000000001E-3</v>
      </c>
      <c r="J44" s="130">
        <v>6.4000000000000003E-3</v>
      </c>
      <c r="K44" s="130">
        <v>1.0200000000000001E-2</v>
      </c>
    </row>
    <row r="45" spans="1:11" s="77" customFormat="1" ht="15" customHeight="1">
      <c r="A45" s="47" t="s">
        <v>749</v>
      </c>
      <c r="B45" s="46" t="s">
        <v>875</v>
      </c>
      <c r="C45" s="165" t="s">
        <v>876</v>
      </c>
      <c r="D45" s="130">
        <v>2.1000000000000001E-2</v>
      </c>
      <c r="E45" s="130">
        <v>2.1999999999999999E-2</v>
      </c>
      <c r="F45" s="130">
        <v>1.84E-2</v>
      </c>
      <c r="G45" s="130">
        <v>1.5900000000000001E-2</v>
      </c>
      <c r="H45" s="130">
        <v>3.0000000000000001E-3</v>
      </c>
      <c r="I45" s="130">
        <v>6.7999999999999996E-3</v>
      </c>
      <c r="J45" s="130">
        <v>1.0500000000000001E-2</v>
      </c>
      <c r="K45" s="130">
        <v>1.5299999999999999E-2</v>
      </c>
    </row>
    <row r="46" spans="1:11" s="77" customFormat="1" ht="15" customHeight="1" thickBot="1">
      <c r="A46" s="47" t="s">
        <v>749</v>
      </c>
      <c r="B46" s="46" t="s">
        <v>877</v>
      </c>
      <c r="C46" s="165" t="s">
        <v>878</v>
      </c>
      <c r="D46" s="130">
        <v>0.21240000000000001</v>
      </c>
      <c r="E46" s="130">
        <v>0.21659999999999999</v>
      </c>
      <c r="F46" s="130">
        <v>0.21440000000000001</v>
      </c>
      <c r="G46" s="130">
        <v>0.20749999999999999</v>
      </c>
      <c r="H46" s="130">
        <v>0.1885</v>
      </c>
      <c r="I46" s="130">
        <v>0.1946</v>
      </c>
      <c r="J46" s="130">
        <v>0.1807</v>
      </c>
      <c r="K46" s="130">
        <v>0.17979999999999999</v>
      </c>
    </row>
    <row r="47" spans="1:11" s="45" customFormat="1" ht="15" customHeight="1" thickTop="1" thickBot="1">
      <c r="A47" s="47"/>
      <c r="B47" s="164"/>
      <c r="C47" s="401" t="s">
        <v>879</v>
      </c>
      <c r="D47" s="402"/>
      <c r="E47" s="402"/>
      <c r="F47" s="402"/>
      <c r="G47" s="403"/>
      <c r="H47" s="403"/>
      <c r="I47" s="403"/>
      <c r="J47" s="403"/>
      <c r="K47" s="403"/>
    </row>
    <row r="48" spans="1:11" s="78" customFormat="1" ht="15" customHeight="1" thickTop="1">
      <c r="A48" s="47" t="s">
        <v>749</v>
      </c>
      <c r="B48" s="46" t="s">
        <v>880</v>
      </c>
      <c r="C48" s="165" t="s">
        <v>881</v>
      </c>
      <c r="D48" s="130">
        <v>0.92500000000000004</v>
      </c>
      <c r="E48" s="130">
        <v>0.92069999999999996</v>
      </c>
      <c r="F48" s="130">
        <v>0.92749999999999999</v>
      </c>
      <c r="G48" s="130">
        <v>0.9264</v>
      </c>
      <c r="H48" s="130">
        <v>0.8468</v>
      </c>
      <c r="I48" s="130">
        <v>0.84160000000000001</v>
      </c>
      <c r="J48" s="130">
        <v>0.8659</v>
      </c>
      <c r="K48" s="130">
        <v>0.85709999999999997</v>
      </c>
    </row>
    <row r="49" spans="1:11" s="77" customFormat="1" ht="15" customHeight="1">
      <c r="A49" s="47" t="s">
        <v>749</v>
      </c>
      <c r="B49" s="46" t="s">
        <v>882</v>
      </c>
      <c r="C49" s="165" t="s">
        <v>883</v>
      </c>
      <c r="D49" s="130">
        <v>0.91120000000000001</v>
      </c>
      <c r="E49" s="130">
        <v>0.91120000000000001</v>
      </c>
      <c r="F49" s="130">
        <v>0.90569999999999995</v>
      </c>
      <c r="G49" s="130">
        <v>0.89800000000000002</v>
      </c>
      <c r="H49" s="130">
        <v>0.91190000000000004</v>
      </c>
      <c r="I49" s="130">
        <v>0.91659999999999997</v>
      </c>
      <c r="J49" s="130">
        <v>0.93540000000000001</v>
      </c>
      <c r="K49" s="130">
        <v>0.93379999999999996</v>
      </c>
    </row>
    <row r="50" spans="1:11" s="77" customFormat="1" ht="15" customHeight="1">
      <c r="A50" s="47" t="s">
        <v>749</v>
      </c>
      <c r="B50" s="46" t="s">
        <v>884</v>
      </c>
      <c r="C50" s="165" t="s">
        <v>885</v>
      </c>
      <c r="D50" s="130">
        <v>0.29499999999999998</v>
      </c>
      <c r="E50" s="130">
        <v>0.27629999999999999</v>
      </c>
      <c r="F50" s="130">
        <v>0.29270000000000002</v>
      </c>
      <c r="G50" s="130">
        <v>0.29830000000000001</v>
      </c>
      <c r="H50" s="130">
        <v>0.11650000000000001</v>
      </c>
      <c r="I50" s="130">
        <v>9.7799999999999998E-2</v>
      </c>
      <c r="J50" s="130">
        <v>7.6600000000000001E-2</v>
      </c>
      <c r="K50" s="130">
        <v>6.7400000000000002E-2</v>
      </c>
    </row>
    <row r="51" spans="1:11" s="77" customFormat="1" ht="15" customHeight="1">
      <c r="A51" s="47" t="s">
        <v>749</v>
      </c>
      <c r="B51" s="46" t="s">
        <v>886</v>
      </c>
      <c r="C51" s="165" t="s">
        <v>1468</v>
      </c>
      <c r="D51" s="130">
        <v>0.34589999999999999</v>
      </c>
      <c r="E51" s="130">
        <v>0.38069999999999998</v>
      </c>
      <c r="F51" s="130">
        <v>0.33910000000000001</v>
      </c>
      <c r="G51" s="130">
        <v>0.31380000000000002</v>
      </c>
      <c r="H51" s="130">
        <v>0.39760000000000001</v>
      </c>
      <c r="I51" s="130">
        <v>0.43630000000000002</v>
      </c>
      <c r="J51" s="130">
        <v>0.40039999999999998</v>
      </c>
      <c r="K51" s="130">
        <v>0.44540000000000002</v>
      </c>
    </row>
    <row r="52" spans="1:11" ht="3.75" customHeight="1" thickBot="1">
      <c r="A52" s="47"/>
      <c r="B52" s="47"/>
      <c r="C52" s="118"/>
      <c r="D52" s="118"/>
      <c r="E52" s="118"/>
      <c r="F52" s="118"/>
      <c r="G52" s="118"/>
      <c r="H52" s="118"/>
      <c r="I52" s="118"/>
      <c r="J52" s="118"/>
      <c r="K52" s="118"/>
    </row>
    <row r="53" spans="1:11" ht="15" customHeight="1" thickTop="1">
      <c r="A53" s="169" t="s">
        <v>818</v>
      </c>
      <c r="B53" s="165" t="s">
        <v>818</v>
      </c>
      <c r="C53" s="757" t="s">
        <v>557</v>
      </c>
      <c r="D53" s="757"/>
      <c r="E53" s="757"/>
      <c r="F53" s="757"/>
      <c r="G53" s="757"/>
      <c r="H53" s="757"/>
      <c r="I53" s="757"/>
      <c r="J53" s="757"/>
      <c r="K53" s="757"/>
    </row>
    <row r="54" spans="1:11" ht="51.75" customHeight="1">
      <c r="A54" s="47"/>
      <c r="B54" s="47"/>
      <c r="C54" s="752" t="s">
        <v>888</v>
      </c>
      <c r="D54" s="752"/>
      <c r="E54" s="752"/>
      <c r="F54" s="752"/>
      <c r="G54" s="752"/>
      <c r="H54" s="752"/>
      <c r="I54" s="752"/>
      <c r="J54" s="752"/>
      <c r="K54" s="752"/>
    </row>
    <row r="55" spans="1:11" ht="48" customHeight="1">
      <c r="A55" s="47"/>
      <c r="B55" s="47"/>
      <c r="C55" s="752" t="s">
        <v>889</v>
      </c>
      <c r="D55" s="752"/>
      <c r="E55" s="752"/>
      <c r="F55" s="752"/>
      <c r="G55" s="752"/>
      <c r="H55" s="752"/>
      <c r="I55" s="752"/>
      <c r="J55" s="752"/>
      <c r="K55" s="752"/>
    </row>
    <row r="56" spans="1:11" ht="15" customHeight="1">
      <c r="A56" s="47"/>
      <c r="B56" s="47"/>
      <c r="C56" s="753" t="s">
        <v>1451</v>
      </c>
      <c r="D56" s="753"/>
      <c r="E56" s="753"/>
      <c r="F56" s="753"/>
      <c r="G56" s="753"/>
      <c r="H56" s="753"/>
      <c r="I56" s="753"/>
      <c r="J56" s="753"/>
      <c r="K56" s="753"/>
    </row>
    <row r="57" spans="1:11" ht="15" customHeight="1">
      <c r="A57" s="47"/>
      <c r="B57" s="47"/>
      <c r="C57" s="753" t="s">
        <v>561</v>
      </c>
      <c r="D57" s="753"/>
      <c r="E57" s="753"/>
      <c r="F57" s="753"/>
      <c r="G57" s="753"/>
      <c r="H57" s="753"/>
      <c r="I57" s="753"/>
      <c r="J57" s="753"/>
      <c r="K57" s="753"/>
    </row>
    <row r="58" spans="1:11" ht="15" customHeight="1">
      <c r="A58" s="47"/>
      <c r="B58" s="47"/>
      <c r="C58" s="47"/>
      <c r="D58" s="47"/>
      <c r="E58" s="47"/>
      <c r="F58" s="47"/>
      <c r="G58" s="47"/>
      <c r="H58" s="47"/>
      <c r="I58" s="47"/>
      <c r="J58" s="47"/>
      <c r="K58" s="47"/>
    </row>
    <row r="59" spans="1:11" ht="15" customHeight="1">
      <c r="A59" s="47"/>
      <c r="B59" s="47"/>
      <c r="C59" s="47"/>
      <c r="D59" s="47"/>
      <c r="E59" s="47"/>
      <c r="F59" s="47"/>
      <c r="G59" s="47"/>
      <c r="H59" s="47"/>
      <c r="I59" s="47"/>
      <c r="J59" s="47"/>
      <c r="K59" s="47"/>
    </row>
    <row r="60" spans="1:11" ht="15" customHeight="1">
      <c r="A60" s="47"/>
      <c r="B60" s="47"/>
      <c r="C60" s="47"/>
      <c r="D60" s="47"/>
      <c r="E60" s="47"/>
      <c r="F60" s="47"/>
      <c r="G60" s="47"/>
      <c r="H60" s="47"/>
      <c r="I60" s="47"/>
      <c r="J60" s="47"/>
      <c r="K60" s="47"/>
    </row>
  </sheetData>
  <mergeCells count="9">
    <mergeCell ref="C55:K55"/>
    <mergeCell ref="C56:K56"/>
    <mergeCell ref="C57:K57"/>
    <mergeCell ref="C1:K1"/>
    <mergeCell ref="A2:K2"/>
    <mergeCell ref="C3:K3"/>
    <mergeCell ref="A4:K4"/>
    <mergeCell ref="C53:K53"/>
    <mergeCell ref="C54:K54"/>
  </mergeCells>
  <pageMargins left="0.93" right="0.62" top="0.77" bottom="0.56999999999999995" header="0.5" footer="0.5"/>
  <pageSetup scale="4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C1" sqref="C1:K1"/>
    </sheetView>
  </sheetViews>
  <sheetFormatPr defaultRowHeight="12.75"/>
  <cols>
    <col min="1" max="2" width="9.140625" style="34" hidden="1" customWidth="1"/>
    <col min="3" max="3" width="90.28515625" style="34" customWidth="1"/>
    <col min="4" max="7" width="7.85546875" style="34" bestFit="1" customWidth="1"/>
    <col min="8" max="8" width="10.28515625" style="34" bestFit="1" customWidth="1"/>
    <col min="9" max="9" width="9.28515625" style="34" bestFit="1" customWidth="1"/>
    <col min="10" max="11" width="8.28515625" style="34" bestFit="1" customWidth="1"/>
    <col min="12" max="257" width="9.140625" style="34"/>
    <col min="258" max="259" width="0" style="34" hidden="1" customWidth="1"/>
    <col min="260" max="260" width="90.28515625" style="34" customWidth="1"/>
    <col min="261" max="267" width="16.85546875" style="34" customWidth="1"/>
    <col min="268" max="513" width="9.140625" style="34"/>
    <col min="514" max="515" width="0" style="34" hidden="1" customWidth="1"/>
    <col min="516" max="516" width="90.28515625" style="34" customWidth="1"/>
    <col min="517" max="523" width="16.85546875" style="34" customWidth="1"/>
    <col min="524" max="769" width="9.140625" style="34"/>
    <col min="770" max="771" width="0" style="34" hidden="1" customWidth="1"/>
    <col min="772" max="772" width="90.28515625" style="34" customWidth="1"/>
    <col min="773" max="779" width="16.85546875" style="34" customWidth="1"/>
    <col min="780" max="1025" width="9.140625" style="34"/>
    <col min="1026" max="1027" width="0" style="34" hidden="1" customWidth="1"/>
    <col min="1028" max="1028" width="90.28515625" style="34" customWidth="1"/>
    <col min="1029" max="1035" width="16.85546875" style="34" customWidth="1"/>
    <col min="1036" max="1281" width="9.140625" style="34"/>
    <col min="1282" max="1283" width="0" style="34" hidden="1" customWidth="1"/>
    <col min="1284" max="1284" width="90.28515625" style="34" customWidth="1"/>
    <col min="1285" max="1291" width="16.85546875" style="34" customWidth="1"/>
    <col min="1292" max="1537" width="9.140625" style="34"/>
    <col min="1538" max="1539" width="0" style="34" hidden="1" customWidth="1"/>
    <col min="1540" max="1540" width="90.28515625" style="34" customWidth="1"/>
    <col min="1541" max="1547" width="16.85546875" style="34" customWidth="1"/>
    <col min="1548" max="1793" width="9.140625" style="34"/>
    <col min="1794" max="1795" width="0" style="34" hidden="1" customWidth="1"/>
    <col min="1796" max="1796" width="90.28515625" style="34" customWidth="1"/>
    <col min="1797" max="1803" width="16.85546875" style="34" customWidth="1"/>
    <col min="1804" max="2049" width="9.140625" style="34"/>
    <col min="2050" max="2051" width="0" style="34" hidden="1" customWidth="1"/>
    <col min="2052" max="2052" width="90.28515625" style="34" customWidth="1"/>
    <col min="2053" max="2059" width="16.85546875" style="34" customWidth="1"/>
    <col min="2060" max="2305" width="9.140625" style="34"/>
    <col min="2306" max="2307" width="0" style="34" hidden="1" customWidth="1"/>
    <col min="2308" max="2308" width="90.28515625" style="34" customWidth="1"/>
    <col min="2309" max="2315" width="16.85546875" style="34" customWidth="1"/>
    <col min="2316" max="2561" width="9.140625" style="34"/>
    <col min="2562" max="2563" width="0" style="34" hidden="1" customWidth="1"/>
    <col min="2564" max="2564" width="90.28515625" style="34" customWidth="1"/>
    <col min="2565" max="2571" width="16.85546875" style="34" customWidth="1"/>
    <col min="2572" max="2817" width="9.140625" style="34"/>
    <col min="2818" max="2819" width="0" style="34" hidden="1" customWidth="1"/>
    <col min="2820" max="2820" width="90.28515625" style="34" customWidth="1"/>
    <col min="2821" max="2827" width="16.85546875" style="34" customWidth="1"/>
    <col min="2828" max="3073" width="9.140625" style="34"/>
    <col min="3074" max="3075" width="0" style="34" hidden="1" customWidth="1"/>
    <col min="3076" max="3076" width="90.28515625" style="34" customWidth="1"/>
    <col min="3077" max="3083" width="16.85546875" style="34" customWidth="1"/>
    <col min="3084" max="3329" width="9.140625" style="34"/>
    <col min="3330" max="3331" width="0" style="34" hidden="1" customWidth="1"/>
    <col min="3332" max="3332" width="90.28515625" style="34" customWidth="1"/>
    <col min="3333" max="3339" width="16.85546875" style="34" customWidth="1"/>
    <col min="3340" max="3585" width="9.140625" style="34"/>
    <col min="3586" max="3587" width="0" style="34" hidden="1" customWidth="1"/>
    <col min="3588" max="3588" width="90.28515625" style="34" customWidth="1"/>
    <col min="3589" max="3595" width="16.85546875" style="34" customWidth="1"/>
    <col min="3596" max="3841" width="9.140625" style="34"/>
    <col min="3842" max="3843" width="0" style="34" hidden="1" customWidth="1"/>
    <col min="3844" max="3844" width="90.28515625" style="34" customWidth="1"/>
    <col min="3845" max="3851" width="16.85546875" style="34" customWidth="1"/>
    <col min="3852" max="4097" width="9.140625" style="34"/>
    <col min="4098" max="4099" width="0" style="34" hidden="1" customWidth="1"/>
    <col min="4100" max="4100" width="90.28515625" style="34" customWidth="1"/>
    <col min="4101" max="4107" width="16.85546875" style="34" customWidth="1"/>
    <col min="4108" max="4353" width="9.140625" style="34"/>
    <col min="4354" max="4355" width="0" style="34" hidden="1" customWidth="1"/>
    <col min="4356" max="4356" width="90.28515625" style="34" customWidth="1"/>
    <col min="4357" max="4363" width="16.85546875" style="34" customWidth="1"/>
    <col min="4364" max="4609" width="9.140625" style="34"/>
    <col min="4610" max="4611" width="0" style="34" hidden="1" customWidth="1"/>
    <col min="4612" max="4612" width="90.28515625" style="34" customWidth="1"/>
    <col min="4613" max="4619" width="16.85546875" style="34" customWidth="1"/>
    <col min="4620" max="4865" width="9.140625" style="34"/>
    <col min="4866" max="4867" width="0" style="34" hidden="1" customWidth="1"/>
    <col min="4868" max="4868" width="90.28515625" style="34" customWidth="1"/>
    <col min="4869" max="4875" width="16.85546875" style="34" customWidth="1"/>
    <col min="4876" max="5121" width="9.140625" style="34"/>
    <col min="5122" max="5123" width="0" style="34" hidden="1" customWidth="1"/>
    <col min="5124" max="5124" width="90.28515625" style="34" customWidth="1"/>
    <col min="5125" max="5131" width="16.85546875" style="34" customWidth="1"/>
    <col min="5132" max="5377" width="9.140625" style="34"/>
    <col min="5378" max="5379" width="0" style="34" hidden="1" customWidth="1"/>
    <col min="5380" max="5380" width="90.28515625" style="34" customWidth="1"/>
    <col min="5381" max="5387" width="16.85546875" style="34" customWidth="1"/>
    <col min="5388" max="5633" width="9.140625" style="34"/>
    <col min="5634" max="5635" width="0" style="34" hidden="1" customWidth="1"/>
    <col min="5636" max="5636" width="90.28515625" style="34" customWidth="1"/>
    <col min="5637" max="5643" width="16.85546875" style="34" customWidth="1"/>
    <col min="5644" max="5889" width="9.140625" style="34"/>
    <col min="5890" max="5891" width="0" style="34" hidden="1" customWidth="1"/>
    <col min="5892" max="5892" width="90.28515625" style="34" customWidth="1"/>
    <col min="5893" max="5899" width="16.85546875" style="34" customWidth="1"/>
    <col min="5900" max="6145" width="9.140625" style="34"/>
    <col min="6146" max="6147" width="0" style="34" hidden="1" customWidth="1"/>
    <col min="6148" max="6148" width="90.28515625" style="34" customWidth="1"/>
    <col min="6149" max="6155" width="16.85546875" style="34" customWidth="1"/>
    <col min="6156" max="6401" width="9.140625" style="34"/>
    <col min="6402" max="6403" width="0" style="34" hidden="1" customWidth="1"/>
    <col min="6404" max="6404" width="90.28515625" style="34" customWidth="1"/>
    <col min="6405" max="6411" width="16.85546875" style="34" customWidth="1"/>
    <col min="6412" max="6657" width="9.140625" style="34"/>
    <col min="6658" max="6659" width="0" style="34" hidden="1" customWidth="1"/>
    <col min="6660" max="6660" width="90.28515625" style="34" customWidth="1"/>
    <col min="6661" max="6667" width="16.85546875" style="34" customWidth="1"/>
    <col min="6668" max="6913" width="9.140625" style="34"/>
    <col min="6914" max="6915" width="0" style="34" hidden="1" customWidth="1"/>
    <col min="6916" max="6916" width="90.28515625" style="34" customWidth="1"/>
    <col min="6917" max="6923" width="16.85546875" style="34" customWidth="1"/>
    <col min="6924" max="7169" width="9.140625" style="34"/>
    <col min="7170" max="7171" width="0" style="34" hidden="1" customWidth="1"/>
    <col min="7172" max="7172" width="90.28515625" style="34" customWidth="1"/>
    <col min="7173" max="7179" width="16.85546875" style="34" customWidth="1"/>
    <col min="7180" max="7425" width="9.140625" style="34"/>
    <col min="7426" max="7427" width="0" style="34" hidden="1" customWidth="1"/>
    <col min="7428" max="7428" width="90.28515625" style="34" customWidth="1"/>
    <col min="7429" max="7435" width="16.85546875" style="34" customWidth="1"/>
    <col min="7436" max="7681" width="9.140625" style="34"/>
    <col min="7682" max="7683" width="0" style="34" hidden="1" customWidth="1"/>
    <col min="7684" max="7684" width="90.28515625" style="34" customWidth="1"/>
    <col min="7685" max="7691" width="16.85546875" style="34" customWidth="1"/>
    <col min="7692" max="7937" width="9.140625" style="34"/>
    <col min="7938" max="7939" width="0" style="34" hidden="1" customWidth="1"/>
    <col min="7940" max="7940" width="90.28515625" style="34" customWidth="1"/>
    <col min="7941" max="7947" width="16.85546875" style="34" customWidth="1"/>
    <col min="7948" max="8193" width="9.140625" style="34"/>
    <col min="8194" max="8195" width="0" style="34" hidden="1" customWidth="1"/>
    <col min="8196" max="8196" width="90.28515625" style="34" customWidth="1"/>
    <col min="8197" max="8203" width="16.85546875" style="34" customWidth="1"/>
    <col min="8204" max="8449" width="9.140625" style="34"/>
    <col min="8450" max="8451" width="0" style="34" hidden="1" customWidth="1"/>
    <col min="8452" max="8452" width="90.28515625" style="34" customWidth="1"/>
    <col min="8453" max="8459" width="16.85546875" style="34" customWidth="1"/>
    <col min="8460" max="8705" width="9.140625" style="34"/>
    <col min="8706" max="8707" width="0" style="34" hidden="1" customWidth="1"/>
    <col min="8708" max="8708" width="90.28515625" style="34" customWidth="1"/>
    <col min="8709" max="8715" width="16.85546875" style="34" customWidth="1"/>
    <col min="8716" max="8961" width="9.140625" style="34"/>
    <col min="8962" max="8963" width="0" style="34" hidden="1" customWidth="1"/>
    <col min="8964" max="8964" width="90.28515625" style="34" customWidth="1"/>
    <col min="8965" max="8971" width="16.85546875" style="34" customWidth="1"/>
    <col min="8972" max="9217" width="9.140625" style="34"/>
    <col min="9218" max="9219" width="0" style="34" hidden="1" customWidth="1"/>
    <col min="9220" max="9220" width="90.28515625" style="34" customWidth="1"/>
    <col min="9221" max="9227" width="16.85546875" style="34" customWidth="1"/>
    <col min="9228" max="9473" width="9.140625" style="34"/>
    <col min="9474" max="9475" width="0" style="34" hidden="1" customWidth="1"/>
    <col min="9476" max="9476" width="90.28515625" style="34" customWidth="1"/>
    <col min="9477" max="9483" width="16.85546875" style="34" customWidth="1"/>
    <col min="9484" max="9729" width="9.140625" style="34"/>
    <col min="9730" max="9731" width="0" style="34" hidden="1" customWidth="1"/>
    <col min="9732" max="9732" width="90.28515625" style="34" customWidth="1"/>
    <col min="9733" max="9739" width="16.85546875" style="34" customWidth="1"/>
    <col min="9740" max="9985" width="9.140625" style="34"/>
    <col min="9986" max="9987" width="0" style="34" hidden="1" customWidth="1"/>
    <col min="9988" max="9988" width="90.28515625" style="34" customWidth="1"/>
    <col min="9989" max="9995" width="16.85546875" style="34" customWidth="1"/>
    <col min="9996" max="10241" width="9.140625" style="34"/>
    <col min="10242" max="10243" width="0" style="34" hidden="1" customWidth="1"/>
    <col min="10244" max="10244" width="90.28515625" style="34" customWidth="1"/>
    <col min="10245" max="10251" width="16.85546875" style="34" customWidth="1"/>
    <col min="10252" max="10497" width="9.140625" style="34"/>
    <col min="10498" max="10499" width="0" style="34" hidden="1" customWidth="1"/>
    <col min="10500" max="10500" width="90.28515625" style="34" customWidth="1"/>
    <col min="10501" max="10507" width="16.85546875" style="34" customWidth="1"/>
    <col min="10508" max="10753" width="9.140625" style="34"/>
    <col min="10754" max="10755" width="0" style="34" hidden="1" customWidth="1"/>
    <col min="10756" max="10756" width="90.28515625" style="34" customWidth="1"/>
    <col min="10757" max="10763" width="16.85546875" style="34" customWidth="1"/>
    <col min="10764" max="11009" width="9.140625" style="34"/>
    <col min="11010" max="11011" width="0" style="34" hidden="1" customWidth="1"/>
    <col min="11012" max="11012" width="90.28515625" style="34" customWidth="1"/>
    <col min="11013" max="11019" width="16.85546875" style="34" customWidth="1"/>
    <col min="11020" max="11265" width="9.140625" style="34"/>
    <col min="11266" max="11267" width="0" style="34" hidden="1" customWidth="1"/>
    <col min="11268" max="11268" width="90.28515625" style="34" customWidth="1"/>
    <col min="11269" max="11275" width="16.85546875" style="34" customWidth="1"/>
    <col min="11276" max="11521" width="9.140625" style="34"/>
    <col min="11522" max="11523" width="0" style="34" hidden="1" customWidth="1"/>
    <col min="11524" max="11524" width="90.28515625" style="34" customWidth="1"/>
    <col min="11525" max="11531" width="16.85546875" style="34" customWidth="1"/>
    <col min="11532" max="11777" width="9.140625" style="34"/>
    <col min="11778" max="11779" width="0" style="34" hidden="1" customWidth="1"/>
    <col min="11780" max="11780" width="90.28515625" style="34" customWidth="1"/>
    <col min="11781" max="11787" width="16.85546875" style="34" customWidth="1"/>
    <col min="11788" max="12033" width="9.140625" style="34"/>
    <col min="12034" max="12035" width="0" style="34" hidden="1" customWidth="1"/>
    <col min="12036" max="12036" width="90.28515625" style="34" customWidth="1"/>
    <col min="12037" max="12043" width="16.85546875" style="34" customWidth="1"/>
    <col min="12044" max="12289" width="9.140625" style="34"/>
    <col min="12290" max="12291" width="0" style="34" hidden="1" customWidth="1"/>
    <col min="12292" max="12292" width="90.28515625" style="34" customWidth="1"/>
    <col min="12293" max="12299" width="16.85546875" style="34" customWidth="1"/>
    <col min="12300" max="12545" width="9.140625" style="34"/>
    <col min="12546" max="12547" width="0" style="34" hidden="1" customWidth="1"/>
    <col min="12548" max="12548" width="90.28515625" style="34" customWidth="1"/>
    <col min="12549" max="12555" width="16.85546875" style="34" customWidth="1"/>
    <col min="12556" max="12801" width="9.140625" style="34"/>
    <col min="12802" max="12803" width="0" style="34" hidden="1" customWidth="1"/>
    <col min="12804" max="12804" width="90.28515625" style="34" customWidth="1"/>
    <col min="12805" max="12811" width="16.85546875" style="34" customWidth="1"/>
    <col min="12812" max="13057" width="9.140625" style="34"/>
    <col min="13058" max="13059" width="0" style="34" hidden="1" customWidth="1"/>
    <col min="13060" max="13060" width="90.28515625" style="34" customWidth="1"/>
    <col min="13061" max="13067" width="16.85546875" style="34" customWidth="1"/>
    <col min="13068" max="13313" width="9.140625" style="34"/>
    <col min="13314" max="13315" width="0" style="34" hidden="1" customWidth="1"/>
    <col min="13316" max="13316" width="90.28515625" style="34" customWidth="1"/>
    <col min="13317" max="13323" width="16.85546875" style="34" customWidth="1"/>
    <col min="13324" max="13569" width="9.140625" style="34"/>
    <col min="13570" max="13571" width="0" style="34" hidden="1" customWidth="1"/>
    <col min="13572" max="13572" width="90.28515625" style="34" customWidth="1"/>
    <col min="13573" max="13579" width="16.85546875" style="34" customWidth="1"/>
    <col min="13580" max="13825" width="9.140625" style="34"/>
    <col min="13826" max="13827" width="0" style="34" hidden="1" customWidth="1"/>
    <col min="13828" max="13828" width="90.28515625" style="34" customWidth="1"/>
    <col min="13829" max="13835" width="16.85546875" style="34" customWidth="1"/>
    <col min="13836" max="14081" width="9.140625" style="34"/>
    <col min="14082" max="14083" width="0" style="34" hidden="1" customWidth="1"/>
    <col min="14084" max="14084" width="90.28515625" style="34" customWidth="1"/>
    <col min="14085" max="14091" width="16.85546875" style="34" customWidth="1"/>
    <col min="14092" max="14337" width="9.140625" style="34"/>
    <col min="14338" max="14339" width="0" style="34" hidden="1" customWidth="1"/>
    <col min="14340" max="14340" width="90.28515625" style="34" customWidth="1"/>
    <col min="14341" max="14347" width="16.85546875" style="34" customWidth="1"/>
    <col min="14348" max="14593" width="9.140625" style="34"/>
    <col min="14594" max="14595" width="0" style="34" hidden="1" customWidth="1"/>
    <col min="14596" max="14596" width="90.28515625" style="34" customWidth="1"/>
    <col min="14597" max="14603" width="16.85546875" style="34" customWidth="1"/>
    <col min="14604" max="14849" width="9.140625" style="34"/>
    <col min="14850" max="14851" width="0" style="34" hidden="1" customWidth="1"/>
    <col min="14852" max="14852" width="90.28515625" style="34" customWidth="1"/>
    <col min="14853" max="14859" width="16.85546875" style="34" customWidth="1"/>
    <col min="14860" max="15105" width="9.140625" style="34"/>
    <col min="15106" max="15107" width="0" style="34" hidden="1" customWidth="1"/>
    <col min="15108" max="15108" width="90.28515625" style="34" customWidth="1"/>
    <col min="15109" max="15115" width="16.85546875" style="34" customWidth="1"/>
    <col min="15116" max="15361" width="9.140625" style="34"/>
    <col min="15362" max="15363" width="0" style="34" hidden="1" customWidth="1"/>
    <col min="15364" max="15364" width="90.28515625" style="34" customWidth="1"/>
    <col min="15365" max="15371" width="16.85546875" style="34" customWidth="1"/>
    <col min="15372" max="15617" width="9.140625" style="34"/>
    <col min="15618" max="15619" width="0" style="34" hidden="1" customWidth="1"/>
    <col min="15620" max="15620" width="90.28515625" style="34" customWidth="1"/>
    <col min="15621" max="15627" width="16.85546875" style="34" customWidth="1"/>
    <col min="15628" max="15873" width="9.140625" style="34"/>
    <col min="15874" max="15875" width="0" style="34" hidden="1" customWidth="1"/>
    <col min="15876" max="15876" width="90.28515625" style="34" customWidth="1"/>
    <col min="15877" max="15883" width="16.85546875" style="34" customWidth="1"/>
    <col min="15884" max="16129" width="9.140625" style="34"/>
    <col min="16130" max="16131" width="0" style="34" hidden="1" customWidth="1"/>
    <col min="16132" max="16132" width="90.28515625" style="34" customWidth="1"/>
    <col min="16133" max="16139" width="16.85546875" style="34" customWidth="1"/>
    <col min="16140" max="16384" width="9.140625" style="34"/>
  </cols>
  <sheetData>
    <row r="1" spans="1:11" ht="15" customHeight="1">
      <c r="A1" s="632"/>
      <c r="B1" s="632"/>
      <c r="C1" s="758"/>
      <c r="D1" s="758"/>
      <c r="E1" s="758"/>
      <c r="F1" s="758"/>
      <c r="G1" s="758"/>
      <c r="H1" s="758"/>
      <c r="I1" s="758"/>
      <c r="J1" s="758"/>
      <c r="K1" s="758"/>
    </row>
    <row r="2" spans="1:11" ht="18">
      <c r="A2" s="755" t="s">
        <v>447</v>
      </c>
      <c r="B2" s="755"/>
      <c r="C2" s="755"/>
      <c r="D2" s="755"/>
      <c r="E2" s="755"/>
      <c r="F2" s="755"/>
      <c r="G2" s="755"/>
      <c r="H2" s="755"/>
      <c r="I2" s="755"/>
      <c r="J2" s="755"/>
      <c r="K2" s="755"/>
    </row>
    <row r="3" spans="1:11" ht="15" customHeight="1">
      <c r="A3" s="632"/>
      <c r="B3" s="632"/>
      <c r="C3" s="755" t="s">
        <v>819</v>
      </c>
      <c r="D3" s="755"/>
      <c r="E3" s="755"/>
      <c r="F3" s="755"/>
      <c r="G3" s="755"/>
      <c r="H3" s="755"/>
      <c r="I3" s="755"/>
      <c r="J3" s="755"/>
      <c r="K3" s="755"/>
    </row>
    <row r="4" spans="1:11" s="48" customFormat="1" ht="15" customHeight="1">
      <c r="A4" s="756"/>
      <c r="B4" s="755"/>
      <c r="C4" s="755"/>
      <c r="D4" s="755"/>
      <c r="E4" s="755"/>
      <c r="F4" s="755"/>
      <c r="G4" s="755"/>
      <c r="H4" s="755"/>
      <c r="I4" s="755"/>
      <c r="J4" s="755"/>
      <c r="K4" s="755"/>
    </row>
    <row r="5" spans="1:11" s="56" customFormat="1" ht="15" customHeight="1" thickBot="1">
      <c r="A5" s="171"/>
      <c r="B5" s="171"/>
      <c r="C5" s="172"/>
      <c r="D5" s="172"/>
      <c r="E5" s="172"/>
      <c r="F5" s="172"/>
      <c r="G5" s="172"/>
      <c r="H5" s="172"/>
      <c r="I5" s="172"/>
      <c r="J5" s="172"/>
      <c r="K5" s="172"/>
    </row>
    <row r="6" spans="1:11" ht="30" customHeight="1" thickTop="1" thickBot="1">
      <c r="A6" s="47"/>
      <c r="B6" s="173"/>
      <c r="C6" s="404"/>
      <c r="D6" s="392" t="s">
        <v>577</v>
      </c>
      <c r="E6" s="392" t="s">
        <v>578</v>
      </c>
      <c r="F6" s="392" t="s">
        <v>579</v>
      </c>
      <c r="G6" s="400" t="s">
        <v>580</v>
      </c>
      <c r="H6" s="400" t="s">
        <v>1271</v>
      </c>
      <c r="I6" s="400" t="s">
        <v>1486</v>
      </c>
      <c r="J6" s="400" t="s">
        <v>1363</v>
      </c>
      <c r="K6" s="400" t="s">
        <v>1487</v>
      </c>
    </row>
    <row r="7" spans="1:11" ht="15" customHeight="1" thickTop="1" thickBot="1">
      <c r="A7" s="47"/>
      <c r="B7" s="47"/>
      <c r="C7" s="25"/>
      <c r="D7" s="166"/>
      <c r="E7" s="166"/>
      <c r="F7" s="166"/>
      <c r="G7" s="166"/>
      <c r="H7" s="166"/>
      <c r="I7" s="166"/>
      <c r="J7" s="166"/>
      <c r="K7" s="166"/>
    </row>
    <row r="8" spans="1:11" s="47" customFormat="1" ht="15" customHeight="1" thickTop="1" thickBot="1">
      <c r="B8" s="164"/>
      <c r="C8" s="405" t="s">
        <v>562</v>
      </c>
      <c r="D8" s="402"/>
      <c r="E8" s="402"/>
      <c r="F8" s="402"/>
      <c r="G8" s="403"/>
      <c r="H8" s="403"/>
      <c r="I8" s="403"/>
      <c r="J8" s="403"/>
      <c r="K8" s="403"/>
    </row>
    <row r="9" spans="1:11" s="47" customFormat="1" ht="15" customHeight="1" thickTop="1">
      <c r="A9" s="47" t="s">
        <v>749</v>
      </c>
      <c r="B9" s="46" t="s">
        <v>891</v>
      </c>
      <c r="C9" s="165" t="s">
        <v>892</v>
      </c>
      <c r="D9" s="130">
        <v>0.19470000000000001</v>
      </c>
      <c r="E9" s="130">
        <v>0.1583</v>
      </c>
      <c r="F9" s="130">
        <v>0.17680000000000001</v>
      </c>
      <c r="G9" s="130">
        <v>0.1714</v>
      </c>
      <c r="H9" s="130">
        <v>0.1206</v>
      </c>
      <c r="I9" s="130">
        <v>8.72E-2</v>
      </c>
      <c r="J9" s="130">
        <v>9.64E-2</v>
      </c>
      <c r="K9" s="130">
        <v>0.106</v>
      </c>
    </row>
    <row r="10" spans="1:11" s="48" customFormat="1" ht="15" customHeight="1">
      <c r="A10" s="47" t="s">
        <v>749</v>
      </c>
      <c r="B10" s="46" t="s">
        <v>893</v>
      </c>
      <c r="C10" s="165" t="s">
        <v>1417</v>
      </c>
      <c r="D10" s="130">
        <v>0.19700000000000001</v>
      </c>
      <c r="E10" s="130">
        <v>0.1613</v>
      </c>
      <c r="F10" s="130">
        <v>0.1789</v>
      </c>
      <c r="G10" s="130">
        <v>0.17269999999999999</v>
      </c>
      <c r="H10" s="130">
        <v>0.1208</v>
      </c>
      <c r="I10" s="130">
        <v>8.8099999999999998E-2</v>
      </c>
      <c r="J10" s="130">
        <v>9.7299999999999998E-2</v>
      </c>
      <c r="K10" s="130">
        <v>0.1051</v>
      </c>
    </row>
    <row r="11" spans="1:11" s="48" customFormat="1" ht="15" customHeight="1">
      <c r="A11" s="47" t="s">
        <v>749</v>
      </c>
      <c r="B11" s="46" t="s">
        <v>894</v>
      </c>
      <c r="C11" s="165" t="s">
        <v>1418</v>
      </c>
      <c r="D11" s="130">
        <v>0.1772</v>
      </c>
      <c r="E11" s="130">
        <v>0.14480000000000001</v>
      </c>
      <c r="F11" s="130">
        <v>0.16109999999999999</v>
      </c>
      <c r="G11" s="130">
        <v>0.1595</v>
      </c>
      <c r="H11" s="130">
        <v>0.1115</v>
      </c>
      <c r="I11" s="130">
        <v>8.3900000000000002E-2</v>
      </c>
      <c r="J11" s="130">
        <v>8.77E-2</v>
      </c>
      <c r="K11" s="130">
        <v>8.8099999999999998E-2</v>
      </c>
    </row>
    <row r="12" spans="1:11" s="48" customFormat="1" ht="15" customHeight="1">
      <c r="A12" s="47" t="s">
        <v>749</v>
      </c>
      <c r="B12" s="46" t="s">
        <v>895</v>
      </c>
      <c r="C12" s="165" t="s">
        <v>1419</v>
      </c>
      <c r="D12" s="130">
        <v>3.4299999999999997E-2</v>
      </c>
      <c r="E12" s="130">
        <v>2.5499999999999998E-2</v>
      </c>
      <c r="F12" s="130">
        <v>2.9600000000000001E-2</v>
      </c>
      <c r="G12" s="130">
        <v>3.44E-2</v>
      </c>
      <c r="H12" s="130">
        <v>1.21E-2</v>
      </c>
      <c r="I12" s="130">
        <v>-5.3E-3</v>
      </c>
      <c r="J12" s="130">
        <v>4.8999999999999998E-3</v>
      </c>
      <c r="K12" s="130">
        <v>6.1000000000000004E-3</v>
      </c>
    </row>
    <row r="13" spans="1:11" s="48" customFormat="1" ht="15" customHeight="1">
      <c r="A13" s="47" t="s">
        <v>749</v>
      </c>
      <c r="B13" s="46" t="s">
        <v>896</v>
      </c>
      <c r="C13" s="165" t="s">
        <v>1420</v>
      </c>
      <c r="D13" s="130">
        <v>3.5400000000000001E-2</v>
      </c>
      <c r="E13" s="130">
        <v>2.6200000000000001E-2</v>
      </c>
      <c r="F13" s="130">
        <v>2.93E-2</v>
      </c>
      <c r="G13" s="130">
        <v>3.3799999999999997E-2</v>
      </c>
      <c r="H13" s="130">
        <v>1.29E-2</v>
      </c>
      <c r="I13" s="130">
        <v>-8.9999999999999998E-4</v>
      </c>
      <c r="J13" s="130">
        <v>3.2000000000000002E-3</v>
      </c>
      <c r="K13" s="130">
        <v>6.1999999999999998E-3</v>
      </c>
    </row>
    <row r="14" spans="1:11" s="48" customFormat="1" ht="15" customHeight="1">
      <c r="A14" s="47" t="s">
        <v>749</v>
      </c>
      <c r="B14" s="46" t="s">
        <v>897</v>
      </c>
      <c r="C14" s="165" t="s">
        <v>1421</v>
      </c>
      <c r="D14" s="130">
        <v>2.1399999999999999E-2</v>
      </c>
      <c r="E14" s="130">
        <v>1.43E-2</v>
      </c>
      <c r="F14" s="130">
        <v>1.5100000000000001E-2</v>
      </c>
      <c r="G14" s="130">
        <v>1.6799999999999999E-2</v>
      </c>
      <c r="H14" s="130">
        <v>6.7999999999999996E-3</v>
      </c>
      <c r="I14" s="130">
        <v>-1.1999999999999999E-3</v>
      </c>
      <c r="J14" s="130">
        <v>1.1999999999999999E-3</v>
      </c>
      <c r="K14" s="130">
        <v>4.1999999999999997E-3</v>
      </c>
    </row>
    <row r="15" spans="1:11" s="48" customFormat="1" ht="15" customHeight="1" thickBot="1">
      <c r="A15" s="47" t="s">
        <v>749</v>
      </c>
      <c r="B15" s="46" t="s">
        <v>898</v>
      </c>
      <c r="C15" s="165" t="s">
        <v>1422</v>
      </c>
      <c r="D15" s="130">
        <v>9.2200000000000004E-2</v>
      </c>
      <c r="E15" s="130">
        <v>6.7299999999999999E-2</v>
      </c>
      <c r="F15" s="130">
        <v>7.2599999999999998E-2</v>
      </c>
      <c r="G15" s="130">
        <v>8.14E-2</v>
      </c>
      <c r="H15" s="130">
        <v>3.6900000000000002E-2</v>
      </c>
      <c r="I15" s="130">
        <v>-7.4000000000000003E-3</v>
      </c>
      <c r="J15" s="130">
        <v>7.6E-3</v>
      </c>
      <c r="K15" s="130">
        <v>3.0200000000000001E-2</v>
      </c>
    </row>
    <row r="16" spans="1:11" s="37" customFormat="1" ht="15" customHeight="1" thickTop="1" thickBot="1">
      <c r="A16" s="47"/>
      <c r="B16" s="164"/>
      <c r="C16" s="405" t="s">
        <v>563</v>
      </c>
      <c r="D16" s="402"/>
      <c r="E16" s="402"/>
      <c r="F16" s="402"/>
      <c r="G16" s="403"/>
      <c r="H16" s="403"/>
      <c r="I16" s="403"/>
      <c r="J16" s="403"/>
      <c r="K16" s="403"/>
    </row>
    <row r="17" spans="1:11" s="47" customFormat="1" ht="15" customHeight="1" thickTop="1">
      <c r="A17" s="47" t="s">
        <v>749</v>
      </c>
      <c r="B17" s="46" t="s">
        <v>899</v>
      </c>
      <c r="C17" s="165" t="s">
        <v>900</v>
      </c>
      <c r="D17" s="130">
        <v>0.251</v>
      </c>
      <c r="E17" s="130">
        <v>0.20080000000000001</v>
      </c>
      <c r="F17" s="130">
        <v>0.2223</v>
      </c>
      <c r="G17" s="130">
        <v>0.2165</v>
      </c>
      <c r="H17" s="130">
        <v>0.16400000000000001</v>
      </c>
      <c r="I17" s="130">
        <v>0.13109999999999999</v>
      </c>
      <c r="J17" s="130">
        <v>0.1399</v>
      </c>
      <c r="K17" s="130">
        <v>0.14860000000000001</v>
      </c>
    </row>
    <row r="18" spans="1:11" s="48" customFormat="1" ht="15" customHeight="1">
      <c r="A18" s="47" t="s">
        <v>749</v>
      </c>
      <c r="B18" s="46" t="s">
        <v>901</v>
      </c>
      <c r="C18" s="165" t="s">
        <v>902</v>
      </c>
      <c r="D18" s="130">
        <v>-5.6300000000000003E-2</v>
      </c>
      <c r="E18" s="130">
        <v>-4.2500000000000003E-2</v>
      </c>
      <c r="F18" s="130">
        <v>-4.5499999999999999E-2</v>
      </c>
      <c r="G18" s="130">
        <v>-4.4999999999999998E-2</v>
      </c>
      <c r="H18" s="130">
        <v>-4.3400000000000001E-2</v>
      </c>
      <c r="I18" s="130">
        <v>-4.3999999999999997E-2</v>
      </c>
      <c r="J18" s="130">
        <v>-4.3499999999999997E-2</v>
      </c>
      <c r="K18" s="130">
        <v>-4.2599999999999999E-2</v>
      </c>
    </row>
    <row r="19" spans="1:11" s="48" customFormat="1" ht="15" customHeight="1">
      <c r="A19" s="47" t="s">
        <v>749</v>
      </c>
      <c r="B19" s="46" t="s">
        <v>903</v>
      </c>
      <c r="C19" s="165" t="s">
        <v>904</v>
      </c>
      <c r="D19" s="130">
        <v>8.1000000000000003E-2</v>
      </c>
      <c r="E19" s="130">
        <v>5.9299999999999999E-2</v>
      </c>
      <c r="F19" s="130">
        <v>6.3200000000000006E-2</v>
      </c>
      <c r="G19" s="130">
        <v>6.3E-2</v>
      </c>
      <c r="H19" s="130">
        <v>5.8700000000000002E-2</v>
      </c>
      <c r="I19" s="130">
        <v>5.7700000000000001E-2</v>
      </c>
      <c r="J19" s="130">
        <v>5.5599999999999997E-2</v>
      </c>
      <c r="K19" s="130">
        <v>5.2999999999999999E-2</v>
      </c>
    </row>
    <row r="20" spans="1:11" s="48" customFormat="1" ht="15" customHeight="1">
      <c r="A20" s="47" t="s">
        <v>749</v>
      </c>
      <c r="B20" s="46" t="s">
        <v>905</v>
      </c>
      <c r="C20" s="165" t="s">
        <v>906</v>
      </c>
      <c r="D20" s="130">
        <v>1E-4</v>
      </c>
      <c r="E20" s="130">
        <v>-1E-4</v>
      </c>
      <c r="F20" s="130">
        <v>-2.0000000000000001E-4</v>
      </c>
      <c r="G20" s="130">
        <v>0</v>
      </c>
      <c r="H20" s="130">
        <v>0</v>
      </c>
      <c r="I20" s="130">
        <v>0</v>
      </c>
      <c r="J20" s="130">
        <v>0</v>
      </c>
      <c r="K20" s="130">
        <v>1E-4</v>
      </c>
    </row>
    <row r="21" spans="1:11" s="48" customFormat="1" ht="15" customHeight="1">
      <c r="A21" s="47" t="s">
        <v>749</v>
      </c>
      <c r="B21" s="46" t="s">
        <v>907</v>
      </c>
      <c r="C21" s="165" t="s">
        <v>1423</v>
      </c>
      <c r="D21" s="130">
        <v>-1.9699999999999999E-2</v>
      </c>
      <c r="E21" s="130">
        <v>-1.6500000000000001E-2</v>
      </c>
      <c r="F21" s="130">
        <v>-1.78E-2</v>
      </c>
      <c r="G21" s="130">
        <v>-1.32E-2</v>
      </c>
      <c r="H21" s="130">
        <v>-9.2999999999999992E-3</v>
      </c>
      <c r="I21" s="130">
        <v>-4.1999999999999997E-3</v>
      </c>
      <c r="J21" s="130">
        <v>-9.4999999999999998E-3</v>
      </c>
      <c r="K21" s="130">
        <v>-1.6899999999999998E-2</v>
      </c>
    </row>
    <row r="22" spans="1:11" s="48" customFormat="1" ht="15" customHeight="1">
      <c r="A22" s="47" t="s">
        <v>749</v>
      </c>
      <c r="B22" s="46" t="s">
        <v>908</v>
      </c>
      <c r="C22" s="165" t="s">
        <v>1424</v>
      </c>
      <c r="D22" s="130">
        <v>2.2000000000000001E-3</v>
      </c>
      <c r="E22" s="130">
        <v>3.0000000000000001E-3</v>
      </c>
      <c r="F22" s="130">
        <v>2.0999999999999999E-3</v>
      </c>
      <c r="G22" s="130">
        <v>1.2999999999999999E-3</v>
      </c>
      <c r="H22" s="130">
        <v>2.0000000000000001E-4</v>
      </c>
      <c r="I22" s="130">
        <v>8.9999999999999998E-4</v>
      </c>
      <c r="J22" s="130">
        <v>8.9999999999999998E-4</v>
      </c>
      <c r="K22" s="130">
        <v>-8.9999999999999998E-4</v>
      </c>
    </row>
    <row r="23" spans="1:11" s="48" customFormat="1" ht="15" customHeight="1">
      <c r="A23" s="47" t="s">
        <v>749</v>
      </c>
      <c r="B23" s="46" t="s">
        <v>909</v>
      </c>
      <c r="C23" s="165" t="s">
        <v>1425</v>
      </c>
      <c r="D23" s="130">
        <v>-0.1429</v>
      </c>
      <c r="E23" s="130">
        <v>-0.1193</v>
      </c>
      <c r="F23" s="130">
        <v>-0.13150000000000001</v>
      </c>
      <c r="G23" s="130">
        <v>-0.12509999999999999</v>
      </c>
      <c r="H23" s="130">
        <v>-9.9400000000000002E-2</v>
      </c>
      <c r="I23" s="130">
        <v>-8.9200000000000002E-2</v>
      </c>
      <c r="J23" s="130">
        <v>-8.2799999999999999E-2</v>
      </c>
      <c r="K23" s="130">
        <v>-8.2000000000000003E-2</v>
      </c>
    </row>
    <row r="24" spans="1:11" s="48" customFormat="1" ht="15" customHeight="1">
      <c r="A24" s="47" t="s">
        <v>749</v>
      </c>
      <c r="B24" s="46" t="s">
        <v>910</v>
      </c>
      <c r="C24" s="165" t="s">
        <v>1426</v>
      </c>
      <c r="D24" s="130">
        <v>1E-3</v>
      </c>
      <c r="E24" s="130">
        <v>8.0000000000000004E-4</v>
      </c>
      <c r="F24" s="130">
        <v>0</v>
      </c>
      <c r="G24" s="130">
        <v>-6.9999999999999999E-4</v>
      </c>
      <c r="H24" s="130">
        <v>8.0000000000000004E-4</v>
      </c>
      <c r="I24" s="130">
        <v>4.4000000000000003E-3</v>
      </c>
      <c r="J24" s="130">
        <v>-1.6999999999999999E-3</v>
      </c>
      <c r="K24" s="130">
        <v>0</v>
      </c>
    </row>
    <row r="25" spans="1:11" s="48" customFormat="1" ht="15" customHeight="1" thickBot="1">
      <c r="A25" s="47" t="s">
        <v>749</v>
      </c>
      <c r="B25" s="46" t="s">
        <v>911</v>
      </c>
      <c r="C25" s="165" t="s">
        <v>1427</v>
      </c>
      <c r="D25" s="130">
        <v>0.23830000000000001</v>
      </c>
      <c r="E25" s="130">
        <v>0.1908</v>
      </c>
      <c r="F25" s="130">
        <v>0.19739999999999999</v>
      </c>
      <c r="G25" s="130">
        <v>0.20019999999999999</v>
      </c>
      <c r="H25" s="130">
        <v>0.19919999999999999</v>
      </c>
      <c r="I25" s="130">
        <v>0.2054</v>
      </c>
      <c r="J25" s="130">
        <v>0.2059</v>
      </c>
      <c r="K25" s="130">
        <v>0.20649999999999999</v>
      </c>
    </row>
    <row r="26" spans="1:11" s="37" customFormat="1" ht="15" customHeight="1" thickTop="1" thickBot="1">
      <c r="A26" s="47"/>
      <c r="B26" s="174"/>
      <c r="C26" s="405" t="s">
        <v>564</v>
      </c>
      <c r="D26" s="402"/>
      <c r="E26" s="402"/>
      <c r="F26" s="402"/>
      <c r="G26" s="403"/>
      <c r="H26" s="403"/>
      <c r="I26" s="403"/>
      <c r="J26" s="403"/>
      <c r="K26" s="403"/>
    </row>
    <row r="27" spans="1:11" s="47" customFormat="1" ht="15" customHeight="1" thickTop="1">
      <c r="A27" s="47" t="s">
        <v>749</v>
      </c>
      <c r="B27" s="46" t="s">
        <v>912</v>
      </c>
      <c r="C27" s="165" t="s">
        <v>1428</v>
      </c>
      <c r="D27" s="130">
        <v>0.27050000000000002</v>
      </c>
      <c r="E27" s="130">
        <v>0.21709999999999999</v>
      </c>
      <c r="F27" s="130">
        <v>0.24260000000000001</v>
      </c>
      <c r="G27" s="130">
        <v>0.23530000000000001</v>
      </c>
      <c r="H27" s="130">
        <v>0.1905</v>
      </c>
      <c r="I27" s="130">
        <v>0.159</v>
      </c>
      <c r="J27" s="130">
        <v>0.17519999999999999</v>
      </c>
      <c r="K27" s="130">
        <v>0.21249999999999999</v>
      </c>
    </row>
    <row r="28" spans="1:11" s="48" customFormat="1" ht="15" customHeight="1">
      <c r="A28" s="47" t="s">
        <v>749</v>
      </c>
      <c r="B28" s="46" t="s">
        <v>913</v>
      </c>
      <c r="C28" s="165" t="s">
        <v>1429</v>
      </c>
      <c r="D28" s="130">
        <v>0.14449999999999999</v>
      </c>
      <c r="E28" s="130">
        <v>0.16</v>
      </c>
      <c r="F28" s="130">
        <v>0.15429999999999999</v>
      </c>
      <c r="G28" s="130">
        <v>0.1719</v>
      </c>
      <c r="H28" s="130">
        <v>0.16200000000000001</v>
      </c>
      <c r="I28" s="130">
        <v>0.26390000000000002</v>
      </c>
      <c r="J28" s="130">
        <v>0.23519999999999999</v>
      </c>
      <c r="K28" s="130">
        <v>0.13500000000000001</v>
      </c>
    </row>
    <row r="29" spans="1:11" s="48" customFormat="1" ht="15" customHeight="1">
      <c r="A29" s="47" t="s">
        <v>749</v>
      </c>
      <c r="B29" s="46" t="s">
        <v>914</v>
      </c>
      <c r="C29" s="165" t="s">
        <v>1430</v>
      </c>
      <c r="D29" s="130">
        <v>0.2782</v>
      </c>
      <c r="E29" s="130">
        <v>0.17299999999999999</v>
      </c>
      <c r="F29" s="130">
        <v>0.16420000000000001</v>
      </c>
      <c r="G29" s="130">
        <v>0.16950000000000001</v>
      </c>
      <c r="H29" s="130">
        <v>0.1031</v>
      </c>
      <c r="I29" s="130">
        <v>0.26600000000000001</v>
      </c>
      <c r="J29" s="130">
        <v>0.1749</v>
      </c>
      <c r="K29" s="130">
        <v>0.1221</v>
      </c>
    </row>
    <row r="30" spans="1:11" s="48" customFormat="1" ht="15" customHeight="1">
      <c r="A30" s="47" t="s">
        <v>749</v>
      </c>
      <c r="B30" s="46" t="s">
        <v>915</v>
      </c>
      <c r="C30" s="165" t="s">
        <v>1431</v>
      </c>
      <c r="D30" s="130">
        <v>0.16009999999999999</v>
      </c>
      <c r="E30" s="130">
        <v>0.1507</v>
      </c>
      <c r="F30" s="130">
        <v>0.12239999999999999</v>
      </c>
      <c r="G30" s="130">
        <v>0.13400000000000001</v>
      </c>
      <c r="H30" s="130">
        <v>3.7900000000000003E-2</v>
      </c>
      <c r="I30" s="130">
        <v>0.13020000000000001</v>
      </c>
      <c r="J30" s="130">
        <v>0.15190000000000001</v>
      </c>
      <c r="K30" s="130">
        <v>5.7599999999999998E-2</v>
      </c>
    </row>
    <row r="31" spans="1:11" s="48" customFormat="1" ht="15" customHeight="1">
      <c r="A31" s="47" t="s">
        <v>749</v>
      </c>
      <c r="B31" s="46" t="s">
        <v>916</v>
      </c>
      <c r="C31" s="165" t="s">
        <v>1432</v>
      </c>
      <c r="D31" s="130">
        <v>1.24E-2</v>
      </c>
      <c r="E31" s="130">
        <v>1.6299999999999999E-2</v>
      </c>
      <c r="F31" s="130">
        <v>1.5299999999999999E-2</v>
      </c>
      <c r="G31" s="130">
        <v>1.5599999999999999E-2</v>
      </c>
      <c r="H31" s="130">
        <v>1.52E-2</v>
      </c>
      <c r="I31" s="130">
        <v>1.32E-2</v>
      </c>
      <c r="J31" s="130">
        <v>1.3599999999999999E-2</v>
      </c>
      <c r="K31" s="130">
        <v>1.3899999999999999E-2</v>
      </c>
    </row>
    <row r="32" spans="1:11" s="48" customFormat="1" ht="15" customHeight="1">
      <c r="A32" s="47" t="s">
        <v>749</v>
      </c>
      <c r="B32" s="46" t="s">
        <v>917</v>
      </c>
      <c r="C32" s="165" t="s">
        <v>1433</v>
      </c>
      <c r="D32" s="130">
        <v>2.4400000000000002E-2</v>
      </c>
      <c r="E32" s="130">
        <v>4.0399999999999998E-2</v>
      </c>
      <c r="F32" s="130">
        <v>3.8300000000000001E-2</v>
      </c>
      <c r="G32" s="130">
        <v>2.9100000000000001E-2</v>
      </c>
      <c r="H32" s="130">
        <v>3.4299999999999997E-2</v>
      </c>
      <c r="I32" s="130">
        <v>5.4300000000000001E-2</v>
      </c>
      <c r="J32" s="130">
        <v>6.6299999999999998E-2</v>
      </c>
      <c r="K32" s="130">
        <v>5.8799999999999998E-2</v>
      </c>
    </row>
    <row r="33" spans="1:11" s="48" customFormat="1" ht="15" customHeight="1">
      <c r="A33" s="47" t="s">
        <v>749</v>
      </c>
      <c r="B33" s="46" t="s">
        <v>918</v>
      </c>
      <c r="C33" s="165" t="s">
        <v>1434</v>
      </c>
      <c r="D33" s="130">
        <v>1.5699999999999999E-2</v>
      </c>
      <c r="E33" s="130">
        <v>2.2800000000000001E-2</v>
      </c>
      <c r="F33" s="130">
        <v>2.1499999999999998E-2</v>
      </c>
      <c r="G33" s="130">
        <v>0.02</v>
      </c>
      <c r="H33" s="130">
        <v>2.3099999999999999E-2</v>
      </c>
      <c r="I33" s="130">
        <v>2.07E-2</v>
      </c>
      <c r="J33" s="130">
        <v>2.7300000000000001E-2</v>
      </c>
      <c r="K33" s="130">
        <v>2.5899999999999999E-2</v>
      </c>
    </row>
    <row r="34" spans="1:11" s="48" customFormat="1" ht="15" customHeight="1">
      <c r="A34" s="47" t="s">
        <v>749</v>
      </c>
      <c r="B34" s="46" t="s">
        <v>919</v>
      </c>
      <c r="C34" s="165" t="s">
        <v>1435</v>
      </c>
      <c r="D34" s="130">
        <v>0</v>
      </c>
      <c r="E34" s="130">
        <v>0</v>
      </c>
      <c r="F34" s="130">
        <v>0</v>
      </c>
      <c r="G34" s="130">
        <v>0</v>
      </c>
      <c r="H34" s="130">
        <v>0</v>
      </c>
      <c r="I34" s="130">
        <v>0</v>
      </c>
      <c r="J34" s="130">
        <v>0</v>
      </c>
      <c r="K34" s="130">
        <v>0</v>
      </c>
    </row>
    <row r="35" spans="1:11" s="48" customFormat="1" ht="15" customHeight="1">
      <c r="A35" s="47" t="s">
        <v>749</v>
      </c>
      <c r="B35" s="46" t="s">
        <v>920</v>
      </c>
      <c r="C35" s="165" t="s">
        <v>1436</v>
      </c>
      <c r="D35" s="130">
        <v>0</v>
      </c>
      <c r="E35" s="130">
        <v>0</v>
      </c>
      <c r="F35" s="130">
        <v>0</v>
      </c>
      <c r="G35" s="130">
        <v>0</v>
      </c>
      <c r="H35" s="130">
        <v>4.3E-3</v>
      </c>
      <c r="I35" s="130">
        <v>9.4000000000000004E-3</v>
      </c>
      <c r="J35" s="130">
        <v>1.1599999999999999E-2</v>
      </c>
      <c r="K35" s="130">
        <v>2.0199999999999999E-2</v>
      </c>
    </row>
    <row r="36" spans="1:11" s="48" customFormat="1" ht="15" customHeight="1">
      <c r="A36" s="47" t="s">
        <v>749</v>
      </c>
      <c r="B36" s="46" t="s">
        <v>921</v>
      </c>
      <c r="C36" s="165" t="s">
        <v>1437</v>
      </c>
      <c r="D36" s="130">
        <v>0</v>
      </c>
      <c r="E36" s="130">
        <v>0</v>
      </c>
      <c r="F36" s="130">
        <v>0</v>
      </c>
      <c r="G36" s="130">
        <v>0</v>
      </c>
      <c r="H36" s="130">
        <v>3.0999999999999999E-3</v>
      </c>
      <c r="I36" s="130">
        <v>4.7399999999999998E-2</v>
      </c>
      <c r="J36" s="130">
        <v>2.29E-2</v>
      </c>
      <c r="K36" s="130">
        <v>4.4699999999999997E-2</v>
      </c>
    </row>
    <row r="37" spans="1:11" s="48" customFormat="1" ht="15" customHeight="1">
      <c r="A37" s="47"/>
      <c r="B37" s="46"/>
      <c r="C37" s="165" t="s">
        <v>1438</v>
      </c>
      <c r="D37" s="130">
        <v>0</v>
      </c>
      <c r="E37" s="130">
        <v>0</v>
      </c>
      <c r="F37" s="130">
        <v>0</v>
      </c>
      <c r="G37" s="130">
        <v>0</v>
      </c>
      <c r="H37" s="130">
        <v>0</v>
      </c>
      <c r="I37" s="130">
        <v>0</v>
      </c>
      <c r="J37" s="130">
        <v>0</v>
      </c>
      <c r="K37" s="130">
        <v>1.49E-2</v>
      </c>
    </row>
    <row r="38" spans="1:11" s="48" customFormat="1" ht="15" customHeight="1" thickBot="1">
      <c r="A38" s="47" t="s">
        <v>749</v>
      </c>
      <c r="B38" s="46" t="s">
        <v>922</v>
      </c>
      <c r="C38" s="165" t="s">
        <v>1439</v>
      </c>
      <c r="D38" s="130">
        <v>0</v>
      </c>
      <c r="E38" s="130">
        <v>0</v>
      </c>
      <c r="F38" s="130">
        <v>0</v>
      </c>
      <c r="G38" s="130">
        <v>0</v>
      </c>
      <c r="H38" s="130">
        <v>0</v>
      </c>
      <c r="I38" s="130">
        <v>0</v>
      </c>
      <c r="J38" s="130">
        <v>0</v>
      </c>
      <c r="K38" s="130">
        <v>0</v>
      </c>
    </row>
    <row r="39" spans="1:11" s="37" customFormat="1" ht="15" customHeight="1" thickTop="1" thickBot="1">
      <c r="A39" s="47"/>
      <c r="B39" s="51"/>
      <c r="C39" s="405" t="s">
        <v>565</v>
      </c>
      <c r="D39" s="402"/>
      <c r="E39" s="402"/>
      <c r="F39" s="402"/>
      <c r="G39" s="403"/>
      <c r="H39" s="403"/>
      <c r="I39" s="403"/>
      <c r="J39" s="403"/>
      <c r="K39" s="403"/>
    </row>
    <row r="40" spans="1:11" s="37" customFormat="1" ht="15" customHeight="1" thickTop="1" thickBot="1">
      <c r="A40" s="47"/>
      <c r="B40" s="174"/>
      <c r="C40" s="405" t="s">
        <v>566</v>
      </c>
      <c r="D40" s="402"/>
      <c r="E40" s="402"/>
      <c r="F40" s="402"/>
      <c r="G40" s="403"/>
      <c r="H40" s="403"/>
      <c r="I40" s="403"/>
      <c r="J40" s="403"/>
      <c r="K40" s="403"/>
    </row>
    <row r="41" spans="1:11" s="47" customFormat="1" ht="15" customHeight="1" thickTop="1">
      <c r="A41" s="47" t="s">
        <v>749</v>
      </c>
      <c r="B41" s="46" t="s">
        <v>923</v>
      </c>
      <c r="C41" s="165" t="s">
        <v>924</v>
      </c>
      <c r="D41" s="130">
        <v>0.1429</v>
      </c>
      <c r="E41" s="130">
        <v>0.1193</v>
      </c>
      <c r="F41" s="130">
        <v>0.13150000000000001</v>
      </c>
      <c r="G41" s="130">
        <v>0.12509999999999999</v>
      </c>
      <c r="H41" s="130">
        <v>9.9400000000000002E-2</v>
      </c>
      <c r="I41" s="130">
        <v>8.9200000000000002E-2</v>
      </c>
      <c r="J41" s="130">
        <v>8.2799999999999999E-2</v>
      </c>
      <c r="K41" s="130">
        <v>8.2000000000000003E-2</v>
      </c>
    </row>
    <row r="42" spans="1:11" s="48" customFormat="1" ht="15" customHeight="1">
      <c r="A42" s="47" t="s">
        <v>749</v>
      </c>
      <c r="B42" s="46" t="s">
        <v>925</v>
      </c>
      <c r="C42" s="165" t="s">
        <v>926</v>
      </c>
      <c r="D42" s="130">
        <v>0.153</v>
      </c>
      <c r="E42" s="130">
        <v>0.1293</v>
      </c>
      <c r="F42" s="130">
        <v>0.14230000000000001</v>
      </c>
      <c r="G42" s="130">
        <v>0.13489999999999999</v>
      </c>
      <c r="H42" s="130">
        <v>0.11269999999999999</v>
      </c>
      <c r="I42" s="130">
        <v>0.1056</v>
      </c>
      <c r="J42" s="130">
        <v>9.6600000000000005E-2</v>
      </c>
      <c r="K42" s="130">
        <v>9.5200000000000007E-2</v>
      </c>
    </row>
    <row r="43" spans="1:11" s="48" customFormat="1" ht="15" customHeight="1">
      <c r="A43" s="47" t="s">
        <v>749</v>
      </c>
      <c r="B43" s="46" t="s">
        <v>927</v>
      </c>
      <c r="C43" s="165" t="s">
        <v>928</v>
      </c>
      <c r="D43" s="130">
        <v>0.1535</v>
      </c>
      <c r="E43" s="130">
        <v>0.1283</v>
      </c>
      <c r="F43" s="130">
        <v>0.1424</v>
      </c>
      <c r="G43" s="130">
        <v>0.13519999999999999</v>
      </c>
      <c r="H43" s="130">
        <v>0.1153</v>
      </c>
      <c r="I43" s="130">
        <v>0.1128</v>
      </c>
      <c r="J43" s="130">
        <v>0.1079</v>
      </c>
      <c r="K43" s="130">
        <v>0.112</v>
      </c>
    </row>
    <row r="44" spans="1:11" s="48" customFormat="1" ht="15" customHeight="1" thickBot="1">
      <c r="A44" s="47" t="s">
        <v>749</v>
      </c>
      <c r="B44" s="46" t="s">
        <v>929</v>
      </c>
      <c r="C44" s="165" t="s">
        <v>1440</v>
      </c>
      <c r="D44" s="130">
        <v>0</v>
      </c>
      <c r="E44" s="130">
        <v>0</v>
      </c>
      <c r="F44" s="130">
        <v>0</v>
      </c>
      <c r="G44" s="130">
        <v>0</v>
      </c>
      <c r="H44" s="130">
        <v>544.63599999999997</v>
      </c>
      <c r="I44" s="130">
        <v>85.987399999999994</v>
      </c>
      <c r="J44" s="130">
        <v>6.5872999999999999</v>
      </c>
      <c r="K44" s="130">
        <v>2.1536</v>
      </c>
    </row>
    <row r="45" spans="1:11" s="37" customFormat="1" ht="15" customHeight="1" thickTop="1" thickBot="1">
      <c r="A45" s="47"/>
      <c r="B45" s="174"/>
      <c r="C45" s="405" t="s">
        <v>567</v>
      </c>
      <c r="D45" s="402"/>
      <c r="E45" s="402"/>
      <c r="F45" s="402"/>
      <c r="G45" s="403"/>
      <c r="H45" s="403"/>
      <c r="I45" s="403"/>
      <c r="J45" s="403"/>
      <c r="K45" s="403"/>
    </row>
    <row r="46" spans="1:11" s="50" customFormat="1" ht="15" customHeight="1" thickTop="1">
      <c r="A46" s="50" t="s">
        <v>749</v>
      </c>
      <c r="B46" s="46" t="s">
        <v>930</v>
      </c>
      <c r="C46" s="165" t="s">
        <v>931</v>
      </c>
      <c r="D46" s="130">
        <v>0.68830000000000002</v>
      </c>
      <c r="E46" s="130">
        <v>0.70140000000000002</v>
      </c>
      <c r="F46" s="130">
        <v>0.70399999999999996</v>
      </c>
      <c r="G46" s="130">
        <v>0.68520000000000003</v>
      </c>
      <c r="H46" s="130">
        <v>0.67100000000000004</v>
      </c>
      <c r="I46" s="130">
        <v>0.66930000000000001</v>
      </c>
      <c r="J46" s="130">
        <v>0.65639999999999998</v>
      </c>
      <c r="K46" s="130">
        <v>0.67179999999999995</v>
      </c>
    </row>
    <row r="47" spans="1:11" ht="15" customHeight="1">
      <c r="A47" s="47" t="s">
        <v>749</v>
      </c>
      <c r="B47" s="46" t="s">
        <v>932</v>
      </c>
      <c r="C47" s="165" t="s">
        <v>933</v>
      </c>
      <c r="D47" s="130">
        <v>5.5199999999999999E-2</v>
      </c>
      <c r="E47" s="130">
        <v>5.1999999999999998E-2</v>
      </c>
      <c r="F47" s="130">
        <v>4.5900000000000003E-2</v>
      </c>
      <c r="G47" s="130">
        <v>5.0599999999999999E-2</v>
      </c>
      <c r="H47" s="130">
        <v>5.8599999999999999E-2</v>
      </c>
      <c r="I47" s="130">
        <v>5.7599999999999998E-2</v>
      </c>
      <c r="J47" s="130">
        <v>5.7000000000000002E-2</v>
      </c>
      <c r="K47" s="130">
        <v>5.3199999999999997E-2</v>
      </c>
    </row>
    <row r="48" spans="1:11" ht="15" customHeight="1">
      <c r="A48" s="47" t="s">
        <v>749</v>
      </c>
      <c r="B48" s="46" t="s">
        <v>934</v>
      </c>
      <c r="C48" s="165" t="s">
        <v>935</v>
      </c>
      <c r="D48" s="130">
        <v>0.25650000000000001</v>
      </c>
      <c r="E48" s="130">
        <v>0.2467</v>
      </c>
      <c r="F48" s="130">
        <v>0.25009999999999999</v>
      </c>
      <c r="G48" s="130">
        <v>0.26419999999999999</v>
      </c>
      <c r="H48" s="130">
        <v>0.27039999999999997</v>
      </c>
      <c r="I48" s="130">
        <v>0.27310000000000001</v>
      </c>
      <c r="J48" s="130">
        <v>0.28660000000000002</v>
      </c>
      <c r="K48" s="130">
        <v>0.27500000000000002</v>
      </c>
    </row>
    <row r="49" spans="1:11" ht="15" customHeight="1" thickBot="1">
      <c r="A49" s="47" t="s">
        <v>749</v>
      </c>
      <c r="B49" s="46" t="s">
        <v>936</v>
      </c>
      <c r="C49" s="165" t="s">
        <v>937</v>
      </c>
      <c r="D49" s="130">
        <v>0.43519999999999998</v>
      </c>
      <c r="E49" s="130">
        <v>0.4556</v>
      </c>
      <c r="F49" s="130">
        <v>0.46200000000000002</v>
      </c>
      <c r="G49" s="130">
        <v>0.49070000000000003</v>
      </c>
      <c r="H49" s="130">
        <v>0.49640000000000001</v>
      </c>
      <c r="I49" s="130">
        <v>0.56430000000000002</v>
      </c>
      <c r="J49" s="130">
        <v>0.51670000000000005</v>
      </c>
      <c r="K49" s="130">
        <v>0.50280000000000002</v>
      </c>
    </row>
    <row r="50" spans="1:11" s="47" customFormat="1" ht="15" customHeight="1" thickTop="1" thickBot="1">
      <c r="B50" s="51"/>
      <c r="C50" s="405" t="s">
        <v>568</v>
      </c>
      <c r="D50" s="402"/>
      <c r="E50" s="402"/>
      <c r="F50" s="402"/>
      <c r="G50" s="403"/>
      <c r="H50" s="403"/>
      <c r="I50" s="403"/>
      <c r="J50" s="403"/>
      <c r="K50" s="403"/>
    </row>
    <row r="51" spans="1:11" s="47" customFormat="1" ht="15" customHeight="1" thickTop="1">
      <c r="A51" s="47" t="s">
        <v>749</v>
      </c>
      <c r="B51" s="46" t="s">
        <v>938</v>
      </c>
      <c r="C51" s="165" t="s">
        <v>939</v>
      </c>
      <c r="D51" s="130">
        <v>0.19420000000000001</v>
      </c>
      <c r="E51" s="130">
        <v>0.15840000000000001</v>
      </c>
      <c r="F51" s="130">
        <v>0.17610000000000001</v>
      </c>
      <c r="G51" s="130">
        <v>0.1699</v>
      </c>
      <c r="H51" s="130">
        <v>0.1172</v>
      </c>
      <c r="I51" s="130">
        <v>8.3900000000000002E-2</v>
      </c>
      <c r="J51" s="130">
        <v>9.3899999999999997E-2</v>
      </c>
      <c r="K51" s="130">
        <v>0.1018</v>
      </c>
    </row>
    <row r="52" spans="1:11" s="47" customFormat="1" ht="15" customHeight="1">
      <c r="A52" s="47" t="s">
        <v>749</v>
      </c>
      <c r="B52" s="46" t="s">
        <v>940</v>
      </c>
      <c r="C52" s="165" t="s">
        <v>941</v>
      </c>
      <c r="D52" s="130">
        <v>0.192</v>
      </c>
      <c r="E52" s="130">
        <v>0.15540000000000001</v>
      </c>
      <c r="F52" s="130">
        <v>0.1741</v>
      </c>
      <c r="G52" s="130">
        <v>0.16869999999999999</v>
      </c>
      <c r="H52" s="130">
        <v>0.1171</v>
      </c>
      <c r="I52" s="130">
        <v>8.3099999999999993E-2</v>
      </c>
      <c r="J52" s="130">
        <v>9.2999999999999999E-2</v>
      </c>
      <c r="K52" s="130">
        <v>0.1028</v>
      </c>
    </row>
    <row r="53" spans="1:11" s="47" customFormat="1" ht="15" customHeight="1">
      <c r="A53" s="47" t="s">
        <v>749</v>
      </c>
      <c r="B53" s="46" t="s">
        <v>942</v>
      </c>
      <c r="C53" s="165" t="s">
        <v>1441</v>
      </c>
      <c r="D53" s="130">
        <v>0.2054</v>
      </c>
      <c r="E53" s="130">
        <v>0.16889999999999999</v>
      </c>
      <c r="F53" s="130">
        <v>0.18890000000000001</v>
      </c>
      <c r="G53" s="130">
        <v>0.18240000000000001</v>
      </c>
      <c r="H53" s="130">
        <v>0.13689999999999999</v>
      </c>
      <c r="I53" s="130">
        <v>0.10299999999999999</v>
      </c>
      <c r="J53" s="130">
        <v>0.1129</v>
      </c>
      <c r="K53" s="130">
        <v>0.1236</v>
      </c>
    </row>
    <row r="54" spans="1:11" s="47" customFormat="1" ht="15" customHeight="1">
      <c r="A54" s="47" t="s">
        <v>749</v>
      </c>
      <c r="B54" s="46" t="s">
        <v>943</v>
      </c>
      <c r="C54" s="165" t="s">
        <v>944</v>
      </c>
      <c r="D54" s="130">
        <v>0.2616</v>
      </c>
      <c r="E54" s="130">
        <v>0.2114</v>
      </c>
      <c r="F54" s="130">
        <v>0.23430000000000001</v>
      </c>
      <c r="G54" s="130">
        <v>0.22739999999999999</v>
      </c>
      <c r="H54" s="130">
        <v>0.18010000000000001</v>
      </c>
      <c r="I54" s="130">
        <v>0.14680000000000001</v>
      </c>
      <c r="J54" s="130">
        <v>0.15640000000000001</v>
      </c>
      <c r="K54" s="130">
        <v>0.1661</v>
      </c>
    </row>
    <row r="55" spans="1:11" s="47" customFormat="1" ht="15" customHeight="1">
      <c r="A55" s="47" t="s">
        <v>749</v>
      </c>
      <c r="B55" s="46" t="s">
        <v>945</v>
      </c>
      <c r="C55" s="165" t="s">
        <v>946</v>
      </c>
      <c r="D55" s="130">
        <v>-5.62E-2</v>
      </c>
      <c r="E55" s="130">
        <v>-4.2500000000000003E-2</v>
      </c>
      <c r="F55" s="130">
        <v>-4.5400000000000003E-2</v>
      </c>
      <c r="G55" s="130">
        <v>-4.4999999999999998E-2</v>
      </c>
      <c r="H55" s="130">
        <v>-4.3299999999999998E-2</v>
      </c>
      <c r="I55" s="130">
        <v>-4.3799999999999999E-2</v>
      </c>
      <c r="J55" s="130">
        <v>-4.3499999999999997E-2</v>
      </c>
      <c r="K55" s="130">
        <v>-4.2500000000000003E-2</v>
      </c>
    </row>
    <row r="56" spans="1:11" s="47" customFormat="1" ht="15" customHeight="1">
      <c r="A56" s="47" t="s">
        <v>749</v>
      </c>
      <c r="B56" s="46" t="s">
        <v>947</v>
      </c>
      <c r="C56" s="165" t="s">
        <v>948</v>
      </c>
      <c r="D56" s="130">
        <v>-1.34E-2</v>
      </c>
      <c r="E56" s="130">
        <v>-1.35E-2</v>
      </c>
      <c r="F56" s="130">
        <v>-1.4800000000000001E-2</v>
      </c>
      <c r="G56" s="130">
        <v>-1.37E-2</v>
      </c>
      <c r="H56" s="130">
        <v>-1.9699999999999999E-2</v>
      </c>
      <c r="I56" s="130">
        <v>-1.9800000000000002E-2</v>
      </c>
      <c r="J56" s="130">
        <v>-1.9900000000000001E-2</v>
      </c>
      <c r="K56" s="130">
        <v>-2.0799999999999999E-2</v>
      </c>
    </row>
    <row r="57" spans="1:11" s="47" customFormat="1" ht="15" customHeight="1" thickBot="1">
      <c r="A57" s="47" t="s">
        <v>749</v>
      </c>
      <c r="B57" s="46" t="s">
        <v>949</v>
      </c>
      <c r="C57" s="165" t="s">
        <v>950</v>
      </c>
      <c r="D57" s="130">
        <v>2.2000000000000001E-3</v>
      </c>
      <c r="E57" s="130">
        <v>3.0000000000000001E-3</v>
      </c>
      <c r="F57" s="130">
        <v>2.0999999999999999E-3</v>
      </c>
      <c r="G57" s="130">
        <v>1.1999999999999999E-3</v>
      </c>
      <c r="H57" s="130">
        <v>1E-4</v>
      </c>
      <c r="I57" s="130">
        <v>8.0000000000000004E-4</v>
      </c>
      <c r="J57" s="130">
        <v>8.9999999999999998E-4</v>
      </c>
      <c r="K57" s="130">
        <v>-1E-3</v>
      </c>
    </row>
    <row r="58" spans="1:11" s="37" customFormat="1" ht="15" customHeight="1" thickTop="1" thickBot="1">
      <c r="A58" s="47"/>
      <c r="B58" s="47"/>
      <c r="C58" s="405" t="s">
        <v>951</v>
      </c>
      <c r="D58" s="406"/>
      <c r="E58" s="406"/>
      <c r="F58" s="406"/>
      <c r="G58" s="406"/>
      <c r="H58" s="406"/>
      <c r="I58" s="406"/>
      <c r="J58" s="406"/>
      <c r="K58" s="406"/>
    </row>
    <row r="59" spans="1:11" s="47" customFormat="1" ht="15" customHeight="1" thickTop="1">
      <c r="A59" s="47" t="s">
        <v>749</v>
      </c>
      <c r="B59" s="46" t="s">
        <v>938</v>
      </c>
      <c r="C59" s="165" t="s">
        <v>939</v>
      </c>
      <c r="D59" s="130">
        <v>0.19420000000000001</v>
      </c>
      <c r="E59" s="130">
        <v>0.15840000000000001</v>
      </c>
      <c r="F59" s="130">
        <v>0.17610000000000001</v>
      </c>
      <c r="G59" s="130">
        <v>0.1699</v>
      </c>
      <c r="H59" s="130">
        <v>0.1172</v>
      </c>
      <c r="I59" s="130">
        <v>8.3900000000000002E-2</v>
      </c>
      <c r="J59" s="130">
        <v>9.3899999999999997E-2</v>
      </c>
      <c r="K59" s="130">
        <v>0.1018</v>
      </c>
    </row>
    <row r="60" spans="1:11" s="47" customFormat="1" ht="15" customHeight="1">
      <c r="A60" s="47" t="s">
        <v>749</v>
      </c>
      <c r="B60" s="46" t="s">
        <v>952</v>
      </c>
      <c r="C60" s="165" t="s">
        <v>953</v>
      </c>
      <c r="D60" s="130">
        <v>-1.6899999999999998E-2</v>
      </c>
      <c r="E60" s="130">
        <v>-1.3599999999999999E-2</v>
      </c>
      <c r="F60" s="130">
        <v>-1.4999999999999999E-2</v>
      </c>
      <c r="G60" s="130">
        <v>-1.04E-2</v>
      </c>
      <c r="H60" s="130">
        <v>-5.7000000000000002E-3</v>
      </c>
      <c r="I60" s="130">
        <v>0</v>
      </c>
      <c r="J60" s="130">
        <v>-6.1000000000000004E-3</v>
      </c>
      <c r="K60" s="130">
        <v>-1.35E-2</v>
      </c>
    </row>
    <row r="61" spans="1:11" s="48" customFormat="1" ht="15" customHeight="1">
      <c r="A61" s="47" t="s">
        <v>749</v>
      </c>
      <c r="B61" s="46" t="s">
        <v>954</v>
      </c>
      <c r="C61" s="165" t="s">
        <v>955</v>
      </c>
      <c r="D61" s="130">
        <v>-0.1429</v>
      </c>
      <c r="E61" s="130">
        <v>-0.1193</v>
      </c>
      <c r="F61" s="130">
        <v>-0.13150000000000001</v>
      </c>
      <c r="G61" s="130">
        <v>-0.12509999999999999</v>
      </c>
      <c r="H61" s="130">
        <v>-9.9400000000000002E-2</v>
      </c>
      <c r="I61" s="130">
        <v>-8.9200000000000002E-2</v>
      </c>
      <c r="J61" s="130">
        <v>-8.2900000000000001E-2</v>
      </c>
      <c r="K61" s="130">
        <v>-8.2100000000000006E-2</v>
      </c>
    </row>
    <row r="62" spans="1:11" s="48" customFormat="1" ht="15" customHeight="1">
      <c r="A62" s="47" t="s">
        <v>749</v>
      </c>
      <c r="B62" s="46" t="s">
        <v>956</v>
      </c>
      <c r="C62" s="165" t="s">
        <v>957</v>
      </c>
      <c r="D62" s="130">
        <v>1E-3</v>
      </c>
      <c r="E62" s="130">
        <v>5.0000000000000001E-4</v>
      </c>
      <c r="F62" s="130">
        <v>-2.9999999999999997E-4</v>
      </c>
      <c r="G62" s="130">
        <v>-8.9999999999999998E-4</v>
      </c>
      <c r="H62" s="130">
        <v>8.0000000000000004E-4</v>
      </c>
      <c r="I62" s="130">
        <v>5.0000000000000001E-4</v>
      </c>
      <c r="J62" s="130">
        <v>-1E-4</v>
      </c>
      <c r="K62" s="130">
        <v>-2.0000000000000001E-4</v>
      </c>
    </row>
    <row r="63" spans="1:11" s="48" customFormat="1" ht="15" customHeight="1">
      <c r="A63" s="47" t="s">
        <v>749</v>
      </c>
      <c r="B63" s="46" t="s">
        <v>958</v>
      </c>
      <c r="C63" s="165" t="s">
        <v>959</v>
      </c>
      <c r="D63" s="130">
        <v>0</v>
      </c>
      <c r="E63" s="130">
        <v>2.9999999999999997E-4</v>
      </c>
      <c r="F63" s="130">
        <v>2.9999999999999997E-4</v>
      </c>
      <c r="G63" s="130">
        <v>2.9999999999999997E-4</v>
      </c>
      <c r="H63" s="130">
        <v>-1E-4</v>
      </c>
      <c r="I63" s="130">
        <v>3.8999999999999998E-3</v>
      </c>
      <c r="J63" s="130">
        <v>-1.6000000000000001E-3</v>
      </c>
      <c r="K63" s="130">
        <v>2.0000000000000001E-4</v>
      </c>
    </row>
    <row r="64" spans="1:11" s="48" customFormat="1" ht="15" customHeight="1" thickBot="1">
      <c r="A64" s="47"/>
      <c r="B64" s="46"/>
      <c r="C64" s="165" t="s">
        <v>960</v>
      </c>
      <c r="D64" s="130">
        <v>1E-4</v>
      </c>
      <c r="E64" s="130">
        <v>-1E-4</v>
      </c>
      <c r="F64" s="130">
        <v>-2.0000000000000001E-4</v>
      </c>
      <c r="G64" s="130">
        <v>0</v>
      </c>
      <c r="H64" s="130">
        <v>0</v>
      </c>
      <c r="I64" s="130">
        <v>0</v>
      </c>
      <c r="J64" s="130">
        <v>0</v>
      </c>
      <c r="K64" s="130">
        <v>1E-4</v>
      </c>
    </row>
    <row r="65" spans="1:11" s="47" customFormat="1" ht="15" customHeight="1" thickTop="1" thickBot="1">
      <c r="A65" s="47" t="s">
        <v>749</v>
      </c>
      <c r="B65" s="46" t="s">
        <v>961</v>
      </c>
      <c r="C65" s="405" t="s">
        <v>962</v>
      </c>
      <c r="D65" s="402">
        <v>3.5400000000000001E-2</v>
      </c>
      <c r="E65" s="402">
        <v>2.6200000000000001E-2</v>
      </c>
      <c r="F65" s="402">
        <v>2.9399999999999999E-2</v>
      </c>
      <c r="G65" s="407">
        <v>3.3799999999999997E-2</v>
      </c>
      <c r="H65" s="407">
        <v>1.29E-2</v>
      </c>
      <c r="I65" s="407">
        <v>-8.0000000000000004E-4</v>
      </c>
      <c r="J65" s="407">
        <v>3.3E-3</v>
      </c>
      <c r="K65" s="407">
        <v>6.3E-3</v>
      </c>
    </row>
    <row r="66" spans="1:11" ht="3.75" customHeight="1" thickTop="1" thickBot="1">
      <c r="A66" s="175"/>
      <c r="B66" s="175"/>
      <c r="C66" s="118"/>
      <c r="D66" s="118"/>
      <c r="E66" s="118"/>
      <c r="F66" s="118"/>
      <c r="G66" s="118"/>
      <c r="H66" s="118"/>
      <c r="I66" s="118"/>
      <c r="J66" s="118"/>
      <c r="K66" s="118"/>
    </row>
    <row r="67" spans="1:11" ht="15" customHeight="1">
      <c r="A67" s="47"/>
      <c r="B67" s="47"/>
      <c r="C67" s="170" t="s">
        <v>1405</v>
      </c>
      <c r="D67" s="47"/>
      <c r="E67" s="47"/>
      <c r="F67" s="47"/>
      <c r="G67" s="47"/>
      <c r="H67" s="47"/>
      <c r="I67" s="47"/>
      <c r="J67" s="47"/>
      <c r="K67" s="47"/>
    </row>
    <row r="68" spans="1:11" ht="15" customHeight="1">
      <c r="A68" s="47"/>
      <c r="B68" s="47"/>
      <c r="C68" s="170" t="s">
        <v>1449</v>
      </c>
      <c r="D68" s="47"/>
      <c r="E68" s="47"/>
      <c r="F68" s="47"/>
      <c r="G68" s="47"/>
      <c r="H68" s="47"/>
      <c r="I68" s="47"/>
      <c r="J68" s="47"/>
      <c r="K68" s="47"/>
    </row>
    <row r="69" spans="1:11" ht="15" customHeight="1">
      <c r="A69" s="47"/>
      <c r="B69" s="47"/>
      <c r="C69" s="170" t="s">
        <v>1450</v>
      </c>
      <c r="D69" s="47"/>
      <c r="E69" s="47"/>
      <c r="F69" s="47"/>
      <c r="G69" s="47"/>
      <c r="H69" s="47"/>
      <c r="I69" s="47"/>
      <c r="J69" s="47"/>
      <c r="K69" s="47"/>
    </row>
    <row r="70" spans="1:11" ht="15" customHeight="1">
      <c r="A70" s="47"/>
      <c r="B70" s="47"/>
      <c r="C70" s="170" t="s">
        <v>1408</v>
      </c>
      <c r="D70" s="47"/>
      <c r="E70" s="47"/>
      <c r="F70" s="47"/>
      <c r="G70" s="47"/>
      <c r="H70" s="47"/>
      <c r="I70" s="47"/>
      <c r="J70" s="47"/>
      <c r="K70" s="47"/>
    </row>
    <row r="71" spans="1:11" ht="15" customHeight="1">
      <c r="A71" s="47"/>
      <c r="B71" s="47"/>
      <c r="C71" s="170" t="s">
        <v>1409</v>
      </c>
      <c r="D71" s="47"/>
      <c r="E71" s="47"/>
      <c r="F71" s="47"/>
      <c r="G71" s="47"/>
      <c r="H71" s="47"/>
      <c r="I71" s="47"/>
      <c r="J71" s="47"/>
      <c r="K71" s="47"/>
    </row>
    <row r="72" spans="1:11" ht="15" customHeight="1">
      <c r="A72" s="47"/>
      <c r="B72" s="47"/>
      <c r="C72" s="170" t="s">
        <v>965</v>
      </c>
      <c r="D72" s="47"/>
      <c r="E72" s="47"/>
      <c r="F72" s="47"/>
      <c r="G72" s="47"/>
      <c r="H72" s="47"/>
      <c r="I72" s="47"/>
      <c r="J72" s="47"/>
      <c r="K72" s="47"/>
    </row>
    <row r="73" spans="1:11" ht="15" customHeight="1">
      <c r="A73" s="47"/>
      <c r="B73" s="47"/>
      <c r="C73" s="170" t="s">
        <v>572</v>
      </c>
      <c r="D73" s="47"/>
      <c r="E73" s="47"/>
      <c r="F73" s="47"/>
      <c r="G73" s="47"/>
      <c r="H73" s="47"/>
      <c r="I73" s="47"/>
      <c r="J73" s="47"/>
      <c r="K73" s="47"/>
    </row>
    <row r="74" spans="1:11" ht="15" customHeight="1">
      <c r="A74" s="47"/>
      <c r="B74" s="47"/>
      <c r="C74" s="170" t="s">
        <v>966</v>
      </c>
      <c r="D74" s="47"/>
      <c r="E74" s="47"/>
      <c r="F74" s="47"/>
      <c r="G74" s="47"/>
      <c r="H74" s="47"/>
      <c r="I74" s="47"/>
      <c r="J74" s="47"/>
      <c r="K74" s="47"/>
    </row>
    <row r="75" spans="1:11" ht="15" customHeight="1">
      <c r="A75" s="47"/>
      <c r="B75" s="47"/>
      <c r="C75" s="170"/>
      <c r="D75" s="47"/>
      <c r="E75" s="47"/>
      <c r="F75" s="47"/>
      <c r="G75" s="47"/>
      <c r="H75" s="47"/>
      <c r="I75" s="47"/>
      <c r="J75" s="47"/>
      <c r="K75" s="47"/>
    </row>
  </sheetData>
  <mergeCells count="4">
    <mergeCell ref="C1:K1"/>
    <mergeCell ref="A2:K2"/>
    <mergeCell ref="C3:K3"/>
    <mergeCell ref="A4:K4"/>
  </mergeCells>
  <pageMargins left="0.93" right="0.42" top="0.69" bottom="0.59" header="0.5" footer="0.5"/>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sqref="A1:K1"/>
    </sheetView>
  </sheetViews>
  <sheetFormatPr defaultColWidth="9.140625" defaultRowHeight="12.75"/>
  <cols>
    <col min="1" max="1" width="85.5703125" style="33" customWidth="1"/>
    <col min="2" max="11" width="15.7109375" style="635" customWidth="1"/>
    <col min="12" max="256" width="9.140625" style="635"/>
    <col min="257" max="257" width="85.5703125" style="635" customWidth="1"/>
    <col min="258" max="264" width="20.140625" style="635" customWidth="1"/>
    <col min="265" max="266" width="21" style="635" customWidth="1"/>
    <col min="267" max="267" width="26.42578125" style="635" customWidth="1"/>
    <col min="268" max="512" width="9.140625" style="635"/>
    <col min="513" max="513" width="85.5703125" style="635" customWidth="1"/>
    <col min="514" max="520" width="20.140625" style="635" customWidth="1"/>
    <col min="521" max="522" width="21" style="635" customWidth="1"/>
    <col min="523" max="523" width="26.42578125" style="635" customWidth="1"/>
    <col min="524" max="768" width="9.140625" style="635"/>
    <col min="769" max="769" width="85.5703125" style="635" customWidth="1"/>
    <col min="770" max="776" width="20.140625" style="635" customWidth="1"/>
    <col min="777" max="778" width="21" style="635" customWidth="1"/>
    <col min="779" max="779" width="26.42578125" style="635" customWidth="1"/>
    <col min="780" max="1024" width="9.140625" style="635"/>
    <col min="1025" max="1025" width="85.5703125" style="635" customWidth="1"/>
    <col min="1026" max="1032" width="20.140625" style="635" customWidth="1"/>
    <col min="1033" max="1034" width="21" style="635" customWidth="1"/>
    <col min="1035" max="1035" width="26.42578125" style="635" customWidth="1"/>
    <col min="1036" max="1280" width="9.140625" style="635"/>
    <col min="1281" max="1281" width="85.5703125" style="635" customWidth="1"/>
    <col min="1282" max="1288" width="20.140625" style="635" customWidth="1"/>
    <col min="1289" max="1290" width="21" style="635" customWidth="1"/>
    <col min="1291" max="1291" width="26.42578125" style="635" customWidth="1"/>
    <col min="1292" max="1536" width="9.140625" style="635"/>
    <col min="1537" max="1537" width="85.5703125" style="635" customWidth="1"/>
    <col min="1538" max="1544" width="20.140625" style="635" customWidth="1"/>
    <col min="1545" max="1546" width="21" style="635" customWidth="1"/>
    <col min="1547" max="1547" width="26.42578125" style="635" customWidth="1"/>
    <col min="1548" max="1792" width="9.140625" style="635"/>
    <col min="1793" max="1793" width="85.5703125" style="635" customWidth="1"/>
    <col min="1794" max="1800" width="20.140625" style="635" customWidth="1"/>
    <col min="1801" max="1802" width="21" style="635" customWidth="1"/>
    <col min="1803" max="1803" width="26.42578125" style="635" customWidth="1"/>
    <col min="1804" max="2048" width="9.140625" style="635"/>
    <col min="2049" max="2049" width="85.5703125" style="635" customWidth="1"/>
    <col min="2050" max="2056" width="20.140625" style="635" customWidth="1"/>
    <col min="2057" max="2058" width="21" style="635" customWidth="1"/>
    <col min="2059" max="2059" width="26.42578125" style="635" customWidth="1"/>
    <col min="2060" max="2304" width="9.140625" style="635"/>
    <col min="2305" max="2305" width="85.5703125" style="635" customWidth="1"/>
    <col min="2306" max="2312" width="20.140625" style="635" customWidth="1"/>
    <col min="2313" max="2314" width="21" style="635" customWidth="1"/>
    <col min="2315" max="2315" width="26.42578125" style="635" customWidth="1"/>
    <col min="2316" max="2560" width="9.140625" style="635"/>
    <col min="2561" max="2561" width="85.5703125" style="635" customWidth="1"/>
    <col min="2562" max="2568" width="20.140625" style="635" customWidth="1"/>
    <col min="2569" max="2570" width="21" style="635" customWidth="1"/>
    <col min="2571" max="2571" width="26.42578125" style="635" customWidth="1"/>
    <col min="2572" max="2816" width="9.140625" style="635"/>
    <col min="2817" max="2817" width="85.5703125" style="635" customWidth="1"/>
    <col min="2818" max="2824" width="20.140625" style="635" customWidth="1"/>
    <col min="2825" max="2826" width="21" style="635" customWidth="1"/>
    <col min="2827" max="2827" width="26.42578125" style="635" customWidth="1"/>
    <col min="2828" max="3072" width="9.140625" style="635"/>
    <col min="3073" max="3073" width="85.5703125" style="635" customWidth="1"/>
    <col min="3074" max="3080" width="20.140625" style="635" customWidth="1"/>
    <col min="3081" max="3082" width="21" style="635" customWidth="1"/>
    <col min="3083" max="3083" width="26.42578125" style="635" customWidth="1"/>
    <col min="3084" max="3328" width="9.140625" style="635"/>
    <col min="3329" max="3329" width="85.5703125" style="635" customWidth="1"/>
    <col min="3330" max="3336" width="20.140625" style="635" customWidth="1"/>
    <col min="3337" max="3338" width="21" style="635" customWidth="1"/>
    <col min="3339" max="3339" width="26.42578125" style="635" customWidth="1"/>
    <col min="3340" max="3584" width="9.140625" style="635"/>
    <col min="3585" max="3585" width="85.5703125" style="635" customWidth="1"/>
    <col min="3586" max="3592" width="20.140625" style="635" customWidth="1"/>
    <col min="3593" max="3594" width="21" style="635" customWidth="1"/>
    <col min="3595" max="3595" width="26.42578125" style="635" customWidth="1"/>
    <col min="3596" max="3840" width="9.140625" style="635"/>
    <col min="3841" max="3841" width="85.5703125" style="635" customWidth="1"/>
    <col min="3842" max="3848" width="20.140625" style="635" customWidth="1"/>
    <col min="3849" max="3850" width="21" style="635" customWidth="1"/>
    <col min="3851" max="3851" width="26.42578125" style="635" customWidth="1"/>
    <col min="3852" max="4096" width="9.140625" style="635"/>
    <col min="4097" max="4097" width="85.5703125" style="635" customWidth="1"/>
    <col min="4098" max="4104" width="20.140625" style="635" customWidth="1"/>
    <col min="4105" max="4106" width="21" style="635" customWidth="1"/>
    <col min="4107" max="4107" width="26.42578125" style="635" customWidth="1"/>
    <col min="4108" max="4352" width="9.140625" style="635"/>
    <col min="4353" max="4353" width="85.5703125" style="635" customWidth="1"/>
    <col min="4354" max="4360" width="20.140625" style="635" customWidth="1"/>
    <col min="4361" max="4362" width="21" style="635" customWidth="1"/>
    <col min="4363" max="4363" width="26.42578125" style="635" customWidth="1"/>
    <col min="4364" max="4608" width="9.140625" style="635"/>
    <col min="4609" max="4609" width="85.5703125" style="635" customWidth="1"/>
    <col min="4610" max="4616" width="20.140625" style="635" customWidth="1"/>
    <col min="4617" max="4618" width="21" style="635" customWidth="1"/>
    <col min="4619" max="4619" width="26.42578125" style="635" customWidth="1"/>
    <col min="4620" max="4864" width="9.140625" style="635"/>
    <col min="4865" max="4865" width="85.5703125" style="635" customWidth="1"/>
    <col min="4866" max="4872" width="20.140625" style="635" customWidth="1"/>
    <col min="4873" max="4874" width="21" style="635" customWidth="1"/>
    <col min="4875" max="4875" width="26.42578125" style="635" customWidth="1"/>
    <col min="4876" max="5120" width="9.140625" style="635"/>
    <col min="5121" max="5121" width="85.5703125" style="635" customWidth="1"/>
    <col min="5122" max="5128" width="20.140625" style="635" customWidth="1"/>
    <col min="5129" max="5130" width="21" style="635" customWidth="1"/>
    <col min="5131" max="5131" width="26.42578125" style="635" customWidth="1"/>
    <col min="5132" max="5376" width="9.140625" style="635"/>
    <col min="5377" max="5377" width="85.5703125" style="635" customWidth="1"/>
    <col min="5378" max="5384" width="20.140625" style="635" customWidth="1"/>
    <col min="5385" max="5386" width="21" style="635" customWidth="1"/>
    <col min="5387" max="5387" width="26.42578125" style="635" customWidth="1"/>
    <col min="5388" max="5632" width="9.140625" style="635"/>
    <col min="5633" max="5633" width="85.5703125" style="635" customWidth="1"/>
    <col min="5634" max="5640" width="20.140625" style="635" customWidth="1"/>
    <col min="5641" max="5642" width="21" style="635" customWidth="1"/>
    <col min="5643" max="5643" width="26.42578125" style="635" customWidth="1"/>
    <col min="5644" max="5888" width="9.140625" style="635"/>
    <col min="5889" max="5889" width="85.5703125" style="635" customWidth="1"/>
    <col min="5890" max="5896" width="20.140625" style="635" customWidth="1"/>
    <col min="5897" max="5898" width="21" style="635" customWidth="1"/>
    <col min="5899" max="5899" width="26.42578125" style="635" customWidth="1"/>
    <col min="5900" max="6144" width="9.140625" style="635"/>
    <col min="6145" max="6145" width="85.5703125" style="635" customWidth="1"/>
    <col min="6146" max="6152" width="20.140625" style="635" customWidth="1"/>
    <col min="6153" max="6154" width="21" style="635" customWidth="1"/>
    <col min="6155" max="6155" width="26.42578125" style="635" customWidth="1"/>
    <col min="6156" max="6400" width="9.140625" style="635"/>
    <col min="6401" max="6401" width="85.5703125" style="635" customWidth="1"/>
    <col min="6402" max="6408" width="20.140625" style="635" customWidth="1"/>
    <col min="6409" max="6410" width="21" style="635" customWidth="1"/>
    <col min="6411" max="6411" width="26.42578125" style="635" customWidth="1"/>
    <col min="6412" max="6656" width="9.140625" style="635"/>
    <col min="6657" max="6657" width="85.5703125" style="635" customWidth="1"/>
    <col min="6658" max="6664" width="20.140625" style="635" customWidth="1"/>
    <col min="6665" max="6666" width="21" style="635" customWidth="1"/>
    <col min="6667" max="6667" width="26.42578125" style="635" customWidth="1"/>
    <col min="6668" max="6912" width="9.140625" style="635"/>
    <col min="6913" max="6913" width="85.5703125" style="635" customWidth="1"/>
    <col min="6914" max="6920" width="20.140625" style="635" customWidth="1"/>
    <col min="6921" max="6922" width="21" style="635" customWidth="1"/>
    <col min="6923" max="6923" width="26.42578125" style="635" customWidth="1"/>
    <col min="6924" max="7168" width="9.140625" style="635"/>
    <col min="7169" max="7169" width="85.5703125" style="635" customWidth="1"/>
    <col min="7170" max="7176" width="20.140625" style="635" customWidth="1"/>
    <col min="7177" max="7178" width="21" style="635" customWidth="1"/>
    <col min="7179" max="7179" width="26.42578125" style="635" customWidth="1"/>
    <col min="7180" max="7424" width="9.140625" style="635"/>
    <col min="7425" max="7425" width="85.5703125" style="635" customWidth="1"/>
    <col min="7426" max="7432" width="20.140625" style="635" customWidth="1"/>
    <col min="7433" max="7434" width="21" style="635" customWidth="1"/>
    <col min="7435" max="7435" width="26.42578125" style="635" customWidth="1"/>
    <col min="7436" max="7680" width="9.140625" style="635"/>
    <col min="7681" max="7681" width="85.5703125" style="635" customWidth="1"/>
    <col min="7682" max="7688" width="20.140625" style="635" customWidth="1"/>
    <col min="7689" max="7690" width="21" style="635" customWidth="1"/>
    <col min="7691" max="7691" width="26.42578125" style="635" customWidth="1"/>
    <col min="7692" max="7936" width="9.140625" style="635"/>
    <col min="7937" max="7937" width="85.5703125" style="635" customWidth="1"/>
    <col min="7938" max="7944" width="20.140625" style="635" customWidth="1"/>
    <col min="7945" max="7946" width="21" style="635" customWidth="1"/>
    <col min="7947" max="7947" width="26.42578125" style="635" customWidth="1"/>
    <col min="7948" max="8192" width="9.140625" style="635"/>
    <col min="8193" max="8193" width="85.5703125" style="635" customWidth="1"/>
    <col min="8194" max="8200" width="20.140625" style="635" customWidth="1"/>
    <col min="8201" max="8202" width="21" style="635" customWidth="1"/>
    <col min="8203" max="8203" width="26.42578125" style="635" customWidth="1"/>
    <col min="8204" max="8448" width="9.140625" style="635"/>
    <col min="8449" max="8449" width="85.5703125" style="635" customWidth="1"/>
    <col min="8450" max="8456" width="20.140625" style="635" customWidth="1"/>
    <col min="8457" max="8458" width="21" style="635" customWidth="1"/>
    <col min="8459" max="8459" width="26.42578125" style="635" customWidth="1"/>
    <col min="8460" max="8704" width="9.140625" style="635"/>
    <col min="8705" max="8705" width="85.5703125" style="635" customWidth="1"/>
    <col min="8706" max="8712" width="20.140625" style="635" customWidth="1"/>
    <col min="8713" max="8714" width="21" style="635" customWidth="1"/>
    <col min="8715" max="8715" width="26.42578125" style="635" customWidth="1"/>
    <col min="8716" max="8960" width="9.140625" style="635"/>
    <col min="8961" max="8961" width="85.5703125" style="635" customWidth="1"/>
    <col min="8962" max="8968" width="20.140625" style="635" customWidth="1"/>
    <col min="8969" max="8970" width="21" style="635" customWidth="1"/>
    <col min="8971" max="8971" width="26.42578125" style="635" customWidth="1"/>
    <col min="8972" max="9216" width="9.140625" style="635"/>
    <col min="9217" max="9217" width="85.5703125" style="635" customWidth="1"/>
    <col min="9218" max="9224" width="20.140625" style="635" customWidth="1"/>
    <col min="9225" max="9226" width="21" style="635" customWidth="1"/>
    <col min="9227" max="9227" width="26.42578125" style="635" customWidth="1"/>
    <col min="9228" max="9472" width="9.140625" style="635"/>
    <col min="9473" max="9473" width="85.5703125" style="635" customWidth="1"/>
    <col min="9474" max="9480" width="20.140625" style="635" customWidth="1"/>
    <col min="9481" max="9482" width="21" style="635" customWidth="1"/>
    <col min="9483" max="9483" width="26.42578125" style="635" customWidth="1"/>
    <col min="9484" max="9728" width="9.140625" style="635"/>
    <col min="9729" max="9729" width="85.5703125" style="635" customWidth="1"/>
    <col min="9730" max="9736" width="20.140625" style="635" customWidth="1"/>
    <col min="9737" max="9738" width="21" style="635" customWidth="1"/>
    <col min="9739" max="9739" width="26.42578125" style="635" customWidth="1"/>
    <col min="9740" max="9984" width="9.140625" style="635"/>
    <col min="9985" max="9985" width="85.5703125" style="635" customWidth="1"/>
    <col min="9986" max="9992" width="20.140625" style="635" customWidth="1"/>
    <col min="9993" max="9994" width="21" style="635" customWidth="1"/>
    <col min="9995" max="9995" width="26.42578125" style="635" customWidth="1"/>
    <col min="9996" max="10240" width="9.140625" style="635"/>
    <col min="10241" max="10241" width="85.5703125" style="635" customWidth="1"/>
    <col min="10242" max="10248" width="20.140625" style="635" customWidth="1"/>
    <col min="10249" max="10250" width="21" style="635" customWidth="1"/>
    <col min="10251" max="10251" width="26.42578125" style="635" customWidth="1"/>
    <col min="10252" max="10496" width="9.140625" style="635"/>
    <col min="10497" max="10497" width="85.5703125" style="635" customWidth="1"/>
    <col min="10498" max="10504" width="20.140625" style="635" customWidth="1"/>
    <col min="10505" max="10506" width="21" style="635" customWidth="1"/>
    <col min="10507" max="10507" width="26.42578125" style="635" customWidth="1"/>
    <col min="10508" max="10752" width="9.140625" style="635"/>
    <col min="10753" max="10753" width="85.5703125" style="635" customWidth="1"/>
    <col min="10754" max="10760" width="20.140625" style="635" customWidth="1"/>
    <col min="10761" max="10762" width="21" style="635" customWidth="1"/>
    <col min="10763" max="10763" width="26.42578125" style="635" customWidth="1"/>
    <col min="10764" max="11008" width="9.140625" style="635"/>
    <col min="11009" max="11009" width="85.5703125" style="635" customWidth="1"/>
    <col min="11010" max="11016" width="20.140625" style="635" customWidth="1"/>
    <col min="11017" max="11018" width="21" style="635" customWidth="1"/>
    <col min="11019" max="11019" width="26.42578125" style="635" customWidth="1"/>
    <col min="11020" max="11264" width="9.140625" style="635"/>
    <col min="11265" max="11265" width="85.5703125" style="635" customWidth="1"/>
    <col min="11266" max="11272" width="20.140625" style="635" customWidth="1"/>
    <col min="11273" max="11274" width="21" style="635" customWidth="1"/>
    <col min="11275" max="11275" width="26.42578125" style="635" customWidth="1"/>
    <col min="11276" max="11520" width="9.140625" style="635"/>
    <col min="11521" max="11521" width="85.5703125" style="635" customWidth="1"/>
    <col min="11522" max="11528" width="20.140625" style="635" customWidth="1"/>
    <col min="11529" max="11530" width="21" style="635" customWidth="1"/>
    <col min="11531" max="11531" width="26.42578125" style="635" customWidth="1"/>
    <col min="11532" max="11776" width="9.140625" style="635"/>
    <col min="11777" max="11777" width="85.5703125" style="635" customWidth="1"/>
    <col min="11778" max="11784" width="20.140625" style="635" customWidth="1"/>
    <col min="11785" max="11786" width="21" style="635" customWidth="1"/>
    <col min="11787" max="11787" width="26.42578125" style="635" customWidth="1"/>
    <col min="11788" max="12032" width="9.140625" style="635"/>
    <col min="12033" max="12033" width="85.5703125" style="635" customWidth="1"/>
    <col min="12034" max="12040" width="20.140625" style="635" customWidth="1"/>
    <col min="12041" max="12042" width="21" style="635" customWidth="1"/>
    <col min="12043" max="12043" width="26.42578125" style="635" customWidth="1"/>
    <col min="12044" max="12288" width="9.140625" style="635"/>
    <col min="12289" max="12289" width="85.5703125" style="635" customWidth="1"/>
    <col min="12290" max="12296" width="20.140625" style="635" customWidth="1"/>
    <col min="12297" max="12298" width="21" style="635" customWidth="1"/>
    <col min="12299" max="12299" width="26.42578125" style="635" customWidth="1"/>
    <col min="12300" max="12544" width="9.140625" style="635"/>
    <col min="12545" max="12545" width="85.5703125" style="635" customWidth="1"/>
    <col min="12546" max="12552" width="20.140625" style="635" customWidth="1"/>
    <col min="12553" max="12554" width="21" style="635" customWidth="1"/>
    <col min="12555" max="12555" width="26.42578125" style="635" customWidth="1"/>
    <col min="12556" max="12800" width="9.140625" style="635"/>
    <col min="12801" max="12801" width="85.5703125" style="635" customWidth="1"/>
    <col min="12802" max="12808" width="20.140625" style="635" customWidth="1"/>
    <col min="12809" max="12810" width="21" style="635" customWidth="1"/>
    <col min="12811" max="12811" width="26.42578125" style="635" customWidth="1"/>
    <col min="12812" max="13056" width="9.140625" style="635"/>
    <col min="13057" max="13057" width="85.5703125" style="635" customWidth="1"/>
    <col min="13058" max="13064" width="20.140625" style="635" customWidth="1"/>
    <col min="13065" max="13066" width="21" style="635" customWidth="1"/>
    <col min="13067" max="13067" width="26.42578125" style="635" customWidth="1"/>
    <col min="13068" max="13312" width="9.140625" style="635"/>
    <col min="13313" max="13313" width="85.5703125" style="635" customWidth="1"/>
    <col min="13314" max="13320" width="20.140625" style="635" customWidth="1"/>
    <col min="13321" max="13322" width="21" style="635" customWidth="1"/>
    <col min="13323" max="13323" width="26.42578125" style="635" customWidth="1"/>
    <col min="13324" max="13568" width="9.140625" style="635"/>
    <col min="13569" max="13569" width="85.5703125" style="635" customWidth="1"/>
    <col min="13570" max="13576" width="20.140625" style="635" customWidth="1"/>
    <col min="13577" max="13578" width="21" style="635" customWidth="1"/>
    <col min="13579" max="13579" width="26.42578125" style="635" customWidth="1"/>
    <col min="13580" max="13824" width="9.140625" style="635"/>
    <col min="13825" max="13825" width="85.5703125" style="635" customWidth="1"/>
    <col min="13826" max="13832" width="20.140625" style="635" customWidth="1"/>
    <col min="13833" max="13834" width="21" style="635" customWidth="1"/>
    <col min="13835" max="13835" width="26.42578125" style="635" customWidth="1"/>
    <col min="13836" max="14080" width="9.140625" style="635"/>
    <col min="14081" max="14081" width="85.5703125" style="635" customWidth="1"/>
    <col min="14082" max="14088" width="20.140625" style="635" customWidth="1"/>
    <col min="14089" max="14090" width="21" style="635" customWidth="1"/>
    <col min="14091" max="14091" width="26.42578125" style="635" customWidth="1"/>
    <col min="14092" max="14336" width="9.140625" style="635"/>
    <col min="14337" max="14337" width="85.5703125" style="635" customWidth="1"/>
    <col min="14338" max="14344" width="20.140625" style="635" customWidth="1"/>
    <col min="14345" max="14346" width="21" style="635" customWidth="1"/>
    <col min="14347" max="14347" width="26.42578125" style="635" customWidth="1"/>
    <col min="14348" max="14592" width="9.140625" style="635"/>
    <col min="14593" max="14593" width="85.5703125" style="635" customWidth="1"/>
    <col min="14594" max="14600" width="20.140625" style="635" customWidth="1"/>
    <col min="14601" max="14602" width="21" style="635" customWidth="1"/>
    <col min="14603" max="14603" width="26.42578125" style="635" customWidth="1"/>
    <col min="14604" max="14848" width="9.140625" style="635"/>
    <col min="14849" max="14849" width="85.5703125" style="635" customWidth="1"/>
    <col min="14850" max="14856" width="20.140625" style="635" customWidth="1"/>
    <col min="14857" max="14858" width="21" style="635" customWidth="1"/>
    <col min="14859" max="14859" width="26.42578125" style="635" customWidth="1"/>
    <col min="14860" max="15104" width="9.140625" style="635"/>
    <col min="15105" max="15105" width="85.5703125" style="635" customWidth="1"/>
    <col min="15106" max="15112" width="20.140625" style="635" customWidth="1"/>
    <col min="15113" max="15114" width="21" style="635" customWidth="1"/>
    <col min="15115" max="15115" width="26.42578125" style="635" customWidth="1"/>
    <col min="15116" max="15360" width="9.140625" style="635"/>
    <col min="15361" max="15361" width="85.5703125" style="635" customWidth="1"/>
    <col min="15362" max="15368" width="20.140625" style="635" customWidth="1"/>
    <col min="15369" max="15370" width="21" style="635" customWidth="1"/>
    <col min="15371" max="15371" width="26.42578125" style="635" customWidth="1"/>
    <col min="15372" max="15616" width="9.140625" style="635"/>
    <col min="15617" max="15617" width="85.5703125" style="635" customWidth="1"/>
    <col min="15618" max="15624" width="20.140625" style="635" customWidth="1"/>
    <col min="15625" max="15626" width="21" style="635" customWidth="1"/>
    <col min="15627" max="15627" width="26.42578125" style="635" customWidth="1"/>
    <col min="15628" max="15872" width="9.140625" style="635"/>
    <col min="15873" max="15873" width="85.5703125" style="635" customWidth="1"/>
    <col min="15874" max="15880" width="20.140625" style="635" customWidth="1"/>
    <col min="15881" max="15882" width="21" style="635" customWidth="1"/>
    <col min="15883" max="15883" width="26.42578125" style="635" customWidth="1"/>
    <col min="15884" max="16128" width="9.140625" style="635"/>
    <col min="16129" max="16129" width="85.5703125" style="635" customWidth="1"/>
    <col min="16130" max="16136" width="20.140625" style="635" customWidth="1"/>
    <col min="16137" max="16138" width="21" style="635" customWidth="1"/>
    <col min="16139" max="16139" width="26.42578125" style="635" customWidth="1"/>
    <col min="16140" max="16384" width="9.140625" style="635"/>
  </cols>
  <sheetData>
    <row r="1" spans="1:11" ht="30" customHeight="1">
      <c r="A1" s="749" t="s">
        <v>447</v>
      </c>
      <c r="B1" s="759"/>
      <c r="C1" s="759"/>
      <c r="D1" s="759"/>
      <c r="E1" s="759"/>
      <c r="F1" s="759"/>
      <c r="G1" s="759"/>
      <c r="H1" s="759"/>
      <c r="I1" s="759"/>
      <c r="J1" s="759"/>
      <c r="K1" s="759"/>
    </row>
    <row r="2" spans="1:11" ht="15" customHeight="1">
      <c r="A2" s="750" t="s">
        <v>651</v>
      </c>
      <c r="B2" s="760"/>
      <c r="C2" s="760"/>
      <c r="D2" s="760"/>
      <c r="E2" s="760"/>
      <c r="F2" s="760"/>
      <c r="G2" s="760"/>
      <c r="H2" s="760"/>
      <c r="I2" s="760"/>
      <c r="J2" s="760"/>
      <c r="K2" s="760"/>
    </row>
    <row r="3" spans="1:11" ht="15" customHeight="1">
      <c r="A3" s="761" t="s">
        <v>1483</v>
      </c>
      <c r="B3" s="762"/>
      <c r="C3" s="762"/>
      <c r="D3" s="762"/>
      <c r="E3" s="762"/>
      <c r="F3" s="762"/>
      <c r="G3" s="762"/>
      <c r="H3" s="762"/>
      <c r="I3" s="762"/>
      <c r="J3" s="762"/>
      <c r="K3" s="762"/>
    </row>
    <row r="4" spans="1:11" s="78" customFormat="1" ht="30" customHeight="1">
      <c r="A4" s="751" t="s">
        <v>652</v>
      </c>
      <c r="B4" s="763"/>
      <c r="C4" s="763"/>
      <c r="D4" s="763"/>
      <c r="E4" s="763"/>
      <c r="F4" s="763"/>
      <c r="G4" s="763"/>
      <c r="H4" s="763"/>
      <c r="I4" s="763"/>
      <c r="J4" s="763"/>
      <c r="K4" s="763"/>
    </row>
    <row r="5" spans="1:11" ht="3.75" customHeight="1">
      <c r="A5" s="47"/>
      <c r="B5" s="47"/>
      <c r="C5" s="47"/>
      <c r="D5" s="47"/>
      <c r="E5" s="47"/>
      <c r="F5" s="47"/>
      <c r="G5" s="47"/>
      <c r="H5" s="47"/>
      <c r="I5" s="47"/>
      <c r="J5" s="47"/>
      <c r="K5" s="47"/>
    </row>
    <row r="6" spans="1:11" s="341" customFormat="1" ht="30" customHeight="1" thickBot="1">
      <c r="A6" s="225"/>
      <c r="B6" s="224" t="s">
        <v>101</v>
      </c>
      <c r="C6" s="224" t="s">
        <v>103</v>
      </c>
      <c r="D6" s="224" t="s">
        <v>104</v>
      </c>
      <c r="E6" s="224" t="s">
        <v>106</v>
      </c>
      <c r="F6" s="224" t="s">
        <v>108</v>
      </c>
      <c r="G6" s="224" t="s">
        <v>110</v>
      </c>
      <c r="H6" s="224" t="s">
        <v>112</v>
      </c>
      <c r="I6" s="298" t="s">
        <v>114</v>
      </c>
      <c r="J6" s="298" t="s">
        <v>511</v>
      </c>
      <c r="K6" s="298" t="s">
        <v>519</v>
      </c>
    </row>
    <row r="7" spans="1:11" s="20" customFormat="1" ht="15" customHeight="1">
      <c r="A7" s="443" t="s">
        <v>653</v>
      </c>
      <c r="B7" s="439">
        <v>0.1201</v>
      </c>
      <c r="C7" s="439">
        <v>0.1537</v>
      </c>
      <c r="D7" s="439">
        <v>0.29830000000000001</v>
      </c>
      <c r="E7" s="439">
        <v>0.24410000000000001</v>
      </c>
      <c r="F7" s="439">
        <v>0.16520000000000001</v>
      </c>
      <c r="G7" s="439">
        <v>0.1321</v>
      </c>
      <c r="H7" s="439">
        <v>0.1275</v>
      </c>
      <c r="I7" s="439">
        <v>0.1653</v>
      </c>
      <c r="J7" s="439">
        <v>0.1173</v>
      </c>
      <c r="K7" s="439">
        <v>0.17979999999999999</v>
      </c>
    </row>
    <row r="8" spans="1:11" s="78" customFormat="1" ht="15" customHeight="1">
      <c r="A8" s="120" t="s">
        <v>654</v>
      </c>
      <c r="B8" s="121">
        <v>459708924.33999997</v>
      </c>
      <c r="C8" s="121">
        <v>576795341.54999995</v>
      </c>
      <c r="D8" s="121">
        <v>212625026.83000001</v>
      </c>
      <c r="E8" s="121">
        <v>3279684.89</v>
      </c>
      <c r="F8" s="121">
        <v>6698605.54</v>
      </c>
      <c r="G8" s="121">
        <v>546878040.15999997</v>
      </c>
      <c r="H8" s="121">
        <v>9286023.0700000003</v>
      </c>
      <c r="I8" s="121">
        <v>74421608.730000004</v>
      </c>
      <c r="J8" s="121">
        <v>130168764.2</v>
      </c>
      <c r="K8" s="121">
        <v>2019862019.3099999</v>
      </c>
    </row>
    <row r="9" spans="1:11" s="78" customFormat="1" ht="15" customHeight="1">
      <c r="A9" s="120" t="s">
        <v>655</v>
      </c>
      <c r="B9" s="121">
        <v>0</v>
      </c>
      <c r="C9" s="121">
        <v>0</v>
      </c>
      <c r="D9" s="121">
        <v>0</v>
      </c>
      <c r="E9" s="121">
        <v>0</v>
      </c>
      <c r="F9" s="121">
        <v>0</v>
      </c>
      <c r="G9" s="121">
        <v>0</v>
      </c>
      <c r="H9" s="121">
        <v>0</v>
      </c>
      <c r="I9" s="121">
        <v>0</v>
      </c>
      <c r="J9" s="121">
        <v>0</v>
      </c>
      <c r="K9" s="121">
        <v>0</v>
      </c>
    </row>
    <row r="10" spans="1:11" s="21" customFormat="1" ht="15" customHeight="1">
      <c r="A10" s="120" t="s">
        <v>656</v>
      </c>
      <c r="B10" s="121">
        <v>65805350.57</v>
      </c>
      <c r="C10" s="121">
        <v>149036810.09999999</v>
      </c>
      <c r="D10" s="121">
        <v>96759752.519999996</v>
      </c>
      <c r="E10" s="121">
        <v>2513483.5699999998</v>
      </c>
      <c r="F10" s="121">
        <v>33772720.060000002</v>
      </c>
      <c r="G10" s="121">
        <v>43613718.950000003</v>
      </c>
      <c r="H10" s="121">
        <v>1954866.57</v>
      </c>
      <c r="I10" s="121">
        <v>287516051.88999999</v>
      </c>
      <c r="J10" s="121">
        <v>9781330.5700000003</v>
      </c>
      <c r="K10" s="121">
        <v>690754084.79999995</v>
      </c>
    </row>
    <row r="11" spans="1:11" s="21" customFormat="1" ht="15" customHeight="1">
      <c r="A11" s="120" t="s">
        <v>657</v>
      </c>
      <c r="B11" s="121">
        <v>65172026.520000003</v>
      </c>
      <c r="C11" s="121">
        <v>20757724.969999999</v>
      </c>
      <c r="D11" s="121">
        <v>231541892.53999999</v>
      </c>
      <c r="E11" s="121">
        <v>3168906.99</v>
      </c>
      <c r="F11" s="121">
        <v>126770.7</v>
      </c>
      <c r="G11" s="121">
        <v>2173326.14</v>
      </c>
      <c r="H11" s="121">
        <v>1026339.06</v>
      </c>
      <c r="I11" s="121">
        <v>26279364.789999999</v>
      </c>
      <c r="J11" s="121">
        <v>22138112.710000001</v>
      </c>
      <c r="K11" s="121">
        <v>372384464.42000002</v>
      </c>
    </row>
    <row r="12" spans="1:11" s="21" customFormat="1" ht="15" customHeight="1">
      <c r="A12" s="120" t="s">
        <v>658</v>
      </c>
      <c r="B12" s="121">
        <v>123000660.56999999</v>
      </c>
      <c r="C12" s="121">
        <v>35013730.719999999</v>
      </c>
      <c r="D12" s="121">
        <v>3351759.37</v>
      </c>
      <c r="E12" s="121">
        <v>17952664.920000002</v>
      </c>
      <c r="F12" s="121">
        <v>277301.03000000003</v>
      </c>
      <c r="G12" s="121">
        <v>4217912.08</v>
      </c>
      <c r="H12" s="121">
        <v>0</v>
      </c>
      <c r="I12" s="121">
        <v>0</v>
      </c>
      <c r="J12" s="121">
        <v>66489755.990000002</v>
      </c>
      <c r="K12" s="121">
        <v>250303784.68000001</v>
      </c>
    </row>
    <row r="13" spans="1:11" s="21" customFormat="1" ht="15" customHeight="1">
      <c r="A13" s="120" t="s">
        <v>659</v>
      </c>
      <c r="B13" s="121">
        <v>771248394.03999996</v>
      </c>
      <c r="C13" s="121">
        <v>2611436045.8800001</v>
      </c>
      <c r="D13" s="121">
        <v>1450505960.9300001</v>
      </c>
      <c r="E13" s="121">
        <v>39560065.969999999</v>
      </c>
      <c r="F13" s="121">
        <v>392333840.5</v>
      </c>
      <c r="G13" s="121">
        <v>389426227.38</v>
      </c>
      <c r="H13" s="121">
        <v>28765013.739999998</v>
      </c>
      <c r="I13" s="121">
        <v>997355524.49000001</v>
      </c>
      <c r="J13" s="121">
        <v>349873021.51999998</v>
      </c>
      <c r="K13" s="121">
        <v>7030504094.4499998</v>
      </c>
    </row>
    <row r="14" spans="1:11" s="21" customFormat="1" ht="15" customHeight="1">
      <c r="A14" s="292" t="s">
        <v>660</v>
      </c>
      <c r="B14" s="293">
        <v>1484935356.04</v>
      </c>
      <c r="C14" s="293">
        <v>3393039653.2199998</v>
      </c>
      <c r="D14" s="293">
        <v>1994784392.1900001</v>
      </c>
      <c r="E14" s="293">
        <v>66474806.340000004</v>
      </c>
      <c r="F14" s="293">
        <v>433209237.82999998</v>
      </c>
      <c r="G14" s="293">
        <v>986309224.71000004</v>
      </c>
      <c r="H14" s="293">
        <v>41032242.439999998</v>
      </c>
      <c r="I14" s="293">
        <v>1385572549.9000001</v>
      </c>
      <c r="J14" s="293">
        <v>578450984.99000001</v>
      </c>
      <c r="K14" s="293">
        <v>10363808447.66</v>
      </c>
    </row>
    <row r="15" spans="1:11" s="22" customFormat="1" ht="15" customHeight="1">
      <c r="A15" s="120" t="s">
        <v>661</v>
      </c>
      <c r="B15" s="121">
        <v>909245972.84150004</v>
      </c>
      <c r="C15" s="121">
        <v>2677882568.4250002</v>
      </c>
      <c r="D15" s="121">
        <v>1588142677.2314999</v>
      </c>
      <c r="E15" s="121">
        <v>55111714.869000003</v>
      </c>
      <c r="F15" s="121">
        <v>399359745.63450003</v>
      </c>
      <c r="G15" s="121">
        <v>402399068.30000001</v>
      </c>
      <c r="H15" s="121">
        <v>29669156.583999999</v>
      </c>
      <c r="I15" s="121">
        <v>1067998417.263</v>
      </c>
      <c r="J15" s="121">
        <v>412765660.98150003</v>
      </c>
      <c r="K15" s="121">
        <v>7542574982.1300001</v>
      </c>
    </row>
    <row r="16" spans="1:11" s="23" customFormat="1" ht="15" customHeight="1">
      <c r="A16" s="244" t="s">
        <v>662</v>
      </c>
      <c r="B16" s="294">
        <v>0.61229999999999996</v>
      </c>
      <c r="C16" s="294">
        <v>0.78920000000000001</v>
      </c>
      <c r="D16" s="294">
        <v>0.79610000000000003</v>
      </c>
      <c r="E16" s="294">
        <v>0.82909999999999995</v>
      </c>
      <c r="F16" s="294">
        <v>0.92190000000000005</v>
      </c>
      <c r="G16" s="294">
        <v>0.40799999999999997</v>
      </c>
      <c r="H16" s="294">
        <v>0.72309999999999997</v>
      </c>
      <c r="I16" s="294">
        <v>0.77080000000000004</v>
      </c>
      <c r="J16" s="294">
        <v>0.71360000000000001</v>
      </c>
      <c r="K16" s="294">
        <v>0.7278</v>
      </c>
    </row>
    <row r="17" spans="1:11" s="21" customFormat="1" ht="15" customHeight="1">
      <c r="A17" s="292" t="s">
        <v>663</v>
      </c>
      <c r="B17" s="293">
        <v>90924597.284199998</v>
      </c>
      <c r="C17" s="293">
        <v>267788256.8425</v>
      </c>
      <c r="D17" s="293">
        <v>158814267.72319999</v>
      </c>
      <c r="E17" s="293">
        <v>5511171.4868999999</v>
      </c>
      <c r="F17" s="293">
        <v>39935974.563500002</v>
      </c>
      <c r="G17" s="293">
        <v>40239906.829999998</v>
      </c>
      <c r="H17" s="293">
        <v>2966915.6584000001</v>
      </c>
      <c r="I17" s="293">
        <v>106799841.7263</v>
      </c>
      <c r="J17" s="293">
        <v>41276566.098200001</v>
      </c>
      <c r="K17" s="293">
        <v>754257498.21300006</v>
      </c>
    </row>
    <row r="18" spans="1:11" s="21" customFormat="1" ht="15" customHeight="1">
      <c r="A18" s="120" t="s">
        <v>664</v>
      </c>
      <c r="B18" s="121">
        <v>83092245</v>
      </c>
      <c r="C18" s="121">
        <v>403766376</v>
      </c>
      <c r="D18" s="121">
        <v>474213516</v>
      </c>
      <c r="E18" s="121">
        <v>13453576</v>
      </c>
      <c r="F18" s="121">
        <v>65977732</v>
      </c>
      <c r="G18" s="121">
        <v>55997684</v>
      </c>
      <c r="H18" s="121">
        <v>5977634</v>
      </c>
      <c r="I18" s="121">
        <v>175069455</v>
      </c>
      <c r="J18" s="121">
        <v>72525628</v>
      </c>
      <c r="K18" s="121">
        <v>1350073846</v>
      </c>
    </row>
    <row r="19" spans="1:11" s="21" customFormat="1" ht="15" customHeight="1">
      <c r="A19" s="120" t="s">
        <v>665</v>
      </c>
      <c r="B19" s="121">
        <v>0</v>
      </c>
      <c r="C19" s="121">
        <v>0</v>
      </c>
      <c r="D19" s="121">
        <v>0</v>
      </c>
      <c r="E19" s="121">
        <v>0</v>
      </c>
      <c r="F19" s="121">
        <v>0</v>
      </c>
      <c r="G19" s="121">
        <v>0</v>
      </c>
      <c r="H19" s="121">
        <v>0</v>
      </c>
      <c r="I19" s="121">
        <v>0</v>
      </c>
      <c r="J19" s="121">
        <v>0</v>
      </c>
      <c r="K19" s="121">
        <v>0</v>
      </c>
    </row>
    <row r="20" spans="1:11" s="21" customFormat="1" ht="15" customHeight="1">
      <c r="A20" s="244" t="s">
        <v>666</v>
      </c>
      <c r="B20" s="121">
        <v>0</v>
      </c>
      <c r="C20" s="121">
        <v>0</v>
      </c>
      <c r="D20" s="121">
        <v>0</v>
      </c>
      <c r="E20" s="121">
        <v>0</v>
      </c>
      <c r="F20" s="121">
        <v>0</v>
      </c>
      <c r="G20" s="121">
        <v>0</v>
      </c>
      <c r="H20" s="121">
        <v>0</v>
      </c>
      <c r="I20" s="121">
        <v>0</v>
      </c>
      <c r="J20" s="121">
        <v>0</v>
      </c>
      <c r="K20" s="121">
        <v>0</v>
      </c>
    </row>
    <row r="21" spans="1:11" s="21" customFormat="1" ht="15" customHeight="1">
      <c r="A21" s="120" t="s">
        <v>667</v>
      </c>
      <c r="B21" s="121">
        <v>0</v>
      </c>
      <c r="C21" s="121">
        <v>0</v>
      </c>
      <c r="D21" s="121">
        <v>0</v>
      </c>
      <c r="E21" s="121">
        <v>0</v>
      </c>
      <c r="F21" s="121">
        <v>0</v>
      </c>
      <c r="G21" s="121">
        <v>2541946</v>
      </c>
      <c r="H21" s="121">
        <v>2194583</v>
      </c>
      <c r="I21" s="121">
        <v>3640952</v>
      </c>
      <c r="J21" s="121">
        <v>24097899</v>
      </c>
      <c r="K21" s="121">
        <v>32475380</v>
      </c>
    </row>
    <row r="22" spans="1:11" s="21" customFormat="1" ht="15" customHeight="1">
      <c r="A22" s="292" t="s">
        <v>668</v>
      </c>
      <c r="B22" s="293">
        <v>83092245</v>
      </c>
      <c r="C22" s="293">
        <v>403766376</v>
      </c>
      <c r="D22" s="293">
        <v>474213516</v>
      </c>
      <c r="E22" s="293">
        <v>13453576</v>
      </c>
      <c r="F22" s="293">
        <v>65977732</v>
      </c>
      <c r="G22" s="293">
        <v>53455738</v>
      </c>
      <c r="H22" s="293">
        <v>3783051</v>
      </c>
      <c r="I22" s="293">
        <v>171428503</v>
      </c>
      <c r="J22" s="293">
        <v>48427729</v>
      </c>
      <c r="K22" s="293">
        <v>1317598466</v>
      </c>
    </row>
    <row r="23" spans="1:11" s="21" customFormat="1" ht="15" customHeight="1">
      <c r="A23" s="120" t="s">
        <v>669</v>
      </c>
      <c r="B23" s="121">
        <v>7443539</v>
      </c>
      <c r="C23" s="121">
        <v>0</v>
      </c>
      <c r="D23" s="121">
        <v>0</v>
      </c>
      <c r="E23" s="121">
        <v>0</v>
      </c>
      <c r="F23" s="121">
        <v>0</v>
      </c>
      <c r="G23" s="121">
        <v>0</v>
      </c>
      <c r="H23" s="121">
        <v>0</v>
      </c>
      <c r="I23" s="121">
        <v>0</v>
      </c>
      <c r="J23" s="121">
        <v>0</v>
      </c>
      <c r="K23" s="121">
        <v>7443539</v>
      </c>
    </row>
    <row r="24" spans="1:11" s="21" customFormat="1" ht="15" customHeight="1">
      <c r="A24" s="120" t="s">
        <v>670</v>
      </c>
      <c r="B24" s="121">
        <v>0</v>
      </c>
      <c r="C24" s="121">
        <v>0</v>
      </c>
      <c r="D24" s="121">
        <v>0</v>
      </c>
      <c r="E24" s="121">
        <v>0</v>
      </c>
      <c r="F24" s="121">
        <v>0</v>
      </c>
      <c r="G24" s="121">
        <v>0</v>
      </c>
      <c r="H24" s="121">
        <v>0</v>
      </c>
      <c r="I24" s="121">
        <v>0</v>
      </c>
      <c r="J24" s="121">
        <v>0</v>
      </c>
      <c r="K24" s="121">
        <v>0</v>
      </c>
    </row>
    <row r="25" spans="1:11" s="24" customFormat="1" ht="15" customHeight="1">
      <c r="A25" s="120" t="s">
        <v>671</v>
      </c>
      <c r="B25" s="121">
        <v>0</v>
      </c>
      <c r="C25" s="121">
        <v>0</v>
      </c>
      <c r="D25" s="121">
        <v>0</v>
      </c>
      <c r="E25" s="121">
        <v>0</v>
      </c>
      <c r="F25" s="121">
        <v>0</v>
      </c>
      <c r="G25" s="121">
        <v>0</v>
      </c>
      <c r="H25" s="121">
        <v>0</v>
      </c>
      <c r="I25" s="121">
        <v>0</v>
      </c>
      <c r="J25" s="121">
        <v>0</v>
      </c>
      <c r="K25" s="121">
        <v>0</v>
      </c>
    </row>
    <row r="26" spans="1:11" s="21" customFormat="1" ht="15" customHeight="1">
      <c r="A26" s="120" t="s">
        <v>672</v>
      </c>
      <c r="B26" s="121">
        <v>7443539</v>
      </c>
      <c r="C26" s="121">
        <v>0</v>
      </c>
      <c r="D26" s="121">
        <v>0</v>
      </c>
      <c r="E26" s="121">
        <v>0</v>
      </c>
      <c r="F26" s="121">
        <v>0</v>
      </c>
      <c r="G26" s="121">
        <v>0</v>
      </c>
      <c r="H26" s="121">
        <v>0</v>
      </c>
      <c r="I26" s="121">
        <v>0</v>
      </c>
      <c r="J26" s="121">
        <v>0</v>
      </c>
      <c r="K26" s="121">
        <v>0</v>
      </c>
    </row>
    <row r="27" spans="1:11" s="25" customFormat="1" ht="15" customHeight="1">
      <c r="A27" s="244" t="s">
        <v>673</v>
      </c>
      <c r="B27" s="121">
        <v>18664141</v>
      </c>
      <c r="C27" s="121">
        <v>8268621</v>
      </c>
      <c r="D27" s="121">
        <v>0</v>
      </c>
      <c r="E27" s="121">
        <v>0</v>
      </c>
      <c r="F27" s="121">
        <v>0</v>
      </c>
      <c r="G27" s="121">
        <v>0</v>
      </c>
      <c r="H27" s="121">
        <v>0</v>
      </c>
      <c r="I27" s="121">
        <v>5705399</v>
      </c>
      <c r="J27" s="121">
        <v>0</v>
      </c>
      <c r="K27" s="121">
        <v>32638161</v>
      </c>
    </row>
    <row r="28" spans="1:11" s="26" customFormat="1" ht="15" customHeight="1">
      <c r="A28" s="244" t="s">
        <v>674</v>
      </c>
      <c r="B28" s="121">
        <v>0</v>
      </c>
      <c r="C28" s="121">
        <v>0</v>
      </c>
      <c r="D28" s="121">
        <v>0</v>
      </c>
      <c r="E28" s="121">
        <v>0</v>
      </c>
      <c r="F28" s="121">
        <v>0</v>
      </c>
      <c r="G28" s="121">
        <v>0</v>
      </c>
      <c r="H28" s="121">
        <v>0</v>
      </c>
      <c r="I28" s="121">
        <v>0</v>
      </c>
      <c r="J28" s="121">
        <v>0</v>
      </c>
      <c r="K28" s="121">
        <v>0</v>
      </c>
    </row>
    <row r="29" spans="1:11" s="21" customFormat="1" ht="15" customHeight="1">
      <c r="A29" s="295" t="s">
        <v>675</v>
      </c>
      <c r="B29" s="293">
        <v>26107680</v>
      </c>
      <c r="C29" s="293">
        <v>8268621</v>
      </c>
      <c r="D29" s="293">
        <v>0</v>
      </c>
      <c r="E29" s="293">
        <v>0</v>
      </c>
      <c r="F29" s="293">
        <v>0</v>
      </c>
      <c r="G29" s="293">
        <v>0</v>
      </c>
      <c r="H29" s="293">
        <v>0</v>
      </c>
      <c r="I29" s="293">
        <v>5705399</v>
      </c>
      <c r="J29" s="293">
        <v>0</v>
      </c>
      <c r="K29" s="293">
        <v>40081700</v>
      </c>
    </row>
    <row r="30" spans="1:11" s="21" customFormat="1" ht="15" customHeight="1">
      <c r="A30" s="244" t="s">
        <v>676</v>
      </c>
      <c r="B30" s="121">
        <v>0</v>
      </c>
      <c r="C30" s="121">
        <v>0</v>
      </c>
      <c r="D30" s="121">
        <v>0</v>
      </c>
      <c r="E30" s="121">
        <v>0</v>
      </c>
      <c r="F30" s="121">
        <v>0</v>
      </c>
      <c r="G30" s="121">
        <v>0</v>
      </c>
      <c r="H30" s="121">
        <v>0</v>
      </c>
      <c r="I30" s="121">
        <v>0</v>
      </c>
      <c r="J30" s="121">
        <v>0</v>
      </c>
      <c r="K30" s="121">
        <v>0</v>
      </c>
    </row>
    <row r="31" spans="1:11" s="21" customFormat="1" ht="15" customHeight="1">
      <c r="A31" s="244" t="s">
        <v>677</v>
      </c>
      <c r="B31" s="121">
        <v>0</v>
      </c>
      <c r="C31" s="121">
        <v>315400</v>
      </c>
      <c r="D31" s="121">
        <v>495600</v>
      </c>
      <c r="E31" s="121">
        <v>0</v>
      </c>
      <c r="F31" s="121">
        <v>0</v>
      </c>
      <c r="G31" s="121">
        <v>292100</v>
      </c>
      <c r="H31" s="121">
        <v>0</v>
      </c>
      <c r="I31" s="121">
        <v>602300</v>
      </c>
      <c r="J31" s="121">
        <v>11852</v>
      </c>
      <c r="K31" s="121">
        <v>1717252</v>
      </c>
    </row>
    <row r="32" spans="1:11" s="21" customFormat="1" ht="15" customHeight="1">
      <c r="A32" s="292" t="s">
        <v>678</v>
      </c>
      <c r="B32" s="293">
        <v>109199925</v>
      </c>
      <c r="C32" s="293">
        <v>411719597</v>
      </c>
      <c r="D32" s="293">
        <v>473717916</v>
      </c>
      <c r="E32" s="293">
        <v>13453576</v>
      </c>
      <c r="F32" s="293">
        <v>65977732</v>
      </c>
      <c r="G32" s="293">
        <v>53163638</v>
      </c>
      <c r="H32" s="293">
        <v>3783051</v>
      </c>
      <c r="I32" s="293">
        <v>176531602</v>
      </c>
      <c r="J32" s="293">
        <v>48415877</v>
      </c>
      <c r="K32" s="293">
        <v>1355962914</v>
      </c>
    </row>
    <row r="33" spans="1:11" s="78" customFormat="1" ht="15" customHeight="1">
      <c r="A33" s="120" t="s">
        <v>679</v>
      </c>
      <c r="B33" s="121">
        <v>18275327.7159</v>
      </c>
      <c r="C33" s="121">
        <v>143931340.1575</v>
      </c>
      <c r="D33" s="121">
        <v>314903648.27689999</v>
      </c>
      <c r="E33" s="121">
        <v>7942404.5131000001</v>
      </c>
      <c r="F33" s="121">
        <v>26041757.4366</v>
      </c>
      <c r="G33" s="121">
        <v>12923731.17</v>
      </c>
      <c r="H33" s="121">
        <v>816135.34160000004</v>
      </c>
      <c r="I33" s="121">
        <v>69731760.273699999</v>
      </c>
      <c r="J33" s="121">
        <v>7139310.9018999999</v>
      </c>
      <c r="K33" s="121">
        <v>601705415.78699994</v>
      </c>
    </row>
    <row r="34" spans="1:11" s="27" customFormat="1" ht="15" customHeight="1">
      <c r="A34" s="120" t="s">
        <v>680</v>
      </c>
      <c r="B34" s="246">
        <v>5.8799999999999998E-2</v>
      </c>
      <c r="C34" s="246">
        <v>0.14030000000000001</v>
      </c>
      <c r="D34" s="246">
        <v>0.1537</v>
      </c>
      <c r="E34" s="246">
        <v>0.30680000000000002</v>
      </c>
      <c r="F34" s="246">
        <v>6.25E-2</v>
      </c>
      <c r="G34" s="246">
        <v>7.1999999999999995E-2</v>
      </c>
      <c r="H34" s="246">
        <v>0.3674</v>
      </c>
      <c r="I34" s="246">
        <v>0.1062</v>
      </c>
      <c r="J34" s="246">
        <v>0.2455</v>
      </c>
      <c r="K34" s="246">
        <v>0.13350000000000001</v>
      </c>
    </row>
    <row r="35" spans="1:11" ht="3.75" customHeight="1" thickBot="1">
      <c r="A35" s="118"/>
      <c r="B35" s="118"/>
      <c r="C35" s="118"/>
      <c r="D35" s="118"/>
      <c r="E35" s="118"/>
      <c r="F35" s="118"/>
      <c r="G35" s="118"/>
      <c r="H35" s="118"/>
      <c r="I35" s="118"/>
      <c r="J35" s="118"/>
      <c r="K35" s="118"/>
    </row>
    <row r="36" spans="1:11" ht="15" customHeight="1" thickTop="1">
      <c r="A36" s="124" t="s">
        <v>681</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sqref="A1:L1"/>
    </sheetView>
  </sheetViews>
  <sheetFormatPr defaultRowHeight="12.75"/>
  <cols>
    <col min="1" max="1" width="38.28515625" style="33" customWidth="1"/>
    <col min="2" max="12" width="15.7109375" style="635" customWidth="1"/>
    <col min="13" max="256" width="9.140625" style="635"/>
    <col min="257" max="257" width="38.28515625" style="635" customWidth="1"/>
    <col min="258" max="266" width="13.85546875" style="635" customWidth="1"/>
    <col min="267" max="267" width="14.140625" style="635" customWidth="1"/>
    <col min="268" max="268" width="12.140625" style="635" customWidth="1"/>
    <col min="269" max="512" width="9.140625" style="635"/>
    <col min="513" max="513" width="38.28515625" style="635" customWidth="1"/>
    <col min="514" max="522" width="13.85546875" style="635" customWidth="1"/>
    <col min="523" max="523" width="14.140625" style="635" customWidth="1"/>
    <col min="524" max="524" width="12.140625" style="635" customWidth="1"/>
    <col min="525" max="768" width="9.140625" style="635"/>
    <col min="769" max="769" width="38.28515625" style="635" customWidth="1"/>
    <col min="770" max="778" width="13.85546875" style="635" customWidth="1"/>
    <col min="779" max="779" width="14.140625" style="635" customWidth="1"/>
    <col min="780" max="780" width="12.140625" style="635" customWidth="1"/>
    <col min="781" max="1024" width="9.140625" style="635"/>
    <col min="1025" max="1025" width="38.28515625" style="635" customWidth="1"/>
    <col min="1026" max="1034" width="13.85546875" style="635" customWidth="1"/>
    <col min="1035" max="1035" width="14.140625" style="635" customWidth="1"/>
    <col min="1036" max="1036" width="12.140625" style="635" customWidth="1"/>
    <col min="1037" max="1280" width="9.140625" style="635"/>
    <col min="1281" max="1281" width="38.28515625" style="635" customWidth="1"/>
    <col min="1282" max="1290" width="13.85546875" style="635" customWidth="1"/>
    <col min="1291" max="1291" width="14.140625" style="635" customWidth="1"/>
    <col min="1292" max="1292" width="12.140625" style="635" customWidth="1"/>
    <col min="1293" max="1536" width="9.140625" style="635"/>
    <col min="1537" max="1537" width="38.28515625" style="635" customWidth="1"/>
    <col min="1538" max="1546" width="13.85546875" style="635" customWidth="1"/>
    <col min="1547" max="1547" width="14.140625" style="635" customWidth="1"/>
    <col min="1548" max="1548" width="12.140625" style="635" customWidth="1"/>
    <col min="1549" max="1792" width="9.140625" style="635"/>
    <col min="1793" max="1793" width="38.28515625" style="635" customWidth="1"/>
    <col min="1794" max="1802" width="13.85546875" style="635" customWidth="1"/>
    <col min="1803" max="1803" width="14.140625" style="635" customWidth="1"/>
    <col min="1804" max="1804" width="12.140625" style="635" customWidth="1"/>
    <col min="1805" max="2048" width="9.140625" style="635"/>
    <col min="2049" max="2049" width="38.28515625" style="635" customWidth="1"/>
    <col min="2050" max="2058" width="13.85546875" style="635" customWidth="1"/>
    <col min="2059" max="2059" width="14.140625" style="635" customWidth="1"/>
    <col min="2060" max="2060" width="12.140625" style="635" customWidth="1"/>
    <col min="2061" max="2304" width="9.140625" style="635"/>
    <col min="2305" max="2305" width="38.28515625" style="635" customWidth="1"/>
    <col min="2306" max="2314" width="13.85546875" style="635" customWidth="1"/>
    <col min="2315" max="2315" width="14.140625" style="635" customWidth="1"/>
    <col min="2316" max="2316" width="12.140625" style="635" customWidth="1"/>
    <col min="2317" max="2560" width="9.140625" style="635"/>
    <col min="2561" max="2561" width="38.28515625" style="635" customWidth="1"/>
    <col min="2562" max="2570" width="13.85546875" style="635" customWidth="1"/>
    <col min="2571" max="2571" width="14.140625" style="635" customWidth="1"/>
    <col min="2572" max="2572" width="12.140625" style="635" customWidth="1"/>
    <col min="2573" max="2816" width="9.140625" style="635"/>
    <col min="2817" max="2817" width="38.28515625" style="635" customWidth="1"/>
    <col min="2818" max="2826" width="13.85546875" style="635" customWidth="1"/>
    <col min="2827" max="2827" width="14.140625" style="635" customWidth="1"/>
    <col min="2828" max="2828" width="12.140625" style="635" customWidth="1"/>
    <col min="2829" max="3072" width="9.140625" style="635"/>
    <col min="3073" max="3073" width="38.28515625" style="635" customWidth="1"/>
    <col min="3074" max="3082" width="13.85546875" style="635" customWidth="1"/>
    <col min="3083" max="3083" width="14.140625" style="635" customWidth="1"/>
    <col min="3084" max="3084" width="12.140625" style="635" customWidth="1"/>
    <col min="3085" max="3328" width="9.140625" style="635"/>
    <col min="3329" max="3329" width="38.28515625" style="635" customWidth="1"/>
    <col min="3330" max="3338" width="13.85546875" style="635" customWidth="1"/>
    <col min="3339" max="3339" width="14.140625" style="635" customWidth="1"/>
    <col min="3340" max="3340" width="12.140625" style="635" customWidth="1"/>
    <col min="3341" max="3584" width="9.140625" style="635"/>
    <col min="3585" max="3585" width="38.28515625" style="635" customWidth="1"/>
    <col min="3586" max="3594" width="13.85546875" style="635" customWidth="1"/>
    <col min="3595" max="3595" width="14.140625" style="635" customWidth="1"/>
    <col min="3596" max="3596" width="12.140625" style="635" customWidth="1"/>
    <col min="3597" max="3840" width="9.140625" style="635"/>
    <col min="3841" max="3841" width="38.28515625" style="635" customWidth="1"/>
    <col min="3842" max="3850" width="13.85546875" style="635" customWidth="1"/>
    <col min="3851" max="3851" width="14.140625" style="635" customWidth="1"/>
    <col min="3852" max="3852" width="12.140625" style="635" customWidth="1"/>
    <col min="3853" max="4096" width="9.140625" style="635"/>
    <col min="4097" max="4097" width="38.28515625" style="635" customWidth="1"/>
    <col min="4098" max="4106" width="13.85546875" style="635" customWidth="1"/>
    <col min="4107" max="4107" width="14.140625" style="635" customWidth="1"/>
    <col min="4108" max="4108" width="12.140625" style="635" customWidth="1"/>
    <col min="4109" max="4352" width="9.140625" style="635"/>
    <col min="4353" max="4353" width="38.28515625" style="635" customWidth="1"/>
    <col min="4354" max="4362" width="13.85546875" style="635" customWidth="1"/>
    <col min="4363" max="4363" width="14.140625" style="635" customWidth="1"/>
    <col min="4364" max="4364" width="12.140625" style="635" customWidth="1"/>
    <col min="4365" max="4608" width="9.140625" style="635"/>
    <col min="4609" max="4609" width="38.28515625" style="635" customWidth="1"/>
    <col min="4610" max="4618" width="13.85546875" style="635" customWidth="1"/>
    <col min="4619" max="4619" width="14.140625" style="635" customWidth="1"/>
    <col min="4620" max="4620" width="12.140625" style="635" customWidth="1"/>
    <col min="4621" max="4864" width="9.140625" style="635"/>
    <col min="4865" max="4865" width="38.28515625" style="635" customWidth="1"/>
    <col min="4866" max="4874" width="13.85546875" style="635" customWidth="1"/>
    <col min="4875" max="4875" width="14.140625" style="635" customWidth="1"/>
    <col min="4876" max="4876" width="12.140625" style="635" customWidth="1"/>
    <col min="4877" max="5120" width="9.140625" style="635"/>
    <col min="5121" max="5121" width="38.28515625" style="635" customWidth="1"/>
    <col min="5122" max="5130" width="13.85546875" style="635" customWidth="1"/>
    <col min="5131" max="5131" width="14.140625" style="635" customWidth="1"/>
    <col min="5132" max="5132" width="12.140625" style="635" customWidth="1"/>
    <col min="5133" max="5376" width="9.140625" style="635"/>
    <col min="5377" max="5377" width="38.28515625" style="635" customWidth="1"/>
    <col min="5378" max="5386" width="13.85546875" style="635" customWidth="1"/>
    <col min="5387" max="5387" width="14.140625" style="635" customWidth="1"/>
    <col min="5388" max="5388" width="12.140625" style="635" customWidth="1"/>
    <col min="5389" max="5632" width="9.140625" style="635"/>
    <col min="5633" max="5633" width="38.28515625" style="635" customWidth="1"/>
    <col min="5634" max="5642" width="13.85546875" style="635" customWidth="1"/>
    <col min="5643" max="5643" width="14.140625" style="635" customWidth="1"/>
    <col min="5644" max="5644" width="12.140625" style="635" customWidth="1"/>
    <col min="5645" max="5888" width="9.140625" style="635"/>
    <col min="5889" max="5889" width="38.28515625" style="635" customWidth="1"/>
    <col min="5890" max="5898" width="13.85546875" style="635" customWidth="1"/>
    <col min="5899" max="5899" width="14.140625" style="635" customWidth="1"/>
    <col min="5900" max="5900" width="12.140625" style="635" customWidth="1"/>
    <col min="5901" max="6144" width="9.140625" style="635"/>
    <col min="6145" max="6145" width="38.28515625" style="635" customWidth="1"/>
    <col min="6146" max="6154" width="13.85546875" style="635" customWidth="1"/>
    <col min="6155" max="6155" width="14.140625" style="635" customWidth="1"/>
    <col min="6156" max="6156" width="12.140625" style="635" customWidth="1"/>
    <col min="6157" max="6400" width="9.140625" style="635"/>
    <col min="6401" max="6401" width="38.28515625" style="635" customWidth="1"/>
    <col min="6402" max="6410" width="13.85546875" style="635" customWidth="1"/>
    <col min="6411" max="6411" width="14.140625" style="635" customWidth="1"/>
    <col min="6412" max="6412" width="12.140625" style="635" customWidth="1"/>
    <col min="6413" max="6656" width="9.140625" style="635"/>
    <col min="6657" max="6657" width="38.28515625" style="635" customWidth="1"/>
    <col min="6658" max="6666" width="13.85546875" style="635" customWidth="1"/>
    <col min="6667" max="6667" width="14.140625" style="635" customWidth="1"/>
    <col min="6668" max="6668" width="12.140625" style="635" customWidth="1"/>
    <col min="6669" max="6912" width="9.140625" style="635"/>
    <col min="6913" max="6913" width="38.28515625" style="635" customWidth="1"/>
    <col min="6914" max="6922" width="13.85546875" style="635" customWidth="1"/>
    <col min="6923" max="6923" width="14.140625" style="635" customWidth="1"/>
    <col min="6924" max="6924" width="12.140625" style="635" customWidth="1"/>
    <col min="6925" max="7168" width="9.140625" style="635"/>
    <col min="7169" max="7169" width="38.28515625" style="635" customWidth="1"/>
    <col min="7170" max="7178" width="13.85546875" style="635" customWidth="1"/>
    <col min="7179" max="7179" width="14.140625" style="635" customWidth="1"/>
    <col min="7180" max="7180" width="12.140625" style="635" customWidth="1"/>
    <col min="7181" max="7424" width="9.140625" style="635"/>
    <col min="7425" max="7425" width="38.28515625" style="635" customWidth="1"/>
    <col min="7426" max="7434" width="13.85546875" style="635" customWidth="1"/>
    <col min="7435" max="7435" width="14.140625" style="635" customWidth="1"/>
    <col min="7436" max="7436" width="12.140625" style="635" customWidth="1"/>
    <col min="7437" max="7680" width="9.140625" style="635"/>
    <col min="7681" max="7681" width="38.28515625" style="635" customWidth="1"/>
    <col min="7682" max="7690" width="13.85546875" style="635" customWidth="1"/>
    <col min="7691" max="7691" width="14.140625" style="635" customWidth="1"/>
    <col min="7692" max="7692" width="12.140625" style="635" customWidth="1"/>
    <col min="7693" max="7936" width="9.140625" style="635"/>
    <col min="7937" max="7937" width="38.28515625" style="635" customWidth="1"/>
    <col min="7938" max="7946" width="13.85546875" style="635" customWidth="1"/>
    <col min="7947" max="7947" width="14.140625" style="635" customWidth="1"/>
    <col min="7948" max="7948" width="12.140625" style="635" customWidth="1"/>
    <col min="7949" max="8192" width="9.140625" style="635"/>
    <col min="8193" max="8193" width="38.28515625" style="635" customWidth="1"/>
    <col min="8194" max="8202" width="13.85546875" style="635" customWidth="1"/>
    <col min="8203" max="8203" width="14.140625" style="635" customWidth="1"/>
    <col min="8204" max="8204" width="12.140625" style="635" customWidth="1"/>
    <col min="8205" max="8448" width="9.140625" style="635"/>
    <col min="8449" max="8449" width="38.28515625" style="635" customWidth="1"/>
    <col min="8450" max="8458" width="13.85546875" style="635" customWidth="1"/>
    <col min="8459" max="8459" width="14.140625" style="635" customWidth="1"/>
    <col min="8460" max="8460" width="12.140625" style="635" customWidth="1"/>
    <col min="8461" max="8704" width="9.140625" style="635"/>
    <col min="8705" max="8705" width="38.28515625" style="635" customWidth="1"/>
    <col min="8706" max="8714" width="13.85546875" style="635" customWidth="1"/>
    <col min="8715" max="8715" width="14.140625" style="635" customWidth="1"/>
    <col min="8716" max="8716" width="12.140625" style="635" customWidth="1"/>
    <col min="8717" max="8960" width="9.140625" style="635"/>
    <col min="8961" max="8961" width="38.28515625" style="635" customWidth="1"/>
    <col min="8962" max="8970" width="13.85546875" style="635" customWidth="1"/>
    <col min="8971" max="8971" width="14.140625" style="635" customWidth="1"/>
    <col min="8972" max="8972" width="12.140625" style="635" customWidth="1"/>
    <col min="8973" max="9216" width="9.140625" style="635"/>
    <col min="9217" max="9217" width="38.28515625" style="635" customWidth="1"/>
    <col min="9218" max="9226" width="13.85546875" style="635" customWidth="1"/>
    <col min="9227" max="9227" width="14.140625" style="635" customWidth="1"/>
    <col min="9228" max="9228" width="12.140625" style="635" customWidth="1"/>
    <col min="9229" max="9472" width="9.140625" style="635"/>
    <col min="9473" max="9473" width="38.28515625" style="635" customWidth="1"/>
    <col min="9474" max="9482" width="13.85546875" style="635" customWidth="1"/>
    <col min="9483" max="9483" width="14.140625" style="635" customWidth="1"/>
    <col min="9484" max="9484" width="12.140625" style="635" customWidth="1"/>
    <col min="9485" max="9728" width="9.140625" style="635"/>
    <col min="9729" max="9729" width="38.28515625" style="635" customWidth="1"/>
    <col min="9730" max="9738" width="13.85546875" style="635" customWidth="1"/>
    <col min="9739" max="9739" width="14.140625" style="635" customWidth="1"/>
    <col min="9740" max="9740" width="12.140625" style="635" customWidth="1"/>
    <col min="9741" max="9984" width="9.140625" style="635"/>
    <col min="9985" max="9985" width="38.28515625" style="635" customWidth="1"/>
    <col min="9986" max="9994" width="13.85546875" style="635" customWidth="1"/>
    <col min="9995" max="9995" width="14.140625" style="635" customWidth="1"/>
    <col min="9996" max="9996" width="12.140625" style="635" customWidth="1"/>
    <col min="9997" max="10240" width="9.140625" style="635"/>
    <col min="10241" max="10241" width="38.28515625" style="635" customWidth="1"/>
    <col min="10242" max="10250" width="13.85546875" style="635" customWidth="1"/>
    <col min="10251" max="10251" width="14.140625" style="635" customWidth="1"/>
    <col min="10252" max="10252" width="12.140625" style="635" customWidth="1"/>
    <col min="10253" max="10496" width="9.140625" style="635"/>
    <col min="10497" max="10497" width="38.28515625" style="635" customWidth="1"/>
    <col min="10498" max="10506" width="13.85546875" style="635" customWidth="1"/>
    <col min="10507" max="10507" width="14.140625" style="635" customWidth="1"/>
    <col min="10508" max="10508" width="12.140625" style="635" customWidth="1"/>
    <col min="10509" max="10752" width="9.140625" style="635"/>
    <col min="10753" max="10753" width="38.28515625" style="635" customWidth="1"/>
    <col min="10754" max="10762" width="13.85546875" style="635" customWidth="1"/>
    <col min="10763" max="10763" width="14.140625" style="635" customWidth="1"/>
    <col min="10764" max="10764" width="12.140625" style="635" customWidth="1"/>
    <col min="10765" max="11008" width="9.140625" style="635"/>
    <col min="11009" max="11009" width="38.28515625" style="635" customWidth="1"/>
    <col min="11010" max="11018" width="13.85546875" style="635" customWidth="1"/>
    <col min="11019" max="11019" width="14.140625" style="635" customWidth="1"/>
    <col min="11020" max="11020" width="12.140625" style="635" customWidth="1"/>
    <col min="11021" max="11264" width="9.140625" style="635"/>
    <col min="11265" max="11265" width="38.28515625" style="635" customWidth="1"/>
    <col min="11266" max="11274" width="13.85546875" style="635" customWidth="1"/>
    <col min="11275" max="11275" width="14.140625" style="635" customWidth="1"/>
    <col min="11276" max="11276" width="12.140625" style="635" customWidth="1"/>
    <col min="11277" max="11520" width="9.140625" style="635"/>
    <col min="11521" max="11521" width="38.28515625" style="635" customWidth="1"/>
    <col min="11522" max="11530" width="13.85546875" style="635" customWidth="1"/>
    <col min="11531" max="11531" width="14.140625" style="635" customWidth="1"/>
    <col min="11532" max="11532" width="12.140625" style="635" customWidth="1"/>
    <col min="11533" max="11776" width="9.140625" style="635"/>
    <col min="11777" max="11777" width="38.28515625" style="635" customWidth="1"/>
    <col min="11778" max="11786" width="13.85546875" style="635" customWidth="1"/>
    <col min="11787" max="11787" width="14.140625" style="635" customWidth="1"/>
    <col min="11788" max="11788" width="12.140625" style="635" customWidth="1"/>
    <col min="11789" max="12032" width="9.140625" style="635"/>
    <col min="12033" max="12033" width="38.28515625" style="635" customWidth="1"/>
    <col min="12034" max="12042" width="13.85546875" style="635" customWidth="1"/>
    <col min="12043" max="12043" width="14.140625" style="635" customWidth="1"/>
    <col min="12044" max="12044" width="12.140625" style="635" customWidth="1"/>
    <col min="12045" max="12288" width="9.140625" style="635"/>
    <col min="12289" max="12289" width="38.28515625" style="635" customWidth="1"/>
    <col min="12290" max="12298" width="13.85546875" style="635" customWidth="1"/>
    <col min="12299" max="12299" width="14.140625" style="635" customWidth="1"/>
    <col min="12300" max="12300" width="12.140625" style="635" customWidth="1"/>
    <col min="12301" max="12544" width="9.140625" style="635"/>
    <col min="12545" max="12545" width="38.28515625" style="635" customWidth="1"/>
    <col min="12546" max="12554" width="13.85546875" style="635" customWidth="1"/>
    <col min="12555" max="12555" width="14.140625" style="635" customWidth="1"/>
    <col min="12556" max="12556" width="12.140625" style="635" customWidth="1"/>
    <col min="12557" max="12800" width="9.140625" style="635"/>
    <col min="12801" max="12801" width="38.28515625" style="635" customWidth="1"/>
    <col min="12802" max="12810" width="13.85546875" style="635" customWidth="1"/>
    <col min="12811" max="12811" width="14.140625" style="635" customWidth="1"/>
    <col min="12812" max="12812" width="12.140625" style="635" customWidth="1"/>
    <col min="12813" max="13056" width="9.140625" style="635"/>
    <col min="13057" max="13057" width="38.28515625" style="635" customWidth="1"/>
    <col min="13058" max="13066" width="13.85546875" style="635" customWidth="1"/>
    <col min="13067" max="13067" width="14.140625" style="635" customWidth="1"/>
    <col min="13068" max="13068" width="12.140625" style="635" customWidth="1"/>
    <col min="13069" max="13312" width="9.140625" style="635"/>
    <col min="13313" max="13313" width="38.28515625" style="635" customWidth="1"/>
    <col min="13314" max="13322" width="13.85546875" style="635" customWidth="1"/>
    <col min="13323" max="13323" width="14.140625" style="635" customWidth="1"/>
    <col min="13324" max="13324" width="12.140625" style="635" customWidth="1"/>
    <col min="13325" max="13568" width="9.140625" style="635"/>
    <col min="13569" max="13569" width="38.28515625" style="635" customWidth="1"/>
    <col min="13570" max="13578" width="13.85546875" style="635" customWidth="1"/>
    <col min="13579" max="13579" width="14.140625" style="635" customWidth="1"/>
    <col min="13580" max="13580" width="12.140625" style="635" customWidth="1"/>
    <col min="13581" max="13824" width="9.140625" style="635"/>
    <col min="13825" max="13825" width="38.28515625" style="635" customWidth="1"/>
    <col min="13826" max="13834" width="13.85546875" style="635" customWidth="1"/>
    <col min="13835" max="13835" width="14.140625" style="635" customWidth="1"/>
    <col min="13836" max="13836" width="12.140625" style="635" customWidth="1"/>
    <col min="13837" max="14080" width="9.140625" style="635"/>
    <col min="14081" max="14081" width="38.28515625" style="635" customWidth="1"/>
    <col min="14082" max="14090" width="13.85546875" style="635" customWidth="1"/>
    <col min="14091" max="14091" width="14.140625" style="635" customWidth="1"/>
    <col min="14092" max="14092" width="12.140625" style="635" customWidth="1"/>
    <col min="14093" max="14336" width="9.140625" style="635"/>
    <col min="14337" max="14337" width="38.28515625" style="635" customWidth="1"/>
    <col min="14338" max="14346" width="13.85546875" style="635" customWidth="1"/>
    <col min="14347" max="14347" width="14.140625" style="635" customWidth="1"/>
    <col min="14348" max="14348" width="12.140625" style="635" customWidth="1"/>
    <col min="14349" max="14592" width="9.140625" style="635"/>
    <col min="14593" max="14593" width="38.28515625" style="635" customWidth="1"/>
    <col min="14594" max="14602" width="13.85546875" style="635" customWidth="1"/>
    <col min="14603" max="14603" width="14.140625" style="635" customWidth="1"/>
    <col min="14604" max="14604" width="12.140625" style="635" customWidth="1"/>
    <col min="14605" max="14848" width="9.140625" style="635"/>
    <col min="14849" max="14849" width="38.28515625" style="635" customWidth="1"/>
    <col min="14850" max="14858" width="13.85546875" style="635" customWidth="1"/>
    <col min="14859" max="14859" width="14.140625" style="635" customWidth="1"/>
    <col min="14860" max="14860" width="12.140625" style="635" customWidth="1"/>
    <col min="14861" max="15104" width="9.140625" style="635"/>
    <col min="15105" max="15105" width="38.28515625" style="635" customWidth="1"/>
    <col min="15106" max="15114" width="13.85546875" style="635" customWidth="1"/>
    <col min="15115" max="15115" width="14.140625" style="635" customWidth="1"/>
    <col min="15116" max="15116" width="12.140625" style="635" customWidth="1"/>
    <col min="15117" max="15360" width="9.140625" style="635"/>
    <col min="15361" max="15361" width="38.28515625" style="635" customWidth="1"/>
    <col min="15362" max="15370" width="13.85546875" style="635" customWidth="1"/>
    <col min="15371" max="15371" width="14.140625" style="635" customWidth="1"/>
    <col min="15372" max="15372" width="12.140625" style="635" customWidth="1"/>
    <col min="15373" max="15616" width="9.140625" style="635"/>
    <col min="15617" max="15617" width="38.28515625" style="635" customWidth="1"/>
    <col min="15618" max="15626" width="13.85546875" style="635" customWidth="1"/>
    <col min="15627" max="15627" width="14.140625" style="635" customWidth="1"/>
    <col min="15628" max="15628" width="12.140625" style="635" customWidth="1"/>
    <col min="15629" max="15872" width="9.140625" style="635"/>
    <col min="15873" max="15873" width="38.28515625" style="635" customWidth="1"/>
    <col min="15874" max="15882" width="13.85546875" style="635" customWidth="1"/>
    <col min="15883" max="15883" width="14.140625" style="635" customWidth="1"/>
    <col min="15884" max="15884" width="12.140625" style="635" customWidth="1"/>
    <col min="15885" max="16128" width="9.140625" style="635"/>
    <col min="16129" max="16129" width="38.28515625" style="635" customWidth="1"/>
    <col min="16130" max="16138" width="13.85546875" style="635" customWidth="1"/>
    <col min="16139" max="16139" width="14.140625" style="635" customWidth="1"/>
    <col min="16140" max="16140" width="12.140625" style="635" customWidth="1"/>
    <col min="16141" max="16384" width="9.140625" style="635"/>
  </cols>
  <sheetData>
    <row r="1" spans="1:12" s="28" customFormat="1" ht="30" customHeight="1">
      <c r="A1" s="749" t="s">
        <v>447</v>
      </c>
      <c r="B1" s="749"/>
      <c r="C1" s="749"/>
      <c r="D1" s="749"/>
      <c r="E1" s="749"/>
      <c r="F1" s="749"/>
      <c r="G1" s="749"/>
      <c r="H1" s="749"/>
      <c r="I1" s="749"/>
      <c r="J1" s="749"/>
      <c r="K1" s="749"/>
      <c r="L1" s="749"/>
    </row>
    <row r="2" spans="1:12" s="28" customFormat="1" ht="15" customHeight="1">
      <c r="A2" s="750" t="s">
        <v>682</v>
      </c>
      <c r="B2" s="750"/>
      <c r="C2" s="750"/>
      <c r="D2" s="750"/>
      <c r="E2" s="750"/>
      <c r="F2" s="750"/>
      <c r="G2" s="750"/>
      <c r="H2" s="750"/>
      <c r="I2" s="750"/>
      <c r="J2" s="750"/>
      <c r="K2" s="750"/>
      <c r="L2" s="750"/>
    </row>
    <row r="3" spans="1:12" s="28" customFormat="1" ht="15" customHeight="1">
      <c r="A3" s="761" t="s">
        <v>1483</v>
      </c>
      <c r="B3" s="761"/>
      <c r="C3" s="761"/>
      <c r="D3" s="761"/>
      <c r="E3" s="761"/>
      <c r="F3" s="761"/>
      <c r="G3" s="761"/>
      <c r="H3" s="761"/>
      <c r="I3" s="761"/>
      <c r="J3" s="761"/>
      <c r="K3" s="761"/>
      <c r="L3" s="761"/>
    </row>
    <row r="4" spans="1:12" s="29" customFormat="1" ht="30" customHeight="1">
      <c r="A4" s="751" t="s">
        <v>512</v>
      </c>
      <c r="B4" s="751"/>
      <c r="C4" s="751"/>
      <c r="D4" s="751"/>
      <c r="E4" s="751"/>
      <c r="F4" s="751"/>
      <c r="G4" s="751"/>
      <c r="H4" s="751"/>
      <c r="I4" s="751"/>
      <c r="J4" s="751"/>
      <c r="K4" s="751"/>
      <c r="L4" s="751"/>
    </row>
    <row r="5" spans="1:12" ht="15" customHeight="1">
      <c r="A5" s="125"/>
      <c r="B5" s="126"/>
      <c r="C5" s="126"/>
      <c r="D5" s="126"/>
      <c r="E5" s="126"/>
      <c r="F5" s="47"/>
      <c r="G5" s="282"/>
      <c r="H5" s="47"/>
      <c r="I5" s="47"/>
      <c r="J5" s="47"/>
      <c r="K5" s="47"/>
      <c r="L5" s="47"/>
    </row>
    <row r="6" spans="1:12" s="338" customFormat="1" ht="30" customHeight="1">
      <c r="A6" s="127"/>
      <c r="B6" s="127" t="s">
        <v>101</v>
      </c>
      <c r="C6" s="127" t="s">
        <v>103</v>
      </c>
      <c r="D6" s="127" t="s">
        <v>104</v>
      </c>
      <c r="E6" s="127" t="s">
        <v>106</v>
      </c>
      <c r="F6" s="127" t="s">
        <v>108</v>
      </c>
      <c r="G6" s="127" t="s">
        <v>110</v>
      </c>
      <c r="H6" s="127" t="s">
        <v>112</v>
      </c>
      <c r="I6" s="127" t="s">
        <v>114</v>
      </c>
      <c r="J6" s="127" t="s">
        <v>511</v>
      </c>
      <c r="K6" s="128" t="s">
        <v>519</v>
      </c>
      <c r="L6" s="129" t="s">
        <v>683</v>
      </c>
    </row>
    <row r="7" spans="1:12" ht="15" customHeight="1">
      <c r="A7" s="179" t="s">
        <v>684</v>
      </c>
      <c r="B7" s="339">
        <v>802034.15304</v>
      </c>
      <c r="C7" s="339">
        <v>2465177.7852600003</v>
      </c>
      <c r="D7" s="339">
        <v>1484295.4310000001</v>
      </c>
      <c r="E7" s="339">
        <v>48447.102129999999</v>
      </c>
      <c r="F7" s="339">
        <v>367060.79379000003</v>
      </c>
      <c r="G7" s="339">
        <v>356315.34476000001</v>
      </c>
      <c r="H7" s="339">
        <v>25855.551530000001</v>
      </c>
      <c r="I7" s="339">
        <v>934662.61242999998</v>
      </c>
      <c r="J7" s="339">
        <v>382013.63381999999</v>
      </c>
      <c r="K7" s="339">
        <v>6865862.4077599989</v>
      </c>
      <c r="L7" s="130">
        <v>0.97154309799160499</v>
      </c>
    </row>
    <row r="8" spans="1:12" ht="15" customHeight="1">
      <c r="A8" s="179" t="s">
        <v>685</v>
      </c>
      <c r="B8" s="339">
        <v>3746.8953500000002</v>
      </c>
      <c r="C8" s="339">
        <v>6429.5475400000005</v>
      </c>
      <c r="D8" s="339">
        <v>17082.936879999997</v>
      </c>
      <c r="E8" s="339">
        <v>155.9495</v>
      </c>
      <c r="F8" s="339">
        <v>254.79948000000002</v>
      </c>
      <c r="G8" s="339">
        <v>989.29181000000005</v>
      </c>
      <c r="H8" s="339">
        <v>187.79857999999999</v>
      </c>
      <c r="I8" s="339">
        <v>773.54494999999997</v>
      </c>
      <c r="J8" s="339">
        <v>233.89881</v>
      </c>
      <c r="K8" s="339">
        <v>29854.662899999996</v>
      </c>
      <c r="L8" s="130">
        <v>4.2245372774407227E-3</v>
      </c>
    </row>
    <row r="9" spans="1:12" ht="15" customHeight="1">
      <c r="A9" s="179" t="s">
        <v>686</v>
      </c>
      <c r="B9" s="339">
        <v>11089.00359</v>
      </c>
      <c r="C9" s="339">
        <v>14746.09064</v>
      </c>
      <c r="D9" s="339">
        <v>4481.7135599999992</v>
      </c>
      <c r="E9" s="339">
        <v>330.88281000000001</v>
      </c>
      <c r="F9" s="339">
        <v>911.24252999999999</v>
      </c>
      <c r="G9" s="339">
        <v>3279.4681099999998</v>
      </c>
      <c r="H9" s="339">
        <v>901.38108</v>
      </c>
      <c r="I9" s="339">
        <v>25917.543389999999</v>
      </c>
      <c r="J9" s="339">
        <v>2222.1189599999998</v>
      </c>
      <c r="K9" s="339">
        <v>63879.444669999997</v>
      </c>
      <c r="L9" s="130">
        <v>9.039160689053605E-3</v>
      </c>
    </row>
    <row r="10" spans="1:12" ht="15" customHeight="1">
      <c r="A10" s="179" t="s">
        <v>687</v>
      </c>
      <c r="B10" s="339">
        <v>381.25956000000002</v>
      </c>
      <c r="C10" s="339">
        <v>569.46947</v>
      </c>
      <c r="D10" s="339">
        <v>200.03446</v>
      </c>
      <c r="E10" s="339">
        <v>7.4016000000000002</v>
      </c>
      <c r="F10" s="339">
        <v>36.402650000000001</v>
      </c>
      <c r="G10" s="339">
        <v>148.30013</v>
      </c>
      <c r="H10" s="339">
        <v>43.517389999999999</v>
      </c>
      <c r="I10" s="339">
        <v>1247.4944699999999</v>
      </c>
      <c r="J10" s="339">
        <v>93.854770000000002</v>
      </c>
      <c r="K10" s="339">
        <v>2727.7344999999996</v>
      </c>
      <c r="L10" s="130">
        <v>3.859837947864128E-4</v>
      </c>
    </row>
    <row r="11" spans="1:12" ht="15" customHeight="1">
      <c r="A11" s="179" t="s">
        <v>688</v>
      </c>
      <c r="B11" s="339">
        <v>1811.0220400000001</v>
      </c>
      <c r="C11" s="339">
        <v>7242.1710000000003</v>
      </c>
      <c r="D11" s="339">
        <v>2466.02468</v>
      </c>
      <c r="E11" s="339">
        <v>155.5909</v>
      </c>
      <c r="F11" s="339">
        <v>384.87196</v>
      </c>
      <c r="G11" s="339">
        <v>894.38523999999995</v>
      </c>
      <c r="H11" s="339">
        <v>176.30701999999999</v>
      </c>
      <c r="I11" s="339">
        <v>7288.2324000000008</v>
      </c>
      <c r="J11" s="339">
        <v>710.62040999999999</v>
      </c>
      <c r="K11" s="339">
        <v>21129.22565</v>
      </c>
      <c r="L11" s="130">
        <v>2.9898579562216963E-3</v>
      </c>
    </row>
    <row r="12" spans="1:12" ht="15" customHeight="1">
      <c r="A12" s="179" t="s">
        <v>689</v>
      </c>
      <c r="B12" s="339">
        <v>359.94603999999998</v>
      </c>
      <c r="C12" s="339">
        <v>1370.92221</v>
      </c>
      <c r="D12" s="339">
        <v>482.82335</v>
      </c>
      <c r="E12" s="339">
        <v>29.625310000000002</v>
      </c>
      <c r="F12" s="339">
        <v>76.974399999999989</v>
      </c>
      <c r="G12" s="339">
        <v>177.05073000000002</v>
      </c>
      <c r="H12" s="339">
        <v>28.091799999999999</v>
      </c>
      <c r="I12" s="339">
        <v>1457.64645</v>
      </c>
      <c r="J12" s="339">
        <v>132.14784</v>
      </c>
      <c r="K12" s="339">
        <v>4115.2281299999995</v>
      </c>
      <c r="L12" s="130">
        <v>5.8231890604792849E-4</v>
      </c>
    </row>
    <row r="13" spans="1:12" ht="15" customHeight="1">
      <c r="A13" s="179" t="s">
        <v>690</v>
      </c>
      <c r="B13" s="339">
        <v>332.47035</v>
      </c>
      <c r="C13" s="339">
        <v>5168.6169199999995</v>
      </c>
      <c r="D13" s="339">
        <v>1205.31999</v>
      </c>
      <c r="E13" s="339">
        <v>41.878440000000005</v>
      </c>
      <c r="F13" s="339">
        <v>156.77698999999998</v>
      </c>
      <c r="G13" s="339">
        <v>84.250699999999995</v>
      </c>
      <c r="H13" s="339">
        <v>42.508110000000002</v>
      </c>
      <c r="I13" s="339">
        <v>5128.7449500000002</v>
      </c>
      <c r="J13" s="339">
        <v>325.12453000000005</v>
      </c>
      <c r="K13" s="339">
        <v>12485.690979999999</v>
      </c>
      <c r="L13" s="130">
        <v>1.7667681312059094E-3</v>
      </c>
    </row>
    <row r="14" spans="1:12" ht="15" customHeight="1">
      <c r="A14" s="179" t="s">
        <v>691</v>
      </c>
      <c r="B14" s="339">
        <v>166.23518999999999</v>
      </c>
      <c r="C14" s="339">
        <v>2363.5110199999999</v>
      </c>
      <c r="D14" s="339">
        <v>568.3888199999999</v>
      </c>
      <c r="E14" s="339">
        <v>20.93928</v>
      </c>
      <c r="F14" s="339">
        <v>78.388499999999993</v>
      </c>
      <c r="G14" s="339">
        <v>42.125339999999994</v>
      </c>
      <c r="H14" s="339">
        <v>14.274290000000001</v>
      </c>
      <c r="I14" s="339">
        <v>2564.3726099999999</v>
      </c>
      <c r="J14" s="339">
        <v>144.80097000000001</v>
      </c>
      <c r="K14" s="339">
        <v>5963.0360199999996</v>
      </c>
      <c r="L14" s="130">
        <v>8.4379006514294841E-4</v>
      </c>
    </row>
    <row r="15" spans="1:12" ht="15" customHeight="1">
      <c r="A15" s="179" t="s">
        <v>692</v>
      </c>
      <c r="B15" s="339">
        <v>599.24752999999998</v>
      </c>
      <c r="C15" s="339">
        <v>4285.83043</v>
      </c>
      <c r="D15" s="339">
        <v>1573.6026399999998</v>
      </c>
      <c r="E15" s="339">
        <v>7.5495400000000004</v>
      </c>
      <c r="F15" s="339">
        <v>420.09996000000001</v>
      </c>
      <c r="G15" s="339">
        <v>274.38857999999999</v>
      </c>
      <c r="H15" s="339">
        <v>24.925599999999999</v>
      </c>
      <c r="I15" s="339">
        <v>4401.7743399999999</v>
      </c>
      <c r="J15" s="339">
        <v>457.22543000000002</v>
      </c>
      <c r="K15" s="339">
        <v>12044.644049999999</v>
      </c>
      <c r="L15" s="130">
        <v>1.7043584767031351E-3</v>
      </c>
    </row>
    <row r="16" spans="1:12" ht="15" customHeight="1">
      <c r="A16" s="179" t="s">
        <v>693</v>
      </c>
      <c r="B16" s="339">
        <v>458.98240999999996</v>
      </c>
      <c r="C16" s="339">
        <v>3304.1704199999999</v>
      </c>
      <c r="D16" s="339">
        <v>1255.3403500000002</v>
      </c>
      <c r="E16" s="339">
        <v>6.0396400000000003</v>
      </c>
      <c r="F16" s="339">
        <v>336.07999000000001</v>
      </c>
      <c r="G16" s="339">
        <v>210.30542000000003</v>
      </c>
      <c r="H16" s="339">
        <v>19.94049</v>
      </c>
      <c r="I16" s="339">
        <v>3448.7463900000002</v>
      </c>
      <c r="J16" s="339">
        <v>365.78034000000002</v>
      </c>
      <c r="K16" s="339">
        <v>9405.3854499999998</v>
      </c>
      <c r="L16" s="130">
        <v>1.3308943254630951E-3</v>
      </c>
    </row>
    <row r="17" spans="1:12" ht="15" customHeight="1">
      <c r="A17" s="179" t="s">
        <v>694</v>
      </c>
      <c r="B17" s="339">
        <v>18815.546859999999</v>
      </c>
      <c r="C17" s="339">
        <v>18915.403569999999</v>
      </c>
      <c r="D17" s="339">
        <v>15090.8377</v>
      </c>
      <c r="E17" s="339">
        <v>1277.3673999999999</v>
      </c>
      <c r="F17" s="339">
        <v>4624.2876100000003</v>
      </c>
      <c r="G17" s="339">
        <v>2951.4317299999998</v>
      </c>
      <c r="H17" s="339">
        <v>175.71908999999999</v>
      </c>
      <c r="I17" s="339">
        <v>23717.966820000001</v>
      </c>
      <c r="J17" s="339">
        <v>5996.4035700000004</v>
      </c>
      <c r="K17" s="339">
        <v>91564.964349999995</v>
      </c>
      <c r="L17" s="130">
        <v>1.2956756755210453E-2</v>
      </c>
    </row>
    <row r="18" spans="1:12" ht="15" customHeight="1">
      <c r="A18" s="179" t="s">
        <v>695</v>
      </c>
      <c r="B18" s="339">
        <v>13625.361800000001</v>
      </c>
      <c r="C18" s="339">
        <v>16344.207759999999</v>
      </c>
      <c r="D18" s="339">
        <v>13726.380999999999</v>
      </c>
      <c r="E18" s="339">
        <v>684.76668999999993</v>
      </c>
      <c r="F18" s="339">
        <v>4624.2872200000002</v>
      </c>
      <c r="G18" s="339">
        <v>2431.7558100000001</v>
      </c>
      <c r="H18" s="339">
        <v>133.69824</v>
      </c>
      <c r="I18" s="339">
        <v>23621.567230000001</v>
      </c>
      <c r="J18" s="339">
        <v>4547.7143299999998</v>
      </c>
      <c r="K18" s="339">
        <v>79739.740080000003</v>
      </c>
      <c r="L18" s="130">
        <v>1.128344693054277E-2</v>
      </c>
    </row>
    <row r="19" spans="1:12" ht="15" customHeight="1">
      <c r="A19" s="180" t="s">
        <v>696</v>
      </c>
      <c r="B19" s="340">
        <v>834681.44340999995</v>
      </c>
      <c r="C19" s="340">
        <v>2515535.8978200005</v>
      </c>
      <c r="D19" s="340">
        <v>1509112.9295700002</v>
      </c>
      <c r="E19" s="340">
        <v>50260.371220000008</v>
      </c>
      <c r="F19" s="340">
        <v>373558.07284000004</v>
      </c>
      <c r="G19" s="340">
        <v>363799.26912000001</v>
      </c>
      <c r="H19" s="340">
        <v>27176.392429999996</v>
      </c>
      <c r="I19" s="340">
        <v>1001116.8743299999</v>
      </c>
      <c r="J19" s="340">
        <v>391725.12671999994</v>
      </c>
      <c r="K19" s="340">
        <v>7066966.3774600001</v>
      </c>
      <c r="L19" s="131">
        <v>1</v>
      </c>
    </row>
    <row r="20" spans="1:12" ht="15" customHeight="1">
      <c r="A20" s="179" t="s">
        <v>697</v>
      </c>
      <c r="B20" s="339">
        <v>18738.680350000002</v>
      </c>
      <c r="C20" s="339">
        <v>30381.828419999998</v>
      </c>
      <c r="D20" s="339">
        <v>33315.904859999995</v>
      </c>
      <c r="E20" s="339">
        <v>904.72201999999993</v>
      </c>
      <c r="F20" s="339">
        <v>5406.9322400000001</v>
      </c>
      <c r="G20" s="339">
        <v>3998.82924</v>
      </c>
      <c r="H20" s="339">
        <v>427.32078999999999</v>
      </c>
      <c r="I20" s="339">
        <v>33113.372100000001</v>
      </c>
      <c r="J20" s="339">
        <v>5518.1970599999995</v>
      </c>
      <c r="K20" s="339">
        <v>131805.78707999998</v>
      </c>
      <c r="L20" s="130"/>
    </row>
    <row r="21" spans="1:12" s="30" customFormat="1" ht="15" customHeight="1" thickBot="1">
      <c r="A21" s="222" t="s">
        <v>698</v>
      </c>
      <c r="B21" s="130">
        <v>0.11811028931341826</v>
      </c>
      <c r="C21" s="130">
        <v>0.35595696419941525</v>
      </c>
      <c r="D21" s="130">
        <v>0.21354465961282859</v>
      </c>
      <c r="E21" s="130">
        <v>7.1120150479709121E-3</v>
      </c>
      <c r="F21" s="130">
        <v>5.2859749556961072E-2</v>
      </c>
      <c r="G21" s="130">
        <v>5.1478845333173394E-2</v>
      </c>
      <c r="H21" s="130">
        <v>3.8455528126861839E-3</v>
      </c>
      <c r="I21" s="130">
        <v>0.14166147408356852</v>
      </c>
      <c r="J21" s="130">
        <v>5.5430450039977874E-2</v>
      </c>
      <c r="K21" s="130">
        <v>1</v>
      </c>
      <c r="L21" s="130"/>
    </row>
    <row r="22" spans="1:12" ht="15" customHeight="1" thickTop="1">
      <c r="A22" s="545" t="s">
        <v>699</v>
      </c>
      <c r="B22" s="546"/>
      <c r="C22" s="546"/>
      <c r="D22" s="546"/>
      <c r="E22" s="546"/>
      <c r="F22" s="547"/>
      <c r="G22" s="547"/>
      <c r="H22" s="547"/>
      <c r="I22" s="547"/>
      <c r="J22" s="547"/>
      <c r="K22" s="547"/>
      <c r="L22" s="547"/>
    </row>
    <row r="23" spans="1:12" ht="60.75" customHeight="1">
      <c r="A23" s="793" t="s">
        <v>558</v>
      </c>
      <c r="B23" s="795"/>
      <c r="C23" s="795"/>
      <c r="D23" s="795"/>
      <c r="E23" s="795"/>
      <c r="F23" s="795"/>
      <c r="G23" s="795"/>
      <c r="H23" s="795"/>
      <c r="I23" s="795"/>
      <c r="J23" s="795"/>
      <c r="K23" s="795"/>
      <c r="L23" s="795"/>
    </row>
    <row r="24" spans="1:12" ht="51.75" customHeight="1">
      <c r="A24" s="793" t="s">
        <v>559</v>
      </c>
      <c r="B24" s="794"/>
      <c r="C24" s="794"/>
      <c r="D24" s="794"/>
      <c r="E24" s="794"/>
      <c r="F24" s="794"/>
      <c r="G24" s="794"/>
      <c r="H24" s="794"/>
      <c r="I24" s="794"/>
      <c r="J24" s="794"/>
      <c r="K24" s="794"/>
      <c r="L24" s="794"/>
    </row>
    <row r="25" spans="1:12" ht="15" customHeight="1">
      <c r="A25" s="548" t="s">
        <v>700</v>
      </c>
      <c r="B25" s="549"/>
      <c r="C25" s="549"/>
      <c r="D25" s="549"/>
      <c r="E25" s="549"/>
      <c r="F25" s="548"/>
      <c r="G25" s="548"/>
      <c r="H25" s="548"/>
      <c r="I25" s="548"/>
      <c r="J25" s="548"/>
      <c r="K25" s="548"/>
      <c r="L25" s="548"/>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0"/>
  <sheetViews>
    <sheetView workbookViewId="0">
      <selection sqref="A1:L1"/>
    </sheetView>
  </sheetViews>
  <sheetFormatPr defaultRowHeight="15"/>
  <cols>
    <col min="1" max="1" width="40" style="5" customWidth="1"/>
    <col min="2" max="12" width="15.7109375" style="5" customWidth="1"/>
    <col min="13" max="256" width="9.140625" style="5"/>
    <col min="257" max="257" width="40" style="5" customWidth="1"/>
    <col min="258" max="266" width="9.140625" style="5"/>
    <col min="267" max="267" width="11.7109375" style="5" customWidth="1"/>
    <col min="268" max="512" width="9.140625" style="5"/>
    <col min="513" max="513" width="40" style="5" customWidth="1"/>
    <col min="514" max="522" width="9.140625" style="5"/>
    <col min="523" max="523" width="11.7109375" style="5" customWidth="1"/>
    <col min="524" max="768" width="9.140625" style="5"/>
    <col min="769" max="769" width="40" style="5" customWidth="1"/>
    <col min="770" max="778" width="9.140625" style="5"/>
    <col min="779" max="779" width="11.7109375" style="5" customWidth="1"/>
    <col min="780" max="1024" width="9.140625" style="5"/>
    <col min="1025" max="1025" width="40" style="5" customWidth="1"/>
    <col min="1026" max="1034" width="9.140625" style="5"/>
    <col min="1035" max="1035" width="11.7109375" style="5" customWidth="1"/>
    <col min="1036" max="1280" width="9.140625" style="5"/>
    <col min="1281" max="1281" width="40" style="5" customWidth="1"/>
    <col min="1282" max="1290" width="9.140625" style="5"/>
    <col min="1291" max="1291" width="11.7109375" style="5" customWidth="1"/>
    <col min="1292" max="1536" width="9.140625" style="5"/>
    <col min="1537" max="1537" width="40" style="5" customWidth="1"/>
    <col min="1538" max="1546" width="9.140625" style="5"/>
    <col min="1547" max="1547" width="11.7109375" style="5" customWidth="1"/>
    <col min="1548" max="1792" width="9.140625" style="5"/>
    <col min="1793" max="1793" width="40" style="5" customWidth="1"/>
    <col min="1794" max="1802" width="9.140625" style="5"/>
    <col min="1803" max="1803" width="11.7109375" style="5" customWidth="1"/>
    <col min="1804" max="2048" width="9.140625" style="5"/>
    <col min="2049" max="2049" width="40" style="5" customWidth="1"/>
    <col min="2050" max="2058" width="9.140625" style="5"/>
    <col min="2059" max="2059" width="11.7109375" style="5" customWidth="1"/>
    <col min="2060" max="2304" width="9.140625" style="5"/>
    <col min="2305" max="2305" width="40" style="5" customWidth="1"/>
    <col min="2306" max="2314" width="9.140625" style="5"/>
    <col min="2315" max="2315" width="11.7109375" style="5" customWidth="1"/>
    <col min="2316" max="2560" width="9.140625" style="5"/>
    <col min="2561" max="2561" width="40" style="5" customWidth="1"/>
    <col min="2562" max="2570" width="9.140625" style="5"/>
    <col min="2571" max="2571" width="11.7109375" style="5" customWidth="1"/>
    <col min="2572" max="2816" width="9.140625" style="5"/>
    <col min="2817" max="2817" width="40" style="5" customWidth="1"/>
    <col min="2818" max="2826" width="9.140625" style="5"/>
    <col min="2827" max="2827" width="11.7109375" style="5" customWidth="1"/>
    <col min="2828" max="3072" width="9.140625" style="5"/>
    <col min="3073" max="3073" width="40" style="5" customWidth="1"/>
    <col min="3074" max="3082" width="9.140625" style="5"/>
    <col min="3083" max="3083" width="11.7109375" style="5" customWidth="1"/>
    <col min="3084" max="3328" width="9.140625" style="5"/>
    <col min="3329" max="3329" width="40" style="5" customWidth="1"/>
    <col min="3330" max="3338" width="9.140625" style="5"/>
    <col min="3339" max="3339" width="11.7109375" style="5" customWidth="1"/>
    <col min="3340" max="3584" width="9.140625" style="5"/>
    <col min="3585" max="3585" width="40" style="5" customWidth="1"/>
    <col min="3586" max="3594" width="9.140625" style="5"/>
    <col min="3595" max="3595" width="11.7109375" style="5" customWidth="1"/>
    <col min="3596" max="3840" width="9.140625" style="5"/>
    <col min="3841" max="3841" width="40" style="5" customWidth="1"/>
    <col min="3842" max="3850" width="9.140625" style="5"/>
    <col min="3851" max="3851" width="11.7109375" style="5" customWidth="1"/>
    <col min="3852" max="4096" width="9.140625" style="5"/>
    <col min="4097" max="4097" width="40" style="5" customWidth="1"/>
    <col min="4098" max="4106" width="9.140625" style="5"/>
    <col min="4107" max="4107" width="11.7109375" style="5" customWidth="1"/>
    <col min="4108" max="4352" width="9.140625" style="5"/>
    <col min="4353" max="4353" width="40" style="5" customWidth="1"/>
    <col min="4354" max="4362" width="9.140625" style="5"/>
    <col min="4363" max="4363" width="11.7109375" style="5" customWidth="1"/>
    <col min="4364" max="4608" width="9.140625" style="5"/>
    <col min="4609" max="4609" width="40" style="5" customWidth="1"/>
    <col min="4610" max="4618" width="9.140625" style="5"/>
    <col min="4619" max="4619" width="11.7109375" style="5" customWidth="1"/>
    <col min="4620" max="4864" width="9.140625" style="5"/>
    <col min="4865" max="4865" width="40" style="5" customWidth="1"/>
    <col min="4866" max="4874" width="9.140625" style="5"/>
    <col min="4875" max="4875" width="11.7109375" style="5" customWidth="1"/>
    <col min="4876" max="5120" width="9.140625" style="5"/>
    <col min="5121" max="5121" width="40" style="5" customWidth="1"/>
    <col min="5122" max="5130" width="9.140625" style="5"/>
    <col min="5131" max="5131" width="11.7109375" style="5" customWidth="1"/>
    <col min="5132" max="5376" width="9.140625" style="5"/>
    <col min="5377" max="5377" width="40" style="5" customWidth="1"/>
    <col min="5378" max="5386" width="9.140625" style="5"/>
    <col min="5387" max="5387" width="11.7109375" style="5" customWidth="1"/>
    <col min="5388" max="5632" width="9.140625" style="5"/>
    <col min="5633" max="5633" width="40" style="5" customWidth="1"/>
    <col min="5634" max="5642" width="9.140625" style="5"/>
    <col min="5643" max="5643" width="11.7109375" style="5" customWidth="1"/>
    <col min="5644" max="5888" width="9.140625" style="5"/>
    <col min="5889" max="5889" width="40" style="5" customWidth="1"/>
    <col min="5890" max="5898" width="9.140625" style="5"/>
    <col min="5899" max="5899" width="11.7109375" style="5" customWidth="1"/>
    <col min="5900" max="6144" width="9.140625" style="5"/>
    <col min="6145" max="6145" width="40" style="5" customWidth="1"/>
    <col min="6146" max="6154" width="9.140625" style="5"/>
    <col min="6155" max="6155" width="11.7109375" style="5" customWidth="1"/>
    <col min="6156" max="6400" width="9.140625" style="5"/>
    <col min="6401" max="6401" width="40" style="5" customWidth="1"/>
    <col min="6402" max="6410" width="9.140625" style="5"/>
    <col min="6411" max="6411" width="11.7109375" style="5" customWidth="1"/>
    <col min="6412" max="6656" width="9.140625" style="5"/>
    <col min="6657" max="6657" width="40" style="5" customWidth="1"/>
    <col min="6658" max="6666" width="9.140625" style="5"/>
    <col min="6667" max="6667" width="11.7109375" style="5" customWidth="1"/>
    <col min="6668" max="6912" width="9.140625" style="5"/>
    <col min="6913" max="6913" width="40" style="5" customWidth="1"/>
    <col min="6914" max="6922" width="9.140625" style="5"/>
    <col min="6923" max="6923" width="11.7109375" style="5" customWidth="1"/>
    <col min="6924" max="7168" width="9.140625" style="5"/>
    <col min="7169" max="7169" width="40" style="5" customWidth="1"/>
    <col min="7170" max="7178" width="9.140625" style="5"/>
    <col min="7179" max="7179" width="11.7109375" style="5" customWidth="1"/>
    <col min="7180" max="7424" width="9.140625" style="5"/>
    <col min="7425" max="7425" width="40" style="5" customWidth="1"/>
    <col min="7426" max="7434" width="9.140625" style="5"/>
    <col min="7435" max="7435" width="11.7109375" style="5" customWidth="1"/>
    <col min="7436" max="7680" width="9.140625" style="5"/>
    <col min="7681" max="7681" width="40" style="5" customWidth="1"/>
    <col min="7682" max="7690" width="9.140625" style="5"/>
    <col min="7691" max="7691" width="11.7109375" style="5" customWidth="1"/>
    <col min="7692" max="7936" width="9.140625" style="5"/>
    <col min="7937" max="7937" width="40" style="5" customWidth="1"/>
    <col min="7938" max="7946" width="9.140625" style="5"/>
    <col min="7947" max="7947" width="11.7109375" style="5" customWidth="1"/>
    <col min="7948" max="8192" width="9.140625" style="5"/>
    <col min="8193" max="8193" width="40" style="5" customWidth="1"/>
    <col min="8194" max="8202" width="9.140625" style="5"/>
    <col min="8203" max="8203" width="11.7109375" style="5" customWidth="1"/>
    <col min="8204" max="8448" width="9.140625" style="5"/>
    <col min="8449" max="8449" width="40" style="5" customWidth="1"/>
    <col min="8450" max="8458" width="9.140625" style="5"/>
    <col min="8459" max="8459" width="11.7109375" style="5" customWidth="1"/>
    <col min="8460" max="8704" width="9.140625" style="5"/>
    <col min="8705" max="8705" width="40" style="5" customWidth="1"/>
    <col min="8706" max="8714" width="9.140625" style="5"/>
    <col min="8715" max="8715" width="11.7109375" style="5" customWidth="1"/>
    <col min="8716" max="8960" width="9.140625" style="5"/>
    <col min="8961" max="8961" width="40" style="5" customWidth="1"/>
    <col min="8962" max="8970" width="9.140625" style="5"/>
    <col min="8971" max="8971" width="11.7109375" style="5" customWidth="1"/>
    <col min="8972" max="9216" width="9.140625" style="5"/>
    <col min="9217" max="9217" width="40" style="5" customWidth="1"/>
    <col min="9218" max="9226" width="9.140625" style="5"/>
    <col min="9227" max="9227" width="11.7109375" style="5" customWidth="1"/>
    <col min="9228" max="9472" width="9.140625" style="5"/>
    <col min="9473" max="9473" width="40" style="5" customWidth="1"/>
    <col min="9474" max="9482" width="9.140625" style="5"/>
    <col min="9483" max="9483" width="11.7109375" style="5" customWidth="1"/>
    <col min="9484" max="9728" width="9.140625" style="5"/>
    <col min="9729" max="9729" width="40" style="5" customWidth="1"/>
    <col min="9730" max="9738" width="9.140625" style="5"/>
    <col min="9739" max="9739" width="11.7109375" style="5" customWidth="1"/>
    <col min="9740" max="9984" width="9.140625" style="5"/>
    <col min="9985" max="9985" width="40" style="5" customWidth="1"/>
    <col min="9986" max="9994" width="9.140625" style="5"/>
    <col min="9995" max="9995" width="11.7109375" style="5" customWidth="1"/>
    <col min="9996" max="10240" width="9.140625" style="5"/>
    <col min="10241" max="10241" width="40" style="5" customWidth="1"/>
    <col min="10242" max="10250" width="9.140625" style="5"/>
    <col min="10251" max="10251" width="11.7109375" style="5" customWidth="1"/>
    <col min="10252" max="10496" width="9.140625" style="5"/>
    <col min="10497" max="10497" width="40" style="5" customWidth="1"/>
    <col min="10498" max="10506" width="9.140625" style="5"/>
    <col min="10507" max="10507" width="11.7109375" style="5" customWidth="1"/>
    <col min="10508" max="10752" width="9.140625" style="5"/>
    <col min="10753" max="10753" width="40" style="5" customWidth="1"/>
    <col min="10754" max="10762" width="9.140625" style="5"/>
    <col min="10763" max="10763" width="11.7109375" style="5" customWidth="1"/>
    <col min="10764" max="11008" width="9.140625" style="5"/>
    <col min="11009" max="11009" width="40" style="5" customWidth="1"/>
    <col min="11010" max="11018" width="9.140625" style="5"/>
    <col min="11019" max="11019" width="11.7109375" style="5" customWidth="1"/>
    <col min="11020" max="11264" width="9.140625" style="5"/>
    <col min="11265" max="11265" width="40" style="5" customWidth="1"/>
    <col min="11266" max="11274" width="9.140625" style="5"/>
    <col min="11275" max="11275" width="11.7109375" style="5" customWidth="1"/>
    <col min="11276" max="11520" width="9.140625" style="5"/>
    <col min="11521" max="11521" width="40" style="5" customWidth="1"/>
    <col min="11522" max="11530" width="9.140625" style="5"/>
    <col min="11531" max="11531" width="11.7109375" style="5" customWidth="1"/>
    <col min="11532" max="11776" width="9.140625" style="5"/>
    <col min="11777" max="11777" width="40" style="5" customWidth="1"/>
    <col min="11778" max="11786" width="9.140625" style="5"/>
    <col min="11787" max="11787" width="11.7109375" style="5" customWidth="1"/>
    <col min="11788" max="12032" width="9.140625" style="5"/>
    <col min="12033" max="12033" width="40" style="5" customWidth="1"/>
    <col min="12034" max="12042" width="9.140625" style="5"/>
    <col min="12043" max="12043" width="11.7109375" style="5" customWidth="1"/>
    <col min="12044" max="12288" width="9.140625" style="5"/>
    <col min="12289" max="12289" width="40" style="5" customWidth="1"/>
    <col min="12290" max="12298" width="9.140625" style="5"/>
    <col min="12299" max="12299" width="11.7109375" style="5" customWidth="1"/>
    <col min="12300" max="12544" width="9.140625" style="5"/>
    <col min="12545" max="12545" width="40" style="5" customWidth="1"/>
    <col min="12546" max="12554" width="9.140625" style="5"/>
    <col min="12555" max="12555" width="11.7109375" style="5" customWidth="1"/>
    <col min="12556" max="12800" width="9.140625" style="5"/>
    <col min="12801" max="12801" width="40" style="5" customWidth="1"/>
    <col min="12802" max="12810" width="9.140625" style="5"/>
    <col min="12811" max="12811" width="11.7109375" style="5" customWidth="1"/>
    <col min="12812" max="13056" width="9.140625" style="5"/>
    <col min="13057" max="13057" width="40" style="5" customWidth="1"/>
    <col min="13058" max="13066" width="9.140625" style="5"/>
    <col min="13067" max="13067" width="11.7109375" style="5" customWidth="1"/>
    <col min="13068" max="13312" width="9.140625" style="5"/>
    <col min="13313" max="13313" width="40" style="5" customWidth="1"/>
    <col min="13314" max="13322" width="9.140625" style="5"/>
    <col min="13323" max="13323" width="11.7109375" style="5" customWidth="1"/>
    <col min="13324" max="13568" width="9.140625" style="5"/>
    <col min="13569" max="13569" width="40" style="5" customWidth="1"/>
    <col min="13570" max="13578" width="9.140625" style="5"/>
    <col min="13579" max="13579" width="11.7109375" style="5" customWidth="1"/>
    <col min="13580" max="13824" width="9.140625" style="5"/>
    <col min="13825" max="13825" width="40" style="5" customWidth="1"/>
    <col min="13826" max="13834" width="9.140625" style="5"/>
    <col min="13835" max="13835" width="11.7109375" style="5" customWidth="1"/>
    <col min="13836" max="14080" width="9.140625" style="5"/>
    <col min="14081" max="14081" width="40" style="5" customWidth="1"/>
    <col min="14082" max="14090" width="9.140625" style="5"/>
    <col min="14091" max="14091" width="11.7109375" style="5" customWidth="1"/>
    <col min="14092" max="14336" width="9.140625" style="5"/>
    <col min="14337" max="14337" width="40" style="5" customWidth="1"/>
    <col min="14338" max="14346" width="9.140625" style="5"/>
    <col min="14347" max="14347" width="11.7109375" style="5" customWidth="1"/>
    <col min="14348" max="14592" width="9.140625" style="5"/>
    <col min="14593" max="14593" width="40" style="5" customWidth="1"/>
    <col min="14594" max="14602" width="9.140625" style="5"/>
    <col min="14603" max="14603" width="11.7109375" style="5" customWidth="1"/>
    <col min="14604" max="14848" width="9.140625" style="5"/>
    <col min="14849" max="14849" width="40" style="5" customWidth="1"/>
    <col min="14850" max="14858" width="9.140625" style="5"/>
    <col min="14859" max="14859" width="11.7109375" style="5" customWidth="1"/>
    <col min="14860" max="15104" width="9.140625" style="5"/>
    <col min="15105" max="15105" width="40" style="5" customWidth="1"/>
    <col min="15106" max="15114" width="9.140625" style="5"/>
    <col min="15115" max="15115" width="11.7109375" style="5" customWidth="1"/>
    <col min="15116" max="15360" width="9.140625" style="5"/>
    <col min="15361" max="15361" width="40" style="5" customWidth="1"/>
    <col min="15362" max="15370" width="9.140625" style="5"/>
    <col min="15371" max="15371" width="11.7109375" style="5" customWidth="1"/>
    <col min="15372" max="15616" width="9.140625" style="5"/>
    <col min="15617" max="15617" width="40" style="5" customWidth="1"/>
    <col min="15618" max="15626" width="9.140625" style="5"/>
    <col min="15627" max="15627" width="11.7109375" style="5" customWidth="1"/>
    <col min="15628" max="15872" width="9.140625" style="5"/>
    <col min="15873" max="15873" width="40" style="5" customWidth="1"/>
    <col min="15874" max="15882" width="9.140625" style="5"/>
    <col min="15883" max="15883" width="11.7109375" style="5" customWidth="1"/>
    <col min="15884" max="16128" width="9.140625" style="5"/>
    <col min="16129" max="16129" width="40" style="5" customWidth="1"/>
    <col min="16130" max="16138" width="9.140625" style="5"/>
    <col min="16139" max="16139" width="11.7109375" style="5" customWidth="1"/>
    <col min="16140" max="16384" width="9.140625" style="5"/>
  </cols>
  <sheetData>
    <row r="1" spans="1:20" ht="30" customHeight="1">
      <c r="A1" s="734" t="s">
        <v>447</v>
      </c>
      <c r="B1" s="734"/>
      <c r="C1" s="734"/>
      <c r="D1" s="734"/>
      <c r="E1" s="734"/>
      <c r="F1" s="734"/>
      <c r="G1" s="734"/>
      <c r="H1" s="734"/>
      <c r="I1" s="734"/>
      <c r="J1" s="734"/>
      <c r="K1" s="734"/>
      <c r="L1" s="734"/>
      <c r="M1" s="11"/>
      <c r="N1" s="11"/>
      <c r="O1" s="11"/>
      <c r="P1" s="11"/>
      <c r="Q1" s="11"/>
      <c r="R1" s="11"/>
      <c r="S1" s="11"/>
      <c r="T1" s="11"/>
    </row>
    <row r="2" spans="1:20" ht="18">
      <c r="A2" s="735" t="s">
        <v>724</v>
      </c>
      <c r="B2" s="735"/>
      <c r="C2" s="735"/>
      <c r="D2" s="735"/>
      <c r="E2" s="735"/>
      <c r="F2" s="735"/>
      <c r="G2" s="735"/>
      <c r="H2" s="735"/>
      <c r="I2" s="735"/>
      <c r="J2" s="735"/>
      <c r="K2" s="735"/>
      <c r="L2" s="735"/>
      <c r="M2" s="11"/>
      <c r="N2" s="11"/>
      <c r="O2" s="11"/>
      <c r="P2" s="11"/>
      <c r="Q2" s="11"/>
      <c r="R2" s="11"/>
      <c r="S2" s="11"/>
      <c r="T2" s="11"/>
    </row>
    <row r="3" spans="1:20" ht="18">
      <c r="A3" s="735" t="s">
        <v>1483</v>
      </c>
      <c r="B3" s="735"/>
      <c r="C3" s="735"/>
      <c r="D3" s="735"/>
      <c r="E3" s="735"/>
      <c r="F3" s="735"/>
      <c r="G3" s="735"/>
      <c r="H3" s="735"/>
      <c r="I3" s="735"/>
      <c r="J3" s="735"/>
      <c r="K3" s="735"/>
      <c r="L3" s="735"/>
      <c r="M3" s="11"/>
      <c r="N3" s="11"/>
      <c r="O3" s="11"/>
      <c r="P3" s="11"/>
      <c r="Q3" s="11"/>
      <c r="R3" s="11"/>
      <c r="S3" s="11"/>
      <c r="T3" s="11"/>
    </row>
    <row r="4" spans="1:20" ht="30" customHeight="1">
      <c r="A4" s="739" t="s">
        <v>512</v>
      </c>
      <c r="B4" s="739"/>
      <c r="C4" s="739"/>
      <c r="D4" s="739"/>
      <c r="E4" s="739"/>
      <c r="F4" s="739"/>
      <c r="G4" s="739"/>
      <c r="H4" s="739"/>
      <c r="I4" s="739"/>
      <c r="J4" s="739"/>
      <c r="K4" s="739"/>
      <c r="L4" s="739"/>
      <c r="M4" s="11"/>
      <c r="N4" s="11"/>
      <c r="O4" s="11"/>
      <c r="P4" s="11"/>
      <c r="Q4" s="11"/>
      <c r="R4" s="11"/>
      <c r="S4" s="11"/>
      <c r="T4" s="11"/>
    </row>
    <row r="5" spans="1:20">
      <c r="A5" s="99"/>
      <c r="B5" s="205"/>
      <c r="C5" s="101"/>
      <c r="D5" s="205"/>
      <c r="E5" s="101"/>
      <c r="F5" s="184"/>
      <c r="G5" s="205"/>
      <c r="H5" s="205"/>
      <c r="I5" s="205"/>
      <c r="J5" s="205"/>
      <c r="K5" s="205"/>
      <c r="L5" s="98"/>
      <c r="M5" s="11"/>
      <c r="N5" s="11"/>
      <c r="O5" s="11"/>
      <c r="P5" s="11"/>
      <c r="Q5" s="11"/>
      <c r="R5" s="11"/>
      <c r="S5" s="11"/>
      <c r="T5" s="11"/>
    </row>
    <row r="6" spans="1:20" ht="30" customHeight="1">
      <c r="A6" s="72" t="s">
        <v>725</v>
      </c>
      <c r="B6" s="73" t="s">
        <v>101</v>
      </c>
      <c r="C6" s="73" t="s">
        <v>103</v>
      </c>
      <c r="D6" s="73" t="s">
        <v>104</v>
      </c>
      <c r="E6" s="73" t="s">
        <v>106</v>
      </c>
      <c r="F6" s="73" t="s">
        <v>108</v>
      </c>
      <c r="G6" s="73" t="s">
        <v>110</v>
      </c>
      <c r="H6" s="73" t="s">
        <v>112</v>
      </c>
      <c r="I6" s="73" t="s">
        <v>114</v>
      </c>
      <c r="J6" s="73" t="s">
        <v>511</v>
      </c>
      <c r="K6" s="176" t="s">
        <v>519</v>
      </c>
      <c r="L6" s="73" t="s">
        <v>726</v>
      </c>
      <c r="M6" s="11"/>
      <c r="N6" s="11"/>
      <c r="O6" s="11"/>
      <c r="P6" s="11"/>
      <c r="Q6" s="11"/>
      <c r="R6" s="11"/>
      <c r="S6" s="11"/>
      <c r="T6" s="11"/>
    </row>
    <row r="7" spans="1:20">
      <c r="A7" s="100" t="s">
        <v>727</v>
      </c>
      <c r="B7" s="97">
        <v>0</v>
      </c>
      <c r="C7" s="97">
        <v>0</v>
      </c>
      <c r="D7" s="97">
        <v>45000</v>
      </c>
      <c r="E7" s="97">
        <v>0</v>
      </c>
      <c r="F7" s="97">
        <v>0</v>
      </c>
      <c r="G7" s="97">
        <v>0</v>
      </c>
      <c r="H7" s="97">
        <v>0</v>
      </c>
      <c r="I7" s="97">
        <v>0</v>
      </c>
      <c r="J7" s="97">
        <v>0</v>
      </c>
      <c r="K7" s="97">
        <v>45000</v>
      </c>
      <c r="L7" s="160">
        <v>7.5789872587211982E-2</v>
      </c>
      <c r="M7" s="11"/>
      <c r="N7" s="11"/>
      <c r="O7" s="11"/>
      <c r="P7" s="11"/>
      <c r="Q7" s="11"/>
      <c r="R7" s="11"/>
      <c r="S7" s="11"/>
      <c r="T7" s="11"/>
    </row>
    <row r="8" spans="1:20">
      <c r="A8" s="100" t="s">
        <v>728</v>
      </c>
      <c r="B8" s="97">
        <v>7271.6</v>
      </c>
      <c r="C8" s="97">
        <v>144982.56088</v>
      </c>
      <c r="D8" s="97">
        <v>30000</v>
      </c>
      <c r="E8" s="97">
        <v>0</v>
      </c>
      <c r="F8" s="97">
        <v>0</v>
      </c>
      <c r="G8" s="97">
        <v>0</v>
      </c>
      <c r="H8" s="97">
        <v>0</v>
      </c>
      <c r="I8" s="97">
        <v>0</v>
      </c>
      <c r="J8" s="97">
        <v>0</v>
      </c>
      <c r="K8" s="97">
        <v>182254.16088000001</v>
      </c>
      <c r="L8" s="160">
        <v>0.30695599181298744</v>
      </c>
      <c r="M8" s="11"/>
      <c r="N8" s="11"/>
      <c r="O8" s="11"/>
      <c r="P8" s="11"/>
      <c r="Q8" s="11"/>
      <c r="R8" s="11"/>
      <c r="S8" s="11"/>
      <c r="T8" s="11"/>
    </row>
    <row r="9" spans="1:20">
      <c r="A9" s="100" t="s">
        <v>729</v>
      </c>
      <c r="B9" s="97">
        <v>0</v>
      </c>
      <c r="C9" s="97">
        <v>87709.850519999993</v>
      </c>
      <c r="D9" s="97">
        <v>7000</v>
      </c>
      <c r="E9" s="97">
        <v>0</v>
      </c>
      <c r="F9" s="97">
        <v>0</v>
      </c>
      <c r="G9" s="97">
        <v>0</v>
      </c>
      <c r="H9" s="97">
        <v>0</v>
      </c>
      <c r="I9" s="97">
        <v>0</v>
      </c>
      <c r="J9" s="97">
        <v>0</v>
      </c>
      <c r="K9" s="97">
        <v>94709.850519999993</v>
      </c>
      <c r="L9" s="160">
        <v>0.15951216674810426</v>
      </c>
      <c r="M9" s="11"/>
      <c r="N9" s="11"/>
      <c r="O9" s="11"/>
      <c r="P9" s="11"/>
      <c r="Q9" s="11"/>
      <c r="R9" s="11"/>
      <c r="S9" s="11"/>
      <c r="T9" s="11"/>
    </row>
    <row r="10" spans="1:20">
      <c r="A10" s="100" t="s">
        <v>730</v>
      </c>
      <c r="B10" s="97">
        <v>3920.8</v>
      </c>
      <c r="C10" s="97">
        <v>58005.206989999999</v>
      </c>
      <c r="D10" s="97">
        <v>0</v>
      </c>
      <c r="E10" s="97">
        <v>0</v>
      </c>
      <c r="F10" s="97">
        <v>0</v>
      </c>
      <c r="G10" s="97">
        <v>0</v>
      </c>
      <c r="H10" s="97">
        <v>0</v>
      </c>
      <c r="I10" s="97">
        <v>0</v>
      </c>
      <c r="J10" s="97">
        <v>0</v>
      </c>
      <c r="K10" s="97">
        <v>61926.006990000002</v>
      </c>
      <c r="L10" s="160">
        <v>0.10429698176904219</v>
      </c>
      <c r="M10" s="11"/>
      <c r="N10" s="11"/>
      <c r="O10" s="11"/>
      <c r="P10" s="11"/>
      <c r="Q10" s="11"/>
      <c r="R10" s="11"/>
      <c r="S10" s="11"/>
      <c r="T10" s="11"/>
    </row>
    <row r="11" spans="1:20">
      <c r="A11" s="100" t="s">
        <v>731</v>
      </c>
      <c r="B11" s="97">
        <v>1869.83476</v>
      </c>
      <c r="C11" s="97">
        <v>25250.400000000001</v>
      </c>
      <c r="D11" s="97">
        <v>14000</v>
      </c>
      <c r="E11" s="97">
        <v>0</v>
      </c>
      <c r="F11" s="97">
        <v>0</v>
      </c>
      <c r="G11" s="97">
        <v>0</v>
      </c>
      <c r="H11" s="97">
        <v>0</v>
      </c>
      <c r="I11" s="97">
        <v>0</v>
      </c>
      <c r="J11" s="97">
        <v>0</v>
      </c>
      <c r="K11" s="97">
        <v>41120.234760000007</v>
      </c>
      <c r="L11" s="160">
        <v>6.9255496738147682E-2</v>
      </c>
      <c r="M11" s="11"/>
      <c r="N11" s="11"/>
      <c r="O11" s="11"/>
      <c r="P11" s="11"/>
      <c r="Q11" s="11"/>
      <c r="R11" s="11"/>
      <c r="S11" s="11"/>
      <c r="T11" s="11"/>
    </row>
    <row r="12" spans="1:20">
      <c r="A12" s="100" t="s">
        <v>732</v>
      </c>
      <c r="B12" s="97">
        <v>2605.1575800000001</v>
      </c>
      <c r="C12" s="97">
        <v>17287.24049</v>
      </c>
      <c r="D12" s="97">
        <v>4000</v>
      </c>
      <c r="E12" s="97">
        <v>0</v>
      </c>
      <c r="F12" s="97">
        <v>0</v>
      </c>
      <c r="G12" s="97">
        <v>0</v>
      </c>
      <c r="H12" s="97">
        <v>0</v>
      </c>
      <c r="I12" s="97">
        <v>0</v>
      </c>
      <c r="J12" s="97">
        <v>0</v>
      </c>
      <c r="K12" s="97">
        <v>23892.398069999999</v>
      </c>
      <c r="L12" s="160">
        <v>4.0240040122849985E-2</v>
      </c>
      <c r="M12" s="11"/>
      <c r="N12" s="11"/>
      <c r="O12" s="11"/>
      <c r="P12" s="11"/>
      <c r="Q12" s="11"/>
      <c r="R12" s="11"/>
      <c r="S12" s="11"/>
      <c r="T12" s="11"/>
    </row>
    <row r="13" spans="1:20">
      <c r="A13" s="100" t="s">
        <v>733</v>
      </c>
      <c r="B13" s="97">
        <v>3888.2653100000002</v>
      </c>
      <c r="C13" s="97">
        <v>7267.9465700000001</v>
      </c>
      <c r="D13" s="97">
        <v>1100</v>
      </c>
      <c r="E13" s="97">
        <v>0</v>
      </c>
      <c r="F13" s="97">
        <v>0</v>
      </c>
      <c r="G13" s="97">
        <v>0</v>
      </c>
      <c r="H13" s="97">
        <v>0</v>
      </c>
      <c r="I13" s="97">
        <v>0</v>
      </c>
      <c r="J13" s="97">
        <v>0</v>
      </c>
      <c r="K13" s="97">
        <v>12256.211880000001</v>
      </c>
      <c r="L13" s="160">
        <v>2.0642149706379419E-2</v>
      </c>
      <c r="M13" s="11"/>
      <c r="N13" s="11"/>
      <c r="O13" s="11"/>
      <c r="P13" s="11"/>
      <c r="Q13" s="11"/>
      <c r="R13" s="11"/>
      <c r="S13" s="11"/>
      <c r="T13" s="11"/>
    </row>
    <row r="14" spans="1:20">
      <c r="A14" s="100" t="s">
        <v>734</v>
      </c>
      <c r="B14" s="97">
        <v>3118.2315199999998</v>
      </c>
      <c r="C14" s="97">
        <v>5461.8036600000005</v>
      </c>
      <c r="D14" s="97">
        <v>2145.7879500000004</v>
      </c>
      <c r="E14" s="97">
        <v>0</v>
      </c>
      <c r="F14" s="97">
        <v>0</v>
      </c>
      <c r="G14" s="97">
        <v>0</v>
      </c>
      <c r="H14" s="97">
        <v>0</v>
      </c>
      <c r="I14" s="97">
        <v>0</v>
      </c>
      <c r="J14" s="97">
        <v>0</v>
      </c>
      <c r="K14" s="97">
        <v>10725.823130000001</v>
      </c>
      <c r="L14" s="160">
        <v>1.8064639298126028E-2</v>
      </c>
      <c r="M14" s="11"/>
      <c r="N14" s="11"/>
      <c r="O14" s="11"/>
      <c r="P14" s="11"/>
      <c r="Q14" s="11"/>
      <c r="R14" s="11"/>
      <c r="S14" s="11"/>
      <c r="T14" s="11"/>
    </row>
    <row r="15" spans="1:20">
      <c r="A15" s="100" t="s">
        <v>735</v>
      </c>
      <c r="B15" s="97">
        <v>2388.8104900000003</v>
      </c>
      <c r="C15" s="97">
        <v>4028.4044800000001</v>
      </c>
      <c r="D15" s="97">
        <v>325.35818999999998</v>
      </c>
      <c r="E15" s="97">
        <v>0</v>
      </c>
      <c r="F15" s="97">
        <v>0</v>
      </c>
      <c r="G15" s="97">
        <v>0</v>
      </c>
      <c r="H15" s="97">
        <v>0</v>
      </c>
      <c r="I15" s="97">
        <v>0</v>
      </c>
      <c r="J15" s="97">
        <v>0</v>
      </c>
      <c r="K15" s="97">
        <v>6742.5731600000008</v>
      </c>
      <c r="L15" s="160">
        <v>1.135597246014123E-2</v>
      </c>
      <c r="M15" s="11"/>
      <c r="N15" s="11"/>
      <c r="O15" s="11"/>
      <c r="P15" s="11"/>
      <c r="Q15" s="11"/>
      <c r="R15" s="11"/>
      <c r="S15" s="11"/>
      <c r="T15" s="11"/>
    </row>
    <row r="16" spans="1:20">
      <c r="A16" s="100" t="s">
        <v>736</v>
      </c>
      <c r="B16" s="97">
        <v>3826.00081</v>
      </c>
      <c r="C16" s="97">
        <v>7002.2852300000004</v>
      </c>
      <c r="D16" s="97">
        <v>2145</v>
      </c>
      <c r="E16" s="97">
        <v>0</v>
      </c>
      <c r="F16" s="97">
        <v>0</v>
      </c>
      <c r="G16" s="97">
        <v>0</v>
      </c>
      <c r="H16" s="97">
        <v>0</v>
      </c>
      <c r="I16" s="97">
        <v>75.001869999999997</v>
      </c>
      <c r="J16" s="97">
        <v>0</v>
      </c>
      <c r="K16" s="97">
        <v>13048.287910000001</v>
      </c>
      <c r="L16" s="160">
        <v>2.1976179515114633E-2</v>
      </c>
      <c r="M16" s="11"/>
      <c r="N16" s="11"/>
      <c r="O16" s="11"/>
      <c r="P16" s="11"/>
      <c r="Q16" s="11"/>
      <c r="R16" s="11"/>
      <c r="S16" s="11"/>
      <c r="T16" s="11"/>
    </row>
    <row r="17" spans="1:20">
      <c r="A17" s="100" t="s">
        <v>737</v>
      </c>
      <c r="B17" s="97">
        <v>6127.5864900000006</v>
      </c>
      <c r="C17" s="97">
        <v>11067.959449999998</v>
      </c>
      <c r="D17" s="97">
        <v>3245.9634799999999</v>
      </c>
      <c r="E17" s="97">
        <v>0</v>
      </c>
      <c r="F17" s="97">
        <v>0</v>
      </c>
      <c r="G17" s="97">
        <v>0</v>
      </c>
      <c r="H17" s="97">
        <v>0</v>
      </c>
      <c r="I17" s="97">
        <v>50.00074</v>
      </c>
      <c r="J17" s="97">
        <v>0</v>
      </c>
      <c r="K17" s="97">
        <v>20491.510159999998</v>
      </c>
      <c r="L17" s="160">
        <v>3.4512198758799101E-2</v>
      </c>
      <c r="M17" s="11"/>
      <c r="N17" s="11"/>
      <c r="O17" s="11"/>
      <c r="P17" s="11"/>
      <c r="Q17" s="11"/>
      <c r="R17" s="11"/>
      <c r="S17" s="11"/>
      <c r="T17" s="11"/>
    </row>
    <row r="18" spans="1:20">
      <c r="A18" s="100" t="s">
        <v>738</v>
      </c>
      <c r="B18" s="97">
        <v>5100.1518499999993</v>
      </c>
      <c r="C18" s="97">
        <v>41869.423340000001</v>
      </c>
      <c r="D18" s="97">
        <v>11987.63927</v>
      </c>
      <c r="E18" s="97">
        <v>0</v>
      </c>
      <c r="F18" s="97">
        <v>0</v>
      </c>
      <c r="G18" s="97">
        <v>0</v>
      </c>
      <c r="H18" s="97">
        <v>0</v>
      </c>
      <c r="I18" s="97">
        <v>149.05835000000002</v>
      </c>
      <c r="J18" s="97">
        <v>0</v>
      </c>
      <c r="K18" s="97">
        <v>59106.272810000002</v>
      </c>
      <c r="L18" s="160">
        <v>9.9547930786108713E-2</v>
      </c>
      <c r="M18" s="11"/>
      <c r="N18" s="11"/>
      <c r="O18" s="11"/>
      <c r="P18" s="11"/>
      <c r="Q18" s="11"/>
      <c r="R18" s="11"/>
      <c r="S18" s="11"/>
      <c r="T18" s="11"/>
    </row>
    <row r="19" spans="1:20">
      <c r="A19" s="100" t="s">
        <v>739</v>
      </c>
      <c r="B19" s="97">
        <v>769.15882999999997</v>
      </c>
      <c r="C19" s="97">
        <v>13999.174060000001</v>
      </c>
      <c r="D19" s="97">
        <v>2337.9861499999997</v>
      </c>
      <c r="E19" s="97">
        <v>0</v>
      </c>
      <c r="F19" s="97">
        <v>0</v>
      </c>
      <c r="G19" s="97">
        <v>0</v>
      </c>
      <c r="H19" s="97">
        <v>0</v>
      </c>
      <c r="I19" s="97">
        <v>8.1145499999999995</v>
      </c>
      <c r="J19" s="97">
        <v>0</v>
      </c>
      <c r="K19" s="97">
        <v>17114.433590000001</v>
      </c>
      <c r="L19" s="160">
        <v>2.8824460915297799E-2</v>
      </c>
      <c r="M19" s="11"/>
      <c r="N19" s="11"/>
      <c r="O19" s="11"/>
      <c r="P19" s="11"/>
      <c r="Q19" s="11"/>
      <c r="R19" s="11"/>
      <c r="S19" s="11"/>
      <c r="T19" s="11"/>
    </row>
    <row r="20" spans="1:20">
      <c r="A20" s="100" t="s">
        <v>740</v>
      </c>
      <c r="B20" s="97">
        <v>875.63990000000001</v>
      </c>
      <c r="C20" s="97">
        <v>3575.1506899999999</v>
      </c>
      <c r="D20" s="97">
        <v>817.42322000000001</v>
      </c>
      <c r="E20" s="97">
        <v>0</v>
      </c>
      <c r="F20" s="97">
        <v>0</v>
      </c>
      <c r="G20" s="97">
        <v>0</v>
      </c>
      <c r="H20" s="97">
        <v>0</v>
      </c>
      <c r="I20" s="97">
        <v>90.897259999999989</v>
      </c>
      <c r="J20" s="97">
        <v>0</v>
      </c>
      <c r="K20" s="97">
        <v>5359.111069999999</v>
      </c>
      <c r="L20" s="160">
        <v>9.0259187816892714E-3</v>
      </c>
      <c r="M20" s="11"/>
      <c r="N20" s="11"/>
      <c r="O20" s="11"/>
      <c r="P20" s="11"/>
      <c r="Q20" s="11"/>
      <c r="R20" s="11"/>
      <c r="S20" s="11"/>
      <c r="T20" s="11"/>
    </row>
    <row r="21" spans="1:20">
      <c r="A21" s="72" t="s">
        <v>160</v>
      </c>
      <c r="B21" s="158">
        <v>41761.237540000009</v>
      </c>
      <c r="C21" s="158">
        <v>427507.40635999996</v>
      </c>
      <c r="D21" s="158">
        <v>124105.15826</v>
      </c>
      <c r="E21" s="158">
        <v>0</v>
      </c>
      <c r="F21" s="158">
        <v>0</v>
      </c>
      <c r="G21" s="158">
        <v>0</v>
      </c>
      <c r="H21" s="158">
        <v>0</v>
      </c>
      <c r="I21" s="158">
        <v>373.07276999999999</v>
      </c>
      <c r="J21" s="158">
        <v>0</v>
      </c>
      <c r="K21" s="158">
        <v>593746.87493000017</v>
      </c>
      <c r="L21" s="161">
        <v>1</v>
      </c>
      <c r="M21" s="11"/>
      <c r="N21" s="11"/>
      <c r="O21" s="11"/>
      <c r="P21" s="11"/>
      <c r="Q21" s="11"/>
      <c r="R21" s="11"/>
      <c r="S21" s="11"/>
      <c r="T21" s="11"/>
    </row>
    <row r="22" spans="1:20">
      <c r="A22" s="54" t="s">
        <v>741</v>
      </c>
      <c r="B22" s="160">
        <v>7.0335086049797657E-2</v>
      </c>
      <c r="C22" s="160">
        <v>0.72001626351364123</v>
      </c>
      <c r="D22" s="160">
        <v>0.20902031404313728</v>
      </c>
      <c r="E22" s="160">
        <v>0</v>
      </c>
      <c r="F22" s="160">
        <v>0</v>
      </c>
      <c r="G22" s="160">
        <v>0</v>
      </c>
      <c r="H22" s="160">
        <v>0</v>
      </c>
      <c r="I22" s="160">
        <v>6.2833639342351648E-4</v>
      </c>
      <c r="J22" s="160">
        <v>0</v>
      </c>
      <c r="K22" s="160">
        <v>1</v>
      </c>
      <c r="L22" s="234"/>
      <c r="M22" s="11"/>
      <c r="N22" s="11"/>
      <c r="O22" s="11"/>
      <c r="P22" s="11"/>
      <c r="Q22" s="11"/>
      <c r="R22" s="11"/>
      <c r="S22" s="11"/>
      <c r="T22" s="11"/>
    </row>
    <row r="23" spans="1:20" ht="30" customHeight="1">
      <c r="A23" s="435" t="s">
        <v>742</v>
      </c>
      <c r="B23" s="73" t="s">
        <v>101</v>
      </c>
      <c r="C23" s="73" t="s">
        <v>103</v>
      </c>
      <c r="D23" s="73" t="s">
        <v>104</v>
      </c>
      <c r="E23" s="73" t="s">
        <v>106</v>
      </c>
      <c r="F23" s="73" t="s">
        <v>108</v>
      </c>
      <c r="G23" s="73" t="s">
        <v>110</v>
      </c>
      <c r="H23" s="73" t="s">
        <v>112</v>
      </c>
      <c r="I23" s="73" t="s">
        <v>114</v>
      </c>
      <c r="J23" s="73" t="s">
        <v>511</v>
      </c>
      <c r="K23" s="176" t="s">
        <v>519</v>
      </c>
      <c r="L23" s="73" t="s">
        <v>683</v>
      </c>
      <c r="M23" s="11"/>
      <c r="N23" s="11"/>
      <c r="O23" s="11"/>
      <c r="P23" s="11"/>
      <c r="Q23" s="11"/>
      <c r="R23" s="11"/>
      <c r="S23" s="11"/>
      <c r="T23" s="11"/>
    </row>
    <row r="24" spans="1:20">
      <c r="A24" s="100" t="s">
        <v>727</v>
      </c>
      <c r="B24" s="97">
        <v>0</v>
      </c>
      <c r="C24" s="97">
        <v>0</v>
      </c>
      <c r="D24" s="97">
        <v>3</v>
      </c>
      <c r="E24" s="97">
        <v>0</v>
      </c>
      <c r="F24" s="97">
        <v>0</v>
      </c>
      <c r="G24" s="97">
        <v>0</v>
      </c>
      <c r="H24" s="97">
        <v>0</v>
      </c>
      <c r="I24" s="97">
        <v>0</v>
      </c>
      <c r="J24" s="97">
        <v>0</v>
      </c>
      <c r="K24" s="97">
        <v>3</v>
      </c>
      <c r="L24" s="160">
        <v>1.3242109909512249E-4</v>
      </c>
      <c r="M24" s="11"/>
      <c r="N24" s="11"/>
      <c r="O24" s="11"/>
      <c r="P24" s="11"/>
      <c r="Q24" s="11"/>
      <c r="R24" s="11"/>
      <c r="S24" s="11"/>
      <c r="T24" s="11"/>
    </row>
    <row r="25" spans="1:20">
      <c r="A25" s="100" t="s">
        <v>728</v>
      </c>
      <c r="B25" s="97">
        <v>1</v>
      </c>
      <c r="C25" s="97">
        <v>20</v>
      </c>
      <c r="D25" s="97">
        <v>3</v>
      </c>
      <c r="E25" s="97">
        <v>0</v>
      </c>
      <c r="F25" s="97">
        <v>0</v>
      </c>
      <c r="G25" s="97">
        <v>0</v>
      </c>
      <c r="H25" s="97">
        <v>0</v>
      </c>
      <c r="I25" s="97">
        <v>0</v>
      </c>
      <c r="J25" s="97">
        <v>0</v>
      </c>
      <c r="K25" s="97">
        <v>24</v>
      </c>
      <c r="L25" s="160">
        <v>1.0593687927609799E-3</v>
      </c>
      <c r="M25" s="11"/>
      <c r="N25" s="11"/>
      <c r="O25" s="11"/>
      <c r="P25" s="11"/>
      <c r="Q25" s="11"/>
      <c r="R25" s="11"/>
      <c r="S25" s="11"/>
      <c r="T25" s="11"/>
    </row>
    <row r="26" spans="1:20">
      <c r="A26" s="100" t="s">
        <v>729</v>
      </c>
      <c r="B26" s="97">
        <v>0</v>
      </c>
      <c r="C26" s="97">
        <v>15</v>
      </c>
      <c r="D26" s="97">
        <v>2</v>
      </c>
      <c r="E26" s="97">
        <v>0</v>
      </c>
      <c r="F26" s="97">
        <v>0</v>
      </c>
      <c r="G26" s="97">
        <v>0</v>
      </c>
      <c r="H26" s="97">
        <v>0</v>
      </c>
      <c r="I26" s="97">
        <v>0</v>
      </c>
      <c r="J26" s="97">
        <v>0</v>
      </c>
      <c r="K26" s="97">
        <v>17</v>
      </c>
      <c r="L26" s="160">
        <v>7.5038622820569406E-4</v>
      </c>
      <c r="M26" s="11"/>
      <c r="N26" s="11"/>
      <c r="O26" s="11"/>
      <c r="P26" s="11"/>
      <c r="Q26" s="11"/>
      <c r="R26" s="11"/>
      <c r="S26" s="11"/>
      <c r="T26" s="11"/>
    </row>
    <row r="27" spans="1:20">
      <c r="A27" s="100" t="s">
        <v>730</v>
      </c>
      <c r="B27" s="97">
        <v>2</v>
      </c>
      <c r="C27" s="97">
        <v>30</v>
      </c>
      <c r="D27" s="97">
        <v>0</v>
      </c>
      <c r="E27" s="97">
        <v>0</v>
      </c>
      <c r="F27" s="97">
        <v>0</v>
      </c>
      <c r="G27" s="97">
        <v>0</v>
      </c>
      <c r="H27" s="97">
        <v>0</v>
      </c>
      <c r="I27" s="97">
        <v>0</v>
      </c>
      <c r="J27" s="97">
        <v>0</v>
      </c>
      <c r="K27" s="97">
        <v>32</v>
      </c>
      <c r="L27" s="160">
        <v>1.4124917236813066E-3</v>
      </c>
      <c r="M27" s="11"/>
      <c r="N27" s="11"/>
      <c r="O27" s="11"/>
      <c r="P27" s="11"/>
      <c r="Q27" s="11"/>
      <c r="R27" s="11"/>
      <c r="S27" s="11"/>
      <c r="T27" s="11"/>
    </row>
    <row r="28" spans="1:20">
      <c r="A28" s="100" t="s">
        <v>731</v>
      </c>
      <c r="B28" s="97">
        <v>2</v>
      </c>
      <c r="C28" s="97">
        <v>23</v>
      </c>
      <c r="D28" s="97">
        <v>14</v>
      </c>
      <c r="E28" s="97">
        <v>0</v>
      </c>
      <c r="F28" s="97">
        <v>0</v>
      </c>
      <c r="G28" s="97">
        <v>0</v>
      </c>
      <c r="H28" s="97">
        <v>0</v>
      </c>
      <c r="I28" s="97">
        <v>0</v>
      </c>
      <c r="J28" s="97">
        <v>0</v>
      </c>
      <c r="K28" s="97">
        <v>39</v>
      </c>
      <c r="L28" s="160">
        <v>1.7214742882365923E-3</v>
      </c>
      <c r="M28" s="11"/>
      <c r="N28" s="11"/>
      <c r="O28" s="11"/>
      <c r="P28" s="11"/>
      <c r="Q28" s="11"/>
      <c r="R28" s="11"/>
      <c r="S28" s="11"/>
      <c r="T28" s="11"/>
    </row>
    <row r="29" spans="1:20">
      <c r="A29" s="100" t="s">
        <v>732</v>
      </c>
      <c r="B29" s="97">
        <v>6</v>
      </c>
      <c r="C29" s="97">
        <v>31</v>
      </c>
      <c r="D29" s="97">
        <v>8</v>
      </c>
      <c r="E29" s="97">
        <v>0</v>
      </c>
      <c r="F29" s="97">
        <v>0</v>
      </c>
      <c r="G29" s="97">
        <v>0</v>
      </c>
      <c r="H29" s="97">
        <v>0</v>
      </c>
      <c r="I29" s="97">
        <v>0</v>
      </c>
      <c r="J29" s="97">
        <v>0</v>
      </c>
      <c r="K29" s="97">
        <v>45</v>
      </c>
      <c r="L29" s="160">
        <v>1.9863164864268373E-3</v>
      </c>
      <c r="M29" s="11"/>
      <c r="N29" s="11"/>
      <c r="O29" s="11"/>
      <c r="P29" s="11"/>
      <c r="Q29" s="11"/>
      <c r="R29" s="11"/>
      <c r="S29" s="11"/>
      <c r="T29" s="11"/>
    </row>
    <row r="30" spans="1:20">
      <c r="A30" s="100" t="s">
        <v>733</v>
      </c>
      <c r="B30" s="97">
        <v>14</v>
      </c>
      <c r="C30" s="97">
        <v>28</v>
      </c>
      <c r="D30" s="97">
        <v>4</v>
      </c>
      <c r="E30" s="97">
        <v>0</v>
      </c>
      <c r="F30" s="97">
        <v>0</v>
      </c>
      <c r="G30" s="97">
        <v>0</v>
      </c>
      <c r="H30" s="97">
        <v>0</v>
      </c>
      <c r="I30" s="97">
        <v>0</v>
      </c>
      <c r="J30" s="97">
        <v>0</v>
      </c>
      <c r="K30" s="97">
        <v>46</v>
      </c>
      <c r="L30" s="160">
        <v>2.0304568527918783E-3</v>
      </c>
      <c r="M30" s="11"/>
      <c r="N30" s="11"/>
      <c r="O30" s="11"/>
      <c r="P30" s="11"/>
      <c r="Q30" s="11"/>
      <c r="R30" s="11"/>
      <c r="S30" s="11"/>
      <c r="T30" s="11"/>
    </row>
    <row r="31" spans="1:20">
      <c r="A31" s="100" t="s">
        <v>734</v>
      </c>
      <c r="B31" s="97">
        <v>18</v>
      </c>
      <c r="C31" s="97">
        <v>33</v>
      </c>
      <c r="D31" s="97">
        <v>12</v>
      </c>
      <c r="E31" s="97">
        <v>0</v>
      </c>
      <c r="F31" s="97">
        <v>0</v>
      </c>
      <c r="G31" s="97">
        <v>0</v>
      </c>
      <c r="H31" s="97">
        <v>0</v>
      </c>
      <c r="I31" s="97">
        <v>0</v>
      </c>
      <c r="J31" s="97">
        <v>0</v>
      </c>
      <c r="K31" s="97">
        <v>63</v>
      </c>
      <c r="L31" s="160">
        <v>2.7808430809975722E-3</v>
      </c>
      <c r="M31" s="11"/>
      <c r="N31" s="11"/>
      <c r="O31" s="11"/>
      <c r="P31" s="11"/>
      <c r="Q31" s="11"/>
      <c r="R31" s="11"/>
      <c r="S31" s="11"/>
      <c r="T31" s="11"/>
    </row>
    <row r="32" spans="1:20">
      <c r="A32" s="100" t="s">
        <v>735</v>
      </c>
      <c r="B32" s="97">
        <v>20</v>
      </c>
      <c r="C32" s="97">
        <v>34</v>
      </c>
      <c r="D32" s="97">
        <v>3</v>
      </c>
      <c r="E32" s="97">
        <v>0</v>
      </c>
      <c r="F32" s="97">
        <v>0</v>
      </c>
      <c r="G32" s="97">
        <v>0</v>
      </c>
      <c r="H32" s="97">
        <v>0</v>
      </c>
      <c r="I32" s="97">
        <v>0</v>
      </c>
      <c r="J32" s="97">
        <v>0</v>
      </c>
      <c r="K32" s="97">
        <v>57</v>
      </c>
      <c r="L32" s="160">
        <v>2.5160008828073272E-3</v>
      </c>
      <c r="M32" s="11"/>
      <c r="N32" s="11"/>
      <c r="O32" s="11"/>
      <c r="P32" s="11"/>
      <c r="Q32" s="11"/>
      <c r="R32" s="11"/>
      <c r="S32" s="11"/>
      <c r="T32" s="11"/>
    </row>
    <row r="33" spans="1:20">
      <c r="A33" s="100" t="s">
        <v>736</v>
      </c>
      <c r="B33" s="97">
        <v>48</v>
      </c>
      <c r="C33" s="97">
        <v>84</v>
      </c>
      <c r="D33" s="97">
        <v>24</v>
      </c>
      <c r="E33" s="97">
        <v>0</v>
      </c>
      <c r="F33" s="97">
        <v>0</v>
      </c>
      <c r="G33" s="97">
        <v>0</v>
      </c>
      <c r="H33" s="97">
        <v>0</v>
      </c>
      <c r="I33" s="97">
        <v>1</v>
      </c>
      <c r="J33" s="97">
        <v>0</v>
      </c>
      <c r="K33" s="97">
        <v>157</v>
      </c>
      <c r="L33" s="160">
        <v>6.9300375193114107E-3</v>
      </c>
      <c r="M33" s="11"/>
      <c r="N33" s="11"/>
      <c r="O33" s="11"/>
      <c r="P33" s="11"/>
      <c r="Q33" s="11"/>
      <c r="R33" s="11"/>
      <c r="S33" s="11"/>
      <c r="T33" s="11"/>
    </row>
    <row r="34" spans="1:20">
      <c r="A34" s="100" t="s">
        <v>737</v>
      </c>
      <c r="B34" s="97">
        <v>122</v>
      </c>
      <c r="C34" s="97">
        <v>232</v>
      </c>
      <c r="D34" s="97">
        <v>72</v>
      </c>
      <c r="E34" s="97">
        <v>0</v>
      </c>
      <c r="F34" s="97">
        <v>0</v>
      </c>
      <c r="G34" s="97">
        <v>0</v>
      </c>
      <c r="H34" s="97">
        <v>0</v>
      </c>
      <c r="I34" s="97">
        <v>1</v>
      </c>
      <c r="J34" s="97">
        <v>0</v>
      </c>
      <c r="K34" s="97">
        <v>427</v>
      </c>
      <c r="L34" s="160">
        <v>1.8847936437872435E-2</v>
      </c>
      <c r="M34" s="11"/>
      <c r="N34" s="11"/>
      <c r="O34" s="11"/>
      <c r="P34" s="11"/>
      <c r="Q34" s="11"/>
      <c r="R34" s="11"/>
      <c r="S34" s="11"/>
      <c r="T34" s="11"/>
    </row>
    <row r="35" spans="1:20">
      <c r="A35" s="100" t="s">
        <v>738</v>
      </c>
      <c r="B35" s="97">
        <v>334</v>
      </c>
      <c r="C35" s="97">
        <v>3440</v>
      </c>
      <c r="D35" s="97">
        <v>895</v>
      </c>
      <c r="E35" s="97">
        <v>0</v>
      </c>
      <c r="F35" s="97">
        <v>0</v>
      </c>
      <c r="G35" s="97">
        <v>0</v>
      </c>
      <c r="H35" s="97">
        <v>0</v>
      </c>
      <c r="I35" s="97">
        <v>12</v>
      </c>
      <c r="J35" s="97">
        <v>0</v>
      </c>
      <c r="K35" s="97">
        <v>4681</v>
      </c>
      <c r="L35" s="160">
        <v>0.20662105495475613</v>
      </c>
      <c r="M35" s="11"/>
      <c r="N35" s="11"/>
      <c r="O35" s="11"/>
      <c r="P35" s="11"/>
      <c r="Q35" s="11"/>
      <c r="R35" s="11"/>
      <c r="S35" s="11"/>
      <c r="T35" s="11"/>
    </row>
    <row r="36" spans="1:20">
      <c r="A36" s="100" t="s">
        <v>739</v>
      </c>
      <c r="B36" s="97">
        <v>161</v>
      </c>
      <c r="C36" s="97">
        <v>2744</v>
      </c>
      <c r="D36" s="97">
        <v>456</v>
      </c>
      <c r="E36" s="97">
        <v>0</v>
      </c>
      <c r="F36" s="97">
        <v>0</v>
      </c>
      <c r="G36" s="97">
        <v>0</v>
      </c>
      <c r="H36" s="97">
        <v>0</v>
      </c>
      <c r="I36" s="97">
        <v>2</v>
      </c>
      <c r="J36" s="97">
        <v>0</v>
      </c>
      <c r="K36" s="97">
        <v>3363</v>
      </c>
      <c r="L36" s="160">
        <v>0.1484440520856323</v>
      </c>
      <c r="M36" s="11"/>
      <c r="N36" s="11"/>
      <c r="O36" s="11"/>
      <c r="P36" s="11"/>
      <c r="Q36" s="11"/>
      <c r="R36" s="11"/>
      <c r="S36" s="11"/>
      <c r="T36" s="11"/>
    </row>
    <row r="37" spans="1:20">
      <c r="A37" s="100" t="s">
        <v>740</v>
      </c>
      <c r="B37" s="97">
        <v>1267</v>
      </c>
      <c r="C37" s="97">
        <v>10977</v>
      </c>
      <c r="D37" s="97">
        <v>739</v>
      </c>
      <c r="E37" s="97">
        <v>0</v>
      </c>
      <c r="F37" s="97">
        <v>0</v>
      </c>
      <c r="G37" s="97">
        <v>0</v>
      </c>
      <c r="H37" s="97">
        <v>0</v>
      </c>
      <c r="I37" s="97">
        <v>718</v>
      </c>
      <c r="J37" s="97">
        <v>0</v>
      </c>
      <c r="K37" s="97">
        <v>13701</v>
      </c>
      <c r="L37" s="160">
        <v>0.60476715956742444</v>
      </c>
      <c r="M37" s="11"/>
      <c r="N37" s="11"/>
      <c r="O37" s="11"/>
      <c r="P37" s="11"/>
      <c r="Q37" s="11"/>
      <c r="R37" s="11"/>
      <c r="S37" s="11"/>
      <c r="T37" s="11"/>
    </row>
    <row r="38" spans="1:20">
      <c r="A38" s="72" t="s">
        <v>160</v>
      </c>
      <c r="B38" s="158">
        <v>1995</v>
      </c>
      <c r="C38" s="158">
        <v>17691</v>
      </c>
      <c r="D38" s="158">
        <v>2235</v>
      </c>
      <c r="E38" s="158">
        <v>0</v>
      </c>
      <c r="F38" s="158">
        <v>0</v>
      </c>
      <c r="G38" s="158">
        <v>0</v>
      </c>
      <c r="H38" s="158">
        <v>0</v>
      </c>
      <c r="I38" s="158">
        <v>734</v>
      </c>
      <c r="J38" s="158">
        <v>0</v>
      </c>
      <c r="K38" s="158">
        <v>22655</v>
      </c>
      <c r="L38" s="161">
        <v>1</v>
      </c>
      <c r="M38" s="11"/>
      <c r="N38" s="11"/>
      <c r="O38" s="11"/>
      <c r="P38" s="11"/>
      <c r="Q38" s="11"/>
      <c r="R38" s="11"/>
      <c r="S38" s="11"/>
      <c r="T38" s="11"/>
    </row>
    <row r="39" spans="1:20">
      <c r="A39" s="54" t="s">
        <v>741</v>
      </c>
      <c r="B39" s="160">
        <v>8.8060030898256453E-2</v>
      </c>
      <c r="C39" s="160">
        <v>0.78088722136393729</v>
      </c>
      <c r="D39" s="160">
        <v>9.8653718825866252E-2</v>
      </c>
      <c r="E39" s="160">
        <v>0</v>
      </c>
      <c r="F39" s="160">
        <v>0</v>
      </c>
      <c r="G39" s="160">
        <v>0</v>
      </c>
      <c r="H39" s="160">
        <v>0</v>
      </c>
      <c r="I39" s="160">
        <v>3.2399028911939971E-2</v>
      </c>
      <c r="J39" s="160">
        <v>0</v>
      </c>
      <c r="K39" s="160">
        <v>1</v>
      </c>
      <c r="L39" s="235"/>
      <c r="M39" s="11"/>
      <c r="N39" s="11"/>
      <c r="O39" s="11"/>
      <c r="P39" s="11"/>
      <c r="Q39" s="11"/>
      <c r="R39" s="11"/>
      <c r="S39" s="11"/>
      <c r="T39" s="11"/>
    </row>
    <row r="40" spans="1:20" ht="15.75" thickBot="1">
      <c r="A40" s="206"/>
      <c r="B40" s="207"/>
      <c r="C40" s="208"/>
      <c r="D40" s="207"/>
      <c r="E40" s="207"/>
      <c r="F40" s="207"/>
      <c r="G40" s="207"/>
      <c r="H40" s="207"/>
      <c r="I40" s="207"/>
      <c r="J40" s="207"/>
      <c r="K40" s="553"/>
      <c r="L40" s="553"/>
      <c r="M40" s="11"/>
      <c r="N40" s="11"/>
      <c r="O40" s="11"/>
      <c r="P40" s="11"/>
      <c r="Q40" s="11"/>
      <c r="R40" s="11"/>
      <c r="S40" s="11"/>
      <c r="T40" s="11"/>
    </row>
    <row r="41" spans="1:20" ht="39" customHeight="1" thickTop="1">
      <c r="A41" s="769" t="s">
        <v>1456</v>
      </c>
      <c r="B41" s="770"/>
      <c r="C41" s="770"/>
      <c r="D41" s="770"/>
      <c r="E41" s="770"/>
      <c r="F41" s="770"/>
      <c r="G41" s="770"/>
      <c r="H41" s="770"/>
      <c r="I41" s="770"/>
      <c r="J41" s="770"/>
      <c r="K41" s="770"/>
      <c r="L41" s="770"/>
      <c r="M41" s="11"/>
      <c r="N41" s="11"/>
      <c r="O41" s="11"/>
      <c r="P41" s="11"/>
      <c r="Q41" s="11"/>
      <c r="R41" s="11"/>
      <c r="S41" s="11"/>
      <c r="T41" s="11"/>
    </row>
    <row r="42" spans="1:20">
      <c r="A42" s="209"/>
      <c r="B42" s="210"/>
      <c r="C42" s="210"/>
      <c r="D42" s="210"/>
      <c r="E42" s="210"/>
      <c r="F42" s="210"/>
      <c r="G42" s="210"/>
      <c r="H42" s="210"/>
      <c r="I42" s="210"/>
      <c r="J42" s="210"/>
      <c r="K42" s="210"/>
      <c r="L42" s="210"/>
      <c r="M42" s="11"/>
      <c r="N42" s="11"/>
      <c r="O42" s="11"/>
      <c r="P42" s="11"/>
      <c r="Q42" s="11"/>
      <c r="R42" s="11"/>
      <c r="S42" s="11"/>
      <c r="T42" s="11"/>
    </row>
    <row r="43" spans="1:20" ht="30" customHeight="1">
      <c r="A43" s="734" t="s">
        <v>447</v>
      </c>
      <c r="B43" s="734"/>
      <c r="C43" s="734"/>
      <c r="D43" s="734"/>
      <c r="E43" s="734"/>
      <c r="F43" s="734"/>
      <c r="G43" s="734"/>
      <c r="H43" s="734"/>
      <c r="I43" s="734"/>
      <c r="J43" s="734"/>
      <c r="K43" s="734"/>
      <c r="L43" s="734"/>
      <c r="M43" s="11"/>
      <c r="N43" s="11"/>
      <c r="O43" s="11"/>
      <c r="P43" s="11"/>
      <c r="Q43" s="11"/>
      <c r="R43" s="11"/>
      <c r="S43" s="11"/>
      <c r="T43" s="11"/>
    </row>
    <row r="44" spans="1:20" ht="18">
      <c r="A44" s="735" t="s">
        <v>743</v>
      </c>
      <c r="B44" s="735"/>
      <c r="C44" s="735"/>
      <c r="D44" s="735"/>
      <c r="E44" s="735"/>
      <c r="F44" s="735"/>
      <c r="G44" s="735"/>
      <c r="H44" s="735"/>
      <c r="I44" s="735"/>
      <c r="J44" s="735"/>
      <c r="K44" s="735"/>
      <c r="L44" s="735"/>
      <c r="M44" s="11"/>
      <c r="N44" s="11"/>
      <c r="O44" s="11"/>
      <c r="P44" s="11"/>
      <c r="Q44" s="11"/>
      <c r="R44" s="11"/>
      <c r="S44" s="11"/>
      <c r="T44" s="11"/>
    </row>
    <row r="45" spans="1:20" ht="18">
      <c r="A45" s="735" t="s">
        <v>1483</v>
      </c>
      <c r="B45" s="735"/>
      <c r="C45" s="735"/>
      <c r="D45" s="735"/>
      <c r="E45" s="735"/>
      <c r="F45" s="735"/>
      <c r="G45" s="735"/>
      <c r="H45" s="735"/>
      <c r="I45" s="735"/>
      <c r="J45" s="735"/>
      <c r="K45" s="735"/>
      <c r="L45" s="735"/>
      <c r="M45" s="11"/>
      <c r="N45" s="11"/>
      <c r="O45" s="11"/>
      <c r="P45" s="11"/>
      <c r="Q45" s="11"/>
      <c r="R45" s="11"/>
      <c r="S45" s="11"/>
      <c r="T45" s="11"/>
    </row>
    <row r="46" spans="1:20" ht="30" customHeight="1">
      <c r="A46" s="739" t="s">
        <v>512</v>
      </c>
      <c r="B46" s="739"/>
      <c r="C46" s="739"/>
      <c r="D46" s="739"/>
      <c r="E46" s="739"/>
      <c r="F46" s="739"/>
      <c r="G46" s="739"/>
      <c r="H46" s="739"/>
      <c r="I46" s="739"/>
      <c r="J46" s="739"/>
      <c r="K46" s="739"/>
      <c r="L46" s="739"/>
      <c r="M46" s="11"/>
      <c r="N46" s="11"/>
      <c r="O46" s="11"/>
      <c r="P46" s="11"/>
      <c r="Q46" s="11"/>
      <c r="R46" s="11"/>
      <c r="S46" s="11"/>
      <c r="T46" s="11"/>
    </row>
    <row r="47" spans="1:20">
      <c r="A47" s="99"/>
      <c r="B47" s="205"/>
      <c r="C47" s="101"/>
      <c r="D47" s="205"/>
      <c r="E47" s="101"/>
      <c r="F47" s="184"/>
      <c r="G47" s="205"/>
      <c r="H47" s="205"/>
      <c r="I47" s="205"/>
      <c r="J47" s="205"/>
      <c r="K47" s="205"/>
      <c r="L47" s="98"/>
      <c r="M47" s="11"/>
      <c r="N47" s="11"/>
      <c r="O47" s="11"/>
      <c r="P47" s="11"/>
      <c r="Q47" s="11"/>
      <c r="R47" s="11"/>
      <c r="S47" s="11"/>
      <c r="T47" s="11"/>
    </row>
    <row r="48" spans="1:20" ht="30" customHeight="1">
      <c r="A48" s="72" t="s">
        <v>725</v>
      </c>
      <c r="B48" s="73" t="s">
        <v>101</v>
      </c>
      <c r="C48" s="73" t="s">
        <v>103</v>
      </c>
      <c r="D48" s="73" t="s">
        <v>104</v>
      </c>
      <c r="E48" s="73" t="s">
        <v>106</v>
      </c>
      <c r="F48" s="73" t="s">
        <v>108</v>
      </c>
      <c r="G48" s="73" t="s">
        <v>110</v>
      </c>
      <c r="H48" s="73" t="s">
        <v>112</v>
      </c>
      <c r="I48" s="73" t="s">
        <v>114</v>
      </c>
      <c r="J48" s="73" t="s">
        <v>511</v>
      </c>
      <c r="K48" s="176" t="s">
        <v>519</v>
      </c>
      <c r="L48" s="73" t="s">
        <v>726</v>
      </c>
      <c r="M48" s="11"/>
      <c r="N48" s="11"/>
      <c r="O48" s="11"/>
      <c r="P48" s="11"/>
      <c r="Q48" s="11"/>
      <c r="R48" s="11"/>
      <c r="S48" s="11"/>
      <c r="T48" s="11"/>
    </row>
    <row r="49" spans="1:20">
      <c r="A49" s="100" t="s">
        <v>727</v>
      </c>
      <c r="B49" s="97">
        <v>0</v>
      </c>
      <c r="C49" s="97">
        <v>0</v>
      </c>
      <c r="D49" s="97">
        <v>0</v>
      </c>
      <c r="E49" s="97">
        <v>0</v>
      </c>
      <c r="F49" s="97">
        <v>0</v>
      </c>
      <c r="G49" s="97">
        <v>0</v>
      </c>
      <c r="H49" s="97">
        <v>0</v>
      </c>
      <c r="I49" s="97">
        <v>0</v>
      </c>
      <c r="J49" s="97">
        <v>0</v>
      </c>
      <c r="K49" s="97">
        <v>0</v>
      </c>
      <c r="L49" s="160">
        <v>0</v>
      </c>
      <c r="M49" s="11"/>
      <c r="N49" s="11"/>
      <c r="O49" s="11"/>
      <c r="P49" s="11"/>
      <c r="Q49" s="11"/>
      <c r="R49" s="11"/>
      <c r="S49" s="11"/>
      <c r="T49" s="11"/>
    </row>
    <row r="50" spans="1:20">
      <c r="A50" s="100" t="s">
        <v>728</v>
      </c>
      <c r="B50" s="97">
        <v>0</v>
      </c>
      <c r="C50" s="97">
        <v>0</v>
      </c>
      <c r="D50" s="97">
        <v>0</v>
      </c>
      <c r="E50" s="97">
        <v>0</v>
      </c>
      <c r="F50" s="97">
        <v>0</v>
      </c>
      <c r="G50" s="97">
        <v>0</v>
      </c>
      <c r="H50" s="97">
        <v>0</v>
      </c>
      <c r="I50" s="97">
        <v>0</v>
      </c>
      <c r="J50" s="97">
        <v>0</v>
      </c>
      <c r="K50" s="97">
        <v>0</v>
      </c>
      <c r="L50" s="160">
        <v>0</v>
      </c>
      <c r="M50" s="11"/>
      <c r="N50" s="11"/>
      <c r="O50" s="11"/>
      <c r="P50" s="11"/>
      <c r="Q50" s="11"/>
      <c r="R50" s="11"/>
      <c r="S50" s="11"/>
      <c r="T50" s="11"/>
    </row>
    <row r="51" spans="1:20">
      <c r="A51" s="100" t="s">
        <v>729</v>
      </c>
      <c r="B51" s="97">
        <v>0</v>
      </c>
      <c r="C51" s="97">
        <v>0</v>
      </c>
      <c r="D51" s="97">
        <v>0</v>
      </c>
      <c r="E51" s="97">
        <v>0</v>
      </c>
      <c r="F51" s="97">
        <v>0</v>
      </c>
      <c r="G51" s="97">
        <v>0</v>
      </c>
      <c r="H51" s="97">
        <v>0</v>
      </c>
      <c r="I51" s="97">
        <v>0</v>
      </c>
      <c r="J51" s="97">
        <v>0</v>
      </c>
      <c r="K51" s="97">
        <v>0</v>
      </c>
      <c r="L51" s="160">
        <v>0</v>
      </c>
      <c r="M51" s="11"/>
      <c r="N51" s="11"/>
      <c r="O51" s="11"/>
      <c r="P51" s="11"/>
      <c r="Q51" s="11"/>
      <c r="R51" s="11"/>
      <c r="S51" s="11"/>
      <c r="T51" s="11"/>
    </row>
    <row r="52" spans="1:20">
      <c r="A52" s="100" t="s">
        <v>730</v>
      </c>
      <c r="B52" s="97">
        <v>0</v>
      </c>
      <c r="C52" s="97">
        <v>0</v>
      </c>
      <c r="D52" s="97">
        <v>0</v>
      </c>
      <c r="E52" s="97">
        <v>0</v>
      </c>
      <c r="F52" s="97">
        <v>0</v>
      </c>
      <c r="G52" s="97">
        <v>0</v>
      </c>
      <c r="H52" s="97">
        <v>0</v>
      </c>
      <c r="I52" s="97">
        <v>0</v>
      </c>
      <c r="J52" s="97">
        <v>0</v>
      </c>
      <c r="K52" s="97">
        <v>0</v>
      </c>
      <c r="L52" s="160">
        <v>0</v>
      </c>
      <c r="M52" s="11"/>
      <c r="N52" s="11"/>
      <c r="O52" s="11"/>
      <c r="P52" s="11"/>
      <c r="Q52" s="11"/>
      <c r="R52" s="11"/>
      <c r="S52" s="11"/>
      <c r="T52" s="11"/>
    </row>
    <row r="53" spans="1:20">
      <c r="A53" s="100" t="s">
        <v>731</v>
      </c>
      <c r="B53" s="97">
        <v>0</v>
      </c>
      <c r="C53" s="97">
        <v>0</v>
      </c>
      <c r="D53" s="97">
        <v>0</v>
      </c>
      <c r="E53" s="97">
        <v>0</v>
      </c>
      <c r="F53" s="97">
        <v>0</v>
      </c>
      <c r="G53" s="97">
        <v>0</v>
      </c>
      <c r="H53" s="97">
        <v>0</v>
      </c>
      <c r="I53" s="97">
        <v>0</v>
      </c>
      <c r="J53" s="97">
        <v>0</v>
      </c>
      <c r="K53" s="97">
        <v>0</v>
      </c>
      <c r="L53" s="160">
        <v>0</v>
      </c>
      <c r="M53" s="11"/>
      <c r="N53" s="11"/>
      <c r="O53" s="11"/>
      <c r="P53" s="11"/>
      <c r="Q53" s="11"/>
      <c r="R53" s="11"/>
      <c r="S53" s="11"/>
      <c r="T53" s="11"/>
    </row>
    <row r="54" spans="1:20">
      <c r="A54" s="100" t="s">
        <v>732</v>
      </c>
      <c r="B54" s="97">
        <v>0</v>
      </c>
      <c r="C54" s="97">
        <v>0</v>
      </c>
      <c r="D54" s="97">
        <v>0</v>
      </c>
      <c r="E54" s="97">
        <v>0</v>
      </c>
      <c r="F54" s="97">
        <v>0</v>
      </c>
      <c r="G54" s="97">
        <v>0</v>
      </c>
      <c r="H54" s="97">
        <v>0</v>
      </c>
      <c r="I54" s="97">
        <v>0</v>
      </c>
      <c r="J54" s="97">
        <v>0</v>
      </c>
      <c r="K54" s="97">
        <v>0</v>
      </c>
      <c r="L54" s="160">
        <v>0</v>
      </c>
      <c r="M54" s="11"/>
      <c r="N54" s="11"/>
      <c r="O54" s="11"/>
      <c r="P54" s="11"/>
      <c r="Q54" s="11"/>
      <c r="R54" s="11"/>
      <c r="S54" s="11"/>
      <c r="T54" s="11"/>
    </row>
    <row r="55" spans="1:20">
      <c r="A55" s="100" t="s">
        <v>733</v>
      </c>
      <c r="B55" s="97">
        <v>0</v>
      </c>
      <c r="C55" s="97">
        <v>0</v>
      </c>
      <c r="D55" s="97">
        <v>0</v>
      </c>
      <c r="E55" s="97">
        <v>0</v>
      </c>
      <c r="F55" s="97">
        <v>0</v>
      </c>
      <c r="G55" s="97">
        <v>0</v>
      </c>
      <c r="H55" s="97">
        <v>0</v>
      </c>
      <c r="I55" s="97">
        <v>0</v>
      </c>
      <c r="J55" s="97">
        <v>0</v>
      </c>
      <c r="K55" s="97">
        <v>0</v>
      </c>
      <c r="L55" s="160">
        <v>0</v>
      </c>
      <c r="M55" s="11"/>
      <c r="N55" s="11"/>
      <c r="O55" s="11"/>
      <c r="P55" s="11"/>
      <c r="Q55" s="11"/>
      <c r="R55" s="11"/>
      <c r="S55" s="11"/>
      <c r="T55" s="11"/>
    </row>
    <row r="56" spans="1:20">
      <c r="A56" s="100" t="s">
        <v>734</v>
      </c>
      <c r="B56" s="97">
        <v>0</v>
      </c>
      <c r="C56" s="97">
        <v>0</v>
      </c>
      <c r="D56" s="97">
        <v>0</v>
      </c>
      <c r="E56" s="97">
        <v>0</v>
      </c>
      <c r="F56" s="97">
        <v>0</v>
      </c>
      <c r="G56" s="97">
        <v>0</v>
      </c>
      <c r="H56" s="97">
        <v>0</v>
      </c>
      <c r="I56" s="97">
        <v>0</v>
      </c>
      <c r="J56" s="97">
        <v>0</v>
      </c>
      <c r="K56" s="97">
        <v>0</v>
      </c>
      <c r="L56" s="160">
        <v>0</v>
      </c>
      <c r="M56" s="11"/>
      <c r="N56" s="11"/>
      <c r="O56" s="11"/>
      <c r="P56" s="11"/>
      <c r="Q56" s="11"/>
      <c r="R56" s="11"/>
      <c r="S56" s="11"/>
      <c r="T56" s="11"/>
    </row>
    <row r="57" spans="1:20">
      <c r="A57" s="100" t="s">
        <v>735</v>
      </c>
      <c r="B57" s="97">
        <v>0</v>
      </c>
      <c r="C57" s="97">
        <v>0</v>
      </c>
      <c r="D57" s="97">
        <v>0</v>
      </c>
      <c r="E57" s="97">
        <v>0</v>
      </c>
      <c r="F57" s="97">
        <v>0</v>
      </c>
      <c r="G57" s="97">
        <v>0</v>
      </c>
      <c r="H57" s="97">
        <v>0</v>
      </c>
      <c r="I57" s="97">
        <v>0</v>
      </c>
      <c r="J57" s="97">
        <v>0</v>
      </c>
      <c r="K57" s="97">
        <v>0</v>
      </c>
      <c r="L57" s="160">
        <v>0</v>
      </c>
      <c r="M57" s="11"/>
      <c r="N57" s="11"/>
      <c r="O57" s="11"/>
      <c r="P57" s="11"/>
      <c r="Q57" s="11"/>
      <c r="R57" s="11"/>
      <c r="S57" s="11"/>
      <c r="T57" s="11"/>
    </row>
    <row r="58" spans="1:20">
      <c r="A58" s="100" t="s">
        <v>736</v>
      </c>
      <c r="B58" s="97">
        <v>0</v>
      </c>
      <c r="C58" s="97">
        <v>0</v>
      </c>
      <c r="D58" s="97">
        <v>0</v>
      </c>
      <c r="E58" s="97">
        <v>0</v>
      </c>
      <c r="F58" s="97">
        <v>0</v>
      </c>
      <c r="G58" s="97">
        <v>0</v>
      </c>
      <c r="H58" s="97">
        <v>0</v>
      </c>
      <c r="I58" s="97">
        <v>0</v>
      </c>
      <c r="J58" s="97">
        <v>0</v>
      </c>
      <c r="K58" s="97">
        <v>0</v>
      </c>
      <c r="L58" s="160">
        <v>0</v>
      </c>
      <c r="M58" s="11"/>
      <c r="N58" s="11"/>
      <c r="O58" s="11"/>
      <c r="P58" s="11"/>
      <c r="Q58" s="11"/>
      <c r="R58" s="11"/>
      <c r="S58" s="11"/>
      <c r="T58" s="11"/>
    </row>
    <row r="59" spans="1:20">
      <c r="A59" s="100" t="s">
        <v>737</v>
      </c>
      <c r="B59" s="97">
        <v>0</v>
      </c>
      <c r="C59" s="97">
        <v>0</v>
      </c>
      <c r="D59" s="97">
        <v>0</v>
      </c>
      <c r="E59" s="97">
        <v>0</v>
      </c>
      <c r="F59" s="97">
        <v>0</v>
      </c>
      <c r="G59" s="97">
        <v>0</v>
      </c>
      <c r="H59" s="97">
        <v>0</v>
      </c>
      <c r="I59" s="97">
        <v>0</v>
      </c>
      <c r="J59" s="97">
        <v>0</v>
      </c>
      <c r="K59" s="97">
        <v>0</v>
      </c>
      <c r="L59" s="160">
        <v>0</v>
      </c>
      <c r="M59" s="11"/>
      <c r="N59" s="11"/>
      <c r="O59" s="11"/>
      <c r="P59" s="11"/>
      <c r="Q59" s="11"/>
      <c r="R59" s="11"/>
      <c r="S59" s="11"/>
      <c r="T59" s="11"/>
    </row>
    <row r="60" spans="1:20">
      <c r="A60" s="100" t="s">
        <v>738</v>
      </c>
      <c r="B60" s="97">
        <v>0</v>
      </c>
      <c r="C60" s="97">
        <v>0</v>
      </c>
      <c r="D60" s="97">
        <v>0</v>
      </c>
      <c r="E60" s="97">
        <v>0</v>
      </c>
      <c r="F60" s="97">
        <v>0</v>
      </c>
      <c r="G60" s="97">
        <v>0</v>
      </c>
      <c r="H60" s="97">
        <v>0</v>
      </c>
      <c r="I60" s="97">
        <v>0</v>
      </c>
      <c r="J60" s="97">
        <v>0</v>
      </c>
      <c r="K60" s="97">
        <v>0</v>
      </c>
      <c r="L60" s="160">
        <v>0</v>
      </c>
      <c r="M60" s="11"/>
      <c r="N60" s="11"/>
      <c r="O60" s="11"/>
      <c r="P60" s="11"/>
      <c r="Q60" s="11"/>
      <c r="R60" s="11"/>
      <c r="S60" s="11"/>
      <c r="T60" s="11"/>
    </row>
    <row r="61" spans="1:20">
      <c r="A61" s="100" t="s">
        <v>739</v>
      </c>
      <c r="B61" s="97">
        <v>0</v>
      </c>
      <c r="C61" s="97">
        <v>0</v>
      </c>
      <c r="D61" s="97">
        <v>0</v>
      </c>
      <c r="E61" s="97">
        <v>0</v>
      </c>
      <c r="F61" s="97">
        <v>0</v>
      </c>
      <c r="G61" s="97">
        <v>0</v>
      </c>
      <c r="H61" s="97">
        <v>0</v>
      </c>
      <c r="I61" s="97">
        <v>0</v>
      </c>
      <c r="J61" s="97">
        <v>0</v>
      </c>
      <c r="K61" s="97">
        <v>0</v>
      </c>
      <c r="L61" s="160">
        <v>0</v>
      </c>
      <c r="M61" s="11"/>
      <c r="N61" s="11"/>
      <c r="O61" s="11"/>
      <c r="P61" s="11"/>
      <c r="Q61" s="11"/>
      <c r="R61" s="11"/>
      <c r="S61" s="11"/>
      <c r="T61" s="11"/>
    </row>
    <row r="62" spans="1:20">
      <c r="A62" s="100" t="s">
        <v>740</v>
      </c>
      <c r="B62" s="97">
        <v>0</v>
      </c>
      <c r="C62" s="97">
        <v>0</v>
      </c>
      <c r="D62" s="97">
        <v>0</v>
      </c>
      <c r="E62" s="97">
        <v>0</v>
      </c>
      <c r="F62" s="97">
        <v>0</v>
      </c>
      <c r="G62" s="97">
        <v>0</v>
      </c>
      <c r="H62" s="97">
        <v>0</v>
      </c>
      <c r="I62" s="97">
        <v>0</v>
      </c>
      <c r="J62" s="97">
        <v>0</v>
      </c>
      <c r="K62" s="97">
        <v>0</v>
      </c>
      <c r="L62" s="160">
        <v>0</v>
      </c>
      <c r="M62" s="11"/>
      <c r="N62" s="11"/>
      <c r="O62" s="11"/>
      <c r="P62" s="11"/>
      <c r="Q62" s="11"/>
      <c r="R62" s="11"/>
      <c r="S62" s="11"/>
      <c r="T62" s="11"/>
    </row>
    <row r="63" spans="1:20">
      <c r="A63" s="72" t="s">
        <v>160</v>
      </c>
      <c r="B63" s="158">
        <v>0</v>
      </c>
      <c r="C63" s="158">
        <v>0</v>
      </c>
      <c r="D63" s="158">
        <v>0</v>
      </c>
      <c r="E63" s="158">
        <v>0</v>
      </c>
      <c r="F63" s="158">
        <v>0</v>
      </c>
      <c r="G63" s="158">
        <v>0</v>
      </c>
      <c r="H63" s="158">
        <v>0</v>
      </c>
      <c r="I63" s="158">
        <v>0</v>
      </c>
      <c r="J63" s="158">
        <v>0</v>
      </c>
      <c r="K63" s="158">
        <v>0</v>
      </c>
      <c r="L63" s="161">
        <v>0</v>
      </c>
      <c r="M63" s="11"/>
      <c r="N63" s="11"/>
      <c r="O63" s="11"/>
      <c r="P63" s="11"/>
      <c r="Q63" s="11"/>
      <c r="R63" s="11"/>
      <c r="S63" s="11"/>
      <c r="T63" s="11"/>
    </row>
    <row r="64" spans="1:20">
      <c r="A64" s="54" t="s">
        <v>741</v>
      </c>
      <c r="B64" s="160">
        <v>0</v>
      </c>
      <c r="C64" s="160">
        <v>0</v>
      </c>
      <c r="D64" s="160">
        <v>0</v>
      </c>
      <c r="E64" s="160">
        <v>0</v>
      </c>
      <c r="F64" s="160">
        <v>0</v>
      </c>
      <c r="G64" s="160">
        <v>0</v>
      </c>
      <c r="H64" s="160">
        <v>0</v>
      </c>
      <c r="I64" s="160">
        <v>0</v>
      </c>
      <c r="J64" s="160">
        <v>0</v>
      </c>
      <c r="K64" s="160">
        <v>0</v>
      </c>
      <c r="L64" s="234"/>
      <c r="M64" s="11"/>
      <c r="N64" s="11"/>
      <c r="O64" s="11"/>
      <c r="P64" s="11"/>
      <c r="Q64" s="11"/>
      <c r="R64" s="11"/>
      <c r="S64" s="11"/>
      <c r="T64" s="11"/>
    </row>
    <row r="65" spans="1:20" ht="30" customHeight="1">
      <c r="A65" s="435" t="s">
        <v>742</v>
      </c>
      <c r="B65" s="73" t="s">
        <v>101</v>
      </c>
      <c r="C65" s="73" t="s">
        <v>103</v>
      </c>
      <c r="D65" s="73" t="s">
        <v>104</v>
      </c>
      <c r="E65" s="73" t="s">
        <v>106</v>
      </c>
      <c r="F65" s="73" t="s">
        <v>108</v>
      </c>
      <c r="G65" s="73" t="s">
        <v>110</v>
      </c>
      <c r="H65" s="73" t="s">
        <v>112</v>
      </c>
      <c r="I65" s="73" t="s">
        <v>114</v>
      </c>
      <c r="J65" s="73" t="s">
        <v>511</v>
      </c>
      <c r="K65" s="176" t="s">
        <v>519</v>
      </c>
      <c r="L65" s="73" t="s">
        <v>683</v>
      </c>
      <c r="M65" s="11"/>
      <c r="N65" s="11"/>
      <c r="O65" s="11"/>
      <c r="P65" s="11"/>
      <c r="Q65" s="11"/>
      <c r="R65" s="11"/>
      <c r="S65" s="11"/>
      <c r="T65" s="11"/>
    </row>
    <row r="66" spans="1:20">
      <c r="A66" s="100" t="s">
        <v>727</v>
      </c>
      <c r="B66" s="97">
        <v>0</v>
      </c>
      <c r="C66" s="97">
        <v>0</v>
      </c>
      <c r="D66" s="97">
        <v>0</v>
      </c>
      <c r="E66" s="97">
        <v>0</v>
      </c>
      <c r="F66" s="97">
        <v>0</v>
      </c>
      <c r="G66" s="97">
        <v>0</v>
      </c>
      <c r="H66" s="97">
        <v>0</v>
      </c>
      <c r="I66" s="97">
        <v>0</v>
      </c>
      <c r="J66" s="97">
        <v>0</v>
      </c>
      <c r="K66" s="97">
        <v>0</v>
      </c>
      <c r="L66" s="160">
        <v>0</v>
      </c>
      <c r="M66" s="11"/>
      <c r="N66" s="11"/>
      <c r="O66" s="11"/>
      <c r="P66" s="11"/>
      <c r="Q66" s="11"/>
      <c r="R66" s="11"/>
      <c r="S66" s="11"/>
      <c r="T66" s="11"/>
    </row>
    <row r="67" spans="1:20">
      <c r="A67" s="100" t="s">
        <v>728</v>
      </c>
      <c r="B67" s="97">
        <v>0</v>
      </c>
      <c r="C67" s="97">
        <v>0</v>
      </c>
      <c r="D67" s="97">
        <v>0</v>
      </c>
      <c r="E67" s="97">
        <v>0</v>
      </c>
      <c r="F67" s="97">
        <v>0</v>
      </c>
      <c r="G67" s="97">
        <v>0</v>
      </c>
      <c r="H67" s="97">
        <v>0</v>
      </c>
      <c r="I67" s="97">
        <v>0</v>
      </c>
      <c r="J67" s="97">
        <v>0</v>
      </c>
      <c r="K67" s="97">
        <v>0</v>
      </c>
      <c r="L67" s="160">
        <v>0</v>
      </c>
      <c r="M67" s="11"/>
      <c r="N67" s="11"/>
      <c r="O67" s="11"/>
      <c r="P67" s="11"/>
      <c r="Q67" s="11"/>
      <c r="R67" s="11"/>
      <c r="S67" s="11"/>
      <c r="T67" s="11"/>
    </row>
    <row r="68" spans="1:20">
      <c r="A68" s="100" t="s">
        <v>729</v>
      </c>
      <c r="B68" s="97">
        <v>0</v>
      </c>
      <c r="C68" s="97">
        <v>0</v>
      </c>
      <c r="D68" s="97">
        <v>0</v>
      </c>
      <c r="E68" s="97">
        <v>0</v>
      </c>
      <c r="F68" s="97">
        <v>0</v>
      </c>
      <c r="G68" s="97">
        <v>0</v>
      </c>
      <c r="H68" s="97">
        <v>0</v>
      </c>
      <c r="I68" s="97">
        <v>0</v>
      </c>
      <c r="J68" s="97">
        <v>0</v>
      </c>
      <c r="K68" s="97">
        <v>0</v>
      </c>
      <c r="L68" s="160">
        <v>0</v>
      </c>
      <c r="M68" s="11"/>
      <c r="N68" s="11"/>
      <c r="O68" s="11"/>
      <c r="P68" s="11"/>
      <c r="Q68" s="11"/>
      <c r="R68" s="11"/>
      <c r="S68" s="11"/>
      <c r="T68" s="11"/>
    </row>
    <row r="69" spans="1:20">
      <c r="A69" s="100" t="s">
        <v>730</v>
      </c>
      <c r="B69" s="97">
        <v>0</v>
      </c>
      <c r="C69" s="97">
        <v>0</v>
      </c>
      <c r="D69" s="97">
        <v>0</v>
      </c>
      <c r="E69" s="97">
        <v>0</v>
      </c>
      <c r="F69" s="97">
        <v>0</v>
      </c>
      <c r="G69" s="97">
        <v>0</v>
      </c>
      <c r="H69" s="97">
        <v>0</v>
      </c>
      <c r="I69" s="97">
        <v>0</v>
      </c>
      <c r="J69" s="97">
        <v>0</v>
      </c>
      <c r="K69" s="97">
        <v>0</v>
      </c>
      <c r="L69" s="160">
        <v>0</v>
      </c>
      <c r="M69" s="11"/>
      <c r="N69" s="11"/>
      <c r="O69" s="11"/>
      <c r="P69" s="11"/>
      <c r="Q69" s="11"/>
      <c r="R69" s="11"/>
      <c r="S69" s="11"/>
      <c r="T69" s="11"/>
    </row>
    <row r="70" spans="1:20">
      <c r="A70" s="100" t="s">
        <v>731</v>
      </c>
      <c r="B70" s="97">
        <v>0</v>
      </c>
      <c r="C70" s="97">
        <v>0</v>
      </c>
      <c r="D70" s="97">
        <v>0</v>
      </c>
      <c r="E70" s="97">
        <v>0</v>
      </c>
      <c r="F70" s="97">
        <v>0</v>
      </c>
      <c r="G70" s="97">
        <v>0</v>
      </c>
      <c r="H70" s="97">
        <v>0</v>
      </c>
      <c r="I70" s="97">
        <v>0</v>
      </c>
      <c r="J70" s="97">
        <v>0</v>
      </c>
      <c r="K70" s="97">
        <v>0</v>
      </c>
      <c r="L70" s="160">
        <v>0</v>
      </c>
      <c r="M70" s="11"/>
      <c r="N70" s="11"/>
      <c r="O70" s="11"/>
      <c r="P70" s="11"/>
      <c r="Q70" s="11"/>
      <c r="R70" s="11"/>
      <c r="S70" s="11"/>
      <c r="T70" s="11"/>
    </row>
    <row r="71" spans="1:20">
      <c r="A71" s="100" t="s">
        <v>732</v>
      </c>
      <c r="B71" s="97">
        <v>0</v>
      </c>
      <c r="C71" s="97">
        <v>0</v>
      </c>
      <c r="D71" s="97">
        <v>0</v>
      </c>
      <c r="E71" s="97">
        <v>0</v>
      </c>
      <c r="F71" s="97">
        <v>0</v>
      </c>
      <c r="G71" s="97">
        <v>0</v>
      </c>
      <c r="H71" s="97">
        <v>0</v>
      </c>
      <c r="I71" s="97">
        <v>0</v>
      </c>
      <c r="J71" s="97">
        <v>0</v>
      </c>
      <c r="K71" s="97">
        <v>0</v>
      </c>
      <c r="L71" s="160">
        <v>0</v>
      </c>
      <c r="M71" s="11"/>
      <c r="N71" s="11"/>
      <c r="O71" s="11"/>
      <c r="P71" s="11"/>
      <c r="Q71" s="11"/>
      <c r="R71" s="11"/>
      <c r="S71" s="11"/>
      <c r="T71" s="11"/>
    </row>
    <row r="72" spans="1:20">
      <c r="A72" s="100" t="s">
        <v>733</v>
      </c>
      <c r="B72" s="97">
        <v>0</v>
      </c>
      <c r="C72" s="97">
        <v>0</v>
      </c>
      <c r="D72" s="97">
        <v>0</v>
      </c>
      <c r="E72" s="97">
        <v>0</v>
      </c>
      <c r="F72" s="97">
        <v>0</v>
      </c>
      <c r="G72" s="97">
        <v>0</v>
      </c>
      <c r="H72" s="97">
        <v>0</v>
      </c>
      <c r="I72" s="97">
        <v>0</v>
      </c>
      <c r="J72" s="97">
        <v>0</v>
      </c>
      <c r="K72" s="97">
        <v>0</v>
      </c>
      <c r="L72" s="160">
        <v>0</v>
      </c>
      <c r="M72" s="11"/>
      <c r="N72" s="11"/>
      <c r="O72" s="11"/>
      <c r="P72" s="11"/>
      <c r="Q72" s="11"/>
      <c r="R72" s="11"/>
      <c r="S72" s="11"/>
      <c r="T72" s="11"/>
    </row>
    <row r="73" spans="1:20">
      <c r="A73" s="100" t="s">
        <v>734</v>
      </c>
      <c r="B73" s="97">
        <v>0</v>
      </c>
      <c r="C73" s="97">
        <v>0</v>
      </c>
      <c r="D73" s="97">
        <v>0</v>
      </c>
      <c r="E73" s="97">
        <v>0</v>
      </c>
      <c r="F73" s="97">
        <v>0</v>
      </c>
      <c r="G73" s="97">
        <v>0</v>
      </c>
      <c r="H73" s="97">
        <v>0</v>
      </c>
      <c r="I73" s="97">
        <v>0</v>
      </c>
      <c r="J73" s="97">
        <v>0</v>
      </c>
      <c r="K73" s="97">
        <v>0</v>
      </c>
      <c r="L73" s="160">
        <v>0</v>
      </c>
      <c r="M73" s="11"/>
      <c r="N73" s="11"/>
      <c r="O73" s="11"/>
      <c r="P73" s="11"/>
      <c r="Q73" s="11"/>
      <c r="R73" s="11"/>
      <c r="S73" s="11"/>
      <c r="T73" s="11"/>
    </row>
    <row r="74" spans="1:20">
      <c r="A74" s="100" t="s">
        <v>735</v>
      </c>
      <c r="B74" s="97">
        <v>0</v>
      </c>
      <c r="C74" s="97">
        <v>0</v>
      </c>
      <c r="D74" s="97">
        <v>0</v>
      </c>
      <c r="E74" s="97">
        <v>0</v>
      </c>
      <c r="F74" s="97">
        <v>0</v>
      </c>
      <c r="G74" s="97">
        <v>0</v>
      </c>
      <c r="H74" s="97">
        <v>0</v>
      </c>
      <c r="I74" s="97">
        <v>0</v>
      </c>
      <c r="J74" s="97">
        <v>0</v>
      </c>
      <c r="K74" s="97">
        <v>0</v>
      </c>
      <c r="L74" s="160">
        <v>0</v>
      </c>
      <c r="M74" s="11"/>
      <c r="N74" s="11"/>
      <c r="O74" s="11"/>
      <c r="P74" s="11"/>
      <c r="Q74" s="11"/>
      <c r="R74" s="11"/>
      <c r="S74" s="11"/>
      <c r="T74" s="11"/>
    </row>
    <row r="75" spans="1:20">
      <c r="A75" s="100" t="s">
        <v>736</v>
      </c>
      <c r="B75" s="97">
        <v>0</v>
      </c>
      <c r="C75" s="97">
        <v>0</v>
      </c>
      <c r="D75" s="97">
        <v>0</v>
      </c>
      <c r="E75" s="97">
        <v>0</v>
      </c>
      <c r="F75" s="97">
        <v>0</v>
      </c>
      <c r="G75" s="97">
        <v>0</v>
      </c>
      <c r="H75" s="97">
        <v>0</v>
      </c>
      <c r="I75" s="97">
        <v>0</v>
      </c>
      <c r="J75" s="97">
        <v>0</v>
      </c>
      <c r="K75" s="97">
        <v>0</v>
      </c>
      <c r="L75" s="160">
        <v>0</v>
      </c>
      <c r="M75" s="11"/>
      <c r="N75" s="11"/>
      <c r="O75" s="11"/>
      <c r="P75" s="11"/>
      <c r="Q75" s="11"/>
      <c r="R75" s="11"/>
      <c r="S75" s="11"/>
      <c r="T75" s="11"/>
    </row>
    <row r="76" spans="1:20">
      <c r="A76" s="100" t="s">
        <v>737</v>
      </c>
      <c r="B76" s="97">
        <v>0</v>
      </c>
      <c r="C76" s="97">
        <v>0</v>
      </c>
      <c r="D76" s="97">
        <v>0</v>
      </c>
      <c r="E76" s="97">
        <v>0</v>
      </c>
      <c r="F76" s="97">
        <v>0</v>
      </c>
      <c r="G76" s="97">
        <v>0</v>
      </c>
      <c r="H76" s="97">
        <v>0</v>
      </c>
      <c r="I76" s="97">
        <v>0</v>
      </c>
      <c r="J76" s="97">
        <v>0</v>
      </c>
      <c r="K76" s="97">
        <v>0</v>
      </c>
      <c r="L76" s="160">
        <v>0</v>
      </c>
      <c r="M76" s="11"/>
      <c r="N76" s="11"/>
      <c r="O76" s="11"/>
      <c r="P76" s="11"/>
      <c r="Q76" s="11"/>
      <c r="R76" s="11"/>
      <c r="S76" s="11"/>
      <c r="T76" s="11"/>
    </row>
    <row r="77" spans="1:20">
      <c r="A77" s="100" t="s">
        <v>738</v>
      </c>
      <c r="B77" s="97">
        <v>0</v>
      </c>
      <c r="C77" s="97">
        <v>0</v>
      </c>
      <c r="D77" s="97">
        <v>0</v>
      </c>
      <c r="E77" s="97">
        <v>0</v>
      </c>
      <c r="F77" s="97">
        <v>0</v>
      </c>
      <c r="G77" s="97">
        <v>0</v>
      </c>
      <c r="H77" s="97">
        <v>0</v>
      </c>
      <c r="I77" s="97">
        <v>0</v>
      </c>
      <c r="J77" s="97">
        <v>0</v>
      </c>
      <c r="K77" s="97">
        <v>0</v>
      </c>
      <c r="L77" s="160">
        <v>0</v>
      </c>
      <c r="M77" s="11"/>
      <c r="N77" s="11"/>
      <c r="O77" s="11"/>
      <c r="P77" s="11"/>
      <c r="Q77" s="11"/>
      <c r="R77" s="11"/>
      <c r="S77" s="11"/>
      <c r="T77" s="11"/>
    </row>
    <row r="78" spans="1:20">
      <c r="A78" s="100" t="s">
        <v>739</v>
      </c>
      <c r="B78" s="97">
        <v>0</v>
      </c>
      <c r="C78" s="97">
        <v>0</v>
      </c>
      <c r="D78" s="97">
        <v>0</v>
      </c>
      <c r="E78" s="97">
        <v>0</v>
      </c>
      <c r="F78" s="97">
        <v>0</v>
      </c>
      <c r="G78" s="97">
        <v>0</v>
      </c>
      <c r="H78" s="97">
        <v>0</v>
      </c>
      <c r="I78" s="97">
        <v>0</v>
      </c>
      <c r="J78" s="97">
        <v>0</v>
      </c>
      <c r="K78" s="97">
        <v>0</v>
      </c>
      <c r="L78" s="160">
        <v>0</v>
      </c>
      <c r="M78" s="11"/>
      <c r="N78" s="11"/>
      <c r="O78" s="11"/>
      <c r="P78" s="11"/>
      <c r="Q78" s="11"/>
      <c r="R78" s="11"/>
      <c r="S78" s="11"/>
      <c r="T78" s="11"/>
    </row>
    <row r="79" spans="1:20">
      <c r="A79" s="100" t="s">
        <v>740</v>
      </c>
      <c r="B79" s="97">
        <v>0</v>
      </c>
      <c r="C79" s="97">
        <v>0</v>
      </c>
      <c r="D79" s="97">
        <v>0</v>
      </c>
      <c r="E79" s="97">
        <v>0</v>
      </c>
      <c r="F79" s="97">
        <v>0</v>
      </c>
      <c r="G79" s="97">
        <v>0</v>
      </c>
      <c r="H79" s="97">
        <v>0</v>
      </c>
      <c r="I79" s="97">
        <v>0</v>
      </c>
      <c r="J79" s="97">
        <v>0</v>
      </c>
      <c r="K79" s="97">
        <v>0</v>
      </c>
      <c r="L79" s="160">
        <v>0</v>
      </c>
      <c r="M79" s="11"/>
      <c r="N79" s="11"/>
      <c r="O79" s="11"/>
      <c r="P79" s="11"/>
      <c r="Q79" s="11"/>
      <c r="R79" s="11"/>
      <c r="S79" s="11"/>
      <c r="T79" s="11"/>
    </row>
    <row r="80" spans="1:20">
      <c r="A80" s="72" t="s">
        <v>160</v>
      </c>
      <c r="B80" s="158">
        <v>0</v>
      </c>
      <c r="C80" s="158">
        <v>0</v>
      </c>
      <c r="D80" s="158">
        <v>0</v>
      </c>
      <c r="E80" s="158">
        <v>0</v>
      </c>
      <c r="F80" s="158">
        <v>0</v>
      </c>
      <c r="G80" s="158">
        <v>0</v>
      </c>
      <c r="H80" s="158">
        <v>0</v>
      </c>
      <c r="I80" s="158">
        <v>0</v>
      </c>
      <c r="J80" s="158">
        <v>0</v>
      </c>
      <c r="K80" s="158">
        <v>0</v>
      </c>
      <c r="L80" s="161">
        <v>0</v>
      </c>
      <c r="M80" s="11"/>
      <c r="N80" s="11"/>
      <c r="O80" s="11"/>
      <c r="P80" s="11"/>
      <c r="Q80" s="11"/>
      <c r="R80" s="11"/>
      <c r="S80" s="11"/>
      <c r="T80" s="11"/>
    </row>
    <row r="81" spans="1:20">
      <c r="A81" s="54" t="s">
        <v>741</v>
      </c>
      <c r="B81" s="160">
        <v>0</v>
      </c>
      <c r="C81" s="160">
        <v>0</v>
      </c>
      <c r="D81" s="160">
        <v>0</v>
      </c>
      <c r="E81" s="160">
        <v>0</v>
      </c>
      <c r="F81" s="160">
        <v>0</v>
      </c>
      <c r="G81" s="160">
        <v>0</v>
      </c>
      <c r="H81" s="160">
        <v>0</v>
      </c>
      <c r="I81" s="160">
        <v>0</v>
      </c>
      <c r="J81" s="160">
        <v>0</v>
      </c>
      <c r="K81" s="160">
        <v>0</v>
      </c>
      <c r="L81" s="235"/>
      <c r="M81" s="11"/>
      <c r="N81" s="11"/>
      <c r="O81" s="11"/>
      <c r="P81" s="11"/>
      <c r="Q81" s="11"/>
      <c r="R81" s="11"/>
      <c r="S81" s="11"/>
      <c r="T81" s="11"/>
    </row>
    <row r="82" spans="1:20" ht="15.75" thickBot="1">
      <c r="A82" s="206"/>
      <c r="B82" s="207"/>
      <c r="C82" s="208"/>
      <c r="D82" s="207"/>
      <c r="E82" s="207"/>
      <c r="F82" s="207"/>
      <c r="G82" s="207"/>
      <c r="H82" s="207"/>
      <c r="I82" s="207"/>
      <c r="J82" s="207"/>
      <c r="K82" s="553"/>
      <c r="L82" s="553"/>
      <c r="M82" s="11"/>
      <c r="N82" s="11"/>
      <c r="O82" s="11"/>
      <c r="P82" s="11"/>
      <c r="Q82" s="11"/>
      <c r="R82" s="11"/>
      <c r="S82" s="11"/>
      <c r="T82" s="11"/>
    </row>
    <row r="83" spans="1:20" ht="15.75" customHeight="1" thickTop="1">
      <c r="A83" s="769" t="s">
        <v>1457</v>
      </c>
      <c r="B83" s="770"/>
      <c r="C83" s="770"/>
      <c r="D83" s="770"/>
      <c r="E83" s="770"/>
      <c r="F83" s="770"/>
      <c r="G83" s="770"/>
      <c r="H83" s="770"/>
      <c r="I83" s="770"/>
      <c r="J83" s="770"/>
      <c r="K83" s="770"/>
      <c r="L83" s="770"/>
      <c r="M83" s="11"/>
      <c r="N83" s="11"/>
      <c r="O83" s="11"/>
      <c r="P83" s="11"/>
      <c r="Q83" s="11"/>
      <c r="R83" s="11"/>
      <c r="S83" s="11"/>
      <c r="T83" s="11"/>
    </row>
    <row r="84" spans="1:20">
      <c r="A84" s="212"/>
      <c r="B84" s="212"/>
      <c r="C84" s="212"/>
      <c r="D84" s="212"/>
      <c r="E84" s="212"/>
      <c r="F84" s="212"/>
      <c r="G84" s="212"/>
      <c r="H84" s="212"/>
      <c r="I84" s="11"/>
      <c r="J84" s="11"/>
      <c r="K84" s="11"/>
      <c r="L84" s="11"/>
      <c r="M84" s="11"/>
      <c r="N84" s="11"/>
      <c r="O84" s="11"/>
      <c r="P84" s="11"/>
      <c r="Q84" s="11"/>
      <c r="R84" s="11"/>
      <c r="S84" s="11"/>
      <c r="T84" s="11"/>
    </row>
    <row r="85" spans="1:20" ht="30" customHeight="1">
      <c r="A85" s="734" t="s">
        <v>447</v>
      </c>
      <c r="B85" s="734"/>
      <c r="C85" s="734"/>
      <c r="D85" s="734"/>
      <c r="E85" s="734"/>
      <c r="F85" s="734"/>
      <c r="G85" s="734"/>
      <c r="H85" s="734"/>
      <c r="I85" s="734"/>
      <c r="J85" s="734"/>
      <c r="K85" s="734"/>
      <c r="L85" s="734"/>
      <c r="M85" s="11"/>
      <c r="N85" s="11"/>
      <c r="O85" s="11"/>
      <c r="P85" s="11"/>
      <c r="Q85" s="11"/>
      <c r="R85" s="11"/>
      <c r="S85" s="11"/>
      <c r="T85" s="11"/>
    </row>
    <row r="86" spans="1:20" ht="18">
      <c r="A86" s="735" t="s">
        <v>747</v>
      </c>
      <c r="B86" s="735"/>
      <c r="C86" s="735"/>
      <c r="D86" s="735"/>
      <c r="E86" s="735"/>
      <c r="F86" s="735"/>
      <c r="G86" s="735"/>
      <c r="H86" s="735"/>
      <c r="I86" s="735"/>
      <c r="J86" s="735"/>
      <c r="K86" s="735"/>
      <c r="L86" s="735"/>
      <c r="M86" s="11"/>
      <c r="N86" s="11"/>
      <c r="O86" s="11"/>
      <c r="P86" s="11"/>
      <c r="Q86" s="11"/>
      <c r="R86" s="11"/>
      <c r="S86" s="11"/>
      <c r="T86" s="11"/>
    </row>
    <row r="87" spans="1:20" ht="18">
      <c r="A87" s="735" t="s">
        <v>1483</v>
      </c>
      <c r="B87" s="735"/>
      <c r="C87" s="735"/>
      <c r="D87" s="735"/>
      <c r="E87" s="735"/>
      <c r="F87" s="735"/>
      <c r="G87" s="735"/>
      <c r="H87" s="735"/>
      <c r="I87" s="735"/>
      <c r="J87" s="735"/>
      <c r="K87" s="735"/>
      <c r="L87" s="735"/>
      <c r="M87" s="11"/>
      <c r="N87" s="11"/>
      <c r="O87" s="11"/>
      <c r="P87" s="11"/>
      <c r="Q87" s="11"/>
      <c r="R87" s="11"/>
      <c r="S87" s="11"/>
      <c r="T87" s="11"/>
    </row>
    <row r="88" spans="1:20" ht="30" customHeight="1">
      <c r="A88" s="739" t="s">
        <v>512</v>
      </c>
      <c r="B88" s="739"/>
      <c r="C88" s="739"/>
      <c r="D88" s="739"/>
      <c r="E88" s="739"/>
      <c r="F88" s="739"/>
      <c r="G88" s="739"/>
      <c r="H88" s="739"/>
      <c r="I88" s="739"/>
      <c r="J88" s="739"/>
      <c r="K88" s="739"/>
      <c r="L88" s="739"/>
      <c r="M88" s="11"/>
      <c r="N88" s="11"/>
      <c r="O88" s="11"/>
      <c r="P88" s="11"/>
      <c r="Q88" s="11"/>
      <c r="R88" s="11"/>
      <c r="S88" s="11"/>
      <c r="T88" s="11"/>
    </row>
    <row r="89" spans="1:20">
      <c r="A89" s="99"/>
      <c r="B89" s="205"/>
      <c r="C89" s="101"/>
      <c r="D89" s="205"/>
      <c r="E89" s="101"/>
      <c r="F89" s="184"/>
      <c r="G89" s="205"/>
      <c r="H89" s="205"/>
      <c r="I89" s="205"/>
      <c r="J89" s="205"/>
      <c r="K89" s="205"/>
      <c r="L89" s="98"/>
      <c r="M89" s="11"/>
      <c r="N89" s="11"/>
      <c r="O89" s="11"/>
      <c r="P89" s="11"/>
      <c r="Q89" s="11"/>
      <c r="R89" s="11"/>
      <c r="S89" s="11"/>
      <c r="T89" s="11"/>
    </row>
    <row r="90" spans="1:20" ht="30" customHeight="1">
      <c r="A90" s="72" t="s">
        <v>725</v>
      </c>
      <c r="B90" s="73" t="s">
        <v>101</v>
      </c>
      <c r="C90" s="73" t="s">
        <v>103</v>
      </c>
      <c r="D90" s="73" t="s">
        <v>104</v>
      </c>
      <c r="E90" s="73" t="s">
        <v>106</v>
      </c>
      <c r="F90" s="73" t="s">
        <v>108</v>
      </c>
      <c r="G90" s="73" t="s">
        <v>110</v>
      </c>
      <c r="H90" s="73" t="s">
        <v>112</v>
      </c>
      <c r="I90" s="73" t="s">
        <v>114</v>
      </c>
      <c r="J90" s="73" t="s">
        <v>511</v>
      </c>
      <c r="K90" s="176" t="s">
        <v>519</v>
      </c>
      <c r="L90" s="73" t="s">
        <v>726</v>
      </c>
      <c r="M90" s="11"/>
      <c r="N90" s="11"/>
      <c r="O90" s="11"/>
      <c r="P90" s="11"/>
      <c r="Q90" s="11"/>
      <c r="R90" s="11"/>
      <c r="S90" s="11"/>
      <c r="T90" s="11"/>
    </row>
    <row r="91" spans="1:20">
      <c r="A91" s="100" t="s">
        <v>727</v>
      </c>
      <c r="B91" s="97">
        <v>0</v>
      </c>
      <c r="C91" s="97">
        <v>0</v>
      </c>
      <c r="D91" s="97">
        <v>0</v>
      </c>
      <c r="E91" s="97">
        <v>0</v>
      </c>
      <c r="F91" s="97">
        <v>0</v>
      </c>
      <c r="G91" s="97">
        <v>0</v>
      </c>
      <c r="H91" s="97">
        <v>0</v>
      </c>
      <c r="I91" s="97">
        <v>0</v>
      </c>
      <c r="J91" s="97">
        <v>0</v>
      </c>
      <c r="K91" s="97">
        <v>0</v>
      </c>
      <c r="L91" s="160">
        <v>0</v>
      </c>
      <c r="M91" s="11"/>
      <c r="N91" s="11"/>
      <c r="O91" s="11"/>
      <c r="P91" s="11"/>
      <c r="Q91" s="11"/>
      <c r="R91" s="11"/>
      <c r="S91" s="11"/>
      <c r="T91" s="11"/>
    </row>
    <row r="92" spans="1:20">
      <c r="A92" s="100" t="s">
        <v>728</v>
      </c>
      <c r="B92" s="97">
        <v>0</v>
      </c>
      <c r="C92" s="97">
        <v>7982.56088</v>
      </c>
      <c r="D92" s="97">
        <v>0</v>
      </c>
      <c r="E92" s="97">
        <v>0</v>
      </c>
      <c r="F92" s="97">
        <v>0</v>
      </c>
      <c r="G92" s="97">
        <v>0</v>
      </c>
      <c r="H92" s="97">
        <v>0</v>
      </c>
      <c r="I92" s="97">
        <v>0</v>
      </c>
      <c r="J92" s="97">
        <v>0</v>
      </c>
      <c r="K92" s="97">
        <v>7982.56088</v>
      </c>
      <c r="L92" s="160">
        <v>6.9355206964989397E-2</v>
      </c>
      <c r="M92" s="11"/>
      <c r="N92" s="11"/>
      <c r="O92" s="11"/>
      <c r="P92" s="11"/>
      <c r="Q92" s="11"/>
      <c r="R92" s="11"/>
      <c r="S92" s="11"/>
      <c r="T92" s="11"/>
    </row>
    <row r="93" spans="1:20">
      <c r="A93" s="100" t="s">
        <v>729</v>
      </c>
      <c r="B93" s="97">
        <v>0</v>
      </c>
      <c r="C93" s="97">
        <v>4529.85052</v>
      </c>
      <c r="D93" s="97">
        <v>0</v>
      </c>
      <c r="E93" s="97">
        <v>0</v>
      </c>
      <c r="F93" s="97">
        <v>0</v>
      </c>
      <c r="G93" s="97">
        <v>0</v>
      </c>
      <c r="H93" s="97">
        <v>0</v>
      </c>
      <c r="I93" s="97">
        <v>0</v>
      </c>
      <c r="J93" s="97">
        <v>0</v>
      </c>
      <c r="K93" s="97">
        <v>4529.85052</v>
      </c>
      <c r="L93" s="160">
        <v>3.9356883719133609E-2</v>
      </c>
      <c r="M93" s="11"/>
      <c r="N93" s="11"/>
      <c r="O93" s="11"/>
      <c r="P93" s="11"/>
      <c r="Q93" s="11"/>
      <c r="R93" s="11"/>
      <c r="S93" s="11"/>
      <c r="T93" s="11"/>
    </row>
    <row r="94" spans="1:20">
      <c r="A94" s="100" t="s">
        <v>730</v>
      </c>
      <c r="B94" s="97">
        <v>0</v>
      </c>
      <c r="C94" s="97">
        <v>1425.2069899999999</v>
      </c>
      <c r="D94" s="97">
        <v>0</v>
      </c>
      <c r="E94" s="97">
        <v>0</v>
      </c>
      <c r="F94" s="97">
        <v>0</v>
      </c>
      <c r="G94" s="97">
        <v>0</v>
      </c>
      <c r="H94" s="97">
        <v>0</v>
      </c>
      <c r="I94" s="97">
        <v>0</v>
      </c>
      <c r="J94" s="97">
        <v>0</v>
      </c>
      <c r="K94" s="97">
        <v>1425.2069899999999</v>
      </c>
      <c r="L94" s="160">
        <v>1.2382683608095397E-2</v>
      </c>
      <c r="M94" s="11"/>
      <c r="N94" s="11"/>
      <c r="O94" s="11"/>
      <c r="P94" s="11"/>
      <c r="Q94" s="11"/>
      <c r="R94" s="11"/>
      <c r="S94" s="11"/>
      <c r="T94" s="11"/>
    </row>
    <row r="95" spans="1:20">
      <c r="A95" s="100" t="s">
        <v>731</v>
      </c>
      <c r="B95" s="97">
        <v>888.85476000000006</v>
      </c>
      <c r="C95" s="97">
        <v>0</v>
      </c>
      <c r="D95" s="97">
        <v>0</v>
      </c>
      <c r="E95" s="97">
        <v>0</v>
      </c>
      <c r="F95" s="97">
        <v>0</v>
      </c>
      <c r="G95" s="97">
        <v>0</v>
      </c>
      <c r="H95" s="97">
        <v>0</v>
      </c>
      <c r="I95" s="97">
        <v>0</v>
      </c>
      <c r="J95" s="97">
        <v>0</v>
      </c>
      <c r="K95" s="97">
        <v>888.85476000000006</v>
      </c>
      <c r="L95" s="160">
        <v>7.7226728074281823E-3</v>
      </c>
      <c r="M95" s="11"/>
      <c r="N95" s="11"/>
      <c r="O95" s="11"/>
      <c r="P95" s="11"/>
      <c r="Q95" s="11"/>
      <c r="R95" s="11"/>
      <c r="S95" s="11"/>
      <c r="T95" s="11"/>
    </row>
    <row r="96" spans="1:20">
      <c r="A96" s="100" t="s">
        <v>732</v>
      </c>
      <c r="B96" s="97">
        <v>0</v>
      </c>
      <c r="C96" s="97">
        <v>875.47217000000001</v>
      </c>
      <c r="D96" s="97">
        <v>0</v>
      </c>
      <c r="E96" s="97">
        <v>0</v>
      </c>
      <c r="F96" s="97">
        <v>0</v>
      </c>
      <c r="G96" s="97">
        <v>0</v>
      </c>
      <c r="H96" s="97">
        <v>0</v>
      </c>
      <c r="I96" s="97">
        <v>0</v>
      </c>
      <c r="J96" s="97">
        <v>0</v>
      </c>
      <c r="K96" s="97">
        <v>875.47217000000001</v>
      </c>
      <c r="L96" s="160">
        <v>7.6064003087738911E-3</v>
      </c>
      <c r="M96" s="11"/>
      <c r="N96" s="11"/>
      <c r="O96" s="11"/>
      <c r="P96" s="11"/>
      <c r="Q96" s="11"/>
      <c r="R96" s="11"/>
      <c r="S96" s="11"/>
      <c r="T96" s="11"/>
    </row>
    <row r="97" spans="1:20">
      <c r="A97" s="100" t="s">
        <v>733</v>
      </c>
      <c r="B97" s="97">
        <v>0</v>
      </c>
      <c r="C97" s="97">
        <v>3037.9465699999996</v>
      </c>
      <c r="D97" s="97">
        <v>0</v>
      </c>
      <c r="E97" s="97">
        <v>0</v>
      </c>
      <c r="F97" s="97">
        <v>0</v>
      </c>
      <c r="G97" s="97">
        <v>0</v>
      </c>
      <c r="H97" s="97">
        <v>0</v>
      </c>
      <c r="I97" s="97">
        <v>0</v>
      </c>
      <c r="J97" s="97">
        <v>0</v>
      </c>
      <c r="K97" s="97">
        <v>3037.9465699999996</v>
      </c>
      <c r="L97" s="160">
        <v>2.6394714212430739E-2</v>
      </c>
      <c r="M97" s="11"/>
      <c r="N97" s="11"/>
      <c r="O97" s="11"/>
      <c r="P97" s="11"/>
      <c r="Q97" s="11"/>
      <c r="R97" s="11"/>
      <c r="S97" s="11"/>
      <c r="T97" s="11"/>
    </row>
    <row r="98" spans="1:20">
      <c r="A98" s="100" t="s">
        <v>734</v>
      </c>
      <c r="B98" s="97">
        <v>137.20645999999999</v>
      </c>
      <c r="C98" s="97">
        <v>3421.1027999999997</v>
      </c>
      <c r="D98" s="97">
        <v>0</v>
      </c>
      <c r="E98" s="97">
        <v>0</v>
      </c>
      <c r="F98" s="97">
        <v>0</v>
      </c>
      <c r="G98" s="97">
        <v>0</v>
      </c>
      <c r="H98" s="97">
        <v>0</v>
      </c>
      <c r="I98" s="97">
        <v>0</v>
      </c>
      <c r="J98" s="97">
        <v>0</v>
      </c>
      <c r="K98" s="97">
        <v>3558.3092599999995</v>
      </c>
      <c r="L98" s="160">
        <v>3.0915802445184513E-2</v>
      </c>
      <c r="M98" s="11"/>
      <c r="N98" s="11"/>
      <c r="O98" s="11"/>
      <c r="P98" s="11"/>
      <c r="Q98" s="11"/>
      <c r="R98" s="11"/>
      <c r="S98" s="11"/>
      <c r="T98" s="11"/>
    </row>
    <row r="99" spans="1:20">
      <c r="A99" s="100" t="s">
        <v>735</v>
      </c>
      <c r="B99" s="97">
        <v>255.97821999999999</v>
      </c>
      <c r="C99" s="97">
        <v>2973.0546600000002</v>
      </c>
      <c r="D99" s="97">
        <v>0</v>
      </c>
      <c r="E99" s="97">
        <v>0</v>
      </c>
      <c r="F99" s="97">
        <v>0</v>
      </c>
      <c r="G99" s="97">
        <v>0</v>
      </c>
      <c r="H99" s="97">
        <v>0</v>
      </c>
      <c r="I99" s="97">
        <v>0</v>
      </c>
      <c r="J99" s="97">
        <v>0</v>
      </c>
      <c r="K99" s="97">
        <v>3229.0328800000002</v>
      </c>
      <c r="L99" s="160">
        <v>2.8054937138062366E-2</v>
      </c>
      <c r="M99" s="11"/>
      <c r="N99" s="11"/>
      <c r="O99" s="11"/>
      <c r="P99" s="11"/>
      <c r="Q99" s="11"/>
      <c r="R99" s="11"/>
      <c r="S99" s="11"/>
      <c r="T99" s="11"/>
    </row>
    <row r="100" spans="1:20">
      <c r="A100" s="100" t="s">
        <v>736</v>
      </c>
      <c r="B100" s="97">
        <v>711.58418000000006</v>
      </c>
      <c r="C100" s="97">
        <v>6164.7452300000004</v>
      </c>
      <c r="D100" s="97">
        <v>0</v>
      </c>
      <c r="E100" s="97">
        <v>0</v>
      </c>
      <c r="F100" s="97">
        <v>0</v>
      </c>
      <c r="G100" s="97">
        <v>0</v>
      </c>
      <c r="H100" s="97">
        <v>0</v>
      </c>
      <c r="I100" s="97">
        <v>75.001869999999997</v>
      </c>
      <c r="J100" s="97">
        <v>0</v>
      </c>
      <c r="K100" s="97">
        <v>6951.3312800000003</v>
      </c>
      <c r="L100" s="160">
        <v>6.0395533069408258E-2</v>
      </c>
      <c r="M100" s="11"/>
      <c r="N100" s="11"/>
      <c r="O100" s="11"/>
      <c r="P100" s="11"/>
      <c r="Q100" s="11"/>
      <c r="R100" s="11"/>
      <c r="S100" s="11"/>
      <c r="T100" s="11"/>
    </row>
    <row r="101" spans="1:20">
      <c r="A101" s="100" t="s">
        <v>737</v>
      </c>
      <c r="B101" s="97">
        <v>1403.4410399999999</v>
      </c>
      <c r="C101" s="97">
        <v>9261.8327599999993</v>
      </c>
      <c r="D101" s="97">
        <v>365.66404</v>
      </c>
      <c r="E101" s="97">
        <v>0</v>
      </c>
      <c r="F101" s="97">
        <v>0</v>
      </c>
      <c r="G101" s="97">
        <v>0</v>
      </c>
      <c r="H101" s="97">
        <v>0</v>
      </c>
      <c r="I101" s="97">
        <v>50.00074</v>
      </c>
      <c r="J101" s="97">
        <v>0</v>
      </c>
      <c r="K101" s="97">
        <v>11080.938579999998</v>
      </c>
      <c r="L101" s="160">
        <v>9.6274967411490081E-2</v>
      </c>
      <c r="M101" s="11"/>
      <c r="N101" s="11"/>
      <c r="O101" s="11"/>
      <c r="P101" s="11"/>
      <c r="Q101" s="11"/>
      <c r="R101" s="11"/>
      <c r="S101" s="11"/>
      <c r="T101" s="11"/>
    </row>
    <row r="102" spans="1:20">
      <c r="A102" s="100" t="s">
        <v>738</v>
      </c>
      <c r="B102" s="97">
        <v>1544.6489199999999</v>
      </c>
      <c r="C102" s="97">
        <v>40498.763340000005</v>
      </c>
      <c r="D102" s="97">
        <v>8243.4156800000001</v>
      </c>
      <c r="E102" s="97">
        <v>0</v>
      </c>
      <c r="F102" s="97">
        <v>0</v>
      </c>
      <c r="G102" s="97">
        <v>0</v>
      </c>
      <c r="H102" s="97">
        <v>0</v>
      </c>
      <c r="I102" s="97">
        <v>149.05835000000002</v>
      </c>
      <c r="J102" s="97">
        <v>0</v>
      </c>
      <c r="K102" s="97">
        <v>50435.886290000002</v>
      </c>
      <c r="L102" s="160">
        <v>0.43820415336508167</v>
      </c>
      <c r="M102" s="11"/>
      <c r="N102" s="11"/>
      <c r="O102" s="11"/>
      <c r="P102" s="11"/>
      <c r="Q102" s="11"/>
      <c r="R102" s="11"/>
      <c r="S102" s="11"/>
      <c r="T102" s="11"/>
    </row>
    <row r="103" spans="1:20">
      <c r="A103" s="100" t="s">
        <v>739</v>
      </c>
      <c r="B103" s="97">
        <v>501.58049999999997</v>
      </c>
      <c r="C103" s="97">
        <v>13896.264210000001</v>
      </c>
      <c r="D103" s="97">
        <v>1909.4834900000001</v>
      </c>
      <c r="E103" s="97">
        <v>0</v>
      </c>
      <c r="F103" s="97">
        <v>0</v>
      </c>
      <c r="G103" s="97">
        <v>0</v>
      </c>
      <c r="H103" s="97">
        <v>0</v>
      </c>
      <c r="I103" s="97">
        <v>8.1145499999999995</v>
      </c>
      <c r="J103" s="97">
        <v>0</v>
      </c>
      <c r="K103" s="97">
        <v>16315.442750000002</v>
      </c>
      <c r="L103" s="160">
        <v>0.14175412197441153</v>
      </c>
      <c r="M103" s="11"/>
      <c r="N103" s="11"/>
      <c r="O103" s="11"/>
      <c r="P103" s="11"/>
      <c r="Q103" s="11"/>
      <c r="R103" s="11"/>
      <c r="S103" s="11"/>
      <c r="T103" s="11"/>
    </row>
    <row r="104" spans="1:20">
      <c r="A104" s="100" t="s">
        <v>740</v>
      </c>
      <c r="B104" s="97">
        <v>513.25630999999998</v>
      </c>
      <c r="C104" s="97">
        <v>3506.2063800000001</v>
      </c>
      <c r="D104" s="97">
        <v>675.58542</v>
      </c>
      <c r="E104" s="97">
        <v>0</v>
      </c>
      <c r="F104" s="97">
        <v>0</v>
      </c>
      <c r="G104" s="97">
        <v>0</v>
      </c>
      <c r="H104" s="97">
        <v>0</v>
      </c>
      <c r="I104" s="97">
        <v>90.897259999999989</v>
      </c>
      <c r="J104" s="97">
        <v>0</v>
      </c>
      <c r="K104" s="97">
        <v>4785.9453700000004</v>
      </c>
      <c r="L104" s="160">
        <v>4.1581922975510437E-2</v>
      </c>
      <c r="M104" s="11"/>
      <c r="N104" s="11"/>
      <c r="O104" s="11"/>
      <c r="P104" s="11"/>
      <c r="Q104" s="11"/>
      <c r="R104" s="11"/>
      <c r="S104" s="11"/>
      <c r="T104" s="11"/>
    </row>
    <row r="105" spans="1:20">
      <c r="A105" s="72" t="s">
        <v>160</v>
      </c>
      <c r="B105" s="158">
        <v>5956.5503899999994</v>
      </c>
      <c r="C105" s="158">
        <v>97573.006510000021</v>
      </c>
      <c r="D105" s="158">
        <v>11194.14863</v>
      </c>
      <c r="E105" s="158">
        <v>0</v>
      </c>
      <c r="F105" s="158">
        <v>0</v>
      </c>
      <c r="G105" s="158">
        <v>0</v>
      </c>
      <c r="H105" s="158">
        <v>0</v>
      </c>
      <c r="I105" s="158">
        <v>373.07276999999999</v>
      </c>
      <c r="J105" s="158">
        <v>0</v>
      </c>
      <c r="K105" s="158">
        <v>115096.77829999999</v>
      </c>
      <c r="L105" s="161">
        <v>1</v>
      </c>
      <c r="M105" s="11"/>
      <c r="N105" s="11"/>
      <c r="O105" s="11"/>
      <c r="P105" s="11"/>
      <c r="Q105" s="11"/>
      <c r="R105" s="11"/>
      <c r="S105" s="11"/>
      <c r="T105" s="11"/>
    </row>
    <row r="106" spans="1:20">
      <c r="A106" s="54" t="s">
        <v>741</v>
      </c>
      <c r="B106" s="160">
        <v>5.1752537976990448E-2</v>
      </c>
      <c r="C106" s="160">
        <v>0.8477475038934259</v>
      </c>
      <c r="D106" s="160">
        <v>9.7258574873594017E-2</v>
      </c>
      <c r="E106" s="160">
        <v>0</v>
      </c>
      <c r="F106" s="160">
        <v>0</v>
      </c>
      <c r="G106" s="160">
        <v>0</v>
      </c>
      <c r="H106" s="160">
        <v>0</v>
      </c>
      <c r="I106" s="160">
        <v>3.2413832559898856E-3</v>
      </c>
      <c r="J106" s="160">
        <v>0</v>
      </c>
      <c r="K106" s="160">
        <v>1</v>
      </c>
      <c r="L106" s="234"/>
      <c r="M106" s="11"/>
      <c r="N106" s="11"/>
      <c r="O106" s="11"/>
      <c r="P106" s="11"/>
      <c r="Q106" s="11"/>
      <c r="R106" s="11"/>
      <c r="S106" s="11"/>
      <c r="T106" s="11"/>
    </row>
    <row r="107" spans="1:20" ht="30" customHeight="1">
      <c r="A107" s="435" t="s">
        <v>742</v>
      </c>
      <c r="B107" s="73" t="s">
        <v>101</v>
      </c>
      <c r="C107" s="73" t="s">
        <v>103</v>
      </c>
      <c r="D107" s="73" t="s">
        <v>104</v>
      </c>
      <c r="E107" s="73" t="s">
        <v>106</v>
      </c>
      <c r="F107" s="73" t="s">
        <v>108</v>
      </c>
      <c r="G107" s="73" t="s">
        <v>110</v>
      </c>
      <c r="H107" s="73" t="s">
        <v>112</v>
      </c>
      <c r="I107" s="73" t="s">
        <v>114</v>
      </c>
      <c r="J107" s="73" t="s">
        <v>511</v>
      </c>
      <c r="K107" s="176" t="s">
        <v>519</v>
      </c>
      <c r="L107" s="73" t="s">
        <v>683</v>
      </c>
      <c r="M107" s="11"/>
      <c r="N107" s="11"/>
      <c r="O107" s="11"/>
      <c r="P107" s="11"/>
      <c r="Q107" s="11"/>
      <c r="R107" s="11"/>
      <c r="S107" s="11"/>
      <c r="T107" s="11"/>
    </row>
    <row r="108" spans="1:20">
      <c r="A108" s="100" t="s">
        <v>727</v>
      </c>
      <c r="B108" s="97">
        <v>0</v>
      </c>
      <c r="C108" s="97">
        <v>0</v>
      </c>
      <c r="D108" s="97">
        <v>0</v>
      </c>
      <c r="E108" s="97">
        <v>0</v>
      </c>
      <c r="F108" s="97">
        <v>0</v>
      </c>
      <c r="G108" s="97">
        <v>0</v>
      </c>
      <c r="H108" s="97">
        <v>0</v>
      </c>
      <c r="I108" s="97">
        <v>0</v>
      </c>
      <c r="J108" s="97">
        <v>0</v>
      </c>
      <c r="K108" s="97">
        <v>0</v>
      </c>
      <c r="L108" s="160">
        <v>0</v>
      </c>
      <c r="M108" s="11"/>
      <c r="N108" s="11"/>
      <c r="O108" s="11"/>
      <c r="P108" s="11"/>
      <c r="Q108" s="11"/>
      <c r="R108" s="11"/>
      <c r="S108" s="11"/>
      <c r="T108" s="11"/>
    </row>
    <row r="109" spans="1:20">
      <c r="A109" s="100" t="s">
        <v>728</v>
      </c>
      <c r="B109" s="97">
        <v>0</v>
      </c>
      <c r="C109" s="97">
        <v>1</v>
      </c>
      <c r="D109" s="97">
        <v>0</v>
      </c>
      <c r="E109" s="97">
        <v>0</v>
      </c>
      <c r="F109" s="97">
        <v>0</v>
      </c>
      <c r="G109" s="97">
        <v>0</v>
      </c>
      <c r="H109" s="97">
        <v>0</v>
      </c>
      <c r="I109" s="97">
        <v>0</v>
      </c>
      <c r="J109" s="97">
        <v>0</v>
      </c>
      <c r="K109" s="97">
        <v>1</v>
      </c>
      <c r="L109" s="160">
        <v>4.7698545194371572E-5</v>
      </c>
      <c r="M109" s="11"/>
      <c r="N109" s="11"/>
      <c r="O109" s="11"/>
      <c r="P109" s="11"/>
      <c r="Q109" s="11"/>
      <c r="R109" s="11"/>
      <c r="S109" s="11"/>
      <c r="T109" s="11"/>
    </row>
    <row r="110" spans="1:20">
      <c r="A110" s="100" t="s">
        <v>729</v>
      </c>
      <c r="B110" s="97">
        <v>0</v>
      </c>
      <c r="C110" s="97">
        <v>1</v>
      </c>
      <c r="D110" s="97">
        <v>0</v>
      </c>
      <c r="E110" s="97">
        <v>0</v>
      </c>
      <c r="F110" s="97">
        <v>0</v>
      </c>
      <c r="G110" s="97">
        <v>0</v>
      </c>
      <c r="H110" s="97">
        <v>0</v>
      </c>
      <c r="I110" s="97">
        <v>0</v>
      </c>
      <c r="J110" s="97">
        <v>0</v>
      </c>
      <c r="K110" s="97">
        <v>1</v>
      </c>
      <c r="L110" s="160">
        <v>4.7698545194371572E-5</v>
      </c>
      <c r="M110" s="11"/>
      <c r="N110" s="11"/>
      <c r="O110" s="11"/>
      <c r="P110" s="11"/>
      <c r="Q110" s="11"/>
      <c r="R110" s="11"/>
      <c r="S110" s="11"/>
      <c r="T110" s="11"/>
    </row>
    <row r="111" spans="1:20">
      <c r="A111" s="100" t="s">
        <v>730</v>
      </c>
      <c r="B111" s="97">
        <v>0</v>
      </c>
      <c r="C111" s="97">
        <v>1</v>
      </c>
      <c r="D111" s="97">
        <v>0</v>
      </c>
      <c r="E111" s="97">
        <v>0</v>
      </c>
      <c r="F111" s="97">
        <v>0</v>
      </c>
      <c r="G111" s="97">
        <v>0</v>
      </c>
      <c r="H111" s="97">
        <v>0</v>
      </c>
      <c r="I111" s="97">
        <v>0</v>
      </c>
      <c r="J111" s="97">
        <v>0</v>
      </c>
      <c r="K111" s="97">
        <v>1</v>
      </c>
      <c r="L111" s="160">
        <v>4.7698545194371572E-5</v>
      </c>
      <c r="M111" s="11"/>
      <c r="N111" s="11"/>
      <c r="O111" s="11"/>
      <c r="P111" s="11"/>
      <c r="Q111" s="11"/>
      <c r="R111" s="11"/>
      <c r="S111" s="11"/>
      <c r="T111" s="11"/>
    </row>
    <row r="112" spans="1:20">
      <c r="A112" s="100" t="s">
        <v>731</v>
      </c>
      <c r="B112" s="97">
        <v>1</v>
      </c>
      <c r="C112" s="97">
        <v>0</v>
      </c>
      <c r="D112" s="97">
        <v>0</v>
      </c>
      <c r="E112" s="97">
        <v>0</v>
      </c>
      <c r="F112" s="97">
        <v>0</v>
      </c>
      <c r="G112" s="97">
        <v>0</v>
      </c>
      <c r="H112" s="97">
        <v>0</v>
      </c>
      <c r="I112" s="97">
        <v>0</v>
      </c>
      <c r="J112" s="97">
        <v>0</v>
      </c>
      <c r="K112" s="97">
        <v>1</v>
      </c>
      <c r="L112" s="160">
        <v>4.7698545194371572E-5</v>
      </c>
      <c r="M112" s="11"/>
      <c r="N112" s="11"/>
      <c r="O112" s="11"/>
      <c r="P112" s="11"/>
      <c r="Q112" s="11"/>
      <c r="R112" s="11"/>
      <c r="S112" s="11"/>
      <c r="T112" s="11"/>
    </row>
    <row r="113" spans="1:20">
      <c r="A113" s="100" t="s">
        <v>732</v>
      </c>
      <c r="B113" s="97">
        <v>0</v>
      </c>
      <c r="C113" s="97">
        <v>2</v>
      </c>
      <c r="D113" s="97">
        <v>0</v>
      </c>
      <c r="E113" s="97">
        <v>0</v>
      </c>
      <c r="F113" s="97">
        <v>0</v>
      </c>
      <c r="G113" s="97">
        <v>0</v>
      </c>
      <c r="H113" s="97">
        <v>0</v>
      </c>
      <c r="I113" s="97">
        <v>0</v>
      </c>
      <c r="J113" s="97">
        <v>0</v>
      </c>
      <c r="K113" s="97">
        <v>2</v>
      </c>
      <c r="L113" s="160">
        <v>9.5397090388743143E-5</v>
      </c>
      <c r="M113" s="11"/>
      <c r="N113" s="11"/>
      <c r="O113" s="11"/>
      <c r="P113" s="11"/>
      <c r="Q113" s="11"/>
      <c r="R113" s="11"/>
      <c r="S113" s="11"/>
      <c r="T113" s="11"/>
    </row>
    <row r="114" spans="1:20">
      <c r="A114" s="100" t="s">
        <v>733</v>
      </c>
      <c r="B114" s="97">
        <v>0</v>
      </c>
      <c r="C114" s="97">
        <v>12</v>
      </c>
      <c r="D114" s="97">
        <v>0</v>
      </c>
      <c r="E114" s="97">
        <v>0</v>
      </c>
      <c r="F114" s="97">
        <v>0</v>
      </c>
      <c r="G114" s="97">
        <v>0</v>
      </c>
      <c r="H114" s="97">
        <v>0</v>
      </c>
      <c r="I114" s="97">
        <v>0</v>
      </c>
      <c r="J114" s="97">
        <v>0</v>
      </c>
      <c r="K114" s="97">
        <v>12</v>
      </c>
      <c r="L114" s="160">
        <v>5.7238254233245886E-4</v>
      </c>
      <c r="M114" s="11"/>
      <c r="N114" s="11"/>
      <c r="O114" s="11"/>
      <c r="P114" s="11"/>
      <c r="Q114" s="11"/>
      <c r="R114" s="11"/>
      <c r="S114" s="11"/>
      <c r="T114" s="11"/>
    </row>
    <row r="115" spans="1:20">
      <c r="A115" s="100" t="s">
        <v>734</v>
      </c>
      <c r="B115" s="97">
        <v>1</v>
      </c>
      <c r="C115" s="97">
        <v>21</v>
      </c>
      <c r="D115" s="97">
        <v>0</v>
      </c>
      <c r="E115" s="97">
        <v>0</v>
      </c>
      <c r="F115" s="97">
        <v>0</v>
      </c>
      <c r="G115" s="97">
        <v>0</v>
      </c>
      <c r="H115" s="97">
        <v>0</v>
      </c>
      <c r="I115" s="97">
        <v>0</v>
      </c>
      <c r="J115" s="97">
        <v>0</v>
      </c>
      <c r="K115" s="97">
        <v>22</v>
      </c>
      <c r="L115" s="160">
        <v>1.0493679942761747E-3</v>
      </c>
      <c r="M115" s="11"/>
      <c r="N115" s="11"/>
      <c r="O115" s="11"/>
      <c r="P115" s="11"/>
      <c r="Q115" s="11"/>
      <c r="R115" s="11"/>
      <c r="S115" s="11"/>
      <c r="T115" s="11"/>
    </row>
    <row r="116" spans="1:20">
      <c r="A116" s="100" t="s">
        <v>735</v>
      </c>
      <c r="B116" s="97">
        <v>2</v>
      </c>
      <c r="C116" s="97">
        <v>26</v>
      </c>
      <c r="D116" s="97">
        <v>0</v>
      </c>
      <c r="E116" s="97">
        <v>0</v>
      </c>
      <c r="F116" s="97">
        <v>0</v>
      </c>
      <c r="G116" s="97">
        <v>0</v>
      </c>
      <c r="H116" s="97">
        <v>0</v>
      </c>
      <c r="I116" s="97">
        <v>0</v>
      </c>
      <c r="J116" s="97">
        <v>0</v>
      </c>
      <c r="K116" s="97">
        <v>28</v>
      </c>
      <c r="L116" s="160">
        <v>1.335559265442404E-3</v>
      </c>
      <c r="M116" s="11"/>
      <c r="N116" s="11"/>
      <c r="O116" s="11"/>
      <c r="P116" s="11"/>
      <c r="Q116" s="11"/>
      <c r="R116" s="11"/>
      <c r="S116" s="11"/>
      <c r="T116" s="11"/>
    </row>
    <row r="117" spans="1:20">
      <c r="A117" s="100" t="s">
        <v>736</v>
      </c>
      <c r="B117" s="97">
        <v>9</v>
      </c>
      <c r="C117" s="97">
        <v>75</v>
      </c>
      <c r="D117" s="97">
        <v>0</v>
      </c>
      <c r="E117" s="97">
        <v>0</v>
      </c>
      <c r="F117" s="97">
        <v>0</v>
      </c>
      <c r="G117" s="97">
        <v>0</v>
      </c>
      <c r="H117" s="97">
        <v>0</v>
      </c>
      <c r="I117" s="97">
        <v>1</v>
      </c>
      <c r="J117" s="97">
        <v>0</v>
      </c>
      <c r="K117" s="97">
        <v>85</v>
      </c>
      <c r="L117" s="160">
        <v>4.0543763415215837E-3</v>
      </c>
      <c r="M117" s="11"/>
      <c r="N117" s="11"/>
      <c r="O117" s="11"/>
      <c r="P117" s="11"/>
      <c r="Q117" s="11"/>
      <c r="R117" s="11"/>
      <c r="S117" s="11"/>
      <c r="T117" s="11"/>
    </row>
    <row r="118" spans="1:20">
      <c r="A118" s="100" t="s">
        <v>737</v>
      </c>
      <c r="B118" s="97">
        <v>28</v>
      </c>
      <c r="C118" s="97">
        <v>197</v>
      </c>
      <c r="D118" s="97">
        <v>9</v>
      </c>
      <c r="E118" s="97">
        <v>0</v>
      </c>
      <c r="F118" s="97">
        <v>0</v>
      </c>
      <c r="G118" s="97">
        <v>0</v>
      </c>
      <c r="H118" s="97">
        <v>0</v>
      </c>
      <c r="I118" s="97">
        <v>1</v>
      </c>
      <c r="J118" s="97">
        <v>0</v>
      </c>
      <c r="K118" s="97">
        <v>235</v>
      </c>
      <c r="L118" s="160">
        <v>1.1209158120677319E-2</v>
      </c>
      <c r="M118" s="11"/>
      <c r="N118" s="11"/>
      <c r="O118" s="11"/>
      <c r="P118" s="11"/>
      <c r="Q118" s="11"/>
      <c r="R118" s="11"/>
      <c r="S118" s="11"/>
      <c r="T118" s="11"/>
    </row>
    <row r="119" spans="1:20">
      <c r="A119" s="100" t="s">
        <v>738</v>
      </c>
      <c r="B119" s="97">
        <v>104</v>
      </c>
      <c r="C119" s="97">
        <v>3366</v>
      </c>
      <c r="D119" s="97">
        <v>654</v>
      </c>
      <c r="E119" s="97">
        <v>0</v>
      </c>
      <c r="F119" s="97">
        <v>0</v>
      </c>
      <c r="G119" s="97">
        <v>0</v>
      </c>
      <c r="H119" s="97">
        <v>0</v>
      </c>
      <c r="I119" s="97">
        <v>12</v>
      </c>
      <c r="J119" s="97">
        <v>0</v>
      </c>
      <c r="K119" s="97">
        <v>4136</v>
      </c>
      <c r="L119" s="160">
        <v>0.19728118292392083</v>
      </c>
      <c r="M119" s="11"/>
      <c r="N119" s="11"/>
      <c r="O119" s="11"/>
      <c r="P119" s="11"/>
      <c r="Q119" s="11"/>
      <c r="R119" s="11"/>
      <c r="S119" s="11"/>
      <c r="T119" s="11"/>
    </row>
    <row r="120" spans="1:20">
      <c r="A120" s="100" t="s">
        <v>739</v>
      </c>
      <c r="B120" s="97">
        <v>106</v>
      </c>
      <c r="C120" s="97">
        <v>2724</v>
      </c>
      <c r="D120" s="97">
        <v>371</v>
      </c>
      <c r="E120" s="97">
        <v>0</v>
      </c>
      <c r="F120" s="97">
        <v>0</v>
      </c>
      <c r="G120" s="97">
        <v>0</v>
      </c>
      <c r="H120" s="97">
        <v>0</v>
      </c>
      <c r="I120" s="97">
        <v>2</v>
      </c>
      <c r="J120" s="97">
        <v>0</v>
      </c>
      <c r="K120" s="97">
        <v>3203</v>
      </c>
      <c r="L120" s="160">
        <v>0.15277844025757215</v>
      </c>
      <c r="M120" s="11"/>
      <c r="N120" s="11"/>
      <c r="O120" s="11"/>
      <c r="P120" s="11"/>
      <c r="Q120" s="11"/>
      <c r="R120" s="11"/>
      <c r="S120" s="11"/>
      <c r="T120" s="11"/>
    </row>
    <row r="121" spans="1:20">
      <c r="A121" s="100" t="s">
        <v>740</v>
      </c>
      <c r="B121" s="97">
        <v>984</v>
      </c>
      <c r="C121" s="97">
        <v>10918</v>
      </c>
      <c r="D121" s="97">
        <v>618</v>
      </c>
      <c r="E121" s="97">
        <v>0</v>
      </c>
      <c r="F121" s="97">
        <v>0</v>
      </c>
      <c r="G121" s="97">
        <v>0</v>
      </c>
      <c r="H121" s="97">
        <v>0</v>
      </c>
      <c r="I121" s="97">
        <v>718</v>
      </c>
      <c r="J121" s="97">
        <v>0</v>
      </c>
      <c r="K121" s="97">
        <v>13238</v>
      </c>
      <c r="L121" s="160">
        <v>0.63143334128309092</v>
      </c>
      <c r="M121" s="11"/>
      <c r="N121" s="11"/>
      <c r="O121" s="11"/>
      <c r="P121" s="11"/>
      <c r="Q121" s="11"/>
      <c r="R121" s="11"/>
      <c r="S121" s="11"/>
      <c r="T121" s="11"/>
    </row>
    <row r="122" spans="1:20">
      <c r="A122" s="72" t="s">
        <v>160</v>
      </c>
      <c r="B122" s="158">
        <v>1235</v>
      </c>
      <c r="C122" s="158">
        <v>17344</v>
      </c>
      <c r="D122" s="158">
        <v>1652</v>
      </c>
      <c r="E122" s="158">
        <v>0</v>
      </c>
      <c r="F122" s="158">
        <v>0</v>
      </c>
      <c r="G122" s="158">
        <v>0</v>
      </c>
      <c r="H122" s="158">
        <v>0</v>
      </c>
      <c r="I122" s="158">
        <v>734</v>
      </c>
      <c r="J122" s="158">
        <v>0</v>
      </c>
      <c r="K122" s="158">
        <v>20965</v>
      </c>
      <c r="L122" s="161">
        <v>1</v>
      </c>
      <c r="M122" s="11"/>
      <c r="N122" s="11"/>
      <c r="O122" s="11"/>
      <c r="P122" s="11"/>
      <c r="Q122" s="11"/>
      <c r="R122" s="11"/>
      <c r="S122" s="11"/>
      <c r="T122" s="11"/>
    </row>
    <row r="123" spans="1:20">
      <c r="A123" s="54" t="s">
        <v>741</v>
      </c>
      <c r="B123" s="160">
        <v>5.8907703315048889E-2</v>
      </c>
      <c r="C123" s="160">
        <v>0.82728356785118051</v>
      </c>
      <c r="D123" s="160">
        <v>7.8797996661101835E-2</v>
      </c>
      <c r="E123" s="160">
        <v>0</v>
      </c>
      <c r="F123" s="160">
        <v>0</v>
      </c>
      <c r="G123" s="160">
        <v>0</v>
      </c>
      <c r="H123" s="160">
        <v>0</v>
      </c>
      <c r="I123" s="160">
        <v>3.5010732172668736E-2</v>
      </c>
      <c r="J123" s="160">
        <v>0</v>
      </c>
      <c r="K123" s="160">
        <v>1</v>
      </c>
      <c r="L123" s="235"/>
      <c r="M123" s="11"/>
      <c r="N123" s="11"/>
      <c r="O123" s="11"/>
      <c r="P123" s="11"/>
      <c r="Q123" s="11"/>
      <c r="R123" s="11"/>
      <c r="S123" s="11"/>
      <c r="T123" s="11"/>
    </row>
    <row r="124" spans="1:20" ht="15.75" thickBot="1">
      <c r="A124" s="206"/>
      <c r="B124" s="207"/>
      <c r="C124" s="208"/>
      <c r="D124" s="207"/>
      <c r="E124" s="207"/>
      <c r="F124" s="207"/>
      <c r="G124" s="207"/>
      <c r="H124" s="207"/>
      <c r="I124" s="207"/>
      <c r="J124" s="207"/>
      <c r="K124" s="553"/>
      <c r="L124" s="553"/>
      <c r="M124" s="11"/>
      <c r="N124" s="11"/>
      <c r="O124" s="11"/>
      <c r="P124" s="11"/>
      <c r="Q124" s="11"/>
      <c r="R124" s="11"/>
      <c r="S124" s="11"/>
      <c r="T124" s="11"/>
    </row>
    <row r="125" spans="1:20" ht="15.75" thickTop="1">
      <c r="A125" s="769" t="s">
        <v>1465</v>
      </c>
      <c r="B125" s="770"/>
      <c r="C125" s="770"/>
      <c r="D125" s="770"/>
      <c r="E125" s="770"/>
      <c r="F125" s="770"/>
      <c r="G125" s="770"/>
      <c r="H125" s="770"/>
      <c r="I125" s="770"/>
      <c r="J125" s="770"/>
      <c r="K125" s="770"/>
      <c r="L125" s="770"/>
      <c r="M125" s="11"/>
      <c r="N125" s="11"/>
      <c r="O125" s="11"/>
      <c r="P125" s="11"/>
      <c r="Q125" s="11"/>
      <c r="R125" s="11"/>
      <c r="S125" s="11"/>
      <c r="T125" s="11"/>
    </row>
    <row r="126" spans="1:20">
      <c r="A126" s="214"/>
      <c r="B126" s="11"/>
      <c r="C126" s="96"/>
      <c r="D126" s="96"/>
      <c r="E126" s="96"/>
      <c r="F126" s="96"/>
      <c r="G126" s="11"/>
      <c r="H126" s="11"/>
      <c r="I126" s="11"/>
      <c r="J126" s="11"/>
      <c r="K126" s="11"/>
      <c r="L126" s="11"/>
      <c r="M126" s="11"/>
      <c r="N126" s="11"/>
      <c r="O126" s="11"/>
      <c r="P126" s="11"/>
      <c r="Q126" s="11"/>
      <c r="R126" s="11"/>
      <c r="S126" s="11"/>
      <c r="T126" s="11"/>
    </row>
    <row r="127" spans="1:20" ht="30" customHeight="1">
      <c r="A127" s="734" t="s">
        <v>447</v>
      </c>
      <c r="B127" s="734"/>
      <c r="C127" s="734"/>
      <c r="D127" s="734"/>
      <c r="E127" s="734"/>
      <c r="F127" s="734"/>
      <c r="G127" s="734"/>
      <c r="H127" s="734"/>
      <c r="I127" s="734"/>
      <c r="J127" s="734"/>
      <c r="K127" s="734"/>
      <c r="L127" s="734"/>
      <c r="M127" s="11"/>
      <c r="N127" s="11"/>
      <c r="O127" s="11"/>
      <c r="P127" s="11"/>
      <c r="Q127" s="11"/>
      <c r="R127" s="11"/>
      <c r="S127" s="11"/>
      <c r="T127" s="11"/>
    </row>
    <row r="128" spans="1:20" ht="18">
      <c r="A128" s="735" t="s">
        <v>745</v>
      </c>
      <c r="B128" s="735"/>
      <c r="C128" s="735"/>
      <c r="D128" s="735"/>
      <c r="E128" s="735"/>
      <c r="F128" s="735"/>
      <c r="G128" s="735"/>
      <c r="H128" s="735"/>
      <c r="I128" s="735"/>
      <c r="J128" s="735"/>
      <c r="K128" s="735"/>
      <c r="L128" s="735"/>
      <c r="M128" s="11"/>
      <c r="N128" s="11"/>
      <c r="O128" s="11"/>
      <c r="P128" s="11"/>
      <c r="Q128" s="11"/>
      <c r="R128" s="11"/>
      <c r="S128" s="11"/>
      <c r="T128" s="11"/>
    </row>
    <row r="129" spans="1:20" ht="18">
      <c r="A129" s="735" t="s">
        <v>1483</v>
      </c>
      <c r="B129" s="735"/>
      <c r="C129" s="735"/>
      <c r="D129" s="735"/>
      <c r="E129" s="735"/>
      <c r="F129" s="735"/>
      <c r="G129" s="735"/>
      <c r="H129" s="735"/>
      <c r="I129" s="735"/>
      <c r="J129" s="735"/>
      <c r="K129" s="735"/>
      <c r="L129" s="735"/>
      <c r="M129" s="11"/>
      <c r="N129" s="11"/>
      <c r="O129" s="11"/>
      <c r="P129" s="11"/>
      <c r="Q129" s="11"/>
      <c r="R129" s="11"/>
      <c r="S129" s="11"/>
      <c r="T129" s="11"/>
    </row>
    <row r="130" spans="1:20" ht="30" customHeight="1">
      <c r="A130" s="739" t="s">
        <v>512</v>
      </c>
      <c r="B130" s="739"/>
      <c r="C130" s="739"/>
      <c r="D130" s="739"/>
      <c r="E130" s="739"/>
      <c r="F130" s="739"/>
      <c r="G130" s="739"/>
      <c r="H130" s="739"/>
      <c r="I130" s="739"/>
      <c r="J130" s="739"/>
      <c r="K130" s="739"/>
      <c r="L130" s="739"/>
      <c r="M130" s="11"/>
      <c r="N130" s="11"/>
      <c r="O130" s="11"/>
      <c r="P130" s="11"/>
      <c r="Q130" s="11"/>
      <c r="R130" s="11"/>
      <c r="S130" s="11"/>
      <c r="T130" s="11"/>
    </row>
    <row r="131" spans="1:20">
      <c r="A131" s="99"/>
      <c r="B131" s="205"/>
      <c r="C131" s="101"/>
      <c r="D131" s="205"/>
      <c r="E131" s="101"/>
      <c r="F131" s="184"/>
      <c r="G131" s="205"/>
      <c r="H131" s="205"/>
      <c r="I131" s="205"/>
      <c r="J131" s="205"/>
      <c r="K131" s="205"/>
      <c r="L131" s="98"/>
      <c r="M131" s="11"/>
      <c r="N131" s="11"/>
      <c r="O131" s="11"/>
      <c r="P131" s="11"/>
      <c r="Q131" s="11"/>
      <c r="R131" s="11"/>
      <c r="S131" s="11"/>
      <c r="T131" s="11"/>
    </row>
    <row r="132" spans="1:20" ht="30" customHeight="1">
      <c r="A132" s="72" t="s">
        <v>725</v>
      </c>
      <c r="B132" s="73" t="s">
        <v>101</v>
      </c>
      <c r="C132" s="73" t="s">
        <v>103</v>
      </c>
      <c r="D132" s="73" t="s">
        <v>104</v>
      </c>
      <c r="E132" s="73" t="s">
        <v>106</v>
      </c>
      <c r="F132" s="73" t="s">
        <v>108</v>
      </c>
      <c r="G132" s="73" t="s">
        <v>110</v>
      </c>
      <c r="H132" s="73" t="s">
        <v>112</v>
      </c>
      <c r="I132" s="73" t="s">
        <v>114</v>
      </c>
      <c r="J132" s="73" t="s">
        <v>511</v>
      </c>
      <c r="K132" s="176" t="s">
        <v>519</v>
      </c>
      <c r="L132" s="73" t="s">
        <v>726</v>
      </c>
      <c r="M132" s="11"/>
      <c r="N132" s="11"/>
      <c r="O132" s="11"/>
      <c r="P132" s="11"/>
      <c r="Q132" s="11"/>
      <c r="R132" s="11"/>
      <c r="S132" s="11"/>
      <c r="T132" s="11"/>
    </row>
    <row r="133" spans="1:20">
      <c r="A133" s="100" t="s">
        <v>727</v>
      </c>
      <c r="B133" s="97">
        <v>0</v>
      </c>
      <c r="C133" s="97">
        <v>0</v>
      </c>
      <c r="D133" s="97">
        <v>45000</v>
      </c>
      <c r="E133" s="97">
        <v>0</v>
      </c>
      <c r="F133" s="97">
        <v>0</v>
      </c>
      <c r="G133" s="97">
        <v>0</v>
      </c>
      <c r="H133" s="97">
        <v>0</v>
      </c>
      <c r="I133" s="97">
        <v>0</v>
      </c>
      <c r="J133" s="97">
        <v>0</v>
      </c>
      <c r="K133" s="97">
        <v>45000</v>
      </c>
      <c r="L133" s="160">
        <v>9.4014396564063241E-2</v>
      </c>
      <c r="M133" s="11"/>
      <c r="N133" s="11"/>
      <c r="O133" s="11"/>
      <c r="P133" s="11"/>
      <c r="Q133" s="11"/>
      <c r="R133" s="11"/>
      <c r="S133" s="11"/>
      <c r="T133" s="11"/>
    </row>
    <row r="134" spans="1:20">
      <c r="A134" s="100" t="s">
        <v>728</v>
      </c>
      <c r="B134" s="97">
        <v>7271.6</v>
      </c>
      <c r="C134" s="97">
        <v>137000</v>
      </c>
      <c r="D134" s="97">
        <v>30000</v>
      </c>
      <c r="E134" s="97">
        <v>0</v>
      </c>
      <c r="F134" s="97">
        <v>0</v>
      </c>
      <c r="G134" s="97">
        <v>0</v>
      </c>
      <c r="H134" s="97">
        <v>0</v>
      </c>
      <c r="I134" s="97">
        <v>0</v>
      </c>
      <c r="J134" s="97">
        <v>0</v>
      </c>
      <c r="K134" s="97">
        <v>174271.6</v>
      </c>
      <c r="L134" s="160">
        <v>0.36408976249452896</v>
      </c>
      <c r="M134" s="11"/>
      <c r="N134" s="11"/>
      <c r="O134" s="11"/>
      <c r="P134" s="11"/>
      <c r="Q134" s="11"/>
      <c r="R134" s="11"/>
      <c r="S134" s="11"/>
      <c r="T134" s="11"/>
    </row>
    <row r="135" spans="1:20">
      <c r="A135" s="100" t="s">
        <v>729</v>
      </c>
      <c r="B135" s="97">
        <v>0</v>
      </c>
      <c r="C135" s="97">
        <v>83180</v>
      </c>
      <c r="D135" s="97">
        <v>7000</v>
      </c>
      <c r="E135" s="97">
        <v>0</v>
      </c>
      <c r="F135" s="97">
        <v>0</v>
      </c>
      <c r="G135" s="97">
        <v>0</v>
      </c>
      <c r="H135" s="97">
        <v>0</v>
      </c>
      <c r="I135" s="97">
        <v>0</v>
      </c>
      <c r="J135" s="97">
        <v>0</v>
      </c>
      <c r="K135" s="97">
        <v>90180</v>
      </c>
      <c r="L135" s="160">
        <v>0.18840485071438273</v>
      </c>
      <c r="M135" s="11"/>
      <c r="N135" s="11"/>
      <c r="O135" s="11"/>
      <c r="P135" s="11"/>
      <c r="Q135" s="11"/>
      <c r="R135" s="11"/>
      <c r="S135" s="11"/>
      <c r="T135" s="11"/>
    </row>
    <row r="136" spans="1:20">
      <c r="A136" s="100" t="s">
        <v>730</v>
      </c>
      <c r="B136" s="97">
        <v>3920.8</v>
      </c>
      <c r="C136" s="97">
        <v>56580</v>
      </c>
      <c r="D136" s="97">
        <v>0</v>
      </c>
      <c r="E136" s="97">
        <v>0</v>
      </c>
      <c r="F136" s="97">
        <v>0</v>
      </c>
      <c r="G136" s="97">
        <v>0</v>
      </c>
      <c r="H136" s="97">
        <v>0</v>
      </c>
      <c r="I136" s="97">
        <v>0</v>
      </c>
      <c r="J136" s="97">
        <v>0</v>
      </c>
      <c r="K136" s="97">
        <v>60500.800000000003</v>
      </c>
      <c r="L136" s="160">
        <v>0.12639880452540173</v>
      </c>
      <c r="M136" s="11"/>
      <c r="N136" s="11"/>
      <c r="O136" s="11"/>
      <c r="P136" s="11"/>
      <c r="Q136" s="11"/>
      <c r="R136" s="11"/>
      <c r="S136" s="11"/>
      <c r="T136" s="11"/>
    </row>
    <row r="137" spans="1:20">
      <c r="A137" s="100" t="s">
        <v>731</v>
      </c>
      <c r="B137" s="97">
        <v>980.98</v>
      </c>
      <c r="C137" s="97">
        <v>25250.400000000001</v>
      </c>
      <c r="D137" s="97">
        <v>14000</v>
      </c>
      <c r="E137" s="97">
        <v>0</v>
      </c>
      <c r="F137" s="97">
        <v>0</v>
      </c>
      <c r="G137" s="97">
        <v>0</v>
      </c>
      <c r="H137" s="97">
        <v>0</v>
      </c>
      <c r="I137" s="97">
        <v>0</v>
      </c>
      <c r="J137" s="97">
        <v>0</v>
      </c>
      <c r="K137" s="97">
        <v>40231.380000000005</v>
      </c>
      <c r="L137" s="160">
        <v>8.4051753636433843E-2</v>
      </c>
      <c r="M137" s="11"/>
      <c r="N137" s="11"/>
      <c r="O137" s="11"/>
      <c r="P137" s="11"/>
      <c r="Q137" s="11"/>
      <c r="R137" s="11"/>
      <c r="S137" s="11"/>
      <c r="T137" s="11"/>
    </row>
    <row r="138" spans="1:20">
      <c r="A138" s="100" t="s">
        <v>732</v>
      </c>
      <c r="B138" s="97">
        <v>2605.1575800000001</v>
      </c>
      <c r="C138" s="97">
        <v>16411.768319999999</v>
      </c>
      <c r="D138" s="97">
        <v>4000</v>
      </c>
      <c r="E138" s="97">
        <v>0</v>
      </c>
      <c r="F138" s="97">
        <v>0</v>
      </c>
      <c r="G138" s="97">
        <v>0</v>
      </c>
      <c r="H138" s="97">
        <v>0</v>
      </c>
      <c r="I138" s="97">
        <v>0</v>
      </c>
      <c r="J138" s="97">
        <v>0</v>
      </c>
      <c r="K138" s="97">
        <v>23016.925899999998</v>
      </c>
      <c r="L138" s="160">
        <v>4.8087164427739061E-2</v>
      </c>
      <c r="M138" s="11"/>
      <c r="N138" s="11"/>
      <c r="O138" s="11"/>
      <c r="P138" s="11"/>
      <c r="Q138" s="11"/>
      <c r="R138" s="11"/>
      <c r="S138" s="11"/>
      <c r="T138" s="11"/>
    </row>
    <row r="139" spans="1:20">
      <c r="A139" s="100" t="s">
        <v>733</v>
      </c>
      <c r="B139" s="97">
        <v>3888.2653100000002</v>
      </c>
      <c r="C139" s="97">
        <v>4230</v>
      </c>
      <c r="D139" s="97">
        <v>1100</v>
      </c>
      <c r="E139" s="97">
        <v>0</v>
      </c>
      <c r="F139" s="97">
        <v>0</v>
      </c>
      <c r="G139" s="97">
        <v>0</v>
      </c>
      <c r="H139" s="97">
        <v>0</v>
      </c>
      <c r="I139" s="97">
        <v>0</v>
      </c>
      <c r="J139" s="97">
        <v>0</v>
      </c>
      <c r="K139" s="97">
        <v>9218.2653100000007</v>
      </c>
      <c r="L139" s="160">
        <v>1.9258881121935276E-2</v>
      </c>
      <c r="M139" s="11"/>
      <c r="N139" s="11"/>
      <c r="O139" s="11"/>
      <c r="P139" s="11"/>
      <c r="Q139" s="11"/>
      <c r="R139" s="11"/>
      <c r="S139" s="11"/>
      <c r="T139" s="11"/>
    </row>
    <row r="140" spans="1:20">
      <c r="A140" s="100" t="s">
        <v>734</v>
      </c>
      <c r="B140" s="97">
        <v>2981.0250599999999</v>
      </c>
      <c r="C140" s="97">
        <v>2040.7008600000001</v>
      </c>
      <c r="D140" s="97">
        <v>2145.7879500000004</v>
      </c>
      <c r="E140" s="97">
        <v>0</v>
      </c>
      <c r="F140" s="97">
        <v>0</v>
      </c>
      <c r="G140" s="97">
        <v>0</v>
      </c>
      <c r="H140" s="97">
        <v>0</v>
      </c>
      <c r="I140" s="97">
        <v>0</v>
      </c>
      <c r="J140" s="97">
        <v>0</v>
      </c>
      <c r="K140" s="97">
        <v>7167.5138700000007</v>
      </c>
      <c r="L140" s="160">
        <v>1.4974433141168969E-2</v>
      </c>
      <c r="M140" s="11"/>
      <c r="N140" s="11"/>
      <c r="O140" s="11"/>
      <c r="P140" s="11"/>
      <c r="Q140" s="11"/>
      <c r="R140" s="11"/>
      <c r="S140" s="11"/>
      <c r="T140" s="11"/>
    </row>
    <row r="141" spans="1:20">
      <c r="A141" s="100" t="s">
        <v>735</v>
      </c>
      <c r="B141" s="97">
        <v>2132.8322699999999</v>
      </c>
      <c r="C141" s="97">
        <v>1055.3498200000001</v>
      </c>
      <c r="D141" s="97">
        <v>325.35818999999998</v>
      </c>
      <c r="E141" s="97">
        <v>0</v>
      </c>
      <c r="F141" s="97">
        <v>0</v>
      </c>
      <c r="G141" s="97">
        <v>0</v>
      </c>
      <c r="H141" s="97">
        <v>0</v>
      </c>
      <c r="I141" s="97">
        <v>0</v>
      </c>
      <c r="J141" s="97">
        <v>0</v>
      </c>
      <c r="K141" s="97">
        <v>3513.5402800000002</v>
      </c>
      <c r="L141" s="160">
        <v>7.340519316171773E-3</v>
      </c>
      <c r="M141" s="11"/>
      <c r="N141" s="11"/>
      <c r="O141" s="11"/>
      <c r="P141" s="11"/>
      <c r="Q141" s="11"/>
      <c r="R141" s="11"/>
      <c r="S141" s="11"/>
      <c r="T141" s="11"/>
    </row>
    <row r="142" spans="1:20">
      <c r="A142" s="100" t="s">
        <v>736</v>
      </c>
      <c r="B142" s="97">
        <v>3114.4166299999997</v>
      </c>
      <c r="C142" s="97">
        <v>837.54</v>
      </c>
      <c r="D142" s="97">
        <v>2145</v>
      </c>
      <c r="E142" s="97">
        <v>0</v>
      </c>
      <c r="F142" s="97">
        <v>0</v>
      </c>
      <c r="G142" s="97">
        <v>0</v>
      </c>
      <c r="H142" s="97">
        <v>0</v>
      </c>
      <c r="I142" s="97">
        <v>0</v>
      </c>
      <c r="J142" s="97">
        <v>0</v>
      </c>
      <c r="K142" s="97">
        <v>6096.9566299999997</v>
      </c>
      <c r="L142" s="160">
        <v>1.2737815521038101E-2</v>
      </c>
      <c r="M142" s="11"/>
      <c r="N142" s="11"/>
      <c r="O142" s="11"/>
      <c r="P142" s="11"/>
      <c r="Q142" s="11"/>
      <c r="R142" s="11"/>
      <c r="S142" s="11"/>
      <c r="T142" s="11"/>
    </row>
    <row r="143" spans="1:20">
      <c r="A143" s="100" t="s">
        <v>737</v>
      </c>
      <c r="B143" s="97">
        <v>4724.14545</v>
      </c>
      <c r="C143" s="97">
        <v>1806.1266900000001</v>
      </c>
      <c r="D143" s="97">
        <v>2880.2994399999998</v>
      </c>
      <c r="E143" s="97">
        <v>0</v>
      </c>
      <c r="F143" s="97">
        <v>0</v>
      </c>
      <c r="G143" s="97">
        <v>0</v>
      </c>
      <c r="H143" s="97">
        <v>0</v>
      </c>
      <c r="I143" s="97">
        <v>0</v>
      </c>
      <c r="J143" s="97">
        <v>0</v>
      </c>
      <c r="K143" s="97">
        <v>9410.5715799999998</v>
      </c>
      <c r="L143" s="160">
        <v>1.9660649075924956E-2</v>
      </c>
      <c r="M143" s="11"/>
      <c r="N143" s="11"/>
      <c r="O143" s="11"/>
      <c r="P143" s="11"/>
      <c r="Q143" s="11"/>
      <c r="R143" s="11"/>
      <c r="S143" s="11"/>
      <c r="T143" s="11"/>
    </row>
    <row r="144" spans="1:20">
      <c r="A144" s="100" t="s">
        <v>738</v>
      </c>
      <c r="B144" s="97">
        <v>3555.5029300000001</v>
      </c>
      <c r="C144" s="97">
        <v>1370.66</v>
      </c>
      <c r="D144" s="97">
        <v>3744.2235900000001</v>
      </c>
      <c r="E144" s="97">
        <v>0</v>
      </c>
      <c r="F144" s="97">
        <v>0</v>
      </c>
      <c r="G144" s="97">
        <v>0</v>
      </c>
      <c r="H144" s="97">
        <v>0</v>
      </c>
      <c r="I144" s="97">
        <v>0</v>
      </c>
      <c r="J144" s="97">
        <v>0</v>
      </c>
      <c r="K144" s="97">
        <v>8670.38652</v>
      </c>
      <c r="L144" s="160">
        <v>1.8114247925666405E-2</v>
      </c>
      <c r="M144" s="11"/>
      <c r="N144" s="11"/>
      <c r="O144" s="11"/>
      <c r="P144" s="11"/>
      <c r="Q144" s="11"/>
      <c r="R144" s="11"/>
      <c r="S144" s="11"/>
      <c r="T144" s="11"/>
    </row>
    <row r="145" spans="1:20">
      <c r="A145" s="100" t="s">
        <v>739</v>
      </c>
      <c r="B145" s="97">
        <v>267.57832999999999</v>
      </c>
      <c r="C145" s="97">
        <v>102.90985000000001</v>
      </c>
      <c r="D145" s="97">
        <v>428.50265999999999</v>
      </c>
      <c r="E145" s="97">
        <v>0</v>
      </c>
      <c r="F145" s="97">
        <v>0</v>
      </c>
      <c r="G145" s="97">
        <v>0</v>
      </c>
      <c r="H145" s="97">
        <v>0</v>
      </c>
      <c r="I145" s="97">
        <v>0</v>
      </c>
      <c r="J145" s="97">
        <v>0</v>
      </c>
      <c r="K145" s="97">
        <v>798.99083999999993</v>
      </c>
      <c r="L145" s="160">
        <v>1.6692587040625332E-3</v>
      </c>
      <c r="M145" s="11"/>
      <c r="N145" s="11"/>
      <c r="O145" s="11"/>
      <c r="P145" s="11"/>
      <c r="Q145" s="11"/>
      <c r="R145" s="11"/>
      <c r="S145" s="11"/>
      <c r="T145" s="11"/>
    </row>
    <row r="146" spans="1:20">
      <c r="A146" s="100" t="s">
        <v>740</v>
      </c>
      <c r="B146" s="97">
        <v>362.38359000000003</v>
      </c>
      <c r="C146" s="97">
        <v>68.944310000000002</v>
      </c>
      <c r="D146" s="97">
        <v>141.83779999999999</v>
      </c>
      <c r="E146" s="97">
        <v>0</v>
      </c>
      <c r="F146" s="97">
        <v>0</v>
      </c>
      <c r="G146" s="97">
        <v>0</v>
      </c>
      <c r="H146" s="97">
        <v>0</v>
      </c>
      <c r="I146" s="97">
        <v>0</v>
      </c>
      <c r="J146" s="97">
        <v>0</v>
      </c>
      <c r="K146" s="97">
        <v>573.16570000000002</v>
      </c>
      <c r="L146" s="160">
        <v>1.1974628314826421E-3</v>
      </c>
      <c r="M146" s="11"/>
      <c r="N146" s="11"/>
      <c r="O146" s="11"/>
      <c r="P146" s="11"/>
      <c r="Q146" s="11"/>
      <c r="R146" s="11"/>
      <c r="S146" s="11"/>
      <c r="T146" s="11"/>
    </row>
    <row r="147" spans="1:20">
      <c r="A147" s="72" t="s">
        <v>160</v>
      </c>
      <c r="B147" s="158">
        <v>35804.687149999991</v>
      </c>
      <c r="C147" s="158">
        <v>329934.39984999993</v>
      </c>
      <c r="D147" s="158">
        <v>112911.00962999999</v>
      </c>
      <c r="E147" s="158">
        <v>0</v>
      </c>
      <c r="F147" s="158">
        <v>0</v>
      </c>
      <c r="G147" s="158">
        <v>0</v>
      </c>
      <c r="H147" s="158">
        <v>0</v>
      </c>
      <c r="I147" s="158">
        <v>0</v>
      </c>
      <c r="J147" s="158">
        <v>0</v>
      </c>
      <c r="K147" s="158">
        <v>478650.09662999993</v>
      </c>
      <c r="L147" s="161">
        <v>1</v>
      </c>
      <c r="M147" s="11"/>
      <c r="N147" s="11"/>
      <c r="O147" s="11"/>
      <c r="P147" s="11"/>
      <c r="Q147" s="11"/>
      <c r="R147" s="11"/>
      <c r="S147" s="11"/>
      <c r="T147" s="11"/>
    </row>
    <row r="148" spans="1:20">
      <c r="A148" s="54" t="s">
        <v>741</v>
      </c>
      <c r="B148" s="160">
        <v>7.4803467923829289E-2</v>
      </c>
      <c r="C148" s="160">
        <v>0.68930185572497993</v>
      </c>
      <c r="D148" s="160">
        <v>0.23589467635119069</v>
      </c>
      <c r="E148" s="160">
        <v>0</v>
      </c>
      <c r="F148" s="160">
        <v>0</v>
      </c>
      <c r="G148" s="160">
        <v>0</v>
      </c>
      <c r="H148" s="160">
        <v>0</v>
      </c>
      <c r="I148" s="160">
        <v>0</v>
      </c>
      <c r="J148" s="160">
        <v>0</v>
      </c>
      <c r="K148" s="160">
        <v>1</v>
      </c>
      <c r="L148" s="234"/>
      <c r="M148" s="11"/>
      <c r="N148" s="11"/>
      <c r="O148" s="11"/>
      <c r="P148" s="11"/>
      <c r="Q148" s="11"/>
      <c r="R148" s="11"/>
      <c r="S148" s="11"/>
      <c r="T148" s="11"/>
    </row>
    <row r="149" spans="1:20" ht="30" customHeight="1">
      <c r="A149" s="435" t="s">
        <v>742</v>
      </c>
      <c r="B149" s="73" t="s">
        <v>101</v>
      </c>
      <c r="C149" s="73" t="s">
        <v>103</v>
      </c>
      <c r="D149" s="73" t="s">
        <v>104</v>
      </c>
      <c r="E149" s="73" t="s">
        <v>106</v>
      </c>
      <c r="F149" s="73" t="s">
        <v>108</v>
      </c>
      <c r="G149" s="73" t="s">
        <v>110</v>
      </c>
      <c r="H149" s="73" t="s">
        <v>112</v>
      </c>
      <c r="I149" s="73" t="s">
        <v>114</v>
      </c>
      <c r="J149" s="73" t="s">
        <v>511</v>
      </c>
      <c r="K149" s="176" t="s">
        <v>519</v>
      </c>
      <c r="L149" s="73" t="s">
        <v>683</v>
      </c>
      <c r="M149" s="11"/>
      <c r="N149" s="11"/>
      <c r="O149" s="11"/>
      <c r="P149" s="11"/>
      <c r="Q149" s="11"/>
      <c r="R149" s="11"/>
      <c r="S149" s="11"/>
      <c r="T149" s="11"/>
    </row>
    <row r="150" spans="1:20">
      <c r="A150" s="100" t="s">
        <v>727</v>
      </c>
      <c r="B150" s="97">
        <v>0</v>
      </c>
      <c r="C150" s="97">
        <v>0</v>
      </c>
      <c r="D150" s="97">
        <v>3</v>
      </c>
      <c r="E150" s="97">
        <v>0</v>
      </c>
      <c r="F150" s="97">
        <v>0</v>
      </c>
      <c r="G150" s="97">
        <v>0</v>
      </c>
      <c r="H150" s="97">
        <v>0</v>
      </c>
      <c r="I150" s="97">
        <v>0</v>
      </c>
      <c r="J150" s="97">
        <v>0</v>
      </c>
      <c r="K150" s="97">
        <v>3</v>
      </c>
      <c r="L150" s="160">
        <v>1.7783046828689982E-3</v>
      </c>
      <c r="M150" s="11"/>
      <c r="N150" s="11"/>
      <c r="O150" s="11"/>
      <c r="P150" s="11"/>
      <c r="Q150" s="11"/>
      <c r="R150" s="11"/>
      <c r="S150" s="11"/>
      <c r="T150" s="11"/>
    </row>
    <row r="151" spans="1:20">
      <c r="A151" s="100" t="s">
        <v>728</v>
      </c>
      <c r="B151" s="97">
        <v>1</v>
      </c>
      <c r="C151" s="97">
        <v>19</v>
      </c>
      <c r="D151" s="97">
        <v>3</v>
      </c>
      <c r="E151" s="97">
        <v>0</v>
      </c>
      <c r="F151" s="97">
        <v>0</v>
      </c>
      <c r="G151" s="97">
        <v>0</v>
      </c>
      <c r="H151" s="97">
        <v>0</v>
      </c>
      <c r="I151" s="97">
        <v>0</v>
      </c>
      <c r="J151" s="97">
        <v>0</v>
      </c>
      <c r="K151" s="97">
        <v>23</v>
      </c>
      <c r="L151" s="160">
        <v>1.3633669235328987E-2</v>
      </c>
      <c r="M151" s="11"/>
      <c r="N151" s="11"/>
      <c r="O151" s="11"/>
      <c r="P151" s="11"/>
      <c r="Q151" s="11"/>
      <c r="R151" s="11"/>
      <c r="S151" s="11"/>
      <c r="T151" s="11"/>
    </row>
    <row r="152" spans="1:20">
      <c r="A152" s="100" t="s">
        <v>729</v>
      </c>
      <c r="B152" s="97">
        <v>0</v>
      </c>
      <c r="C152" s="97">
        <v>14</v>
      </c>
      <c r="D152" s="97">
        <v>2</v>
      </c>
      <c r="E152" s="97">
        <v>0</v>
      </c>
      <c r="F152" s="97">
        <v>0</v>
      </c>
      <c r="G152" s="97">
        <v>0</v>
      </c>
      <c r="H152" s="97">
        <v>0</v>
      </c>
      <c r="I152" s="97">
        <v>0</v>
      </c>
      <c r="J152" s="97">
        <v>0</v>
      </c>
      <c r="K152" s="97">
        <v>16</v>
      </c>
      <c r="L152" s="160">
        <v>9.4842916419679898E-3</v>
      </c>
      <c r="M152" s="11"/>
      <c r="N152" s="11"/>
      <c r="O152" s="11"/>
      <c r="P152" s="11"/>
      <c r="Q152" s="11"/>
      <c r="R152" s="11"/>
      <c r="S152" s="11"/>
      <c r="T152" s="11"/>
    </row>
    <row r="153" spans="1:20">
      <c r="A153" s="100" t="s">
        <v>730</v>
      </c>
      <c r="B153" s="97">
        <v>2</v>
      </c>
      <c r="C153" s="97">
        <v>29</v>
      </c>
      <c r="D153" s="97">
        <v>0</v>
      </c>
      <c r="E153" s="97">
        <v>0</v>
      </c>
      <c r="F153" s="97">
        <v>0</v>
      </c>
      <c r="G153" s="97">
        <v>0</v>
      </c>
      <c r="H153" s="97">
        <v>0</v>
      </c>
      <c r="I153" s="97">
        <v>0</v>
      </c>
      <c r="J153" s="97">
        <v>0</v>
      </c>
      <c r="K153" s="97">
        <v>31</v>
      </c>
      <c r="L153" s="160">
        <v>1.8375815056312982E-2</v>
      </c>
      <c r="M153" s="11"/>
      <c r="N153" s="11"/>
      <c r="O153" s="11"/>
      <c r="P153" s="11"/>
      <c r="Q153" s="11"/>
      <c r="R153" s="11"/>
      <c r="S153" s="11"/>
      <c r="T153" s="11"/>
    </row>
    <row r="154" spans="1:20">
      <c r="A154" s="100" t="s">
        <v>731</v>
      </c>
      <c r="B154" s="97">
        <v>1</v>
      </c>
      <c r="C154" s="97">
        <v>23</v>
      </c>
      <c r="D154" s="97">
        <v>14</v>
      </c>
      <c r="E154" s="97">
        <v>0</v>
      </c>
      <c r="F154" s="97">
        <v>0</v>
      </c>
      <c r="G154" s="97">
        <v>0</v>
      </c>
      <c r="H154" s="97">
        <v>0</v>
      </c>
      <c r="I154" s="97">
        <v>0</v>
      </c>
      <c r="J154" s="97">
        <v>0</v>
      </c>
      <c r="K154" s="97">
        <v>38</v>
      </c>
      <c r="L154" s="160">
        <v>2.2525192649673977E-2</v>
      </c>
      <c r="M154" s="11"/>
      <c r="N154" s="11"/>
      <c r="O154" s="11"/>
      <c r="P154" s="11"/>
      <c r="Q154" s="11"/>
      <c r="R154" s="11"/>
      <c r="S154" s="11"/>
      <c r="T154" s="11"/>
    </row>
    <row r="155" spans="1:20">
      <c r="A155" s="100" t="s">
        <v>732</v>
      </c>
      <c r="B155" s="97">
        <v>6</v>
      </c>
      <c r="C155" s="97">
        <v>29</v>
      </c>
      <c r="D155" s="97">
        <v>8</v>
      </c>
      <c r="E155" s="97">
        <v>0</v>
      </c>
      <c r="F155" s="97">
        <v>0</v>
      </c>
      <c r="G155" s="97">
        <v>0</v>
      </c>
      <c r="H155" s="97">
        <v>0</v>
      </c>
      <c r="I155" s="97">
        <v>0</v>
      </c>
      <c r="J155" s="97">
        <v>0</v>
      </c>
      <c r="K155" s="97">
        <v>43</v>
      </c>
      <c r="L155" s="160">
        <v>2.5489033787788974E-2</v>
      </c>
      <c r="M155" s="11"/>
      <c r="N155" s="11"/>
      <c r="O155" s="11"/>
      <c r="P155" s="11"/>
      <c r="Q155" s="11"/>
      <c r="R155" s="11"/>
      <c r="S155" s="11"/>
      <c r="T155" s="11"/>
    </row>
    <row r="156" spans="1:20">
      <c r="A156" s="100" t="s">
        <v>733</v>
      </c>
      <c r="B156" s="97">
        <v>14</v>
      </c>
      <c r="C156" s="97">
        <v>16</v>
      </c>
      <c r="D156" s="97">
        <v>4</v>
      </c>
      <c r="E156" s="97">
        <v>0</v>
      </c>
      <c r="F156" s="97">
        <v>0</v>
      </c>
      <c r="G156" s="97">
        <v>0</v>
      </c>
      <c r="H156" s="97">
        <v>0</v>
      </c>
      <c r="I156" s="97">
        <v>0</v>
      </c>
      <c r="J156" s="97">
        <v>0</v>
      </c>
      <c r="K156" s="97">
        <v>34</v>
      </c>
      <c r="L156" s="160">
        <v>2.0154119739181981E-2</v>
      </c>
      <c r="M156" s="11"/>
      <c r="N156" s="11"/>
      <c r="O156" s="11"/>
      <c r="P156" s="11"/>
      <c r="Q156" s="11"/>
      <c r="R156" s="11"/>
      <c r="S156" s="11"/>
      <c r="T156" s="11"/>
    </row>
    <row r="157" spans="1:20">
      <c r="A157" s="100" t="s">
        <v>734</v>
      </c>
      <c r="B157" s="97">
        <v>17</v>
      </c>
      <c r="C157" s="97">
        <v>12</v>
      </c>
      <c r="D157" s="97">
        <v>12</v>
      </c>
      <c r="E157" s="97">
        <v>0</v>
      </c>
      <c r="F157" s="97">
        <v>0</v>
      </c>
      <c r="G157" s="97">
        <v>0</v>
      </c>
      <c r="H157" s="97">
        <v>0</v>
      </c>
      <c r="I157" s="97">
        <v>0</v>
      </c>
      <c r="J157" s="97">
        <v>0</v>
      </c>
      <c r="K157" s="97">
        <v>41</v>
      </c>
      <c r="L157" s="160">
        <v>2.4303497332542976E-2</v>
      </c>
      <c r="M157" s="11"/>
      <c r="N157" s="11"/>
      <c r="O157" s="11"/>
      <c r="P157" s="11"/>
      <c r="Q157" s="11"/>
      <c r="R157" s="11"/>
      <c r="S157" s="11"/>
      <c r="T157" s="11"/>
    </row>
    <row r="158" spans="1:20">
      <c r="A158" s="100" t="s">
        <v>735</v>
      </c>
      <c r="B158" s="97">
        <v>18</v>
      </c>
      <c r="C158" s="97">
        <v>8</v>
      </c>
      <c r="D158" s="97">
        <v>3</v>
      </c>
      <c r="E158" s="97">
        <v>0</v>
      </c>
      <c r="F158" s="97">
        <v>0</v>
      </c>
      <c r="G158" s="97">
        <v>0</v>
      </c>
      <c r="H158" s="97">
        <v>0</v>
      </c>
      <c r="I158" s="97">
        <v>0</v>
      </c>
      <c r="J158" s="97">
        <v>0</v>
      </c>
      <c r="K158" s="97">
        <v>29</v>
      </c>
      <c r="L158" s="160">
        <v>1.7190278601066984E-2</v>
      </c>
      <c r="M158" s="11"/>
      <c r="N158" s="11"/>
      <c r="O158" s="11"/>
      <c r="P158" s="11"/>
      <c r="Q158" s="11"/>
      <c r="R158" s="11"/>
      <c r="S158" s="11"/>
      <c r="T158" s="11"/>
    </row>
    <row r="159" spans="1:20">
      <c r="A159" s="100" t="s">
        <v>736</v>
      </c>
      <c r="B159" s="97">
        <v>39</v>
      </c>
      <c r="C159" s="97">
        <v>9</v>
      </c>
      <c r="D159" s="97">
        <v>24</v>
      </c>
      <c r="E159" s="97">
        <v>0</v>
      </c>
      <c r="F159" s="97">
        <v>0</v>
      </c>
      <c r="G159" s="97">
        <v>0</v>
      </c>
      <c r="H159" s="97">
        <v>0</v>
      </c>
      <c r="I159" s="97">
        <v>0</v>
      </c>
      <c r="J159" s="97">
        <v>0</v>
      </c>
      <c r="K159" s="97">
        <v>72</v>
      </c>
      <c r="L159" s="160">
        <v>4.2679312388855958E-2</v>
      </c>
      <c r="M159" s="11"/>
      <c r="N159" s="11"/>
      <c r="O159" s="11"/>
      <c r="P159" s="11"/>
      <c r="Q159" s="11"/>
      <c r="R159" s="11"/>
      <c r="S159" s="11"/>
      <c r="T159" s="11"/>
    </row>
    <row r="160" spans="1:20">
      <c r="A160" s="100" t="s">
        <v>737</v>
      </c>
      <c r="B160" s="97">
        <v>94</v>
      </c>
      <c r="C160" s="97">
        <v>35</v>
      </c>
      <c r="D160" s="97">
        <v>63</v>
      </c>
      <c r="E160" s="97">
        <v>0</v>
      </c>
      <c r="F160" s="97">
        <v>0</v>
      </c>
      <c r="G160" s="97">
        <v>0</v>
      </c>
      <c r="H160" s="97">
        <v>0</v>
      </c>
      <c r="I160" s="97">
        <v>0</v>
      </c>
      <c r="J160" s="97">
        <v>0</v>
      </c>
      <c r="K160" s="97">
        <v>192</v>
      </c>
      <c r="L160" s="160">
        <v>0.11381149970361588</v>
      </c>
      <c r="M160" s="11"/>
      <c r="N160" s="11"/>
      <c r="O160" s="11"/>
      <c r="P160" s="11"/>
      <c r="Q160" s="11"/>
      <c r="R160" s="11"/>
      <c r="S160" s="11"/>
      <c r="T160" s="11"/>
    </row>
    <row r="161" spans="1:20">
      <c r="A161" s="100" t="s">
        <v>738</v>
      </c>
      <c r="B161" s="97">
        <v>230</v>
      </c>
      <c r="C161" s="97">
        <v>74</v>
      </c>
      <c r="D161" s="97">
        <v>241</v>
      </c>
      <c r="E161" s="97">
        <v>0</v>
      </c>
      <c r="F161" s="97">
        <v>0</v>
      </c>
      <c r="G161" s="97">
        <v>0</v>
      </c>
      <c r="H161" s="97">
        <v>0</v>
      </c>
      <c r="I161" s="97">
        <v>0</v>
      </c>
      <c r="J161" s="97">
        <v>0</v>
      </c>
      <c r="K161" s="97">
        <v>545</v>
      </c>
      <c r="L161" s="160">
        <v>0.32305868405453469</v>
      </c>
      <c r="M161" s="11"/>
      <c r="N161" s="11"/>
      <c r="O161" s="11"/>
      <c r="P161" s="11"/>
      <c r="Q161" s="11"/>
      <c r="R161" s="11"/>
      <c r="S161" s="11"/>
      <c r="T161" s="11"/>
    </row>
    <row r="162" spans="1:20">
      <c r="A162" s="100" t="s">
        <v>739</v>
      </c>
      <c r="B162" s="97">
        <v>55</v>
      </c>
      <c r="C162" s="97">
        <v>20</v>
      </c>
      <c r="D162" s="97">
        <v>85</v>
      </c>
      <c r="E162" s="97">
        <v>0</v>
      </c>
      <c r="F162" s="97">
        <v>0</v>
      </c>
      <c r="G162" s="97">
        <v>0</v>
      </c>
      <c r="H162" s="97">
        <v>0</v>
      </c>
      <c r="I162" s="97">
        <v>0</v>
      </c>
      <c r="J162" s="97">
        <v>0</v>
      </c>
      <c r="K162" s="97">
        <v>160</v>
      </c>
      <c r="L162" s="160">
        <v>9.4842916419679901E-2</v>
      </c>
      <c r="M162" s="11"/>
      <c r="N162" s="11"/>
      <c r="O162" s="11"/>
      <c r="P162" s="11"/>
      <c r="Q162" s="11"/>
      <c r="R162" s="11"/>
      <c r="S162" s="11"/>
      <c r="T162" s="11"/>
    </row>
    <row r="163" spans="1:20">
      <c r="A163" s="100" t="s">
        <v>740</v>
      </c>
      <c r="B163" s="97">
        <v>280</v>
      </c>
      <c r="C163" s="97">
        <v>59</v>
      </c>
      <c r="D163" s="97">
        <v>121</v>
      </c>
      <c r="E163" s="97">
        <v>0</v>
      </c>
      <c r="F163" s="97">
        <v>0</v>
      </c>
      <c r="G163" s="97">
        <v>0</v>
      </c>
      <c r="H163" s="97">
        <v>0</v>
      </c>
      <c r="I163" s="97">
        <v>0</v>
      </c>
      <c r="J163" s="97">
        <v>0</v>
      </c>
      <c r="K163" s="97">
        <v>460</v>
      </c>
      <c r="L163" s="160">
        <v>0.2726733847065797</v>
      </c>
      <c r="M163" s="11"/>
      <c r="N163" s="11"/>
      <c r="O163" s="11"/>
      <c r="P163" s="11"/>
      <c r="Q163" s="11"/>
      <c r="R163" s="11"/>
      <c r="S163" s="11"/>
      <c r="T163" s="11"/>
    </row>
    <row r="164" spans="1:20">
      <c r="A164" s="72" t="s">
        <v>160</v>
      </c>
      <c r="B164" s="158">
        <v>757</v>
      </c>
      <c r="C164" s="158">
        <v>347</v>
      </c>
      <c r="D164" s="158">
        <v>583</v>
      </c>
      <c r="E164" s="158">
        <v>0</v>
      </c>
      <c r="F164" s="158">
        <v>0</v>
      </c>
      <c r="G164" s="158">
        <v>0</v>
      </c>
      <c r="H164" s="158">
        <v>0</v>
      </c>
      <c r="I164" s="158">
        <v>0</v>
      </c>
      <c r="J164" s="158">
        <v>0</v>
      </c>
      <c r="K164" s="158">
        <v>1687</v>
      </c>
      <c r="L164" s="161">
        <v>1</v>
      </c>
      <c r="M164" s="11"/>
      <c r="N164" s="11"/>
      <c r="O164" s="11"/>
      <c r="P164" s="11"/>
      <c r="Q164" s="11"/>
      <c r="R164" s="11"/>
      <c r="S164" s="11"/>
      <c r="T164" s="11"/>
    </row>
    <row r="165" spans="1:20">
      <c r="A165" s="54" t="s">
        <v>741</v>
      </c>
      <c r="B165" s="160">
        <v>0.44872554831061057</v>
      </c>
      <c r="C165" s="160">
        <v>0.20569057498518079</v>
      </c>
      <c r="D165" s="160">
        <v>0.34558387670420865</v>
      </c>
      <c r="E165" s="160">
        <v>0</v>
      </c>
      <c r="F165" s="160">
        <v>0</v>
      </c>
      <c r="G165" s="160">
        <v>0</v>
      </c>
      <c r="H165" s="160">
        <v>0</v>
      </c>
      <c r="I165" s="160">
        <v>0</v>
      </c>
      <c r="J165" s="160">
        <v>0</v>
      </c>
      <c r="K165" s="160">
        <v>1</v>
      </c>
      <c r="L165" s="235"/>
      <c r="M165" s="11"/>
      <c r="N165" s="11"/>
      <c r="O165" s="11"/>
      <c r="P165" s="11"/>
      <c r="Q165" s="11"/>
      <c r="R165" s="11"/>
      <c r="S165" s="11"/>
      <c r="T165" s="11"/>
    </row>
    <row r="166" spans="1:20" ht="15.75" thickBot="1">
      <c r="A166" s="206"/>
      <c r="B166" s="207"/>
      <c r="C166" s="208"/>
      <c r="D166" s="207"/>
      <c r="E166" s="207"/>
      <c r="F166" s="207"/>
      <c r="G166" s="207"/>
      <c r="H166" s="207"/>
      <c r="I166" s="207"/>
      <c r="J166" s="207"/>
      <c r="K166" s="553"/>
      <c r="L166" s="553"/>
      <c r="M166" s="11"/>
      <c r="N166" s="11"/>
      <c r="O166" s="11"/>
      <c r="P166" s="11"/>
      <c r="Q166" s="11"/>
      <c r="R166" s="11"/>
      <c r="S166" s="11"/>
      <c r="T166" s="11"/>
    </row>
    <row r="167" spans="1:20" ht="15.75" thickTop="1">
      <c r="A167" s="769" t="s">
        <v>1466</v>
      </c>
      <c r="B167" s="770"/>
      <c r="C167" s="770"/>
      <c r="D167" s="770"/>
      <c r="E167" s="770"/>
      <c r="F167" s="770"/>
      <c r="G167" s="770"/>
      <c r="H167" s="770"/>
      <c r="I167" s="770"/>
      <c r="J167" s="770"/>
      <c r="K167" s="770"/>
      <c r="L167" s="770"/>
      <c r="M167" s="11"/>
      <c r="N167" s="11"/>
      <c r="O167" s="11"/>
      <c r="P167" s="11"/>
      <c r="Q167" s="11"/>
      <c r="R167" s="11"/>
      <c r="S167" s="11"/>
      <c r="T167" s="11"/>
    </row>
    <row r="168" spans="1:20">
      <c r="A168" s="190"/>
      <c r="B168" s="11"/>
      <c r="C168" s="96"/>
      <c r="D168" s="96"/>
      <c r="E168" s="96"/>
      <c r="F168" s="96"/>
      <c r="G168" s="96"/>
      <c r="H168" s="11"/>
      <c r="I168" s="11"/>
      <c r="J168" s="11"/>
      <c r="K168" s="11"/>
      <c r="L168" s="11"/>
      <c r="M168" s="11"/>
      <c r="N168" s="11"/>
      <c r="O168" s="11"/>
      <c r="P168" s="11"/>
      <c r="Q168" s="11"/>
      <c r="R168" s="11"/>
      <c r="S168" s="11"/>
      <c r="T168" s="11"/>
    </row>
    <row r="169" spans="1:20" ht="30" customHeight="1">
      <c r="A169" s="734" t="s">
        <v>447</v>
      </c>
      <c r="B169" s="734"/>
      <c r="C169" s="734"/>
      <c r="D169" s="734"/>
      <c r="E169" s="734"/>
      <c r="F169" s="734"/>
      <c r="G169" s="734"/>
      <c r="H169" s="734"/>
      <c r="I169" s="734"/>
      <c r="J169" s="734"/>
      <c r="K169" s="734"/>
      <c r="L169" s="734"/>
      <c r="M169" s="11"/>
      <c r="N169" s="11"/>
      <c r="O169" s="11"/>
      <c r="P169" s="11"/>
      <c r="Q169" s="11"/>
      <c r="R169" s="11"/>
      <c r="S169" s="11"/>
      <c r="T169" s="11"/>
    </row>
    <row r="170" spans="1:20" ht="18">
      <c r="A170" s="735" t="s">
        <v>746</v>
      </c>
      <c r="B170" s="735"/>
      <c r="C170" s="735"/>
      <c r="D170" s="735"/>
      <c r="E170" s="735"/>
      <c r="F170" s="735"/>
      <c r="G170" s="735"/>
      <c r="H170" s="735"/>
      <c r="I170" s="735"/>
      <c r="J170" s="735"/>
      <c r="K170" s="735"/>
      <c r="L170" s="735"/>
      <c r="M170" s="11"/>
      <c r="N170" s="11"/>
      <c r="O170" s="11"/>
      <c r="P170" s="11"/>
      <c r="Q170" s="11"/>
      <c r="R170" s="11"/>
      <c r="S170" s="11"/>
      <c r="T170" s="11"/>
    </row>
    <row r="171" spans="1:20" ht="18">
      <c r="A171" s="735" t="s">
        <v>1483</v>
      </c>
      <c r="B171" s="735"/>
      <c r="C171" s="735"/>
      <c r="D171" s="735"/>
      <c r="E171" s="735"/>
      <c r="F171" s="735"/>
      <c r="G171" s="735"/>
      <c r="H171" s="735"/>
      <c r="I171" s="735"/>
      <c r="J171" s="735"/>
      <c r="K171" s="735"/>
      <c r="L171" s="735"/>
      <c r="M171" s="11"/>
      <c r="N171" s="11"/>
      <c r="O171" s="11"/>
      <c r="P171" s="11"/>
      <c r="Q171" s="11"/>
      <c r="R171" s="11"/>
      <c r="S171" s="11"/>
      <c r="T171" s="11"/>
    </row>
    <row r="172" spans="1:20" ht="30" customHeight="1">
      <c r="A172" s="739" t="s">
        <v>512</v>
      </c>
      <c r="B172" s="739"/>
      <c r="C172" s="739"/>
      <c r="D172" s="739"/>
      <c r="E172" s="739"/>
      <c r="F172" s="739"/>
      <c r="G172" s="739"/>
      <c r="H172" s="739"/>
      <c r="I172" s="739"/>
      <c r="J172" s="739"/>
      <c r="K172" s="739"/>
      <c r="L172" s="739"/>
      <c r="M172" s="11"/>
      <c r="N172" s="11"/>
      <c r="O172" s="11"/>
      <c r="P172" s="11"/>
      <c r="Q172" s="11"/>
      <c r="R172" s="11"/>
      <c r="S172" s="11"/>
      <c r="T172" s="11"/>
    </row>
    <row r="173" spans="1:20">
      <c r="A173" s="99"/>
      <c r="B173" s="205"/>
      <c r="C173" s="101"/>
      <c r="D173" s="205"/>
      <c r="E173" s="101"/>
      <c r="F173" s="184"/>
      <c r="G173" s="205"/>
      <c r="H173" s="205"/>
      <c r="I173" s="205"/>
      <c r="J173" s="205"/>
      <c r="K173" s="205"/>
      <c r="L173" s="98"/>
      <c r="M173" s="11"/>
      <c r="N173" s="11"/>
      <c r="O173" s="11"/>
      <c r="P173" s="11"/>
      <c r="Q173" s="11"/>
      <c r="R173" s="11"/>
      <c r="S173" s="11"/>
      <c r="T173" s="11"/>
    </row>
    <row r="174" spans="1:20" ht="30" customHeight="1">
      <c r="A174" s="72" t="s">
        <v>725</v>
      </c>
      <c r="B174" s="73" t="s">
        <v>101</v>
      </c>
      <c r="C174" s="73" t="s">
        <v>103</v>
      </c>
      <c r="D174" s="73" t="s">
        <v>104</v>
      </c>
      <c r="E174" s="73" t="s">
        <v>106</v>
      </c>
      <c r="F174" s="73" t="s">
        <v>108</v>
      </c>
      <c r="G174" s="73" t="s">
        <v>110</v>
      </c>
      <c r="H174" s="73" t="s">
        <v>112</v>
      </c>
      <c r="I174" s="73" t="s">
        <v>114</v>
      </c>
      <c r="J174" s="73" t="s">
        <v>511</v>
      </c>
      <c r="K174" s="176" t="s">
        <v>519</v>
      </c>
      <c r="L174" s="73" t="s">
        <v>726</v>
      </c>
      <c r="M174" s="11"/>
      <c r="N174" s="11"/>
      <c r="O174" s="11"/>
      <c r="P174" s="11"/>
      <c r="Q174" s="11"/>
      <c r="R174" s="11"/>
      <c r="S174" s="11"/>
      <c r="T174" s="11"/>
    </row>
    <row r="175" spans="1:20">
      <c r="A175" s="100" t="s">
        <v>727</v>
      </c>
      <c r="B175" s="97">
        <v>0</v>
      </c>
      <c r="C175" s="97">
        <v>0</v>
      </c>
      <c r="D175" s="97">
        <v>0</v>
      </c>
      <c r="E175" s="97">
        <v>0</v>
      </c>
      <c r="F175" s="97">
        <v>0</v>
      </c>
      <c r="G175" s="97">
        <v>0</v>
      </c>
      <c r="H175" s="97">
        <v>0</v>
      </c>
      <c r="I175" s="97">
        <v>0</v>
      </c>
      <c r="J175" s="97">
        <v>0</v>
      </c>
      <c r="K175" s="97">
        <v>0</v>
      </c>
      <c r="L175" s="160">
        <v>0</v>
      </c>
      <c r="M175" s="11"/>
      <c r="N175" s="11"/>
      <c r="O175" s="11"/>
      <c r="P175" s="11"/>
      <c r="Q175" s="11"/>
      <c r="R175" s="11"/>
      <c r="S175" s="11"/>
      <c r="T175" s="11"/>
    </row>
    <row r="176" spans="1:20">
      <c r="A176" s="100" t="s">
        <v>728</v>
      </c>
      <c r="B176" s="97">
        <v>0</v>
      </c>
      <c r="C176" s="97">
        <v>0</v>
      </c>
      <c r="D176" s="97">
        <v>0</v>
      </c>
      <c r="E176" s="97">
        <v>0</v>
      </c>
      <c r="F176" s="97">
        <v>0</v>
      </c>
      <c r="G176" s="97">
        <v>0</v>
      </c>
      <c r="H176" s="97">
        <v>0</v>
      </c>
      <c r="I176" s="97">
        <v>0</v>
      </c>
      <c r="J176" s="97">
        <v>0</v>
      </c>
      <c r="K176" s="97">
        <v>0</v>
      </c>
      <c r="L176" s="160">
        <v>0</v>
      </c>
      <c r="M176" s="11"/>
      <c r="N176" s="11"/>
      <c r="O176" s="11"/>
      <c r="P176" s="11"/>
      <c r="Q176" s="11"/>
      <c r="R176" s="11"/>
      <c r="S176" s="11"/>
      <c r="T176" s="11"/>
    </row>
    <row r="177" spans="1:20">
      <c r="A177" s="100" t="s">
        <v>729</v>
      </c>
      <c r="B177" s="97">
        <v>0</v>
      </c>
      <c r="C177" s="97">
        <v>0</v>
      </c>
      <c r="D177" s="97">
        <v>0</v>
      </c>
      <c r="E177" s="97">
        <v>0</v>
      </c>
      <c r="F177" s="97">
        <v>0</v>
      </c>
      <c r="G177" s="97">
        <v>0</v>
      </c>
      <c r="H177" s="97">
        <v>0</v>
      </c>
      <c r="I177" s="97">
        <v>0</v>
      </c>
      <c r="J177" s="97">
        <v>0</v>
      </c>
      <c r="K177" s="97">
        <v>0</v>
      </c>
      <c r="L177" s="160">
        <v>0</v>
      </c>
      <c r="M177" s="11"/>
      <c r="N177" s="11"/>
      <c r="O177" s="11"/>
      <c r="P177" s="11"/>
      <c r="Q177" s="11"/>
      <c r="R177" s="11"/>
      <c r="S177" s="11"/>
      <c r="T177" s="11"/>
    </row>
    <row r="178" spans="1:20">
      <c r="A178" s="100" t="s">
        <v>730</v>
      </c>
      <c r="B178" s="97">
        <v>0</v>
      </c>
      <c r="C178" s="97">
        <v>0</v>
      </c>
      <c r="D178" s="97">
        <v>0</v>
      </c>
      <c r="E178" s="97">
        <v>0</v>
      </c>
      <c r="F178" s="97">
        <v>0</v>
      </c>
      <c r="G178" s="97">
        <v>0</v>
      </c>
      <c r="H178" s="97">
        <v>0</v>
      </c>
      <c r="I178" s="97">
        <v>0</v>
      </c>
      <c r="J178" s="97">
        <v>0</v>
      </c>
      <c r="K178" s="97">
        <v>0</v>
      </c>
      <c r="L178" s="160">
        <v>0</v>
      </c>
      <c r="M178" s="11"/>
      <c r="N178" s="11"/>
      <c r="O178" s="11"/>
      <c r="P178" s="11"/>
      <c r="Q178" s="11"/>
      <c r="R178" s="11"/>
      <c r="S178" s="11"/>
      <c r="T178" s="11"/>
    </row>
    <row r="179" spans="1:20">
      <c r="A179" s="100" t="s">
        <v>731</v>
      </c>
      <c r="B179" s="97">
        <v>0</v>
      </c>
      <c r="C179" s="97">
        <v>0</v>
      </c>
      <c r="D179" s="97">
        <v>0</v>
      </c>
      <c r="E179" s="97">
        <v>0</v>
      </c>
      <c r="F179" s="97">
        <v>0</v>
      </c>
      <c r="G179" s="97">
        <v>0</v>
      </c>
      <c r="H179" s="97">
        <v>0</v>
      </c>
      <c r="I179" s="97">
        <v>0</v>
      </c>
      <c r="J179" s="97">
        <v>0</v>
      </c>
      <c r="K179" s="97">
        <v>0</v>
      </c>
      <c r="L179" s="160">
        <v>0</v>
      </c>
      <c r="M179" s="11"/>
      <c r="N179" s="11"/>
      <c r="O179" s="11"/>
      <c r="P179" s="11"/>
      <c r="Q179" s="11"/>
      <c r="R179" s="11"/>
      <c r="S179" s="11"/>
      <c r="T179" s="11"/>
    </row>
    <row r="180" spans="1:20">
      <c r="A180" s="100" t="s">
        <v>732</v>
      </c>
      <c r="B180" s="97">
        <v>0</v>
      </c>
      <c r="C180" s="97">
        <v>0</v>
      </c>
      <c r="D180" s="97">
        <v>0</v>
      </c>
      <c r="E180" s="97">
        <v>0</v>
      </c>
      <c r="F180" s="97">
        <v>0</v>
      </c>
      <c r="G180" s="97">
        <v>0</v>
      </c>
      <c r="H180" s="97">
        <v>0</v>
      </c>
      <c r="I180" s="97">
        <v>0</v>
      </c>
      <c r="J180" s="97">
        <v>0</v>
      </c>
      <c r="K180" s="97">
        <v>0</v>
      </c>
      <c r="L180" s="160">
        <v>0</v>
      </c>
      <c r="M180" s="11"/>
      <c r="N180" s="11"/>
      <c r="O180" s="11"/>
      <c r="P180" s="11"/>
      <c r="Q180" s="11"/>
      <c r="R180" s="11"/>
      <c r="S180" s="11"/>
      <c r="T180" s="11"/>
    </row>
    <row r="181" spans="1:20">
      <c r="A181" s="100" t="s">
        <v>733</v>
      </c>
      <c r="B181" s="97">
        <v>0</v>
      </c>
      <c r="C181" s="97">
        <v>0</v>
      </c>
      <c r="D181" s="97">
        <v>0</v>
      </c>
      <c r="E181" s="97">
        <v>0</v>
      </c>
      <c r="F181" s="97">
        <v>0</v>
      </c>
      <c r="G181" s="97">
        <v>0</v>
      </c>
      <c r="H181" s="97">
        <v>0</v>
      </c>
      <c r="I181" s="97">
        <v>0</v>
      </c>
      <c r="J181" s="97">
        <v>0</v>
      </c>
      <c r="K181" s="97">
        <v>0</v>
      </c>
      <c r="L181" s="160">
        <v>0</v>
      </c>
      <c r="M181" s="11"/>
      <c r="N181" s="11"/>
      <c r="O181" s="11"/>
      <c r="P181" s="11"/>
      <c r="Q181" s="11"/>
      <c r="R181" s="11"/>
      <c r="S181" s="11"/>
      <c r="T181" s="11"/>
    </row>
    <row r="182" spans="1:20">
      <c r="A182" s="100" t="s">
        <v>734</v>
      </c>
      <c r="B182" s="97">
        <v>0</v>
      </c>
      <c r="C182" s="97">
        <v>0</v>
      </c>
      <c r="D182" s="97">
        <v>0</v>
      </c>
      <c r="E182" s="97">
        <v>0</v>
      </c>
      <c r="F182" s="97">
        <v>0</v>
      </c>
      <c r="G182" s="97">
        <v>0</v>
      </c>
      <c r="H182" s="97">
        <v>0</v>
      </c>
      <c r="I182" s="97">
        <v>0</v>
      </c>
      <c r="J182" s="97">
        <v>0</v>
      </c>
      <c r="K182" s="97">
        <v>0</v>
      </c>
      <c r="L182" s="160">
        <v>0</v>
      </c>
      <c r="M182" s="11"/>
      <c r="N182" s="11"/>
      <c r="O182" s="11"/>
      <c r="P182" s="11"/>
      <c r="Q182" s="11"/>
      <c r="R182" s="11"/>
      <c r="S182" s="11"/>
      <c r="T182" s="11"/>
    </row>
    <row r="183" spans="1:20">
      <c r="A183" s="100" t="s">
        <v>735</v>
      </c>
      <c r="B183" s="97">
        <v>0</v>
      </c>
      <c r="C183" s="97">
        <v>0</v>
      </c>
      <c r="D183" s="97">
        <v>0</v>
      </c>
      <c r="E183" s="97">
        <v>0</v>
      </c>
      <c r="F183" s="97">
        <v>0</v>
      </c>
      <c r="G183" s="97">
        <v>0</v>
      </c>
      <c r="H183" s="97">
        <v>0</v>
      </c>
      <c r="I183" s="97">
        <v>0</v>
      </c>
      <c r="J183" s="97">
        <v>0</v>
      </c>
      <c r="K183" s="97">
        <v>0</v>
      </c>
      <c r="L183" s="160">
        <v>0</v>
      </c>
      <c r="M183" s="11"/>
      <c r="N183" s="11"/>
      <c r="O183" s="11"/>
      <c r="P183" s="11"/>
      <c r="Q183" s="11"/>
      <c r="R183" s="11"/>
      <c r="S183" s="11"/>
      <c r="T183" s="11"/>
    </row>
    <row r="184" spans="1:20">
      <c r="A184" s="100" t="s">
        <v>736</v>
      </c>
      <c r="B184" s="97">
        <v>0</v>
      </c>
      <c r="C184" s="97">
        <v>0</v>
      </c>
      <c r="D184" s="97">
        <v>0</v>
      </c>
      <c r="E184" s="97">
        <v>0</v>
      </c>
      <c r="F184" s="97">
        <v>0</v>
      </c>
      <c r="G184" s="97">
        <v>0</v>
      </c>
      <c r="H184" s="97">
        <v>0</v>
      </c>
      <c r="I184" s="97">
        <v>0</v>
      </c>
      <c r="J184" s="97">
        <v>0</v>
      </c>
      <c r="K184" s="97">
        <v>0</v>
      </c>
      <c r="L184" s="160">
        <v>0</v>
      </c>
      <c r="M184" s="11"/>
      <c r="N184" s="11"/>
      <c r="O184" s="11"/>
      <c r="P184" s="11"/>
      <c r="Q184" s="11"/>
      <c r="R184" s="11"/>
      <c r="S184" s="11"/>
      <c r="T184" s="11"/>
    </row>
    <row r="185" spans="1:20">
      <c r="A185" s="100" t="s">
        <v>737</v>
      </c>
      <c r="B185" s="97">
        <v>0</v>
      </c>
      <c r="C185" s="97">
        <v>0</v>
      </c>
      <c r="D185" s="97">
        <v>0</v>
      </c>
      <c r="E185" s="97">
        <v>0</v>
      </c>
      <c r="F185" s="97">
        <v>0</v>
      </c>
      <c r="G185" s="97">
        <v>0</v>
      </c>
      <c r="H185" s="97">
        <v>0</v>
      </c>
      <c r="I185" s="97">
        <v>0</v>
      </c>
      <c r="J185" s="97">
        <v>0</v>
      </c>
      <c r="K185" s="97">
        <v>0</v>
      </c>
      <c r="L185" s="160">
        <v>0</v>
      </c>
      <c r="M185" s="11"/>
      <c r="N185" s="11"/>
      <c r="O185" s="11"/>
      <c r="P185" s="11"/>
      <c r="Q185" s="11"/>
      <c r="R185" s="11"/>
      <c r="S185" s="11"/>
      <c r="T185" s="11"/>
    </row>
    <row r="186" spans="1:20">
      <c r="A186" s="100" t="s">
        <v>738</v>
      </c>
      <c r="B186" s="97">
        <v>0</v>
      </c>
      <c r="C186" s="97">
        <v>0</v>
      </c>
      <c r="D186" s="97">
        <v>0</v>
      </c>
      <c r="E186" s="97">
        <v>0</v>
      </c>
      <c r="F186" s="97">
        <v>0</v>
      </c>
      <c r="G186" s="97">
        <v>0</v>
      </c>
      <c r="H186" s="97">
        <v>0</v>
      </c>
      <c r="I186" s="97">
        <v>0</v>
      </c>
      <c r="J186" s="97">
        <v>0</v>
      </c>
      <c r="K186" s="97">
        <v>0</v>
      </c>
      <c r="L186" s="160">
        <v>0</v>
      </c>
      <c r="M186" s="11"/>
      <c r="N186" s="11"/>
      <c r="O186" s="11"/>
      <c r="P186" s="11"/>
      <c r="Q186" s="11"/>
      <c r="R186" s="11"/>
      <c r="S186" s="11"/>
      <c r="T186" s="11"/>
    </row>
    <row r="187" spans="1:20">
      <c r="A187" s="100" t="s">
        <v>739</v>
      </c>
      <c r="B187" s="97">
        <v>0</v>
      </c>
      <c r="C187" s="97">
        <v>0</v>
      </c>
      <c r="D187" s="97">
        <v>0</v>
      </c>
      <c r="E187" s="97">
        <v>0</v>
      </c>
      <c r="F187" s="97">
        <v>0</v>
      </c>
      <c r="G187" s="97">
        <v>0</v>
      </c>
      <c r="H187" s="97">
        <v>0</v>
      </c>
      <c r="I187" s="97">
        <v>0</v>
      </c>
      <c r="J187" s="97">
        <v>0</v>
      </c>
      <c r="K187" s="97">
        <v>0</v>
      </c>
      <c r="L187" s="160">
        <v>0</v>
      </c>
      <c r="M187" s="11"/>
      <c r="N187" s="11"/>
      <c r="O187" s="11"/>
      <c r="P187" s="11"/>
      <c r="Q187" s="11"/>
      <c r="R187" s="11"/>
      <c r="S187" s="11"/>
      <c r="T187" s="11"/>
    </row>
    <row r="188" spans="1:20">
      <c r="A188" s="100" t="s">
        <v>740</v>
      </c>
      <c r="B188" s="97">
        <v>0</v>
      </c>
      <c r="C188" s="97">
        <v>0</v>
      </c>
      <c r="D188" s="97">
        <v>0</v>
      </c>
      <c r="E188" s="97">
        <v>0</v>
      </c>
      <c r="F188" s="97">
        <v>0</v>
      </c>
      <c r="G188" s="97">
        <v>0</v>
      </c>
      <c r="H188" s="97">
        <v>0</v>
      </c>
      <c r="I188" s="97">
        <v>0</v>
      </c>
      <c r="J188" s="97">
        <v>0</v>
      </c>
      <c r="K188" s="97">
        <v>0</v>
      </c>
      <c r="L188" s="160">
        <v>0</v>
      </c>
      <c r="M188" s="11"/>
      <c r="N188" s="11"/>
      <c r="O188" s="11"/>
      <c r="P188" s="11"/>
      <c r="Q188" s="11"/>
      <c r="R188" s="11"/>
      <c r="S188" s="11"/>
      <c r="T188" s="11"/>
    </row>
    <row r="189" spans="1:20">
      <c r="A189" s="72" t="s">
        <v>160</v>
      </c>
      <c r="B189" s="158">
        <v>0</v>
      </c>
      <c r="C189" s="158">
        <v>0</v>
      </c>
      <c r="D189" s="158">
        <v>0</v>
      </c>
      <c r="E189" s="158">
        <v>0</v>
      </c>
      <c r="F189" s="158">
        <v>0</v>
      </c>
      <c r="G189" s="158">
        <v>0</v>
      </c>
      <c r="H189" s="158">
        <v>0</v>
      </c>
      <c r="I189" s="158">
        <v>0</v>
      </c>
      <c r="J189" s="158">
        <v>0</v>
      </c>
      <c r="K189" s="158">
        <v>0</v>
      </c>
      <c r="L189" s="161">
        <v>0</v>
      </c>
      <c r="M189" s="11"/>
      <c r="N189" s="11"/>
      <c r="O189" s="11"/>
      <c r="P189" s="11"/>
      <c r="Q189" s="11"/>
      <c r="R189" s="11"/>
      <c r="S189" s="11"/>
      <c r="T189" s="11"/>
    </row>
    <row r="190" spans="1:20">
      <c r="A190" s="54" t="s">
        <v>741</v>
      </c>
      <c r="B190" s="160">
        <v>0</v>
      </c>
      <c r="C190" s="160">
        <v>0</v>
      </c>
      <c r="D190" s="160">
        <v>0</v>
      </c>
      <c r="E190" s="160">
        <v>0</v>
      </c>
      <c r="F190" s="160">
        <v>0</v>
      </c>
      <c r="G190" s="160">
        <v>0</v>
      </c>
      <c r="H190" s="160">
        <v>0</v>
      </c>
      <c r="I190" s="160">
        <v>0</v>
      </c>
      <c r="J190" s="160">
        <v>0</v>
      </c>
      <c r="K190" s="160">
        <v>0</v>
      </c>
      <c r="L190" s="234"/>
      <c r="M190" s="11"/>
      <c r="N190" s="11"/>
      <c r="O190" s="11"/>
      <c r="P190" s="11"/>
      <c r="Q190" s="11"/>
      <c r="R190" s="11"/>
      <c r="S190" s="11"/>
      <c r="T190" s="11"/>
    </row>
    <row r="191" spans="1:20" ht="30" customHeight="1">
      <c r="A191" s="435" t="s">
        <v>742</v>
      </c>
      <c r="B191" s="73" t="s">
        <v>101</v>
      </c>
      <c r="C191" s="73" t="s">
        <v>103</v>
      </c>
      <c r="D191" s="73" t="s">
        <v>104</v>
      </c>
      <c r="E191" s="73" t="s">
        <v>106</v>
      </c>
      <c r="F191" s="73" t="s">
        <v>108</v>
      </c>
      <c r="G191" s="73" t="s">
        <v>110</v>
      </c>
      <c r="H191" s="73" t="s">
        <v>112</v>
      </c>
      <c r="I191" s="73" t="s">
        <v>114</v>
      </c>
      <c r="J191" s="73" t="s">
        <v>511</v>
      </c>
      <c r="K191" s="176" t="s">
        <v>519</v>
      </c>
      <c r="L191" s="73" t="s">
        <v>683</v>
      </c>
      <c r="M191" s="11"/>
      <c r="N191" s="11"/>
      <c r="O191" s="11"/>
      <c r="P191" s="11"/>
      <c r="Q191" s="11"/>
      <c r="R191" s="11"/>
      <c r="S191" s="11"/>
      <c r="T191" s="11"/>
    </row>
    <row r="192" spans="1:20">
      <c r="A192" s="100" t="s">
        <v>727</v>
      </c>
      <c r="B192" s="97">
        <v>0</v>
      </c>
      <c r="C192" s="97">
        <v>0</v>
      </c>
      <c r="D192" s="97">
        <v>0</v>
      </c>
      <c r="E192" s="97">
        <v>0</v>
      </c>
      <c r="F192" s="97">
        <v>0</v>
      </c>
      <c r="G192" s="97">
        <v>0</v>
      </c>
      <c r="H192" s="97">
        <v>0</v>
      </c>
      <c r="I192" s="97">
        <v>0</v>
      </c>
      <c r="J192" s="97">
        <v>0</v>
      </c>
      <c r="K192" s="97">
        <v>0</v>
      </c>
      <c r="L192" s="160">
        <v>0</v>
      </c>
      <c r="M192" s="11"/>
      <c r="N192" s="11"/>
      <c r="O192" s="11"/>
      <c r="P192" s="11"/>
      <c r="Q192" s="11"/>
      <c r="R192" s="11"/>
      <c r="S192" s="11"/>
      <c r="T192" s="11"/>
    </row>
    <row r="193" spans="1:20">
      <c r="A193" s="100" t="s">
        <v>728</v>
      </c>
      <c r="B193" s="97">
        <v>0</v>
      </c>
      <c r="C193" s="97">
        <v>0</v>
      </c>
      <c r="D193" s="97">
        <v>0</v>
      </c>
      <c r="E193" s="97">
        <v>0</v>
      </c>
      <c r="F193" s="97">
        <v>0</v>
      </c>
      <c r="G193" s="97">
        <v>0</v>
      </c>
      <c r="H193" s="97">
        <v>0</v>
      </c>
      <c r="I193" s="97">
        <v>0</v>
      </c>
      <c r="J193" s="97">
        <v>0</v>
      </c>
      <c r="K193" s="97">
        <v>0</v>
      </c>
      <c r="L193" s="160">
        <v>0</v>
      </c>
      <c r="M193" s="11"/>
      <c r="N193" s="11"/>
      <c r="O193" s="11"/>
      <c r="P193" s="11"/>
      <c r="Q193" s="11"/>
      <c r="R193" s="11"/>
      <c r="S193" s="11"/>
      <c r="T193" s="11"/>
    </row>
    <row r="194" spans="1:20">
      <c r="A194" s="100" t="s">
        <v>729</v>
      </c>
      <c r="B194" s="97">
        <v>0</v>
      </c>
      <c r="C194" s="97">
        <v>0</v>
      </c>
      <c r="D194" s="97">
        <v>0</v>
      </c>
      <c r="E194" s="97">
        <v>0</v>
      </c>
      <c r="F194" s="97">
        <v>0</v>
      </c>
      <c r="G194" s="97">
        <v>0</v>
      </c>
      <c r="H194" s="97">
        <v>0</v>
      </c>
      <c r="I194" s="97">
        <v>0</v>
      </c>
      <c r="J194" s="97">
        <v>0</v>
      </c>
      <c r="K194" s="97">
        <v>0</v>
      </c>
      <c r="L194" s="160">
        <v>0</v>
      </c>
      <c r="M194" s="11"/>
      <c r="N194" s="11"/>
      <c r="O194" s="11"/>
      <c r="P194" s="11"/>
      <c r="Q194" s="11"/>
      <c r="R194" s="11"/>
      <c r="S194" s="11"/>
      <c r="T194" s="11"/>
    </row>
    <row r="195" spans="1:20">
      <c r="A195" s="100" t="s">
        <v>730</v>
      </c>
      <c r="B195" s="97">
        <v>0</v>
      </c>
      <c r="C195" s="97">
        <v>0</v>
      </c>
      <c r="D195" s="97">
        <v>0</v>
      </c>
      <c r="E195" s="97">
        <v>0</v>
      </c>
      <c r="F195" s="97">
        <v>0</v>
      </c>
      <c r="G195" s="97">
        <v>0</v>
      </c>
      <c r="H195" s="97">
        <v>0</v>
      </c>
      <c r="I195" s="97">
        <v>0</v>
      </c>
      <c r="J195" s="97">
        <v>0</v>
      </c>
      <c r="K195" s="97">
        <v>0</v>
      </c>
      <c r="L195" s="160">
        <v>0</v>
      </c>
      <c r="M195" s="11"/>
      <c r="N195" s="11"/>
      <c r="O195" s="11"/>
      <c r="P195" s="11"/>
      <c r="Q195" s="11"/>
      <c r="R195" s="11"/>
      <c r="S195" s="11"/>
      <c r="T195" s="11"/>
    </row>
    <row r="196" spans="1:20">
      <c r="A196" s="100" t="s">
        <v>731</v>
      </c>
      <c r="B196" s="97">
        <v>0</v>
      </c>
      <c r="C196" s="97">
        <v>0</v>
      </c>
      <c r="D196" s="97">
        <v>0</v>
      </c>
      <c r="E196" s="97">
        <v>0</v>
      </c>
      <c r="F196" s="97">
        <v>0</v>
      </c>
      <c r="G196" s="97">
        <v>0</v>
      </c>
      <c r="H196" s="97">
        <v>0</v>
      </c>
      <c r="I196" s="97">
        <v>0</v>
      </c>
      <c r="J196" s="97">
        <v>0</v>
      </c>
      <c r="K196" s="97">
        <v>0</v>
      </c>
      <c r="L196" s="160">
        <v>0</v>
      </c>
      <c r="M196" s="11"/>
      <c r="N196" s="11"/>
      <c r="O196" s="11"/>
      <c r="P196" s="11"/>
      <c r="Q196" s="11"/>
      <c r="R196" s="11"/>
      <c r="S196" s="11"/>
      <c r="T196" s="11"/>
    </row>
    <row r="197" spans="1:20">
      <c r="A197" s="100" t="s">
        <v>732</v>
      </c>
      <c r="B197" s="97">
        <v>0</v>
      </c>
      <c r="C197" s="97">
        <v>0</v>
      </c>
      <c r="D197" s="97">
        <v>0</v>
      </c>
      <c r="E197" s="97">
        <v>0</v>
      </c>
      <c r="F197" s="97">
        <v>0</v>
      </c>
      <c r="G197" s="97">
        <v>0</v>
      </c>
      <c r="H197" s="97">
        <v>0</v>
      </c>
      <c r="I197" s="97">
        <v>0</v>
      </c>
      <c r="J197" s="97">
        <v>0</v>
      </c>
      <c r="K197" s="97">
        <v>0</v>
      </c>
      <c r="L197" s="160">
        <v>0</v>
      </c>
      <c r="M197" s="11"/>
      <c r="N197" s="11"/>
      <c r="O197" s="11"/>
      <c r="P197" s="11"/>
      <c r="Q197" s="11"/>
      <c r="R197" s="11"/>
      <c r="S197" s="11"/>
      <c r="T197" s="11"/>
    </row>
    <row r="198" spans="1:20">
      <c r="A198" s="100" t="s">
        <v>733</v>
      </c>
      <c r="B198" s="97">
        <v>0</v>
      </c>
      <c r="C198" s="97">
        <v>0</v>
      </c>
      <c r="D198" s="97">
        <v>0</v>
      </c>
      <c r="E198" s="97">
        <v>0</v>
      </c>
      <c r="F198" s="97">
        <v>0</v>
      </c>
      <c r="G198" s="97">
        <v>0</v>
      </c>
      <c r="H198" s="97">
        <v>0</v>
      </c>
      <c r="I198" s="97">
        <v>0</v>
      </c>
      <c r="J198" s="97">
        <v>0</v>
      </c>
      <c r="K198" s="97">
        <v>0</v>
      </c>
      <c r="L198" s="160">
        <v>0</v>
      </c>
      <c r="M198" s="11"/>
      <c r="N198" s="11"/>
      <c r="O198" s="11"/>
      <c r="P198" s="11"/>
      <c r="Q198" s="11"/>
      <c r="R198" s="11"/>
      <c r="S198" s="11"/>
      <c r="T198" s="11"/>
    </row>
    <row r="199" spans="1:20">
      <c r="A199" s="100" t="s">
        <v>734</v>
      </c>
      <c r="B199" s="97">
        <v>0</v>
      </c>
      <c r="C199" s="97">
        <v>0</v>
      </c>
      <c r="D199" s="97">
        <v>0</v>
      </c>
      <c r="E199" s="97">
        <v>0</v>
      </c>
      <c r="F199" s="97">
        <v>0</v>
      </c>
      <c r="G199" s="97">
        <v>0</v>
      </c>
      <c r="H199" s="97">
        <v>0</v>
      </c>
      <c r="I199" s="97">
        <v>0</v>
      </c>
      <c r="J199" s="97">
        <v>0</v>
      </c>
      <c r="K199" s="97">
        <v>0</v>
      </c>
      <c r="L199" s="160">
        <v>0</v>
      </c>
      <c r="M199" s="11"/>
      <c r="N199" s="11"/>
      <c r="O199" s="11"/>
      <c r="P199" s="11"/>
      <c r="Q199" s="11"/>
      <c r="R199" s="11"/>
      <c r="S199" s="11"/>
      <c r="T199" s="11"/>
    </row>
    <row r="200" spans="1:20">
      <c r="A200" s="100" t="s">
        <v>735</v>
      </c>
      <c r="B200" s="97">
        <v>0</v>
      </c>
      <c r="C200" s="97">
        <v>0</v>
      </c>
      <c r="D200" s="97">
        <v>0</v>
      </c>
      <c r="E200" s="97">
        <v>0</v>
      </c>
      <c r="F200" s="97">
        <v>0</v>
      </c>
      <c r="G200" s="97">
        <v>0</v>
      </c>
      <c r="H200" s="97">
        <v>0</v>
      </c>
      <c r="I200" s="97">
        <v>0</v>
      </c>
      <c r="J200" s="97">
        <v>0</v>
      </c>
      <c r="K200" s="97">
        <v>0</v>
      </c>
      <c r="L200" s="160">
        <v>0</v>
      </c>
      <c r="M200" s="11"/>
      <c r="N200" s="11"/>
      <c r="O200" s="11"/>
      <c r="P200" s="11"/>
      <c r="Q200" s="11"/>
      <c r="R200" s="11"/>
      <c r="S200" s="11"/>
      <c r="T200" s="11"/>
    </row>
    <row r="201" spans="1:20">
      <c r="A201" s="100" t="s">
        <v>736</v>
      </c>
      <c r="B201" s="97">
        <v>0</v>
      </c>
      <c r="C201" s="97">
        <v>0</v>
      </c>
      <c r="D201" s="97">
        <v>0</v>
      </c>
      <c r="E201" s="97">
        <v>0</v>
      </c>
      <c r="F201" s="97">
        <v>0</v>
      </c>
      <c r="G201" s="97">
        <v>0</v>
      </c>
      <c r="H201" s="97">
        <v>0</v>
      </c>
      <c r="I201" s="97">
        <v>0</v>
      </c>
      <c r="J201" s="97">
        <v>0</v>
      </c>
      <c r="K201" s="97">
        <v>0</v>
      </c>
      <c r="L201" s="160">
        <v>0</v>
      </c>
      <c r="M201" s="11"/>
      <c r="N201" s="11"/>
      <c r="O201" s="11"/>
      <c r="P201" s="11"/>
      <c r="Q201" s="11"/>
      <c r="R201" s="11"/>
      <c r="S201" s="11"/>
      <c r="T201" s="11"/>
    </row>
    <row r="202" spans="1:20">
      <c r="A202" s="100" t="s">
        <v>737</v>
      </c>
      <c r="B202" s="97">
        <v>0</v>
      </c>
      <c r="C202" s="97">
        <v>0</v>
      </c>
      <c r="D202" s="97">
        <v>0</v>
      </c>
      <c r="E202" s="97">
        <v>0</v>
      </c>
      <c r="F202" s="97">
        <v>0</v>
      </c>
      <c r="G202" s="97">
        <v>0</v>
      </c>
      <c r="H202" s="97">
        <v>0</v>
      </c>
      <c r="I202" s="97">
        <v>0</v>
      </c>
      <c r="J202" s="97">
        <v>0</v>
      </c>
      <c r="K202" s="97">
        <v>0</v>
      </c>
      <c r="L202" s="160">
        <v>0</v>
      </c>
      <c r="M202" s="11"/>
      <c r="N202" s="11"/>
      <c r="O202" s="11"/>
      <c r="P202" s="11"/>
      <c r="Q202" s="11"/>
      <c r="R202" s="11"/>
      <c r="S202" s="11"/>
      <c r="T202" s="11"/>
    </row>
    <row r="203" spans="1:20">
      <c r="A203" s="100" t="s">
        <v>738</v>
      </c>
      <c r="B203" s="97">
        <v>0</v>
      </c>
      <c r="C203" s="97">
        <v>0</v>
      </c>
      <c r="D203" s="97">
        <v>0</v>
      </c>
      <c r="E203" s="97">
        <v>0</v>
      </c>
      <c r="F203" s="97">
        <v>0</v>
      </c>
      <c r="G203" s="97">
        <v>0</v>
      </c>
      <c r="H203" s="97">
        <v>0</v>
      </c>
      <c r="I203" s="97">
        <v>0</v>
      </c>
      <c r="J203" s="97">
        <v>0</v>
      </c>
      <c r="K203" s="97">
        <v>0</v>
      </c>
      <c r="L203" s="160">
        <v>0</v>
      </c>
      <c r="M203" s="11"/>
      <c r="N203" s="11"/>
      <c r="O203" s="11"/>
      <c r="P203" s="11"/>
      <c r="Q203" s="11"/>
      <c r="R203" s="11"/>
      <c r="S203" s="11"/>
      <c r="T203" s="11"/>
    </row>
    <row r="204" spans="1:20">
      <c r="A204" s="100" t="s">
        <v>739</v>
      </c>
      <c r="B204" s="97">
        <v>0</v>
      </c>
      <c r="C204" s="97">
        <v>0</v>
      </c>
      <c r="D204" s="97">
        <v>0</v>
      </c>
      <c r="E204" s="97">
        <v>0</v>
      </c>
      <c r="F204" s="97">
        <v>0</v>
      </c>
      <c r="G204" s="97">
        <v>0</v>
      </c>
      <c r="H204" s="97">
        <v>0</v>
      </c>
      <c r="I204" s="97">
        <v>0</v>
      </c>
      <c r="J204" s="97">
        <v>0</v>
      </c>
      <c r="K204" s="97">
        <v>0</v>
      </c>
      <c r="L204" s="160">
        <v>0</v>
      </c>
      <c r="M204" s="11"/>
      <c r="N204" s="11"/>
      <c r="O204" s="11"/>
      <c r="P204" s="11"/>
      <c r="Q204" s="11"/>
      <c r="R204" s="11"/>
      <c r="S204" s="11"/>
      <c r="T204" s="11"/>
    </row>
    <row r="205" spans="1:20">
      <c r="A205" s="100" t="s">
        <v>740</v>
      </c>
      <c r="B205" s="97">
        <v>3</v>
      </c>
      <c r="C205" s="97">
        <v>0</v>
      </c>
      <c r="D205" s="97">
        <v>0</v>
      </c>
      <c r="E205" s="97">
        <v>0</v>
      </c>
      <c r="F205" s="97">
        <v>0</v>
      </c>
      <c r="G205" s="97">
        <v>0</v>
      </c>
      <c r="H205" s="97">
        <v>0</v>
      </c>
      <c r="I205" s="97">
        <v>0</v>
      </c>
      <c r="J205" s="97">
        <v>0</v>
      </c>
      <c r="K205" s="97">
        <v>3</v>
      </c>
      <c r="L205" s="160">
        <v>1</v>
      </c>
      <c r="M205" s="11"/>
      <c r="N205" s="11"/>
      <c r="O205" s="11"/>
      <c r="P205" s="11"/>
      <c r="Q205" s="11"/>
      <c r="R205" s="11"/>
      <c r="S205" s="11"/>
      <c r="T205" s="11"/>
    </row>
    <row r="206" spans="1:20">
      <c r="A206" s="72" t="s">
        <v>160</v>
      </c>
      <c r="B206" s="158">
        <v>3</v>
      </c>
      <c r="C206" s="158">
        <v>0</v>
      </c>
      <c r="D206" s="158">
        <v>0</v>
      </c>
      <c r="E206" s="158">
        <v>0</v>
      </c>
      <c r="F206" s="158">
        <v>0</v>
      </c>
      <c r="G206" s="158">
        <v>0</v>
      </c>
      <c r="H206" s="158">
        <v>0</v>
      </c>
      <c r="I206" s="158">
        <v>0</v>
      </c>
      <c r="J206" s="158">
        <v>0</v>
      </c>
      <c r="K206" s="158">
        <v>3</v>
      </c>
      <c r="L206" s="161">
        <v>1</v>
      </c>
      <c r="M206" s="11"/>
      <c r="N206" s="11"/>
      <c r="O206" s="11"/>
      <c r="P206" s="11"/>
      <c r="Q206" s="11"/>
      <c r="R206" s="11"/>
      <c r="S206" s="11"/>
      <c r="T206" s="11"/>
    </row>
    <row r="207" spans="1:20">
      <c r="A207" s="54" t="s">
        <v>741</v>
      </c>
      <c r="B207" s="160">
        <v>1</v>
      </c>
      <c r="C207" s="160">
        <v>0</v>
      </c>
      <c r="D207" s="160">
        <v>0</v>
      </c>
      <c r="E207" s="160">
        <v>0</v>
      </c>
      <c r="F207" s="160">
        <v>0</v>
      </c>
      <c r="G207" s="160">
        <v>0</v>
      </c>
      <c r="H207" s="160">
        <v>0</v>
      </c>
      <c r="I207" s="160">
        <v>0</v>
      </c>
      <c r="J207" s="160">
        <v>0</v>
      </c>
      <c r="K207" s="160">
        <v>1</v>
      </c>
      <c r="L207" s="235"/>
      <c r="M207" s="11"/>
      <c r="N207" s="11"/>
      <c r="O207" s="11"/>
      <c r="P207" s="11"/>
      <c r="Q207" s="11"/>
      <c r="R207" s="11"/>
      <c r="S207" s="11"/>
      <c r="T207" s="11"/>
    </row>
    <row r="208" spans="1:20" ht="15.75" thickBot="1">
      <c r="A208" s="206"/>
      <c r="B208" s="207"/>
      <c r="C208" s="208"/>
      <c r="D208" s="207"/>
      <c r="E208" s="207"/>
      <c r="F208" s="207"/>
      <c r="G208" s="207"/>
      <c r="H208" s="207"/>
      <c r="I208" s="207"/>
      <c r="J208" s="207"/>
      <c r="K208" s="553"/>
      <c r="L208" s="553"/>
      <c r="M208" s="11"/>
      <c r="N208" s="11"/>
      <c r="O208" s="11"/>
      <c r="P208" s="11"/>
      <c r="Q208" s="11"/>
      <c r="R208" s="11"/>
      <c r="S208" s="11"/>
      <c r="T208" s="11"/>
    </row>
    <row r="209" spans="1:20" ht="15.75" thickTop="1">
      <c r="A209" s="769" t="s">
        <v>1467</v>
      </c>
      <c r="B209" s="770"/>
      <c r="C209" s="770"/>
      <c r="D209" s="770"/>
      <c r="E209" s="770"/>
      <c r="F209" s="770"/>
      <c r="G209" s="770"/>
      <c r="H209" s="770"/>
      <c r="I209" s="770"/>
      <c r="J209" s="770"/>
      <c r="K209" s="770"/>
      <c r="L209" s="770"/>
      <c r="M209" s="11"/>
      <c r="N209" s="11"/>
      <c r="O209" s="11"/>
      <c r="P209" s="11"/>
      <c r="Q209" s="11"/>
      <c r="R209" s="11"/>
      <c r="S209" s="11"/>
      <c r="T209" s="11"/>
    </row>
    <row r="210" spans="1:20">
      <c r="A210" s="214"/>
      <c r="B210" s="11"/>
      <c r="C210" s="96"/>
      <c r="D210" s="96"/>
      <c r="E210" s="96"/>
      <c r="F210" s="96"/>
      <c r="G210" s="11"/>
      <c r="H210" s="11"/>
      <c r="I210" s="11"/>
      <c r="J210" s="11"/>
      <c r="K210" s="11"/>
      <c r="L210" s="11"/>
      <c r="M210" s="11"/>
      <c r="N210" s="11"/>
      <c r="O210" s="11"/>
      <c r="P210" s="11"/>
      <c r="Q210" s="11"/>
      <c r="R210" s="11"/>
      <c r="S210" s="11"/>
      <c r="T210" s="11"/>
    </row>
  </sheetData>
  <mergeCells count="25">
    <mergeCell ref="A43:L43"/>
    <mergeCell ref="A1:L1"/>
    <mergeCell ref="A2:L2"/>
    <mergeCell ref="A3:L3"/>
    <mergeCell ref="A4:L4"/>
    <mergeCell ref="A41:L41"/>
    <mergeCell ref="A129:L129"/>
    <mergeCell ref="A44:L44"/>
    <mergeCell ref="A45:L45"/>
    <mergeCell ref="A46:L46"/>
    <mergeCell ref="A83:L83"/>
    <mergeCell ref="A85:L85"/>
    <mergeCell ref="A86:L86"/>
    <mergeCell ref="A87:L87"/>
    <mergeCell ref="A88:L88"/>
    <mergeCell ref="A125:L125"/>
    <mergeCell ref="A127:L127"/>
    <mergeCell ref="A128:L128"/>
    <mergeCell ref="A209:L209"/>
    <mergeCell ref="A130:L130"/>
    <mergeCell ref="A167:L167"/>
    <mergeCell ref="A169:L169"/>
    <mergeCell ref="A170:L170"/>
    <mergeCell ref="A171:L171"/>
    <mergeCell ref="A172:L172"/>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6" width="15.7109375" style="5" customWidth="1"/>
    <col min="7" max="16384" width="9.140625" style="5"/>
  </cols>
  <sheetData>
    <row r="1" spans="1:6" ht="30" customHeight="1">
      <c r="A1" s="734" t="s">
        <v>1019</v>
      </c>
      <c r="B1" s="734"/>
      <c r="C1" s="734"/>
      <c r="D1" s="734"/>
      <c r="E1" s="734"/>
      <c r="F1" s="734"/>
    </row>
    <row r="2" spans="1:6" ht="18">
      <c r="A2" s="735" t="s">
        <v>488</v>
      </c>
      <c r="B2" s="735"/>
      <c r="C2" s="735"/>
      <c r="D2" s="735"/>
      <c r="E2" s="735"/>
      <c r="F2" s="735"/>
    </row>
    <row r="3" spans="1:6" ht="18">
      <c r="A3" s="735" t="s">
        <v>1483</v>
      </c>
      <c r="B3" s="735"/>
      <c r="C3" s="735"/>
      <c r="D3" s="735"/>
      <c r="E3" s="735"/>
      <c r="F3" s="735"/>
    </row>
    <row r="4" spans="1:6" ht="30" customHeight="1">
      <c r="A4" s="739" t="s">
        <v>512</v>
      </c>
      <c r="B4" s="739"/>
      <c r="C4" s="739"/>
      <c r="D4" s="739"/>
      <c r="E4" s="739"/>
      <c r="F4" s="739"/>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7773752.8725500004</v>
      </c>
      <c r="C7" s="386">
        <v>55749.069009999999</v>
      </c>
      <c r="D7" s="386">
        <v>0</v>
      </c>
      <c r="E7" s="386">
        <v>1.0835999999999999</v>
      </c>
      <c r="F7" s="386">
        <v>7829503.0251599997</v>
      </c>
    </row>
    <row r="8" spans="1:6">
      <c r="A8" s="187" t="s">
        <v>162</v>
      </c>
      <c r="B8" s="57">
        <v>194565.75011000002</v>
      </c>
      <c r="C8" s="57">
        <v>35901.7601</v>
      </c>
      <c r="D8" s="57">
        <v>0</v>
      </c>
      <c r="E8" s="57">
        <v>0</v>
      </c>
      <c r="F8" s="57">
        <v>230467.51021000001</v>
      </c>
    </row>
    <row r="9" spans="1:6">
      <c r="A9" s="58" t="s">
        <v>163</v>
      </c>
      <c r="B9" s="95">
        <v>0</v>
      </c>
      <c r="C9" s="95">
        <v>0</v>
      </c>
      <c r="D9" s="95">
        <v>0</v>
      </c>
      <c r="E9" s="95">
        <v>0</v>
      </c>
      <c r="F9" s="95">
        <v>0</v>
      </c>
    </row>
    <row r="10" spans="1:6">
      <c r="A10" s="58" t="s">
        <v>164</v>
      </c>
      <c r="B10" s="95">
        <v>152595.19830000002</v>
      </c>
      <c r="C10" s="95">
        <v>35331.944659999994</v>
      </c>
      <c r="D10" s="95">
        <v>0</v>
      </c>
      <c r="E10" s="95">
        <v>0</v>
      </c>
      <c r="F10" s="95">
        <v>187927.14296</v>
      </c>
    </row>
    <row r="11" spans="1:6">
      <c r="A11" s="58" t="s">
        <v>165</v>
      </c>
      <c r="B11" s="95">
        <v>41970.551810000004</v>
      </c>
      <c r="C11" s="95">
        <v>569.81543999999997</v>
      </c>
      <c r="D11" s="95">
        <v>0</v>
      </c>
      <c r="E11" s="95">
        <v>0</v>
      </c>
      <c r="F11" s="95">
        <v>42540.367250000003</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1496</v>
      </c>
      <c r="B14" s="95">
        <v>0</v>
      </c>
      <c r="C14" s="95">
        <v>0</v>
      </c>
      <c r="D14" s="95">
        <v>0</v>
      </c>
      <c r="E14" s="95">
        <v>0</v>
      </c>
      <c r="F14" s="95">
        <v>0</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895613.14328999992</v>
      </c>
      <c r="C17" s="57">
        <v>15321.875249999999</v>
      </c>
      <c r="D17" s="57">
        <v>0</v>
      </c>
      <c r="E17" s="57">
        <v>1.0835999999999999</v>
      </c>
      <c r="F17" s="57">
        <v>910936.10213999997</v>
      </c>
    </row>
    <row r="18" spans="1:6">
      <c r="A18" s="58" t="s">
        <v>172</v>
      </c>
      <c r="B18" s="95">
        <v>0</v>
      </c>
      <c r="C18" s="95">
        <v>0</v>
      </c>
      <c r="D18" s="95">
        <v>0</v>
      </c>
      <c r="E18" s="95">
        <v>0</v>
      </c>
      <c r="F18" s="95">
        <v>0</v>
      </c>
    </row>
    <row r="19" spans="1:6">
      <c r="A19" s="58" t="s">
        <v>173</v>
      </c>
      <c r="B19" s="95">
        <v>667589.82389</v>
      </c>
      <c r="C19" s="95">
        <v>0</v>
      </c>
      <c r="D19" s="95">
        <v>0</v>
      </c>
      <c r="E19" s="95">
        <v>0</v>
      </c>
      <c r="F19" s="95">
        <v>667589.82389</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217005.85376</v>
      </c>
      <c r="C22" s="95">
        <v>837.80430000000001</v>
      </c>
      <c r="D22" s="95">
        <v>0</v>
      </c>
      <c r="E22" s="95">
        <v>1.0835999999999999</v>
      </c>
      <c r="F22" s="95">
        <v>217844.74166</v>
      </c>
    </row>
    <row r="23" spans="1:6">
      <c r="A23" s="58" t="s">
        <v>177</v>
      </c>
      <c r="B23" s="95">
        <v>0</v>
      </c>
      <c r="C23" s="95">
        <v>14484.070949999999</v>
      </c>
      <c r="D23" s="95">
        <v>0</v>
      </c>
      <c r="E23" s="95">
        <v>0</v>
      </c>
      <c r="F23" s="95">
        <v>14484.070949999999</v>
      </c>
    </row>
    <row r="24" spans="1:6">
      <c r="A24" s="58" t="s">
        <v>178</v>
      </c>
      <c r="B24" s="95">
        <v>11017.46564</v>
      </c>
      <c r="C24" s="95">
        <v>0</v>
      </c>
      <c r="D24" s="95">
        <v>0</v>
      </c>
      <c r="E24" s="95">
        <v>0</v>
      </c>
      <c r="F24" s="95">
        <v>11017.46564</v>
      </c>
    </row>
    <row r="25" spans="1:6">
      <c r="A25" s="58" t="s">
        <v>179</v>
      </c>
      <c r="B25" s="95">
        <v>0</v>
      </c>
      <c r="C25" s="95">
        <v>0</v>
      </c>
      <c r="D25" s="95">
        <v>0</v>
      </c>
      <c r="E25" s="95">
        <v>0</v>
      </c>
      <c r="F25" s="95">
        <v>0</v>
      </c>
    </row>
    <row r="26" spans="1:6">
      <c r="A26" s="187" t="s">
        <v>180</v>
      </c>
      <c r="B26" s="57">
        <v>4838456.42686</v>
      </c>
      <c r="C26" s="57">
        <v>1375.37048</v>
      </c>
      <c r="D26" s="57">
        <v>0</v>
      </c>
      <c r="E26" s="57">
        <v>0</v>
      </c>
      <c r="F26" s="57">
        <v>4839831.79734</v>
      </c>
    </row>
    <row r="27" spans="1:6">
      <c r="A27" s="60" t="s">
        <v>181</v>
      </c>
      <c r="B27" s="95">
        <v>4664243.3357100002</v>
      </c>
      <c r="C27" s="95">
        <v>1347.49965</v>
      </c>
      <c r="D27" s="95">
        <v>0</v>
      </c>
      <c r="E27" s="95">
        <v>0</v>
      </c>
      <c r="F27" s="95">
        <v>4665590.8353599999</v>
      </c>
    </row>
    <row r="28" spans="1:6">
      <c r="A28" s="58" t="s">
        <v>182</v>
      </c>
      <c r="B28" s="95">
        <v>4135090.9362199996</v>
      </c>
      <c r="C28" s="95">
        <v>1347.49965</v>
      </c>
      <c r="D28" s="95">
        <v>0</v>
      </c>
      <c r="E28" s="95">
        <v>0</v>
      </c>
      <c r="F28" s="95">
        <v>4136438.4358699997</v>
      </c>
    </row>
    <row r="29" spans="1:6">
      <c r="A29" s="58" t="s">
        <v>183</v>
      </c>
      <c r="B29" s="95">
        <v>464945.95154000004</v>
      </c>
      <c r="C29" s="95">
        <v>0</v>
      </c>
      <c r="D29" s="95">
        <v>0</v>
      </c>
      <c r="E29" s="95">
        <v>0</v>
      </c>
      <c r="F29" s="95">
        <v>464945.95154000004</v>
      </c>
    </row>
    <row r="30" spans="1:6">
      <c r="A30" s="58" t="s">
        <v>184</v>
      </c>
      <c r="B30" s="95">
        <v>64206.447950000002</v>
      </c>
      <c r="C30" s="95">
        <v>0</v>
      </c>
      <c r="D30" s="95">
        <v>0</v>
      </c>
      <c r="E30" s="95">
        <v>0</v>
      </c>
      <c r="F30" s="95">
        <v>64206.447950000002</v>
      </c>
    </row>
    <row r="31" spans="1:6">
      <c r="A31" s="60" t="s">
        <v>185</v>
      </c>
      <c r="B31" s="95">
        <v>19346.294129999998</v>
      </c>
      <c r="C31" s="95">
        <v>0</v>
      </c>
      <c r="D31" s="95">
        <v>0</v>
      </c>
      <c r="E31" s="95">
        <v>0</v>
      </c>
      <c r="F31" s="95">
        <v>19346.294129999998</v>
      </c>
    </row>
    <row r="32" spans="1:6">
      <c r="A32" s="58" t="s">
        <v>186</v>
      </c>
      <c r="B32" s="95">
        <v>16321.51613</v>
      </c>
      <c r="C32" s="95">
        <v>0</v>
      </c>
      <c r="D32" s="95">
        <v>0</v>
      </c>
      <c r="E32" s="95">
        <v>0</v>
      </c>
      <c r="F32" s="95">
        <v>16321.51613</v>
      </c>
    </row>
    <row r="33" spans="1:6">
      <c r="A33" s="58" t="s">
        <v>187</v>
      </c>
      <c r="B33" s="95">
        <v>2506.40362</v>
      </c>
      <c r="C33" s="95">
        <v>0</v>
      </c>
      <c r="D33" s="95">
        <v>0</v>
      </c>
      <c r="E33" s="95">
        <v>0</v>
      </c>
      <c r="F33" s="95">
        <v>2506.40362</v>
      </c>
    </row>
    <row r="34" spans="1:6">
      <c r="A34" s="58" t="s">
        <v>188</v>
      </c>
      <c r="B34" s="95">
        <v>518.37437999999997</v>
      </c>
      <c r="C34" s="95">
        <v>0</v>
      </c>
      <c r="D34" s="95">
        <v>0</v>
      </c>
      <c r="E34" s="95">
        <v>0</v>
      </c>
      <c r="F34" s="95">
        <v>518.37437999999997</v>
      </c>
    </row>
    <row r="35" spans="1:6">
      <c r="A35" s="60" t="s">
        <v>189</v>
      </c>
      <c r="B35" s="95">
        <v>46960.025090000003</v>
      </c>
      <c r="C35" s="95">
        <v>0</v>
      </c>
      <c r="D35" s="95">
        <v>0</v>
      </c>
      <c r="E35" s="95">
        <v>0</v>
      </c>
      <c r="F35" s="95">
        <v>46960.025090000003</v>
      </c>
    </row>
    <row r="36" spans="1:6">
      <c r="A36" s="58" t="s">
        <v>190</v>
      </c>
      <c r="B36" s="95">
        <v>46795.268799999998</v>
      </c>
      <c r="C36" s="95">
        <v>0</v>
      </c>
      <c r="D36" s="95">
        <v>0</v>
      </c>
      <c r="E36" s="95">
        <v>0</v>
      </c>
      <c r="F36" s="95">
        <v>46795.268799999998</v>
      </c>
    </row>
    <row r="37" spans="1:6">
      <c r="A37" s="58" t="s">
        <v>191</v>
      </c>
      <c r="B37" s="95">
        <v>163.32651000000001</v>
      </c>
      <c r="C37" s="95">
        <v>0</v>
      </c>
      <c r="D37" s="95">
        <v>0</v>
      </c>
      <c r="E37" s="95">
        <v>0</v>
      </c>
      <c r="F37" s="95">
        <v>163.32651000000001</v>
      </c>
    </row>
    <row r="38" spans="1:6">
      <c r="A38" s="58" t="s">
        <v>192</v>
      </c>
      <c r="B38" s="95">
        <v>1.4297800000000001</v>
      </c>
      <c r="C38" s="95">
        <v>0</v>
      </c>
      <c r="D38" s="95">
        <v>0</v>
      </c>
      <c r="E38" s="95">
        <v>0</v>
      </c>
      <c r="F38" s="95">
        <v>1.4297800000000001</v>
      </c>
    </row>
    <row r="39" spans="1:6">
      <c r="A39" s="60" t="s">
        <v>193</v>
      </c>
      <c r="B39" s="95">
        <v>201191.03422999999</v>
      </c>
      <c r="C39" s="95">
        <v>27.870830000000002</v>
      </c>
      <c r="D39" s="95">
        <v>0</v>
      </c>
      <c r="E39" s="95">
        <v>0</v>
      </c>
      <c r="F39" s="95">
        <v>201218.90505999999</v>
      </c>
    </row>
    <row r="40" spans="1:6">
      <c r="A40" s="58" t="s">
        <v>194</v>
      </c>
      <c r="B40" s="95">
        <v>61460.14215</v>
      </c>
      <c r="C40" s="95">
        <v>27.870830000000002</v>
      </c>
      <c r="D40" s="95">
        <v>0</v>
      </c>
      <c r="E40" s="95">
        <v>0</v>
      </c>
      <c r="F40" s="95">
        <v>61488.01298</v>
      </c>
    </row>
    <row r="41" spans="1:6">
      <c r="A41" s="58" t="s">
        <v>195</v>
      </c>
      <c r="B41" s="95">
        <v>40913.578740000004</v>
      </c>
      <c r="C41" s="95">
        <v>0</v>
      </c>
      <c r="D41" s="95">
        <v>0</v>
      </c>
      <c r="E41" s="95">
        <v>0</v>
      </c>
      <c r="F41" s="95">
        <v>40913.578740000004</v>
      </c>
    </row>
    <row r="42" spans="1:6">
      <c r="A42" s="58" t="s">
        <v>196</v>
      </c>
      <c r="B42" s="95">
        <v>0</v>
      </c>
      <c r="C42" s="95">
        <v>0</v>
      </c>
      <c r="D42" s="95">
        <v>0</v>
      </c>
      <c r="E42" s="95">
        <v>0</v>
      </c>
      <c r="F42" s="95">
        <v>0</v>
      </c>
    </row>
    <row r="43" spans="1:6">
      <c r="A43" s="58" t="s">
        <v>197</v>
      </c>
      <c r="B43" s="95">
        <v>1.91917</v>
      </c>
      <c r="C43" s="95">
        <v>0</v>
      </c>
      <c r="D43" s="95">
        <v>0</v>
      </c>
      <c r="E43" s="95">
        <v>0</v>
      </c>
      <c r="F43" s="95">
        <v>1.91917</v>
      </c>
    </row>
    <row r="44" spans="1:6">
      <c r="A44" s="58" t="s">
        <v>198</v>
      </c>
      <c r="B44" s="95">
        <v>21.128520000000002</v>
      </c>
      <c r="C44" s="95">
        <v>0</v>
      </c>
      <c r="D44" s="95">
        <v>0</v>
      </c>
      <c r="E44" s="95">
        <v>0</v>
      </c>
      <c r="F44" s="95">
        <v>21.128520000000002</v>
      </c>
    </row>
    <row r="45" spans="1:6">
      <c r="A45" s="58" t="s">
        <v>199</v>
      </c>
      <c r="B45" s="95">
        <v>0</v>
      </c>
      <c r="C45" s="95">
        <v>0</v>
      </c>
      <c r="D45" s="95">
        <v>0</v>
      </c>
      <c r="E45" s="95">
        <v>0</v>
      </c>
      <c r="F45" s="95">
        <v>0</v>
      </c>
    </row>
    <row r="46" spans="1:6">
      <c r="A46" s="58" t="s">
        <v>1196</v>
      </c>
      <c r="B46" s="95">
        <v>67459.584370000011</v>
      </c>
      <c r="C46" s="95">
        <v>0</v>
      </c>
      <c r="D46" s="95">
        <v>0</v>
      </c>
      <c r="E46" s="95">
        <v>0</v>
      </c>
      <c r="F46" s="95">
        <v>67459.584370000011</v>
      </c>
    </row>
    <row r="47" spans="1:6">
      <c r="A47" s="58" t="s">
        <v>1197</v>
      </c>
      <c r="B47" s="95">
        <v>29429.2817</v>
      </c>
      <c r="C47" s="95">
        <v>0</v>
      </c>
      <c r="D47" s="95">
        <v>0</v>
      </c>
      <c r="E47" s="95">
        <v>0</v>
      </c>
      <c r="F47" s="95">
        <v>29429.2817</v>
      </c>
    </row>
    <row r="48" spans="1:6">
      <c r="A48" s="58" t="s">
        <v>1202</v>
      </c>
      <c r="B48" s="95">
        <v>598.74243000000001</v>
      </c>
      <c r="C48" s="95">
        <v>0</v>
      </c>
      <c r="D48" s="95">
        <v>0</v>
      </c>
      <c r="E48" s="95">
        <v>0</v>
      </c>
      <c r="F48" s="95">
        <v>598.74243000000001</v>
      </c>
    </row>
    <row r="49" spans="1:6">
      <c r="A49" s="58" t="s">
        <v>1203</v>
      </c>
      <c r="B49" s="95">
        <v>203.60223999999999</v>
      </c>
      <c r="C49" s="95">
        <v>0</v>
      </c>
      <c r="D49" s="95">
        <v>0</v>
      </c>
      <c r="E49" s="95">
        <v>0</v>
      </c>
      <c r="F49" s="95">
        <v>203.60223999999999</v>
      </c>
    </row>
    <row r="50" spans="1:6">
      <c r="A50" s="58" t="s">
        <v>1221</v>
      </c>
      <c r="B50" s="95">
        <v>1101.15798</v>
      </c>
      <c r="C50" s="95">
        <v>0</v>
      </c>
      <c r="D50" s="95">
        <v>0</v>
      </c>
      <c r="E50" s="95">
        <v>0</v>
      </c>
      <c r="F50" s="95">
        <v>1101.15798</v>
      </c>
    </row>
    <row r="51" spans="1:6">
      <c r="A51" s="58" t="s">
        <v>1241</v>
      </c>
      <c r="B51" s="95">
        <v>1.89693</v>
      </c>
      <c r="C51" s="95">
        <v>0</v>
      </c>
      <c r="D51" s="95">
        <v>0</v>
      </c>
      <c r="E51" s="95">
        <v>0</v>
      </c>
      <c r="F51" s="95">
        <v>1.89693</v>
      </c>
    </row>
    <row r="52" spans="1:6">
      <c r="A52" s="60" t="s">
        <v>200</v>
      </c>
      <c r="B52" s="95">
        <v>-93284.262300000002</v>
      </c>
      <c r="C52" s="95">
        <v>0</v>
      </c>
      <c r="D52" s="95">
        <v>0</v>
      </c>
      <c r="E52" s="95">
        <v>0</v>
      </c>
      <c r="F52" s="95">
        <v>-93284.262300000002</v>
      </c>
    </row>
    <row r="53" spans="1:6">
      <c r="A53" s="61" t="s">
        <v>1276</v>
      </c>
      <c r="B53" s="95">
        <v>-1685.0879199999999</v>
      </c>
      <c r="C53" s="95">
        <v>0</v>
      </c>
      <c r="D53" s="95">
        <v>0</v>
      </c>
      <c r="E53" s="95">
        <v>0</v>
      </c>
      <c r="F53" s="95">
        <v>-1685.0879199999999</v>
      </c>
    </row>
    <row r="54" spans="1:6">
      <c r="A54" s="58" t="s">
        <v>1303</v>
      </c>
      <c r="B54" s="95">
        <v>-485.24746999999996</v>
      </c>
      <c r="C54" s="95">
        <v>0</v>
      </c>
      <c r="D54" s="95">
        <v>0</v>
      </c>
      <c r="E54" s="95">
        <v>0</v>
      </c>
      <c r="F54" s="95">
        <v>-485.24746999999996</v>
      </c>
    </row>
    <row r="55" spans="1:6">
      <c r="A55" s="58" t="s">
        <v>1277</v>
      </c>
      <c r="B55" s="95">
        <v>-9149.1908000000003</v>
      </c>
      <c r="C55" s="95">
        <v>0</v>
      </c>
      <c r="D55" s="95">
        <v>0</v>
      </c>
      <c r="E55" s="95">
        <v>0</v>
      </c>
      <c r="F55" s="95">
        <v>-9149.1908000000003</v>
      </c>
    </row>
    <row r="56" spans="1:6">
      <c r="A56" s="58" t="s">
        <v>1304</v>
      </c>
      <c r="B56" s="95">
        <v>-1255.81844</v>
      </c>
      <c r="C56" s="95">
        <v>0</v>
      </c>
      <c r="D56" s="95">
        <v>0</v>
      </c>
      <c r="E56" s="95">
        <v>0</v>
      </c>
      <c r="F56" s="95">
        <v>-1255.81844</v>
      </c>
    </row>
    <row r="57" spans="1:6">
      <c r="A57" s="58" t="s">
        <v>1278</v>
      </c>
      <c r="B57" s="95">
        <v>-25774.334429999999</v>
      </c>
      <c r="C57" s="95">
        <v>0</v>
      </c>
      <c r="D57" s="95">
        <v>0</v>
      </c>
      <c r="E57" s="95">
        <v>0</v>
      </c>
      <c r="F57" s="95">
        <v>-25774.334429999999</v>
      </c>
    </row>
    <row r="58" spans="1:6">
      <c r="A58" s="58" t="s">
        <v>201</v>
      </c>
      <c r="B58" s="95">
        <v>-163.32651000000001</v>
      </c>
      <c r="C58" s="95">
        <v>0</v>
      </c>
      <c r="D58" s="95">
        <v>0</v>
      </c>
      <c r="E58" s="95">
        <v>0</v>
      </c>
      <c r="F58" s="95">
        <v>-163.32651000000001</v>
      </c>
    </row>
    <row r="59" spans="1:6">
      <c r="A59" s="61" t="s">
        <v>202</v>
      </c>
      <c r="B59" s="95">
        <v>-27928.014420000003</v>
      </c>
      <c r="C59" s="95">
        <v>0</v>
      </c>
      <c r="D59" s="95">
        <v>0</v>
      </c>
      <c r="E59" s="95">
        <v>0</v>
      </c>
      <c r="F59" s="95">
        <v>-27928.014420000003</v>
      </c>
    </row>
    <row r="60" spans="1:6">
      <c r="A60" s="58" t="s">
        <v>203</v>
      </c>
      <c r="B60" s="95">
        <v>-22717.191989999999</v>
      </c>
      <c r="C60" s="95">
        <v>0</v>
      </c>
      <c r="D60" s="95">
        <v>0</v>
      </c>
      <c r="E60" s="95">
        <v>0</v>
      </c>
      <c r="F60" s="95">
        <v>-22717.191989999999</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1005</v>
      </c>
      <c r="B63" s="95">
        <v>-157.3886</v>
      </c>
      <c r="C63" s="95">
        <v>0</v>
      </c>
      <c r="D63" s="95">
        <v>0</v>
      </c>
      <c r="E63" s="95">
        <v>0</v>
      </c>
      <c r="F63" s="95">
        <v>-157.3886</v>
      </c>
    </row>
    <row r="64" spans="1:6">
      <c r="A64" s="58" t="s">
        <v>1006</v>
      </c>
      <c r="B64" s="95">
        <v>-120.57744</v>
      </c>
      <c r="C64" s="95">
        <v>0</v>
      </c>
      <c r="D64" s="95">
        <v>0</v>
      </c>
      <c r="E64" s="95">
        <v>0</v>
      </c>
      <c r="F64" s="95">
        <v>-120.57744</v>
      </c>
    </row>
    <row r="65" spans="1:6">
      <c r="A65" s="61" t="s">
        <v>1204</v>
      </c>
      <c r="B65" s="95">
        <v>-997.76168999999993</v>
      </c>
      <c r="C65" s="95">
        <v>0</v>
      </c>
      <c r="D65" s="95">
        <v>0</v>
      </c>
      <c r="E65" s="95">
        <v>0</v>
      </c>
      <c r="F65" s="95">
        <v>-997.76168999999993</v>
      </c>
    </row>
    <row r="66" spans="1:6">
      <c r="A66" s="58" t="s">
        <v>1205</v>
      </c>
      <c r="B66" s="95">
        <v>-190.12523999999999</v>
      </c>
      <c r="C66" s="95">
        <v>0</v>
      </c>
      <c r="D66" s="95">
        <v>0</v>
      </c>
      <c r="E66" s="95">
        <v>0</v>
      </c>
      <c r="F66" s="95">
        <v>-190.12523999999999</v>
      </c>
    </row>
    <row r="67" spans="1:6">
      <c r="A67" s="58" t="s">
        <v>1206</v>
      </c>
      <c r="B67" s="95">
        <v>-2658.76757</v>
      </c>
      <c r="C67" s="95">
        <v>0</v>
      </c>
      <c r="D67" s="95">
        <v>0</v>
      </c>
      <c r="E67" s="95">
        <v>0</v>
      </c>
      <c r="F67" s="95">
        <v>-2658.76757</v>
      </c>
    </row>
    <row r="68" spans="1:6">
      <c r="A68" s="58" t="s">
        <v>1207</v>
      </c>
      <c r="B68" s="95">
        <v>-1.4297800000000001</v>
      </c>
      <c r="C68" s="95">
        <v>0</v>
      </c>
      <c r="D68" s="95">
        <v>0</v>
      </c>
      <c r="E68" s="95">
        <v>0</v>
      </c>
      <c r="F68" s="95">
        <v>-1.4297800000000001</v>
      </c>
    </row>
    <row r="69" spans="1:6">
      <c r="A69" s="187" t="s">
        <v>206</v>
      </c>
      <c r="B69" s="57">
        <v>7492.7308700000003</v>
      </c>
      <c r="C69" s="57">
        <v>413.97275999999999</v>
      </c>
      <c r="D69" s="57">
        <v>0</v>
      </c>
      <c r="E69" s="57">
        <v>0</v>
      </c>
      <c r="F69" s="57">
        <v>7906.70363</v>
      </c>
    </row>
    <row r="70" spans="1:6">
      <c r="A70" s="58" t="s">
        <v>207</v>
      </c>
      <c r="B70" s="95">
        <v>0</v>
      </c>
      <c r="C70" s="95">
        <v>0</v>
      </c>
      <c r="D70" s="95">
        <v>0</v>
      </c>
      <c r="E70" s="95">
        <v>0</v>
      </c>
      <c r="F70" s="95">
        <v>0</v>
      </c>
    </row>
    <row r="71" spans="1:6">
      <c r="A71" s="61" t="s">
        <v>208</v>
      </c>
      <c r="B71" s="95">
        <v>6120.8869000000004</v>
      </c>
      <c r="C71" s="95">
        <v>98.46781</v>
      </c>
      <c r="D71" s="95">
        <v>0</v>
      </c>
      <c r="E71" s="95">
        <v>0</v>
      </c>
      <c r="F71" s="95">
        <v>6219.3547099999996</v>
      </c>
    </row>
    <row r="72" spans="1:6">
      <c r="A72" s="58" t="s">
        <v>209</v>
      </c>
      <c r="B72" s="95">
        <v>1397.10447</v>
      </c>
      <c r="C72" s="95">
        <v>315.50495000000001</v>
      </c>
      <c r="D72" s="95">
        <v>0</v>
      </c>
      <c r="E72" s="95">
        <v>0</v>
      </c>
      <c r="F72" s="95">
        <v>1712.60942</v>
      </c>
    </row>
    <row r="73" spans="1:6">
      <c r="A73" s="58" t="s">
        <v>210</v>
      </c>
      <c r="B73" s="95">
        <v>0</v>
      </c>
      <c r="C73" s="95">
        <v>0</v>
      </c>
      <c r="D73" s="95">
        <v>0</v>
      </c>
      <c r="E73" s="95">
        <v>0</v>
      </c>
      <c r="F73" s="95">
        <v>0</v>
      </c>
    </row>
    <row r="74" spans="1:6">
      <c r="A74" s="58" t="s">
        <v>211</v>
      </c>
      <c r="B74" s="95">
        <v>-25.2605</v>
      </c>
      <c r="C74" s="95">
        <v>0</v>
      </c>
      <c r="D74" s="95">
        <v>0</v>
      </c>
      <c r="E74" s="95">
        <v>0</v>
      </c>
      <c r="F74" s="95">
        <v>-25.2605</v>
      </c>
    </row>
    <row r="75" spans="1:6">
      <c r="A75" s="187" t="s">
        <v>212</v>
      </c>
      <c r="B75" s="57">
        <v>434.12794000000002</v>
      </c>
      <c r="C75" s="57">
        <v>0</v>
      </c>
      <c r="D75" s="57">
        <v>0</v>
      </c>
      <c r="E75" s="57">
        <v>0</v>
      </c>
      <c r="F75" s="57">
        <v>434.12794000000002</v>
      </c>
    </row>
    <row r="76" spans="1:6">
      <c r="A76" s="58" t="s">
        <v>213</v>
      </c>
      <c r="B76" s="95">
        <v>0</v>
      </c>
      <c r="C76" s="95">
        <v>0</v>
      </c>
      <c r="D76" s="95">
        <v>0</v>
      </c>
      <c r="E76" s="95">
        <v>0</v>
      </c>
      <c r="F76" s="95">
        <v>0</v>
      </c>
    </row>
    <row r="77" spans="1:6">
      <c r="A77" s="58" t="s">
        <v>214</v>
      </c>
      <c r="B77" s="95">
        <v>4837.6816699999999</v>
      </c>
      <c r="C77" s="95">
        <v>0</v>
      </c>
      <c r="D77" s="95">
        <v>0</v>
      </c>
      <c r="E77" s="95">
        <v>0</v>
      </c>
      <c r="F77" s="95">
        <v>4837.6816699999999</v>
      </c>
    </row>
    <row r="78" spans="1:6">
      <c r="A78" s="58" t="s">
        <v>215</v>
      </c>
      <c r="B78" s="95">
        <v>0.34399999999999997</v>
      </c>
      <c r="C78" s="95">
        <v>0</v>
      </c>
      <c r="D78" s="95">
        <v>0</v>
      </c>
      <c r="E78" s="95">
        <v>0</v>
      </c>
      <c r="F78" s="95">
        <v>0.34399999999999997</v>
      </c>
    </row>
    <row r="79" spans="1:6">
      <c r="A79" s="58" t="s">
        <v>216</v>
      </c>
      <c r="B79" s="95">
        <v>0</v>
      </c>
      <c r="C79" s="95">
        <v>0</v>
      </c>
      <c r="D79" s="95">
        <v>0</v>
      </c>
      <c r="E79" s="95">
        <v>0</v>
      </c>
      <c r="F79" s="95">
        <v>0</v>
      </c>
    </row>
    <row r="80" spans="1:6">
      <c r="A80" s="58" t="s">
        <v>217</v>
      </c>
      <c r="B80" s="95">
        <v>-4403.8977300000006</v>
      </c>
      <c r="C80" s="95">
        <v>0</v>
      </c>
      <c r="D80" s="95">
        <v>0</v>
      </c>
      <c r="E80" s="95">
        <v>0</v>
      </c>
      <c r="F80" s="95">
        <v>-4403.8977300000006</v>
      </c>
    </row>
    <row r="81" spans="1:6">
      <c r="A81" s="187" t="s">
        <v>218</v>
      </c>
      <c r="B81" s="57">
        <v>1103777.4919</v>
      </c>
      <c r="C81" s="57">
        <v>2736.09042</v>
      </c>
      <c r="D81" s="57">
        <v>0</v>
      </c>
      <c r="E81" s="57">
        <v>0</v>
      </c>
      <c r="F81" s="57">
        <v>1106513.58232</v>
      </c>
    </row>
    <row r="82" spans="1:6">
      <c r="A82" s="58" t="s">
        <v>172</v>
      </c>
      <c r="B82" s="95">
        <v>0</v>
      </c>
      <c r="C82" s="95">
        <v>0</v>
      </c>
      <c r="D82" s="95">
        <v>0</v>
      </c>
      <c r="E82" s="95">
        <v>0</v>
      </c>
      <c r="F82" s="95">
        <v>0</v>
      </c>
    </row>
    <row r="83" spans="1:6">
      <c r="A83" s="58" t="s">
        <v>173</v>
      </c>
      <c r="B83" s="95">
        <v>871842.98544000008</v>
      </c>
      <c r="C83" s="95">
        <v>0</v>
      </c>
      <c r="D83" s="95">
        <v>0</v>
      </c>
      <c r="E83" s="95">
        <v>0</v>
      </c>
      <c r="F83" s="95">
        <v>871842.98544000008</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62200.7045</v>
      </c>
      <c r="C86" s="95">
        <v>0</v>
      </c>
      <c r="D86" s="95">
        <v>0</v>
      </c>
      <c r="E86" s="95">
        <v>0</v>
      </c>
      <c r="F86" s="95">
        <v>62200.7045</v>
      </c>
    </row>
    <row r="87" spans="1:6">
      <c r="A87" s="58" t="s">
        <v>220</v>
      </c>
      <c r="B87" s="95">
        <v>0</v>
      </c>
      <c r="C87" s="95">
        <v>10.29</v>
      </c>
      <c r="D87" s="95">
        <v>0</v>
      </c>
      <c r="E87" s="95">
        <v>0</v>
      </c>
      <c r="F87" s="95">
        <v>10.29</v>
      </c>
    </row>
    <row r="88" spans="1:6">
      <c r="A88" s="58" t="s">
        <v>177</v>
      </c>
      <c r="B88" s="95">
        <v>85000</v>
      </c>
      <c r="C88" s="95">
        <v>2731.2884199999999</v>
      </c>
      <c r="D88" s="95">
        <v>0</v>
      </c>
      <c r="E88" s="95">
        <v>0</v>
      </c>
      <c r="F88" s="95">
        <v>87731.288419999997</v>
      </c>
    </row>
    <row r="89" spans="1:6">
      <c r="A89" s="58" t="s">
        <v>221</v>
      </c>
      <c r="B89" s="95">
        <v>84911.826629999996</v>
      </c>
      <c r="C89" s="95">
        <v>0</v>
      </c>
      <c r="D89" s="95">
        <v>0</v>
      </c>
      <c r="E89" s="95">
        <v>0</v>
      </c>
      <c r="F89" s="95">
        <v>84911.826629999996</v>
      </c>
    </row>
    <row r="90" spans="1:6">
      <c r="A90" s="58" t="s">
        <v>222</v>
      </c>
      <c r="B90" s="95">
        <v>-178.02467000000001</v>
      </c>
      <c r="C90" s="95">
        <v>-5.4880000000000004</v>
      </c>
      <c r="D90" s="95">
        <v>0</v>
      </c>
      <c r="E90" s="95">
        <v>0</v>
      </c>
      <c r="F90" s="95">
        <v>-183.51267000000001</v>
      </c>
    </row>
    <row r="91" spans="1:6">
      <c r="A91" s="187" t="s">
        <v>223</v>
      </c>
      <c r="B91" s="57">
        <v>15155.410739999999</v>
      </c>
      <c r="C91" s="57">
        <v>0</v>
      </c>
      <c r="D91" s="57">
        <v>0</v>
      </c>
      <c r="E91" s="57">
        <v>0</v>
      </c>
      <c r="F91" s="57">
        <v>15155.410739999999</v>
      </c>
    </row>
    <row r="92" spans="1:6">
      <c r="A92" s="58" t="s">
        <v>224</v>
      </c>
      <c r="B92" s="95">
        <v>0</v>
      </c>
      <c r="C92" s="95">
        <v>0</v>
      </c>
      <c r="D92" s="95">
        <v>0</v>
      </c>
      <c r="E92" s="95">
        <v>0</v>
      </c>
      <c r="F92" s="95">
        <v>0</v>
      </c>
    </row>
    <row r="93" spans="1:6">
      <c r="A93" s="58" t="s">
        <v>225</v>
      </c>
      <c r="B93" s="95">
        <v>3487.3889900000004</v>
      </c>
      <c r="C93" s="95">
        <v>0</v>
      </c>
      <c r="D93" s="95">
        <v>0</v>
      </c>
      <c r="E93" s="95">
        <v>0</v>
      </c>
      <c r="F93" s="95">
        <v>3487.3889900000004</v>
      </c>
    </row>
    <row r="94" spans="1:6">
      <c r="A94" s="58" t="s">
        <v>226</v>
      </c>
      <c r="B94" s="95">
        <v>3810.18172</v>
      </c>
      <c r="C94" s="95">
        <v>0</v>
      </c>
      <c r="D94" s="95">
        <v>0</v>
      </c>
      <c r="E94" s="95">
        <v>0</v>
      </c>
      <c r="F94" s="95">
        <v>3810.18172</v>
      </c>
    </row>
    <row r="95" spans="1:6">
      <c r="A95" s="58" t="s">
        <v>227</v>
      </c>
      <c r="B95" s="95">
        <v>3700.4409700000001</v>
      </c>
      <c r="C95" s="95">
        <v>0</v>
      </c>
      <c r="D95" s="95">
        <v>0</v>
      </c>
      <c r="E95" s="95">
        <v>0</v>
      </c>
      <c r="F95" s="95">
        <v>3700.4409700000001</v>
      </c>
    </row>
    <row r="96" spans="1:6">
      <c r="A96" s="58" t="s">
        <v>228</v>
      </c>
      <c r="B96" s="95">
        <v>2736.7035900000001</v>
      </c>
      <c r="C96" s="95">
        <v>0</v>
      </c>
      <c r="D96" s="95">
        <v>0</v>
      </c>
      <c r="E96" s="95">
        <v>0</v>
      </c>
      <c r="F96" s="95">
        <v>2736.7035900000001</v>
      </c>
    </row>
    <row r="97" spans="1:6">
      <c r="A97" s="58" t="s">
        <v>229</v>
      </c>
      <c r="B97" s="95">
        <v>1419.6663600000002</v>
      </c>
      <c r="C97" s="95">
        <v>0</v>
      </c>
      <c r="D97" s="95">
        <v>0</v>
      </c>
      <c r="E97" s="95">
        <v>0</v>
      </c>
      <c r="F97" s="95">
        <v>1419.6663600000002</v>
      </c>
    </row>
    <row r="98" spans="1:6">
      <c r="A98" s="58" t="s">
        <v>230</v>
      </c>
      <c r="B98" s="95">
        <v>1.02911</v>
      </c>
      <c r="C98" s="95">
        <v>0</v>
      </c>
      <c r="D98" s="95">
        <v>0</v>
      </c>
      <c r="E98" s="95">
        <v>0</v>
      </c>
      <c r="F98" s="95">
        <v>1.02911</v>
      </c>
    </row>
    <row r="99" spans="1:6">
      <c r="A99" s="58" t="s">
        <v>231</v>
      </c>
      <c r="B99" s="95">
        <v>0</v>
      </c>
      <c r="C99" s="95">
        <v>0</v>
      </c>
      <c r="D99" s="95">
        <v>0</v>
      </c>
      <c r="E99" s="95">
        <v>0</v>
      </c>
      <c r="F99" s="95">
        <v>0</v>
      </c>
    </row>
    <row r="100" spans="1:6">
      <c r="A100" s="58" t="s">
        <v>232</v>
      </c>
      <c r="B100" s="95">
        <v>0</v>
      </c>
      <c r="C100" s="95">
        <v>0</v>
      </c>
      <c r="D100" s="95">
        <v>0</v>
      </c>
      <c r="E100" s="95">
        <v>0</v>
      </c>
      <c r="F100" s="95">
        <v>0</v>
      </c>
    </row>
    <row r="101" spans="1:6">
      <c r="A101" s="187" t="s">
        <v>233</v>
      </c>
      <c r="B101" s="57">
        <v>1840.2297599999999</v>
      </c>
      <c r="C101" s="57">
        <v>0</v>
      </c>
      <c r="D101" s="57">
        <v>0</v>
      </c>
      <c r="E101" s="57">
        <v>0</v>
      </c>
      <c r="F101" s="57">
        <v>1840.2297599999999</v>
      </c>
    </row>
    <row r="102" spans="1:6">
      <c r="A102" s="58" t="s">
        <v>234</v>
      </c>
      <c r="B102" s="95">
        <v>186.64958999999999</v>
      </c>
      <c r="C102" s="95">
        <v>0</v>
      </c>
      <c r="D102" s="95">
        <v>0</v>
      </c>
      <c r="E102" s="95">
        <v>0</v>
      </c>
      <c r="F102" s="95">
        <v>186.64958999999999</v>
      </c>
    </row>
    <row r="103" spans="1:6">
      <c r="A103" s="58" t="s">
        <v>235</v>
      </c>
      <c r="B103" s="95">
        <v>787.87856999999997</v>
      </c>
      <c r="C103" s="95">
        <v>0</v>
      </c>
      <c r="D103" s="95">
        <v>0</v>
      </c>
      <c r="E103" s="95">
        <v>0</v>
      </c>
      <c r="F103" s="95">
        <v>787.87856999999997</v>
      </c>
    </row>
    <row r="104" spans="1:6">
      <c r="A104" s="58" t="s">
        <v>236</v>
      </c>
      <c r="B104" s="95">
        <v>122.45110000000001</v>
      </c>
      <c r="C104" s="95">
        <v>0</v>
      </c>
      <c r="D104" s="95">
        <v>0</v>
      </c>
      <c r="E104" s="95">
        <v>0</v>
      </c>
      <c r="F104" s="95">
        <v>122.45110000000001</v>
      </c>
    </row>
    <row r="105" spans="1:6">
      <c r="A105" s="58" t="s">
        <v>237</v>
      </c>
      <c r="B105" s="95">
        <v>743.25049999999999</v>
      </c>
      <c r="C105" s="95">
        <v>0</v>
      </c>
      <c r="D105" s="95">
        <v>0</v>
      </c>
      <c r="E105" s="95">
        <v>0</v>
      </c>
      <c r="F105" s="95">
        <v>743.25049999999999</v>
      </c>
    </row>
    <row r="106" spans="1:6">
      <c r="A106" s="58" t="s">
        <v>238</v>
      </c>
      <c r="B106" s="95">
        <v>0</v>
      </c>
      <c r="C106" s="95">
        <v>0</v>
      </c>
      <c r="D106" s="95">
        <v>0</v>
      </c>
      <c r="E106" s="95">
        <v>0</v>
      </c>
      <c r="F106" s="95">
        <v>0</v>
      </c>
    </row>
    <row r="107" spans="1:6">
      <c r="A107" s="187" t="s">
        <v>239</v>
      </c>
      <c r="B107" s="57">
        <v>716417.56108000001</v>
      </c>
      <c r="C107" s="57">
        <v>0</v>
      </c>
      <c r="D107" s="57">
        <v>0</v>
      </c>
      <c r="E107" s="57">
        <v>0</v>
      </c>
      <c r="F107" s="57">
        <v>716417.56108000001</v>
      </c>
    </row>
    <row r="108" spans="1:6">
      <c r="A108" s="58" t="s">
        <v>240</v>
      </c>
      <c r="B108" s="95">
        <v>677203.75684000005</v>
      </c>
      <c r="C108" s="95">
        <v>0</v>
      </c>
      <c r="D108" s="95">
        <v>0</v>
      </c>
      <c r="E108" s="95">
        <v>0</v>
      </c>
      <c r="F108" s="95">
        <v>677203.75684000005</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66996.773560000001</v>
      </c>
      <c r="C112" s="95">
        <v>0</v>
      </c>
      <c r="D112" s="95">
        <v>0</v>
      </c>
      <c r="E112" s="95">
        <v>0</v>
      </c>
      <c r="F112" s="95">
        <v>66996.773560000001</v>
      </c>
    </row>
    <row r="113" spans="1:6">
      <c r="A113" s="58" t="s">
        <v>245</v>
      </c>
      <c r="B113" s="95">
        <v>-27782.96932</v>
      </c>
      <c r="C113" s="95">
        <v>0</v>
      </c>
      <c r="D113" s="95">
        <v>0</v>
      </c>
      <c r="E113" s="95">
        <v>0</v>
      </c>
      <c r="F113" s="95">
        <v>-27782.96932</v>
      </c>
    </row>
    <row r="114" spans="1:6">
      <c r="A114" s="155" t="s">
        <v>246</v>
      </c>
      <c r="B114" s="57">
        <v>6530802.7004199997</v>
      </c>
      <c r="C114" s="57">
        <v>473669.73841000005</v>
      </c>
      <c r="D114" s="57">
        <v>0</v>
      </c>
      <c r="E114" s="57">
        <v>0</v>
      </c>
      <c r="F114" s="57">
        <v>7004472.4388300003</v>
      </c>
    </row>
    <row r="115" spans="1:6">
      <c r="A115" s="177" t="s">
        <v>247</v>
      </c>
      <c r="B115" s="57">
        <v>4019366.91047</v>
      </c>
      <c r="C115" s="57">
        <v>149492.81719999999</v>
      </c>
      <c r="D115" s="57">
        <v>0</v>
      </c>
      <c r="E115" s="57">
        <v>0</v>
      </c>
      <c r="F115" s="57">
        <v>4168859.7276699999</v>
      </c>
    </row>
    <row r="116" spans="1:6">
      <c r="A116" s="64" t="s">
        <v>248</v>
      </c>
      <c r="B116" s="95">
        <v>0</v>
      </c>
      <c r="C116" s="95">
        <v>0</v>
      </c>
      <c r="D116" s="95">
        <v>0</v>
      </c>
      <c r="E116" s="95">
        <v>0</v>
      </c>
      <c r="F116" s="95">
        <v>0</v>
      </c>
    </row>
    <row r="117" spans="1:6">
      <c r="A117" s="64" t="s">
        <v>249</v>
      </c>
      <c r="B117" s="95">
        <v>0</v>
      </c>
      <c r="C117" s="95">
        <v>0</v>
      </c>
      <c r="D117" s="95">
        <v>0</v>
      </c>
      <c r="E117" s="95">
        <v>0</v>
      </c>
      <c r="F117" s="95">
        <v>0</v>
      </c>
    </row>
    <row r="118" spans="1:6">
      <c r="A118" s="64" t="s">
        <v>250</v>
      </c>
      <c r="B118" s="95">
        <v>0</v>
      </c>
      <c r="C118" s="95">
        <v>0</v>
      </c>
      <c r="D118" s="95">
        <v>0</v>
      </c>
      <c r="E118" s="95">
        <v>0</v>
      </c>
      <c r="F118" s="95">
        <v>0</v>
      </c>
    </row>
    <row r="119" spans="1:6">
      <c r="A119" s="64" t="s">
        <v>251</v>
      </c>
      <c r="B119" s="95">
        <v>0</v>
      </c>
      <c r="C119" s="95">
        <v>0</v>
      </c>
      <c r="D119" s="95">
        <v>0</v>
      </c>
      <c r="E119" s="95">
        <v>0</v>
      </c>
      <c r="F119" s="95">
        <v>0</v>
      </c>
    </row>
    <row r="120" spans="1:6">
      <c r="A120" s="64" t="s">
        <v>252</v>
      </c>
      <c r="B120" s="95">
        <v>0</v>
      </c>
      <c r="C120" s="95">
        <v>0</v>
      </c>
      <c r="D120" s="95">
        <v>0</v>
      </c>
      <c r="E120" s="95">
        <v>0</v>
      </c>
      <c r="F120" s="95">
        <v>0</v>
      </c>
    </row>
    <row r="121" spans="1:6">
      <c r="A121" s="65" t="s">
        <v>253</v>
      </c>
      <c r="B121" s="95">
        <v>0</v>
      </c>
      <c r="C121" s="95">
        <v>0</v>
      </c>
      <c r="D121" s="95">
        <v>0</v>
      </c>
      <c r="E121" s="95">
        <v>0</v>
      </c>
      <c r="F121" s="95">
        <v>0</v>
      </c>
    </row>
    <row r="122" spans="1:6">
      <c r="A122" s="65" t="s">
        <v>254</v>
      </c>
      <c r="B122" s="95">
        <v>0</v>
      </c>
      <c r="C122" s="95">
        <v>0</v>
      </c>
      <c r="D122" s="95">
        <v>0</v>
      </c>
      <c r="E122" s="95">
        <v>0</v>
      </c>
      <c r="F122" s="95">
        <v>0</v>
      </c>
    </row>
    <row r="123" spans="1:6">
      <c r="A123" s="99" t="s">
        <v>255</v>
      </c>
      <c r="B123" s="95">
        <v>0</v>
      </c>
      <c r="C123" s="95">
        <v>0</v>
      </c>
      <c r="D123" s="95">
        <v>0</v>
      </c>
      <c r="E123" s="95">
        <v>0</v>
      </c>
      <c r="F123" s="95">
        <v>0</v>
      </c>
    </row>
    <row r="124" spans="1:6">
      <c r="A124" s="99" t="s">
        <v>256</v>
      </c>
      <c r="B124" s="95">
        <v>0</v>
      </c>
      <c r="C124" s="95">
        <v>0</v>
      </c>
      <c r="D124" s="95">
        <v>0</v>
      </c>
      <c r="E124" s="95">
        <v>0</v>
      </c>
      <c r="F124" s="95">
        <v>0</v>
      </c>
    </row>
    <row r="125" spans="1:6">
      <c r="A125" s="99" t="s">
        <v>257</v>
      </c>
      <c r="B125" s="95">
        <v>0</v>
      </c>
      <c r="C125" s="95">
        <v>0</v>
      </c>
      <c r="D125" s="95">
        <v>0</v>
      </c>
      <c r="E125" s="95">
        <v>0</v>
      </c>
      <c r="F125" s="95">
        <v>0</v>
      </c>
    </row>
    <row r="126" spans="1:6">
      <c r="A126" s="99" t="s">
        <v>258</v>
      </c>
      <c r="B126" s="95">
        <v>0</v>
      </c>
      <c r="C126" s="95">
        <v>0</v>
      </c>
      <c r="D126" s="95">
        <v>0</v>
      </c>
      <c r="E126" s="95">
        <v>0</v>
      </c>
      <c r="F126" s="95">
        <v>0</v>
      </c>
    </row>
    <row r="127" spans="1:6">
      <c r="A127" s="99" t="s">
        <v>1497</v>
      </c>
      <c r="B127" s="95">
        <v>0</v>
      </c>
      <c r="C127" s="95">
        <v>0</v>
      </c>
      <c r="D127" s="95">
        <v>0</v>
      </c>
      <c r="E127" s="95">
        <v>0</v>
      </c>
      <c r="F127" s="95">
        <v>0</v>
      </c>
    </row>
    <row r="128" spans="1:6">
      <c r="A128" s="99" t="s">
        <v>1498</v>
      </c>
      <c r="B128" s="95">
        <v>0</v>
      </c>
      <c r="C128" s="95">
        <v>0</v>
      </c>
      <c r="D128" s="95">
        <v>0</v>
      </c>
      <c r="E128" s="95">
        <v>0</v>
      </c>
      <c r="F128" s="95">
        <v>0</v>
      </c>
    </row>
    <row r="129" spans="1:6">
      <c r="A129" s="156" t="s">
        <v>261</v>
      </c>
      <c r="B129" s="95">
        <v>0</v>
      </c>
      <c r="C129" s="95">
        <v>0</v>
      </c>
      <c r="D129" s="95">
        <v>0</v>
      </c>
      <c r="E129" s="95">
        <v>0</v>
      </c>
      <c r="F129" s="95">
        <v>0</v>
      </c>
    </row>
    <row r="130" spans="1:6">
      <c r="A130" s="156" t="s">
        <v>262</v>
      </c>
      <c r="B130" s="95">
        <v>3824861.0836199997</v>
      </c>
      <c r="C130" s="95">
        <v>147987.35</v>
      </c>
      <c r="D130" s="95">
        <v>0</v>
      </c>
      <c r="E130" s="95">
        <v>0</v>
      </c>
      <c r="F130" s="95">
        <v>3972848.4336199998</v>
      </c>
    </row>
    <row r="131" spans="1:6">
      <c r="A131" s="64" t="s">
        <v>263</v>
      </c>
      <c r="B131" s="95">
        <v>194505.82684999998</v>
      </c>
      <c r="C131" s="95">
        <v>1505.4672</v>
      </c>
      <c r="D131" s="95">
        <v>0</v>
      </c>
      <c r="E131" s="95">
        <v>0</v>
      </c>
      <c r="F131" s="95">
        <v>196011.29405000003</v>
      </c>
    </row>
    <row r="132" spans="1:6">
      <c r="A132" s="177" t="s">
        <v>264</v>
      </c>
      <c r="B132" s="57">
        <v>0</v>
      </c>
      <c r="C132" s="57">
        <v>0</v>
      </c>
      <c r="D132" s="57">
        <v>0</v>
      </c>
      <c r="E132" s="57">
        <v>0</v>
      </c>
      <c r="F132" s="57">
        <v>0</v>
      </c>
    </row>
    <row r="133" spans="1:6">
      <c r="A133" s="177" t="s">
        <v>455</v>
      </c>
      <c r="B133" s="57">
        <v>21280.219440000001</v>
      </c>
      <c r="C133" s="57">
        <v>0</v>
      </c>
      <c r="D133" s="57">
        <v>0</v>
      </c>
      <c r="E133" s="57">
        <v>0</v>
      </c>
      <c r="F133" s="57">
        <v>21280.219440000001</v>
      </c>
    </row>
    <row r="134" spans="1:6">
      <c r="A134" s="64" t="s">
        <v>456</v>
      </c>
      <c r="B134" s="95">
        <v>0</v>
      </c>
      <c r="C134" s="95">
        <v>0</v>
      </c>
      <c r="D134" s="95">
        <v>0</v>
      </c>
      <c r="E134" s="95">
        <v>0</v>
      </c>
      <c r="F134" s="95">
        <v>0</v>
      </c>
    </row>
    <row r="135" spans="1:6">
      <c r="A135" s="64" t="s">
        <v>457</v>
      </c>
      <c r="B135" s="95">
        <v>0</v>
      </c>
      <c r="C135" s="95">
        <v>0</v>
      </c>
      <c r="D135" s="95">
        <v>0</v>
      </c>
      <c r="E135" s="95">
        <v>0</v>
      </c>
      <c r="F135" s="95">
        <v>0</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19000</v>
      </c>
      <c r="C138" s="95">
        <v>0</v>
      </c>
      <c r="D138" s="95">
        <v>0</v>
      </c>
      <c r="E138" s="95">
        <v>0</v>
      </c>
      <c r="F138" s="95">
        <v>19000</v>
      </c>
    </row>
    <row r="139" spans="1:6">
      <c r="A139" s="64" t="s">
        <v>467</v>
      </c>
      <c r="B139" s="95">
        <v>2280.2194399999998</v>
      </c>
      <c r="C139" s="95">
        <v>0</v>
      </c>
      <c r="D139" s="95">
        <v>0</v>
      </c>
      <c r="E139" s="95">
        <v>0</v>
      </c>
      <c r="F139" s="95">
        <v>2280.2194399999998</v>
      </c>
    </row>
    <row r="140" spans="1:6">
      <c r="A140" s="177" t="s">
        <v>265</v>
      </c>
      <c r="B140" s="57">
        <v>2420967.6933200001</v>
      </c>
      <c r="C140" s="57">
        <v>323560.96493999998</v>
      </c>
      <c r="D140" s="57">
        <v>0</v>
      </c>
      <c r="E140" s="57">
        <v>0</v>
      </c>
      <c r="F140" s="57">
        <v>2744528.6582600004</v>
      </c>
    </row>
    <row r="141" spans="1:6">
      <c r="A141" s="64" t="s">
        <v>266</v>
      </c>
      <c r="B141" s="95">
        <v>0</v>
      </c>
      <c r="C141" s="95">
        <v>0</v>
      </c>
      <c r="D141" s="95">
        <v>0</v>
      </c>
      <c r="E141" s="95">
        <v>0</v>
      </c>
      <c r="F141" s="95">
        <v>0</v>
      </c>
    </row>
    <row r="142" spans="1:6">
      <c r="A142" s="64" t="s">
        <v>267</v>
      </c>
      <c r="B142" s="95">
        <v>625115.93498000002</v>
      </c>
      <c r="C142" s="95">
        <v>0</v>
      </c>
      <c r="D142" s="95">
        <v>0</v>
      </c>
      <c r="E142" s="95">
        <v>0</v>
      </c>
      <c r="F142" s="95">
        <v>625115.93498000002</v>
      </c>
    </row>
    <row r="143" spans="1:6">
      <c r="A143" s="64" t="s">
        <v>268</v>
      </c>
      <c r="B143" s="95">
        <v>0</v>
      </c>
      <c r="C143" s="95">
        <v>0</v>
      </c>
      <c r="D143" s="95">
        <v>0</v>
      </c>
      <c r="E143" s="95">
        <v>0</v>
      </c>
      <c r="F143" s="95">
        <v>0</v>
      </c>
    </row>
    <row r="144" spans="1:6">
      <c r="A144" s="64" t="s">
        <v>269</v>
      </c>
      <c r="B144" s="95">
        <v>0</v>
      </c>
      <c r="C144" s="95">
        <v>0</v>
      </c>
      <c r="D144" s="95">
        <v>0</v>
      </c>
      <c r="E144" s="95">
        <v>0</v>
      </c>
      <c r="F144" s="95">
        <v>0</v>
      </c>
    </row>
    <row r="145" spans="1:6">
      <c r="A145" s="64" t="s">
        <v>1499</v>
      </c>
      <c r="B145" s="95">
        <v>1519250</v>
      </c>
      <c r="C145" s="95">
        <v>2058</v>
      </c>
      <c r="D145" s="95">
        <v>0</v>
      </c>
      <c r="E145" s="95">
        <v>0</v>
      </c>
      <c r="F145" s="95">
        <v>1521308</v>
      </c>
    </row>
    <row r="146" spans="1:6">
      <c r="A146" s="64" t="s">
        <v>271</v>
      </c>
      <c r="B146" s="95">
        <v>228835.94556999998</v>
      </c>
      <c r="C146" s="95">
        <v>319468.93943999999</v>
      </c>
      <c r="D146" s="95">
        <v>0</v>
      </c>
      <c r="E146" s="95">
        <v>0</v>
      </c>
      <c r="F146" s="95">
        <v>548304.88500999997</v>
      </c>
    </row>
    <row r="147" spans="1:6">
      <c r="A147" s="64" t="s">
        <v>272</v>
      </c>
      <c r="B147" s="95">
        <v>0</v>
      </c>
      <c r="C147" s="95">
        <v>0</v>
      </c>
      <c r="D147" s="95">
        <v>0</v>
      </c>
      <c r="E147" s="95">
        <v>0</v>
      </c>
      <c r="F147" s="95">
        <v>0</v>
      </c>
    </row>
    <row r="148" spans="1:6">
      <c r="A148" s="64" t="s">
        <v>273</v>
      </c>
      <c r="B148" s="95">
        <v>47765.812770000004</v>
      </c>
      <c r="C148" s="95">
        <v>2034.0255</v>
      </c>
      <c r="D148" s="95">
        <v>0</v>
      </c>
      <c r="E148" s="95">
        <v>0</v>
      </c>
      <c r="F148" s="95">
        <v>49799.83827</v>
      </c>
    </row>
    <row r="149" spans="1:6">
      <c r="A149" s="177" t="s">
        <v>274</v>
      </c>
      <c r="B149" s="57">
        <v>39208.208479999994</v>
      </c>
      <c r="C149" s="57">
        <v>615.95627000000002</v>
      </c>
      <c r="D149" s="57">
        <v>0</v>
      </c>
      <c r="E149" s="57">
        <v>0</v>
      </c>
      <c r="F149" s="57">
        <v>39824.164750000004</v>
      </c>
    </row>
    <row r="150" spans="1:6">
      <c r="A150" s="64" t="s">
        <v>207</v>
      </c>
      <c r="B150" s="95">
        <v>0</v>
      </c>
      <c r="C150" s="95">
        <v>0</v>
      </c>
      <c r="D150" s="95">
        <v>0</v>
      </c>
      <c r="E150" s="95">
        <v>0</v>
      </c>
      <c r="F150" s="95">
        <v>0</v>
      </c>
    </row>
    <row r="151" spans="1:6">
      <c r="A151" s="64" t="s">
        <v>209</v>
      </c>
      <c r="B151" s="95">
        <v>14266.80625</v>
      </c>
      <c r="C151" s="95">
        <v>330.58641</v>
      </c>
      <c r="D151" s="95">
        <v>0</v>
      </c>
      <c r="E151" s="95">
        <v>0</v>
      </c>
      <c r="F151" s="95">
        <v>14597.39266</v>
      </c>
    </row>
    <row r="152" spans="1:6">
      <c r="A152" s="64" t="s">
        <v>275</v>
      </c>
      <c r="B152" s="95">
        <v>24941.40223</v>
      </c>
      <c r="C152" s="95">
        <v>285.36985999999996</v>
      </c>
      <c r="D152" s="95">
        <v>0</v>
      </c>
      <c r="E152" s="95">
        <v>0</v>
      </c>
      <c r="F152" s="95">
        <v>25226.772089999999</v>
      </c>
    </row>
    <row r="153" spans="1:6">
      <c r="A153" s="64" t="s">
        <v>236</v>
      </c>
      <c r="B153" s="95">
        <v>0</v>
      </c>
      <c r="C153" s="95">
        <v>0</v>
      </c>
      <c r="D153" s="95">
        <v>0</v>
      </c>
      <c r="E153" s="95">
        <v>0</v>
      </c>
      <c r="F153" s="95">
        <v>0</v>
      </c>
    </row>
    <row r="154" spans="1:6">
      <c r="A154" s="64" t="s">
        <v>276</v>
      </c>
      <c r="B154" s="95">
        <v>0</v>
      </c>
      <c r="C154" s="95">
        <v>0</v>
      </c>
      <c r="D154" s="95">
        <v>0</v>
      </c>
      <c r="E154" s="95">
        <v>0</v>
      </c>
      <c r="F154" s="95">
        <v>0</v>
      </c>
    </row>
    <row r="155" spans="1:6">
      <c r="A155" s="177" t="s">
        <v>277</v>
      </c>
      <c r="B155" s="57">
        <v>29979.668710000002</v>
      </c>
      <c r="C155" s="57">
        <v>0</v>
      </c>
      <c r="D155" s="57">
        <v>0</v>
      </c>
      <c r="E155" s="57">
        <v>0</v>
      </c>
      <c r="F155" s="57">
        <v>29979.668710000002</v>
      </c>
    </row>
    <row r="156" spans="1:6">
      <c r="A156" s="64" t="s">
        <v>278</v>
      </c>
      <c r="B156" s="95">
        <v>0</v>
      </c>
      <c r="C156" s="95">
        <v>0</v>
      </c>
      <c r="D156" s="95">
        <v>0</v>
      </c>
      <c r="E156" s="95">
        <v>0</v>
      </c>
      <c r="F156" s="95">
        <v>0</v>
      </c>
    </row>
    <row r="157" spans="1:6">
      <c r="A157" s="64" t="s">
        <v>279</v>
      </c>
      <c r="B157" s="95">
        <v>0</v>
      </c>
      <c r="C157" s="95">
        <v>0</v>
      </c>
      <c r="D157" s="95">
        <v>0</v>
      </c>
      <c r="E157" s="95">
        <v>0</v>
      </c>
      <c r="F157" s="95">
        <v>0</v>
      </c>
    </row>
    <row r="158" spans="1:6">
      <c r="A158" s="64" t="s">
        <v>280</v>
      </c>
      <c r="B158" s="95">
        <v>4817.6170899999997</v>
      </c>
      <c r="C158" s="95">
        <v>0</v>
      </c>
      <c r="D158" s="95">
        <v>0</v>
      </c>
      <c r="E158" s="95">
        <v>0</v>
      </c>
      <c r="F158" s="95">
        <v>4817.6170899999997</v>
      </c>
    </row>
    <row r="159" spans="1:6">
      <c r="A159" s="64" t="s">
        <v>1305</v>
      </c>
      <c r="B159" s="95">
        <v>0</v>
      </c>
      <c r="C159" s="95">
        <v>0</v>
      </c>
      <c r="D159" s="95">
        <v>0</v>
      </c>
      <c r="E159" s="95">
        <v>0</v>
      </c>
      <c r="F159" s="95">
        <v>0</v>
      </c>
    </row>
    <row r="160" spans="1:6">
      <c r="A160" s="64" t="s">
        <v>281</v>
      </c>
      <c r="B160" s="95">
        <v>25162.051620000002</v>
      </c>
      <c r="C160" s="95">
        <v>0</v>
      </c>
      <c r="D160" s="95">
        <v>0</v>
      </c>
      <c r="E160" s="95">
        <v>0</v>
      </c>
      <c r="F160" s="95">
        <v>25162.051620000002</v>
      </c>
    </row>
    <row r="161" spans="1:6">
      <c r="A161" s="64" t="s">
        <v>282</v>
      </c>
      <c r="B161" s="95">
        <v>0</v>
      </c>
      <c r="C161" s="95">
        <v>0</v>
      </c>
      <c r="D161" s="95">
        <v>0</v>
      </c>
      <c r="E161" s="95">
        <v>0</v>
      </c>
      <c r="F161" s="95">
        <v>0</v>
      </c>
    </row>
    <row r="162" spans="1:6">
      <c r="A162" s="177" t="s">
        <v>283</v>
      </c>
      <c r="B162" s="57">
        <v>0</v>
      </c>
      <c r="C162" s="57">
        <v>0</v>
      </c>
      <c r="D162" s="57">
        <v>0</v>
      </c>
      <c r="E162" s="57">
        <v>0</v>
      </c>
      <c r="F162" s="57">
        <v>0</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1500</v>
      </c>
      <c r="B165" s="95">
        <v>0</v>
      </c>
      <c r="C165" s="95">
        <v>0</v>
      </c>
      <c r="D165" s="95">
        <v>0</v>
      </c>
      <c r="E165" s="95">
        <v>0</v>
      </c>
      <c r="F165" s="95">
        <v>0</v>
      </c>
    </row>
    <row r="166" spans="1:6">
      <c r="A166" s="64" t="s">
        <v>287</v>
      </c>
      <c r="B166" s="95">
        <v>0</v>
      </c>
      <c r="C166" s="95">
        <v>0</v>
      </c>
      <c r="D166" s="95">
        <v>0</v>
      </c>
      <c r="E166" s="95">
        <v>0</v>
      </c>
      <c r="F166" s="95">
        <v>0</v>
      </c>
    </row>
    <row r="167" spans="1:6">
      <c r="A167" s="177" t="s">
        <v>288</v>
      </c>
      <c r="B167" s="57">
        <v>0</v>
      </c>
      <c r="C167" s="57">
        <v>0</v>
      </c>
      <c r="D167" s="57">
        <v>0</v>
      </c>
      <c r="E167" s="57">
        <v>0</v>
      </c>
      <c r="F167" s="57">
        <v>0</v>
      </c>
    </row>
    <row r="168" spans="1:6">
      <c r="A168" s="64" t="s">
        <v>289</v>
      </c>
      <c r="B168" s="95">
        <v>0</v>
      </c>
      <c r="C168" s="95">
        <v>0</v>
      </c>
      <c r="D168" s="95">
        <v>0</v>
      </c>
      <c r="E168" s="95">
        <v>0</v>
      </c>
      <c r="F168" s="95">
        <v>0</v>
      </c>
    </row>
    <row r="169" spans="1:6">
      <c r="A169" s="64" t="s">
        <v>290</v>
      </c>
      <c r="B169" s="95">
        <v>0</v>
      </c>
      <c r="C169" s="95">
        <v>0</v>
      </c>
      <c r="D169" s="95">
        <v>0</v>
      </c>
      <c r="E169" s="95">
        <v>0</v>
      </c>
      <c r="F169" s="95">
        <v>0</v>
      </c>
    </row>
    <row r="170" spans="1:6">
      <c r="A170" s="64" t="s">
        <v>291</v>
      </c>
      <c r="B170" s="95">
        <v>0</v>
      </c>
      <c r="C170" s="95">
        <v>0</v>
      </c>
      <c r="D170" s="95">
        <v>0</v>
      </c>
      <c r="E170" s="95">
        <v>0</v>
      </c>
      <c r="F170" s="95">
        <v>0</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825030.58561000007</v>
      </c>
      <c r="C176" s="57">
        <v>0</v>
      </c>
      <c r="D176" s="57">
        <v>0</v>
      </c>
      <c r="E176" s="57">
        <v>0</v>
      </c>
      <c r="F176" s="57">
        <v>825030.58561000007</v>
      </c>
    </row>
    <row r="177" spans="1:6">
      <c r="A177" s="63" t="s">
        <v>298</v>
      </c>
      <c r="B177" s="95">
        <v>499483.5</v>
      </c>
      <c r="C177" s="95">
        <v>0</v>
      </c>
      <c r="D177" s="95">
        <v>0</v>
      </c>
      <c r="E177" s="95">
        <v>0</v>
      </c>
      <c r="F177" s="95">
        <v>499483.5</v>
      </c>
    </row>
    <row r="178" spans="1:6">
      <c r="A178" s="64" t="s">
        <v>299</v>
      </c>
      <c r="B178" s="95">
        <v>499483.5</v>
      </c>
      <c r="C178" s="95">
        <v>0</v>
      </c>
      <c r="D178" s="95">
        <v>0</v>
      </c>
      <c r="E178" s="95">
        <v>0</v>
      </c>
      <c r="F178" s="95">
        <v>499483.5</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185220</v>
      </c>
      <c r="C181" s="95">
        <v>0</v>
      </c>
      <c r="D181" s="95">
        <v>0</v>
      </c>
      <c r="E181" s="95">
        <v>0</v>
      </c>
      <c r="F181" s="95">
        <v>185220</v>
      </c>
    </row>
    <row r="182" spans="1:6">
      <c r="A182" s="64" t="s">
        <v>303</v>
      </c>
      <c r="B182" s="95">
        <v>0</v>
      </c>
      <c r="C182" s="95">
        <v>0</v>
      </c>
      <c r="D182" s="95">
        <v>0</v>
      </c>
      <c r="E182" s="95">
        <v>0</v>
      </c>
      <c r="F182" s="95">
        <v>0</v>
      </c>
    </row>
    <row r="183" spans="1:6">
      <c r="A183" s="64" t="s">
        <v>304</v>
      </c>
      <c r="B183" s="95">
        <v>185220</v>
      </c>
      <c r="C183" s="95">
        <v>0</v>
      </c>
      <c r="D183" s="95">
        <v>0</v>
      </c>
      <c r="E183" s="95">
        <v>0</v>
      </c>
      <c r="F183" s="95">
        <v>185220</v>
      </c>
    </row>
    <row r="184" spans="1:6">
      <c r="A184" s="64" t="s">
        <v>305</v>
      </c>
      <c r="B184" s="95">
        <v>0</v>
      </c>
      <c r="C184" s="95">
        <v>0</v>
      </c>
      <c r="D184" s="95">
        <v>0</v>
      </c>
      <c r="E184" s="95">
        <v>0</v>
      </c>
      <c r="F184" s="95">
        <v>0</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128320.17769</v>
      </c>
      <c r="C187" s="95">
        <v>0</v>
      </c>
      <c r="D187" s="95">
        <v>0</v>
      </c>
      <c r="E187" s="95">
        <v>0</v>
      </c>
      <c r="F187" s="95">
        <v>128320.17769</v>
      </c>
    </row>
    <row r="188" spans="1:6">
      <c r="A188" s="64" t="s">
        <v>309</v>
      </c>
      <c r="B188" s="95">
        <v>53645.355670000004</v>
      </c>
      <c r="C188" s="95">
        <v>0</v>
      </c>
      <c r="D188" s="95">
        <v>0</v>
      </c>
      <c r="E188" s="95">
        <v>0</v>
      </c>
      <c r="F188" s="95">
        <v>53645.355670000004</v>
      </c>
    </row>
    <row r="189" spans="1:6">
      <c r="A189" s="64" t="s">
        <v>310</v>
      </c>
      <c r="B189" s="95">
        <v>47494.563020000001</v>
      </c>
      <c r="C189" s="95">
        <v>0</v>
      </c>
      <c r="D189" s="95">
        <v>0</v>
      </c>
      <c r="E189" s="95">
        <v>0</v>
      </c>
      <c r="F189" s="95">
        <v>47494.563020000001</v>
      </c>
    </row>
    <row r="190" spans="1:6">
      <c r="A190" s="64" t="s">
        <v>311</v>
      </c>
      <c r="B190" s="95">
        <v>27180.258999999998</v>
      </c>
      <c r="C190" s="95">
        <v>0</v>
      </c>
      <c r="D190" s="95">
        <v>0</v>
      </c>
      <c r="E190" s="95">
        <v>0</v>
      </c>
      <c r="F190" s="95">
        <v>27180.258999999998</v>
      </c>
    </row>
    <row r="191" spans="1:6">
      <c r="A191" s="63" t="s">
        <v>312</v>
      </c>
      <c r="B191" s="95">
        <v>12006.90792</v>
      </c>
      <c r="C191" s="95">
        <v>0</v>
      </c>
      <c r="D191" s="95">
        <v>0</v>
      </c>
      <c r="E191" s="95">
        <v>0</v>
      </c>
      <c r="F191" s="95">
        <v>12006.90792</v>
      </c>
    </row>
    <row r="192" spans="1:6">
      <c r="A192" s="64" t="s">
        <v>313</v>
      </c>
      <c r="B192" s="95">
        <v>17701.538250000001</v>
      </c>
      <c r="C192" s="95">
        <v>0</v>
      </c>
      <c r="D192" s="95">
        <v>0</v>
      </c>
      <c r="E192" s="95">
        <v>0</v>
      </c>
      <c r="F192" s="95">
        <v>17701.538250000001</v>
      </c>
    </row>
    <row r="193" spans="1:6">
      <c r="A193" s="64" t="s">
        <v>314</v>
      </c>
      <c r="B193" s="95">
        <v>-5694.63033</v>
      </c>
      <c r="C193" s="95">
        <v>0</v>
      </c>
      <c r="D193" s="95">
        <v>0</v>
      </c>
      <c r="E193" s="95">
        <v>0</v>
      </c>
      <c r="F193" s="95">
        <v>-5694.63033</v>
      </c>
    </row>
    <row r="194" spans="1:6">
      <c r="A194" s="72" t="s">
        <v>315</v>
      </c>
      <c r="B194" s="57">
        <v>7355833.2860300001</v>
      </c>
      <c r="C194" s="57">
        <v>473669.73841000005</v>
      </c>
      <c r="D194" s="57">
        <v>0</v>
      </c>
      <c r="E194" s="57">
        <v>0</v>
      </c>
      <c r="F194" s="57">
        <v>7829503.0244399998</v>
      </c>
    </row>
    <row r="195" spans="1:6">
      <c r="A195" s="72" t="s">
        <v>316</v>
      </c>
      <c r="B195" s="57">
        <v>0</v>
      </c>
      <c r="C195" s="57">
        <v>0</v>
      </c>
      <c r="D195" s="57">
        <v>0</v>
      </c>
      <c r="E195" s="57">
        <v>0</v>
      </c>
      <c r="F195" s="57">
        <v>0</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0</v>
      </c>
      <c r="C202" s="95">
        <v>0</v>
      </c>
      <c r="D202" s="95">
        <v>0</v>
      </c>
      <c r="E202" s="95">
        <v>0</v>
      </c>
      <c r="F202" s="95">
        <v>0</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1501</v>
      </c>
      <c r="B205" s="95">
        <v>0</v>
      </c>
      <c r="C205" s="95">
        <v>0</v>
      </c>
      <c r="D205" s="95">
        <v>0</v>
      </c>
      <c r="E205" s="95">
        <v>0</v>
      </c>
      <c r="F205" s="95">
        <v>0</v>
      </c>
    </row>
    <row r="206" spans="1:6">
      <c r="A206" s="64" t="s">
        <v>327</v>
      </c>
      <c r="B206" s="95">
        <v>0</v>
      </c>
      <c r="C206" s="95">
        <v>0</v>
      </c>
      <c r="D206" s="95">
        <v>0</v>
      </c>
      <c r="E206" s="95">
        <v>0</v>
      </c>
      <c r="F206" s="95">
        <v>0</v>
      </c>
    </row>
    <row r="207" spans="1:6">
      <c r="A207" s="64" t="s">
        <v>328</v>
      </c>
      <c r="B207" s="95">
        <v>0</v>
      </c>
      <c r="C207" s="95">
        <v>0</v>
      </c>
      <c r="D207" s="95">
        <v>0</v>
      </c>
      <c r="E207" s="95">
        <v>0</v>
      </c>
      <c r="F207" s="95">
        <v>0</v>
      </c>
    </row>
    <row r="208" spans="1:6">
      <c r="A208" s="63" t="s">
        <v>329</v>
      </c>
      <c r="B208" s="95">
        <v>0</v>
      </c>
      <c r="C208" s="95">
        <v>0</v>
      </c>
      <c r="D208" s="95">
        <v>0</v>
      </c>
      <c r="E208" s="95">
        <v>0</v>
      </c>
      <c r="F208" s="95">
        <v>0</v>
      </c>
    </row>
    <row r="209" spans="1:6">
      <c r="A209" s="63" t="s">
        <v>330</v>
      </c>
      <c r="B209" s="95">
        <v>0</v>
      </c>
      <c r="C209" s="95">
        <v>0</v>
      </c>
      <c r="D209" s="95">
        <v>0</v>
      </c>
      <c r="E209" s="95">
        <v>0</v>
      </c>
      <c r="F209" s="95">
        <v>0</v>
      </c>
    </row>
    <row r="210" spans="1:6">
      <c r="A210" s="64" t="s">
        <v>331</v>
      </c>
      <c r="B210" s="95">
        <v>0</v>
      </c>
      <c r="C210" s="95">
        <v>0</v>
      </c>
      <c r="D210" s="95">
        <v>0</v>
      </c>
      <c r="E210" s="95">
        <v>0</v>
      </c>
      <c r="F210" s="95">
        <v>0</v>
      </c>
    </row>
    <row r="211" spans="1:6">
      <c r="A211" s="64" t="s">
        <v>332</v>
      </c>
      <c r="B211" s="95">
        <v>0</v>
      </c>
      <c r="C211" s="95">
        <v>0</v>
      </c>
      <c r="D211" s="95">
        <v>0</v>
      </c>
      <c r="E211" s="95">
        <v>0</v>
      </c>
      <c r="F211" s="95">
        <v>0</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19195739.953509998</v>
      </c>
      <c r="C215" s="57">
        <v>4727749.3721000003</v>
      </c>
      <c r="D215" s="57">
        <v>0</v>
      </c>
      <c r="E215" s="57">
        <v>0</v>
      </c>
      <c r="F215" s="57">
        <v>23923489.325610001</v>
      </c>
    </row>
    <row r="216" spans="1:6">
      <c r="A216" s="63" t="s">
        <v>337</v>
      </c>
      <c r="B216" s="95">
        <v>0</v>
      </c>
      <c r="C216" s="95">
        <v>0</v>
      </c>
      <c r="D216" s="95">
        <v>0</v>
      </c>
      <c r="E216" s="95">
        <v>0</v>
      </c>
      <c r="F216" s="95">
        <v>0</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0</v>
      </c>
      <c r="C219" s="95">
        <v>0</v>
      </c>
      <c r="D219" s="95">
        <v>0</v>
      </c>
      <c r="E219" s="95">
        <v>0</v>
      </c>
      <c r="F219" s="95">
        <v>0</v>
      </c>
    </row>
    <row r="220" spans="1:6">
      <c r="A220" s="63" t="s">
        <v>341</v>
      </c>
      <c r="B220" s="95">
        <v>0</v>
      </c>
      <c r="C220" s="95">
        <v>0</v>
      </c>
      <c r="D220" s="95">
        <v>0</v>
      </c>
      <c r="E220" s="95">
        <v>0</v>
      </c>
      <c r="F220" s="95">
        <v>0</v>
      </c>
    </row>
    <row r="221" spans="1:6">
      <c r="A221" s="64" t="s">
        <v>342</v>
      </c>
      <c r="B221" s="95">
        <v>0</v>
      </c>
      <c r="C221" s="95">
        <v>0</v>
      </c>
      <c r="D221" s="95">
        <v>0</v>
      </c>
      <c r="E221" s="95">
        <v>0</v>
      </c>
      <c r="F221" s="95">
        <v>0</v>
      </c>
    </row>
    <row r="222" spans="1:6">
      <c r="A222" s="64" t="s">
        <v>343</v>
      </c>
      <c r="B222" s="95">
        <v>0</v>
      </c>
      <c r="C222" s="95">
        <v>0</v>
      </c>
      <c r="D222" s="95">
        <v>0</v>
      </c>
      <c r="E222" s="95">
        <v>0</v>
      </c>
      <c r="F222" s="95">
        <v>0</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2970619.8786300002</v>
      </c>
      <c r="C232" s="95">
        <v>0</v>
      </c>
      <c r="D232" s="95">
        <v>0</v>
      </c>
      <c r="E232" s="95">
        <v>0</v>
      </c>
      <c r="F232" s="95">
        <v>2970619.8786300002</v>
      </c>
    </row>
    <row r="233" spans="1:6">
      <c r="A233" s="64" t="s">
        <v>354</v>
      </c>
      <c r="B233" s="95">
        <v>1950662.7176600001</v>
      </c>
      <c r="C233" s="95">
        <v>0</v>
      </c>
      <c r="D233" s="95">
        <v>0</v>
      </c>
      <c r="E233" s="95">
        <v>0</v>
      </c>
      <c r="F233" s="95">
        <v>1950662.7176600001</v>
      </c>
    </row>
    <row r="234" spans="1:6">
      <c r="A234" s="64" t="s">
        <v>355</v>
      </c>
      <c r="B234" s="95">
        <v>0</v>
      </c>
      <c r="C234" s="95">
        <v>0</v>
      </c>
      <c r="D234" s="95">
        <v>0</v>
      </c>
      <c r="E234" s="95">
        <v>0</v>
      </c>
      <c r="F234" s="95">
        <v>0</v>
      </c>
    </row>
    <row r="235" spans="1:6">
      <c r="A235" s="64" t="s">
        <v>356</v>
      </c>
      <c r="B235" s="95">
        <v>168201.19381</v>
      </c>
      <c r="C235" s="95">
        <v>0</v>
      </c>
      <c r="D235" s="95">
        <v>0</v>
      </c>
      <c r="E235" s="95">
        <v>0</v>
      </c>
      <c r="F235" s="95">
        <v>168201.19381</v>
      </c>
    </row>
    <row r="236" spans="1:6">
      <c r="A236" s="64" t="s">
        <v>357</v>
      </c>
      <c r="B236" s="95">
        <v>874.65</v>
      </c>
      <c r="C236" s="95">
        <v>0</v>
      </c>
      <c r="D236" s="95">
        <v>0</v>
      </c>
      <c r="E236" s="95">
        <v>0</v>
      </c>
      <c r="F236" s="95">
        <v>874.65</v>
      </c>
    </row>
    <row r="237" spans="1:6">
      <c r="A237" s="64" t="s">
        <v>358</v>
      </c>
      <c r="B237" s="95">
        <v>0</v>
      </c>
      <c r="C237" s="95">
        <v>0</v>
      </c>
      <c r="D237" s="95">
        <v>0</v>
      </c>
      <c r="E237" s="95">
        <v>0</v>
      </c>
      <c r="F237" s="95">
        <v>0</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850881.31715999998</v>
      </c>
      <c r="C240" s="95">
        <v>0</v>
      </c>
      <c r="D240" s="95">
        <v>0</v>
      </c>
      <c r="E240" s="95">
        <v>0</v>
      </c>
      <c r="F240" s="95">
        <v>850881.31715999998</v>
      </c>
    </row>
    <row r="241" spans="1:6">
      <c r="A241" s="63" t="s">
        <v>362</v>
      </c>
      <c r="B241" s="95">
        <v>6100832.9684300004</v>
      </c>
      <c r="C241" s="95">
        <v>867986.17910000007</v>
      </c>
      <c r="D241" s="95">
        <v>0</v>
      </c>
      <c r="E241" s="95">
        <v>0</v>
      </c>
      <c r="F241" s="95">
        <v>6968819.1475299997</v>
      </c>
    </row>
    <row r="242" spans="1:6">
      <c r="A242" s="64" t="s">
        <v>363</v>
      </c>
      <c r="B242" s="95">
        <v>147328.54661000002</v>
      </c>
      <c r="C242" s="95">
        <v>0</v>
      </c>
      <c r="D242" s="95">
        <v>0</v>
      </c>
      <c r="E242" s="95">
        <v>0</v>
      </c>
      <c r="F242" s="95">
        <v>147328.54661000002</v>
      </c>
    </row>
    <row r="243" spans="1:6">
      <c r="A243" s="64" t="s">
        <v>364</v>
      </c>
      <c r="B243" s="95">
        <v>0</v>
      </c>
      <c r="C243" s="95">
        <v>75.459999999999994</v>
      </c>
      <c r="D243" s="95">
        <v>0</v>
      </c>
      <c r="E243" s="95">
        <v>0</v>
      </c>
      <c r="F243" s="95">
        <v>75.459999999999994</v>
      </c>
    </row>
    <row r="244" spans="1:6">
      <c r="A244" s="64" t="s">
        <v>365</v>
      </c>
      <c r="B244" s="95">
        <v>21249.87414</v>
      </c>
      <c r="C244" s="95">
        <v>3092.56086</v>
      </c>
      <c r="D244" s="95">
        <v>0</v>
      </c>
      <c r="E244" s="95">
        <v>0</v>
      </c>
      <c r="F244" s="95">
        <v>24342.435000000001</v>
      </c>
    </row>
    <row r="245" spans="1:6">
      <c r="A245" s="64" t="s">
        <v>366</v>
      </c>
      <c r="B245" s="95">
        <v>7052.2124100000001</v>
      </c>
      <c r="C245" s="95">
        <v>0</v>
      </c>
      <c r="D245" s="95">
        <v>0</v>
      </c>
      <c r="E245" s="95">
        <v>0</v>
      </c>
      <c r="F245" s="95">
        <v>7052.2124100000001</v>
      </c>
    </row>
    <row r="246" spans="1:6">
      <c r="A246" s="64" t="s">
        <v>1502</v>
      </c>
      <c r="B246" s="95">
        <v>0</v>
      </c>
      <c r="C246" s="95">
        <v>0</v>
      </c>
      <c r="D246" s="95">
        <v>0</v>
      </c>
      <c r="E246" s="95">
        <v>0</v>
      </c>
      <c r="F246" s="95">
        <v>0</v>
      </c>
    </row>
    <row r="247" spans="1:6">
      <c r="A247" s="64" t="s">
        <v>367</v>
      </c>
      <c r="B247" s="95">
        <v>5925202.3352700006</v>
      </c>
      <c r="C247" s="95">
        <v>864818.15824000002</v>
      </c>
      <c r="D247" s="95">
        <v>0</v>
      </c>
      <c r="E247" s="95">
        <v>0</v>
      </c>
      <c r="F247" s="95">
        <v>6790020.4935100004</v>
      </c>
    </row>
    <row r="248" spans="1:6">
      <c r="A248" s="63" t="s">
        <v>368</v>
      </c>
      <c r="B248" s="95">
        <v>370349.40109</v>
      </c>
      <c r="C248" s="95">
        <v>1140420.58497</v>
      </c>
      <c r="D248" s="95">
        <v>0</v>
      </c>
      <c r="E248" s="95">
        <v>0</v>
      </c>
      <c r="F248" s="95">
        <v>1510769.98606</v>
      </c>
    </row>
    <row r="249" spans="1:6">
      <c r="A249" s="64" t="s">
        <v>369</v>
      </c>
      <c r="B249" s="95">
        <v>368370.63455000002</v>
      </c>
      <c r="C249" s="95">
        <v>1110793.2494100002</v>
      </c>
      <c r="D249" s="95">
        <v>0</v>
      </c>
      <c r="E249" s="95">
        <v>0</v>
      </c>
      <c r="F249" s="95">
        <v>1479163.88396</v>
      </c>
    </row>
    <row r="250" spans="1:6">
      <c r="A250" s="64" t="s">
        <v>370</v>
      </c>
      <c r="B250" s="95">
        <v>1978.7665400000001</v>
      </c>
      <c r="C250" s="95">
        <v>29627.33556</v>
      </c>
      <c r="D250" s="95">
        <v>0</v>
      </c>
      <c r="E250" s="95">
        <v>0</v>
      </c>
      <c r="F250" s="95">
        <v>31606.1021</v>
      </c>
    </row>
    <row r="251" spans="1:6">
      <c r="A251" s="63" t="s">
        <v>371</v>
      </c>
      <c r="B251" s="95">
        <v>9753937.705360001</v>
      </c>
      <c r="C251" s="95">
        <v>2719342.6070300001</v>
      </c>
      <c r="D251" s="95">
        <v>0</v>
      </c>
      <c r="E251" s="95">
        <v>0</v>
      </c>
      <c r="F251" s="95">
        <v>12473280.31239</v>
      </c>
    </row>
    <row r="252" spans="1:6">
      <c r="A252" s="64" t="s">
        <v>369</v>
      </c>
      <c r="B252" s="95">
        <v>9748520.7128999997</v>
      </c>
      <c r="C252" s="95">
        <v>2719173.29208</v>
      </c>
      <c r="D252" s="95">
        <v>0</v>
      </c>
      <c r="E252" s="95">
        <v>0</v>
      </c>
      <c r="F252" s="95">
        <v>12467694.00498</v>
      </c>
    </row>
    <row r="253" spans="1:6">
      <c r="A253" s="64" t="s">
        <v>370</v>
      </c>
      <c r="B253" s="95">
        <v>5416.9924600000004</v>
      </c>
      <c r="C253" s="95">
        <v>169.31495000000001</v>
      </c>
      <c r="D253" s="95">
        <v>0</v>
      </c>
      <c r="E253" s="95">
        <v>0</v>
      </c>
      <c r="F253" s="95">
        <v>5586.3074100000003</v>
      </c>
    </row>
    <row r="254" spans="1:6" ht="30" customHeight="1">
      <c r="A254" s="216" t="s">
        <v>372</v>
      </c>
      <c r="B254" s="57">
        <v>104068.33500000001</v>
      </c>
      <c r="C254" s="57">
        <v>17.365169999999999</v>
      </c>
      <c r="D254" s="57">
        <v>0</v>
      </c>
      <c r="E254" s="57">
        <v>0</v>
      </c>
      <c r="F254" s="57">
        <v>104085.70017</v>
      </c>
    </row>
    <row r="255" spans="1:6">
      <c r="A255" s="99" t="s">
        <v>373</v>
      </c>
      <c r="B255" s="95">
        <v>6.8893199999999997</v>
      </c>
      <c r="C255" s="95">
        <v>0</v>
      </c>
      <c r="D255" s="95">
        <v>0</v>
      </c>
      <c r="E255" s="95">
        <v>0</v>
      </c>
      <c r="F255" s="95">
        <v>6.8893199999999997</v>
      </c>
    </row>
    <row r="256" spans="1:6">
      <c r="A256" s="99" t="s">
        <v>374</v>
      </c>
      <c r="B256" s="95">
        <v>5696.7365999999993</v>
      </c>
      <c r="C256" s="95">
        <v>4.2096200000000001</v>
      </c>
      <c r="D256" s="95">
        <v>0</v>
      </c>
      <c r="E256" s="95">
        <v>0</v>
      </c>
      <c r="F256" s="95">
        <v>5700.9462199999998</v>
      </c>
    </row>
    <row r="257" spans="1:6">
      <c r="A257" s="99" t="s">
        <v>375</v>
      </c>
      <c r="B257" s="95">
        <v>87221.420159999994</v>
      </c>
      <c r="C257" s="95">
        <v>13.15555</v>
      </c>
      <c r="D257" s="95">
        <v>0</v>
      </c>
      <c r="E257" s="95">
        <v>0</v>
      </c>
      <c r="F257" s="95">
        <v>87234.57570999999</v>
      </c>
    </row>
    <row r="258" spans="1:6">
      <c r="A258" s="99" t="s">
        <v>376</v>
      </c>
      <c r="B258" s="95">
        <v>0</v>
      </c>
      <c r="C258" s="95">
        <v>0</v>
      </c>
      <c r="D258" s="95">
        <v>0</v>
      </c>
      <c r="E258" s="95">
        <v>0</v>
      </c>
      <c r="F258" s="95">
        <v>0</v>
      </c>
    </row>
    <row r="259" spans="1:6">
      <c r="A259" s="99" t="s">
        <v>377</v>
      </c>
      <c r="B259" s="95">
        <v>1357.61718</v>
      </c>
      <c r="C259" s="95">
        <v>0</v>
      </c>
      <c r="D259" s="95">
        <v>0</v>
      </c>
      <c r="E259" s="95">
        <v>0</v>
      </c>
      <c r="F259" s="95">
        <v>1357.61718</v>
      </c>
    </row>
    <row r="260" spans="1:6">
      <c r="A260" s="99" t="s">
        <v>378</v>
      </c>
      <c r="B260" s="95">
        <v>0</v>
      </c>
      <c r="C260" s="95">
        <v>0</v>
      </c>
      <c r="D260" s="95">
        <v>0</v>
      </c>
      <c r="E260" s="95">
        <v>0</v>
      </c>
      <c r="F260" s="95">
        <v>0</v>
      </c>
    </row>
    <row r="261" spans="1:6">
      <c r="A261" s="99" t="s">
        <v>379</v>
      </c>
      <c r="B261" s="95">
        <v>0</v>
      </c>
      <c r="C261" s="95">
        <v>0</v>
      </c>
      <c r="D261" s="95">
        <v>0</v>
      </c>
      <c r="E261" s="95">
        <v>0</v>
      </c>
      <c r="F261" s="95">
        <v>0</v>
      </c>
    </row>
    <row r="262" spans="1:6">
      <c r="A262" s="99" t="s">
        <v>380</v>
      </c>
      <c r="B262" s="95">
        <v>0</v>
      </c>
      <c r="C262" s="95">
        <v>0</v>
      </c>
      <c r="D262" s="95">
        <v>0</v>
      </c>
      <c r="E262" s="95">
        <v>0</v>
      </c>
      <c r="F262" s="95">
        <v>0</v>
      </c>
    </row>
    <row r="263" spans="1:6">
      <c r="A263" s="99" t="s">
        <v>381</v>
      </c>
      <c r="B263" s="95">
        <v>0</v>
      </c>
      <c r="C263" s="95">
        <v>0</v>
      </c>
      <c r="D263" s="95">
        <v>0</v>
      </c>
      <c r="E263" s="95">
        <v>0</v>
      </c>
      <c r="F263" s="95">
        <v>0</v>
      </c>
    </row>
    <row r="264" spans="1:6">
      <c r="A264" s="99" t="s">
        <v>382</v>
      </c>
      <c r="B264" s="95">
        <v>9785.6717399999998</v>
      </c>
      <c r="C264" s="95">
        <v>0</v>
      </c>
      <c r="D264" s="95">
        <v>0</v>
      </c>
      <c r="E264" s="95">
        <v>0</v>
      </c>
      <c r="F264" s="95">
        <v>9785.6717399999998</v>
      </c>
    </row>
    <row r="265" spans="1:6">
      <c r="A265" s="99" t="s">
        <v>383</v>
      </c>
      <c r="B265" s="95">
        <v>0</v>
      </c>
      <c r="C265" s="95">
        <v>0</v>
      </c>
      <c r="D265" s="95">
        <v>0</v>
      </c>
      <c r="E265" s="95">
        <v>0</v>
      </c>
      <c r="F265" s="95">
        <v>0</v>
      </c>
    </row>
    <row r="266" spans="1:6">
      <c r="A266" s="216" t="s">
        <v>384</v>
      </c>
      <c r="B266" s="57">
        <v>-61461.090950000005</v>
      </c>
      <c r="C266" s="57">
        <v>-2359.8286600000001</v>
      </c>
      <c r="D266" s="57">
        <v>0</v>
      </c>
      <c r="E266" s="57">
        <v>0</v>
      </c>
      <c r="F266" s="57">
        <v>-63820.919609999997</v>
      </c>
    </row>
    <row r="267" spans="1:6">
      <c r="A267" s="99" t="s">
        <v>385</v>
      </c>
      <c r="B267" s="95">
        <v>-42499.530330000001</v>
      </c>
      <c r="C267" s="95">
        <v>-552.36198999999999</v>
      </c>
      <c r="D267" s="95">
        <v>0</v>
      </c>
      <c r="E267" s="95">
        <v>0</v>
      </c>
      <c r="F267" s="95">
        <v>-43051.892319999999</v>
      </c>
    </row>
    <row r="268" spans="1:6">
      <c r="A268" s="99" t="s">
        <v>386</v>
      </c>
      <c r="B268" s="95">
        <v>0</v>
      </c>
      <c r="C268" s="95">
        <v>0</v>
      </c>
      <c r="D268" s="95">
        <v>0</v>
      </c>
      <c r="E268" s="95">
        <v>0</v>
      </c>
      <c r="F268" s="95">
        <v>0</v>
      </c>
    </row>
    <row r="269" spans="1:6">
      <c r="A269" s="99" t="s">
        <v>387</v>
      </c>
      <c r="B269" s="95">
        <v>-18875.117569999999</v>
      </c>
      <c r="C269" s="95">
        <v>-1807.46667</v>
      </c>
      <c r="D269" s="95">
        <v>0</v>
      </c>
      <c r="E269" s="95">
        <v>0</v>
      </c>
      <c r="F269" s="95">
        <v>-20682.58424</v>
      </c>
    </row>
    <row r="270" spans="1:6">
      <c r="A270" s="99" t="s">
        <v>388</v>
      </c>
      <c r="B270" s="95">
        <v>0</v>
      </c>
      <c r="C270" s="95">
        <v>0</v>
      </c>
      <c r="D270" s="95">
        <v>0</v>
      </c>
      <c r="E270" s="95">
        <v>0</v>
      </c>
      <c r="F270" s="95">
        <v>0</v>
      </c>
    </row>
    <row r="271" spans="1:6">
      <c r="A271" s="99" t="s">
        <v>389</v>
      </c>
      <c r="B271" s="95">
        <v>0</v>
      </c>
      <c r="C271" s="95">
        <v>0</v>
      </c>
      <c r="D271" s="95">
        <v>0</v>
      </c>
      <c r="E271" s="95">
        <v>0</v>
      </c>
      <c r="F271" s="95">
        <v>0</v>
      </c>
    </row>
    <row r="272" spans="1:6">
      <c r="A272" s="156" t="s">
        <v>390</v>
      </c>
      <c r="B272" s="95">
        <v>0</v>
      </c>
      <c r="C272" s="95">
        <v>0</v>
      </c>
      <c r="D272" s="95">
        <v>0</v>
      </c>
      <c r="E272" s="95">
        <v>0</v>
      </c>
      <c r="F272" s="95">
        <v>0</v>
      </c>
    </row>
    <row r="273" spans="1:6">
      <c r="A273" s="99" t="s">
        <v>461</v>
      </c>
      <c r="B273" s="95">
        <v>-86.443049999999999</v>
      </c>
      <c r="C273" s="95">
        <v>0</v>
      </c>
      <c r="D273" s="95">
        <v>0</v>
      </c>
      <c r="E273" s="95">
        <v>0</v>
      </c>
      <c r="F273" s="95">
        <v>-86.443049999999999</v>
      </c>
    </row>
    <row r="274" spans="1:6">
      <c r="A274" s="216" t="s">
        <v>976</v>
      </c>
      <c r="B274" s="57">
        <v>42607.244049999994</v>
      </c>
      <c r="C274" s="57">
        <v>-2342.4634900000001</v>
      </c>
      <c r="D274" s="57">
        <v>0</v>
      </c>
      <c r="E274" s="57">
        <v>0</v>
      </c>
      <c r="F274" s="57">
        <v>40264.780559999999</v>
      </c>
    </row>
    <row r="275" spans="1:6">
      <c r="A275" s="69" t="s">
        <v>391</v>
      </c>
      <c r="B275" s="57">
        <v>8996.7628100000002</v>
      </c>
      <c r="C275" s="57">
        <v>978.79471000000001</v>
      </c>
      <c r="D275" s="57">
        <v>0</v>
      </c>
      <c r="E275" s="57">
        <v>0</v>
      </c>
      <c r="F275" s="57">
        <v>9975.5575200000003</v>
      </c>
    </row>
    <row r="276" spans="1:6">
      <c r="A276" s="99" t="s">
        <v>392</v>
      </c>
      <c r="B276" s="95">
        <v>3188.4517000000001</v>
      </c>
      <c r="C276" s="95">
        <v>978.79471000000001</v>
      </c>
      <c r="D276" s="95">
        <v>0</v>
      </c>
      <c r="E276" s="95">
        <v>0</v>
      </c>
      <c r="F276" s="95">
        <v>4167.2464099999997</v>
      </c>
    </row>
    <row r="277" spans="1:6">
      <c r="A277" s="99" t="s">
        <v>393</v>
      </c>
      <c r="B277" s="95">
        <v>0.22113999999999998</v>
      </c>
      <c r="C277" s="95">
        <v>0</v>
      </c>
      <c r="D277" s="95">
        <v>0</v>
      </c>
      <c r="E277" s="95">
        <v>0</v>
      </c>
      <c r="F277" s="95">
        <v>0.22113999999999998</v>
      </c>
    </row>
    <row r="278" spans="1:6">
      <c r="A278" s="99" t="s">
        <v>394</v>
      </c>
      <c r="B278" s="95">
        <v>0</v>
      </c>
      <c r="C278" s="95">
        <v>0</v>
      </c>
      <c r="D278" s="95">
        <v>0</v>
      </c>
      <c r="E278" s="95">
        <v>0</v>
      </c>
      <c r="F278" s="95">
        <v>0</v>
      </c>
    </row>
    <row r="279" spans="1:6">
      <c r="A279" s="99" t="s">
        <v>395</v>
      </c>
      <c r="B279" s="95">
        <v>20.029499999999999</v>
      </c>
      <c r="C279" s="95">
        <v>0</v>
      </c>
      <c r="D279" s="95">
        <v>0</v>
      </c>
      <c r="E279" s="95">
        <v>0</v>
      </c>
      <c r="F279" s="95">
        <v>20.029499999999999</v>
      </c>
    </row>
    <row r="280" spans="1:6">
      <c r="A280" s="99" t="s">
        <v>396</v>
      </c>
      <c r="B280" s="95">
        <v>119.54414999999999</v>
      </c>
      <c r="C280" s="95">
        <v>0</v>
      </c>
      <c r="D280" s="95">
        <v>0</v>
      </c>
      <c r="E280" s="95">
        <v>0</v>
      </c>
      <c r="F280" s="95">
        <v>119.54414999999999</v>
      </c>
    </row>
    <row r="281" spans="1:6">
      <c r="A281" s="99" t="s">
        <v>397</v>
      </c>
      <c r="B281" s="95">
        <v>5668.5163200000006</v>
      </c>
      <c r="C281" s="95">
        <v>0</v>
      </c>
      <c r="D281" s="95">
        <v>0</v>
      </c>
      <c r="E281" s="95">
        <v>0</v>
      </c>
      <c r="F281" s="95">
        <v>5668.5163200000006</v>
      </c>
    </row>
    <row r="282" spans="1:6">
      <c r="A282" s="157" t="s">
        <v>398</v>
      </c>
      <c r="B282" s="57">
        <v>-1018.07782</v>
      </c>
      <c r="C282" s="57">
        <v>0</v>
      </c>
      <c r="D282" s="57">
        <v>0</v>
      </c>
      <c r="E282" s="57">
        <v>0</v>
      </c>
      <c r="F282" s="57">
        <v>-1018.07782</v>
      </c>
    </row>
    <row r="283" spans="1:6">
      <c r="A283" s="99" t="s">
        <v>392</v>
      </c>
      <c r="B283" s="95">
        <v>-505.77759999999995</v>
      </c>
      <c r="C283" s="95">
        <v>0</v>
      </c>
      <c r="D283" s="95">
        <v>0</v>
      </c>
      <c r="E283" s="95">
        <v>0</v>
      </c>
      <c r="F283" s="95">
        <v>-505.77759999999995</v>
      </c>
    </row>
    <row r="284" spans="1:6">
      <c r="A284" s="99" t="s">
        <v>399</v>
      </c>
      <c r="B284" s="95">
        <v>-233.95241000000001</v>
      </c>
      <c r="C284" s="95">
        <v>0</v>
      </c>
      <c r="D284" s="95">
        <v>0</v>
      </c>
      <c r="E284" s="95">
        <v>0</v>
      </c>
      <c r="F284" s="95">
        <v>-233.95241000000001</v>
      </c>
    </row>
    <row r="285" spans="1:6">
      <c r="A285" s="99" t="s">
        <v>400</v>
      </c>
      <c r="B285" s="95">
        <v>-54.037999999999997</v>
      </c>
      <c r="C285" s="95">
        <v>0</v>
      </c>
      <c r="D285" s="95">
        <v>0</v>
      </c>
      <c r="E285" s="95">
        <v>0</v>
      </c>
      <c r="F285" s="95">
        <v>-54.037999999999997</v>
      </c>
    </row>
    <row r="286" spans="1:6">
      <c r="A286" s="99" t="s">
        <v>401</v>
      </c>
      <c r="B286" s="95">
        <v>0</v>
      </c>
      <c r="C286" s="95">
        <v>0</v>
      </c>
      <c r="D286" s="95">
        <v>0</v>
      </c>
      <c r="E286" s="95">
        <v>0</v>
      </c>
      <c r="F286" s="95">
        <v>0</v>
      </c>
    </row>
    <row r="287" spans="1:6">
      <c r="A287" s="99" t="s">
        <v>402</v>
      </c>
      <c r="B287" s="95">
        <v>-0.24478999999999998</v>
      </c>
      <c r="C287" s="95">
        <v>0</v>
      </c>
      <c r="D287" s="95">
        <v>0</v>
      </c>
      <c r="E287" s="95">
        <v>0</v>
      </c>
      <c r="F287" s="95">
        <v>-0.24478999999999998</v>
      </c>
    </row>
    <row r="288" spans="1:6">
      <c r="A288" s="99" t="s">
        <v>403</v>
      </c>
      <c r="B288" s="95">
        <v>-224.06501999999998</v>
      </c>
      <c r="C288" s="95">
        <v>0</v>
      </c>
      <c r="D288" s="95">
        <v>0</v>
      </c>
      <c r="E288" s="95">
        <v>0</v>
      </c>
      <c r="F288" s="95">
        <v>-224.06501999999998</v>
      </c>
    </row>
    <row r="289" spans="1:6">
      <c r="A289" s="216" t="s">
        <v>975</v>
      </c>
      <c r="B289" s="57">
        <v>50585.929040000003</v>
      </c>
      <c r="C289" s="57">
        <v>-1363.66878</v>
      </c>
      <c r="D289" s="57">
        <v>0</v>
      </c>
      <c r="E289" s="57">
        <v>0</v>
      </c>
      <c r="F289" s="57">
        <v>49222.260259999995</v>
      </c>
    </row>
    <row r="290" spans="1:6">
      <c r="A290" s="99" t="s">
        <v>404</v>
      </c>
      <c r="B290" s="95">
        <v>88081.637760000012</v>
      </c>
      <c r="C290" s="95">
        <v>0</v>
      </c>
      <c r="D290" s="95">
        <v>0</v>
      </c>
      <c r="E290" s="95">
        <v>0</v>
      </c>
      <c r="F290" s="95">
        <v>88081.637760000012</v>
      </c>
    </row>
    <row r="291" spans="1:6">
      <c r="A291" s="99" t="s">
        <v>405</v>
      </c>
      <c r="B291" s="95">
        <v>224.90701999999999</v>
      </c>
      <c r="C291" s="95">
        <v>0</v>
      </c>
      <c r="D291" s="95">
        <v>0</v>
      </c>
      <c r="E291" s="95">
        <v>0</v>
      </c>
      <c r="F291" s="95">
        <v>224.90701999999999</v>
      </c>
    </row>
    <row r="292" spans="1:6">
      <c r="A292" s="99" t="s">
        <v>406</v>
      </c>
      <c r="B292" s="95">
        <v>87856.387739999991</v>
      </c>
      <c r="C292" s="95">
        <v>0</v>
      </c>
      <c r="D292" s="95">
        <v>0</v>
      </c>
      <c r="E292" s="95">
        <v>0</v>
      </c>
      <c r="F292" s="95">
        <v>87856.387739999991</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0.34300000000000003</v>
      </c>
      <c r="C296" s="95">
        <v>0</v>
      </c>
      <c r="D296" s="95">
        <v>0</v>
      </c>
      <c r="E296" s="95">
        <v>0</v>
      </c>
      <c r="F296" s="95">
        <v>0.34300000000000003</v>
      </c>
    </row>
    <row r="297" spans="1:6">
      <c r="A297" s="99" t="s">
        <v>411</v>
      </c>
      <c r="B297" s="95">
        <v>0</v>
      </c>
      <c r="C297" s="95">
        <v>0</v>
      </c>
      <c r="D297" s="95">
        <v>0</v>
      </c>
      <c r="E297" s="95">
        <v>0</v>
      </c>
      <c r="F297" s="95">
        <v>0</v>
      </c>
    </row>
    <row r="298" spans="1:6">
      <c r="A298" s="99" t="s">
        <v>412</v>
      </c>
      <c r="B298" s="95">
        <v>-105617.30714</v>
      </c>
      <c r="C298" s="95">
        <v>0</v>
      </c>
      <c r="D298" s="95">
        <v>0</v>
      </c>
      <c r="E298" s="95">
        <v>0</v>
      </c>
      <c r="F298" s="95">
        <v>-105617.30714</v>
      </c>
    </row>
    <row r="299" spans="1:6">
      <c r="A299" s="99" t="s">
        <v>413</v>
      </c>
      <c r="B299" s="95">
        <v>-100588.00534</v>
      </c>
      <c r="C299" s="95">
        <v>0</v>
      </c>
      <c r="D299" s="95">
        <v>0</v>
      </c>
      <c r="E299" s="95">
        <v>0</v>
      </c>
      <c r="F299" s="95">
        <v>-100588.00534</v>
      </c>
    </row>
    <row r="300" spans="1:6">
      <c r="A300" s="99" t="s">
        <v>414</v>
      </c>
      <c r="B300" s="95">
        <v>-0.35367000000000004</v>
      </c>
      <c r="C300" s="95">
        <v>0</v>
      </c>
      <c r="D300" s="95">
        <v>0</v>
      </c>
      <c r="E300" s="95">
        <v>0</v>
      </c>
      <c r="F300" s="95">
        <v>-0.35367000000000004</v>
      </c>
    </row>
    <row r="301" spans="1:6">
      <c r="A301" s="99" t="s">
        <v>415</v>
      </c>
      <c r="B301" s="95">
        <v>-2.1000000000000003E-3</v>
      </c>
      <c r="C301" s="95">
        <v>0</v>
      </c>
      <c r="D301" s="95">
        <v>0</v>
      </c>
      <c r="E301" s="95">
        <v>0</v>
      </c>
      <c r="F301" s="95">
        <v>-2.1000000000000003E-3</v>
      </c>
    </row>
    <row r="302" spans="1:6">
      <c r="A302" s="156" t="s">
        <v>416</v>
      </c>
      <c r="B302" s="95">
        <v>-5028.9460300000001</v>
      </c>
      <c r="C302" s="95">
        <v>0</v>
      </c>
      <c r="D302" s="95">
        <v>0</v>
      </c>
      <c r="E302" s="95">
        <v>0</v>
      </c>
      <c r="F302" s="95">
        <v>-5028.9460300000001</v>
      </c>
    </row>
    <row r="303" spans="1:6">
      <c r="A303" s="156" t="s">
        <v>1503</v>
      </c>
      <c r="B303" s="95">
        <v>0</v>
      </c>
      <c r="C303" s="95">
        <v>0</v>
      </c>
      <c r="D303" s="95">
        <v>0</v>
      </c>
      <c r="E303" s="95">
        <v>0</v>
      </c>
      <c r="F303" s="95">
        <v>0</v>
      </c>
    </row>
    <row r="304" spans="1:6">
      <c r="A304" s="156" t="s">
        <v>418</v>
      </c>
      <c r="B304" s="95">
        <v>0</v>
      </c>
      <c r="C304" s="95">
        <v>0</v>
      </c>
      <c r="D304" s="95">
        <v>0</v>
      </c>
      <c r="E304" s="95">
        <v>0</v>
      </c>
      <c r="F304" s="95">
        <v>0</v>
      </c>
    </row>
    <row r="305" spans="1:6">
      <c r="A305" s="216" t="s">
        <v>974</v>
      </c>
      <c r="B305" s="57">
        <v>33050.259660000003</v>
      </c>
      <c r="C305" s="57">
        <v>-1363.66878</v>
      </c>
      <c r="D305" s="57">
        <v>0</v>
      </c>
      <c r="E305" s="57">
        <v>0</v>
      </c>
      <c r="F305" s="57">
        <v>31686.59088</v>
      </c>
    </row>
    <row r="306" spans="1:6">
      <c r="A306" s="216" t="s">
        <v>419</v>
      </c>
      <c r="B306" s="57">
        <v>-38709.774740000001</v>
      </c>
      <c r="C306" s="57">
        <v>0</v>
      </c>
      <c r="D306" s="57">
        <v>0</v>
      </c>
      <c r="E306" s="57">
        <v>0</v>
      </c>
      <c r="F306" s="57">
        <v>-38709.774740000001</v>
      </c>
    </row>
    <row r="307" spans="1:6">
      <c r="A307" s="99" t="s">
        <v>420</v>
      </c>
      <c r="B307" s="95">
        <v>-19809.078160000001</v>
      </c>
      <c r="C307" s="95">
        <v>0</v>
      </c>
      <c r="D307" s="95">
        <v>0</v>
      </c>
      <c r="E307" s="95">
        <v>0</v>
      </c>
      <c r="F307" s="95">
        <v>-19809.078160000001</v>
      </c>
    </row>
    <row r="308" spans="1:6">
      <c r="A308" s="99" t="s">
        <v>421</v>
      </c>
      <c r="B308" s="95">
        <v>-2009.9233899999999</v>
      </c>
      <c r="C308" s="95">
        <v>0</v>
      </c>
      <c r="D308" s="95">
        <v>0</v>
      </c>
      <c r="E308" s="95">
        <v>0</v>
      </c>
      <c r="F308" s="95">
        <v>-2009.9233899999999</v>
      </c>
    </row>
    <row r="309" spans="1:6">
      <c r="A309" s="99" t="s">
        <v>422</v>
      </c>
      <c r="B309" s="95">
        <v>-210.63693000000001</v>
      </c>
      <c r="C309" s="95">
        <v>0</v>
      </c>
      <c r="D309" s="95">
        <v>0</v>
      </c>
      <c r="E309" s="95">
        <v>0</v>
      </c>
      <c r="F309" s="95">
        <v>-210.63693000000001</v>
      </c>
    </row>
    <row r="310" spans="1:6">
      <c r="A310" s="99" t="s">
        <v>423</v>
      </c>
      <c r="B310" s="95">
        <v>-1566.23711</v>
      </c>
      <c r="C310" s="95">
        <v>0</v>
      </c>
      <c r="D310" s="95">
        <v>0</v>
      </c>
      <c r="E310" s="95">
        <v>0</v>
      </c>
      <c r="F310" s="95">
        <v>-1566.23711</v>
      </c>
    </row>
    <row r="311" spans="1:6">
      <c r="A311" s="99" t="s">
        <v>424</v>
      </c>
      <c r="B311" s="95">
        <v>-3041.6788099999999</v>
      </c>
      <c r="C311" s="95">
        <v>0</v>
      </c>
      <c r="D311" s="95">
        <v>0</v>
      </c>
      <c r="E311" s="95">
        <v>0</v>
      </c>
      <c r="F311" s="95">
        <v>-3041.6788099999999</v>
      </c>
    </row>
    <row r="312" spans="1:6">
      <c r="A312" s="99" t="s">
        <v>425</v>
      </c>
      <c r="B312" s="95">
        <v>-724.64247999999998</v>
      </c>
      <c r="C312" s="95">
        <v>0</v>
      </c>
      <c r="D312" s="95">
        <v>0</v>
      </c>
      <c r="E312" s="95">
        <v>0</v>
      </c>
      <c r="F312" s="95">
        <v>-724.64247999999998</v>
      </c>
    </row>
    <row r="313" spans="1:6">
      <c r="A313" s="99" t="s">
        <v>426</v>
      </c>
      <c r="B313" s="95">
        <v>-1027.72363</v>
      </c>
      <c r="C313" s="95">
        <v>0</v>
      </c>
      <c r="D313" s="95">
        <v>0</v>
      </c>
      <c r="E313" s="95">
        <v>0</v>
      </c>
      <c r="F313" s="95">
        <v>-1027.72363</v>
      </c>
    </row>
    <row r="314" spans="1:6">
      <c r="A314" s="99" t="s">
        <v>427</v>
      </c>
      <c r="B314" s="95">
        <v>-490.45963</v>
      </c>
      <c r="C314" s="95">
        <v>0</v>
      </c>
      <c r="D314" s="95">
        <v>0</v>
      </c>
      <c r="E314" s="95">
        <v>0</v>
      </c>
      <c r="F314" s="95">
        <v>-490.45963</v>
      </c>
    </row>
    <row r="315" spans="1:6">
      <c r="A315" s="99" t="s">
        <v>428</v>
      </c>
      <c r="B315" s="95">
        <v>-9829.3945999999996</v>
      </c>
      <c r="C315" s="95">
        <v>0</v>
      </c>
      <c r="D315" s="95">
        <v>0</v>
      </c>
      <c r="E315" s="95">
        <v>0</v>
      </c>
      <c r="F315" s="95">
        <v>-9829.3945999999996</v>
      </c>
    </row>
    <row r="316" spans="1:6">
      <c r="A316" s="69" t="s">
        <v>973</v>
      </c>
      <c r="B316" s="57">
        <v>-5659.5150800000001</v>
      </c>
      <c r="C316" s="57">
        <v>-1363.66878</v>
      </c>
      <c r="D316" s="57">
        <v>0</v>
      </c>
      <c r="E316" s="57">
        <v>0</v>
      </c>
      <c r="F316" s="57">
        <v>-7023.1838600000001</v>
      </c>
    </row>
    <row r="317" spans="1:6">
      <c r="A317" s="156" t="s">
        <v>429</v>
      </c>
      <c r="B317" s="95">
        <v>2.1900000000000001E-3</v>
      </c>
      <c r="C317" s="95">
        <v>0</v>
      </c>
      <c r="D317" s="95">
        <v>0</v>
      </c>
      <c r="E317" s="95">
        <v>0</v>
      </c>
      <c r="F317" s="95">
        <v>2.1900000000000001E-3</v>
      </c>
    </row>
    <row r="318" spans="1:6">
      <c r="A318" s="156" t="s">
        <v>430</v>
      </c>
      <c r="B318" s="95">
        <v>0</v>
      </c>
      <c r="C318" s="95">
        <v>0</v>
      </c>
      <c r="D318" s="95">
        <v>0</v>
      </c>
      <c r="E318" s="95">
        <v>0</v>
      </c>
      <c r="F318" s="95">
        <v>0</v>
      </c>
    </row>
    <row r="319" spans="1:6">
      <c r="A319" s="156" t="s">
        <v>431</v>
      </c>
      <c r="B319" s="95">
        <v>2.1900000000000001E-3</v>
      </c>
      <c r="C319" s="95">
        <v>0</v>
      </c>
      <c r="D319" s="95">
        <v>0</v>
      </c>
      <c r="E319" s="95">
        <v>0</v>
      </c>
      <c r="F319" s="95">
        <v>2.1900000000000001E-3</v>
      </c>
    </row>
    <row r="320" spans="1:6">
      <c r="A320" s="156" t="s">
        <v>432</v>
      </c>
      <c r="B320" s="95">
        <v>0</v>
      </c>
      <c r="C320" s="95">
        <v>0</v>
      </c>
      <c r="D320" s="95">
        <v>0</v>
      </c>
      <c r="E320" s="95">
        <v>0</v>
      </c>
      <c r="F320" s="95">
        <v>0</v>
      </c>
    </row>
    <row r="321" spans="1:6">
      <c r="A321" s="156" t="s">
        <v>433</v>
      </c>
      <c r="B321" s="95">
        <v>0</v>
      </c>
      <c r="C321" s="95">
        <v>0</v>
      </c>
      <c r="D321" s="95">
        <v>0</v>
      </c>
      <c r="E321" s="95">
        <v>0</v>
      </c>
      <c r="F321" s="95">
        <v>0</v>
      </c>
    </row>
    <row r="322" spans="1:6">
      <c r="A322" s="156" t="s">
        <v>434</v>
      </c>
      <c r="B322" s="95">
        <v>0</v>
      </c>
      <c r="C322" s="95">
        <v>0</v>
      </c>
      <c r="D322" s="95">
        <v>0</v>
      </c>
      <c r="E322" s="95">
        <v>0</v>
      </c>
      <c r="F322" s="95">
        <v>0</v>
      </c>
    </row>
    <row r="323" spans="1:6">
      <c r="A323" s="155" t="s">
        <v>1242</v>
      </c>
      <c r="B323" s="57">
        <v>-5659.51289</v>
      </c>
      <c r="C323" s="57">
        <v>-1363.66878</v>
      </c>
      <c r="D323" s="57">
        <v>0</v>
      </c>
      <c r="E323" s="57">
        <v>0</v>
      </c>
      <c r="F323" s="57">
        <v>-7023.1816699999999</v>
      </c>
    </row>
    <row r="324" spans="1:6">
      <c r="A324" s="99" t="s">
        <v>435</v>
      </c>
      <c r="B324" s="95">
        <v>0</v>
      </c>
      <c r="C324" s="95">
        <v>0</v>
      </c>
      <c r="D324" s="95">
        <v>0</v>
      </c>
      <c r="E324" s="95">
        <v>0</v>
      </c>
      <c r="F324" s="95">
        <v>0</v>
      </c>
    </row>
    <row r="325" spans="1:6">
      <c r="A325" s="69" t="s">
        <v>972</v>
      </c>
      <c r="B325" s="57">
        <v>-5659.51289</v>
      </c>
      <c r="C325" s="57">
        <v>-1363.66878</v>
      </c>
      <c r="D325" s="57">
        <v>0</v>
      </c>
      <c r="E325" s="57">
        <v>0</v>
      </c>
      <c r="F325" s="57">
        <v>-7023.1816699999999</v>
      </c>
    </row>
    <row r="326" spans="1:6">
      <c r="A326" s="156" t="s">
        <v>436</v>
      </c>
      <c r="B326" s="95">
        <v>1328.55134</v>
      </c>
      <c r="C326" s="95">
        <v>0</v>
      </c>
      <c r="D326" s="95">
        <v>0</v>
      </c>
      <c r="E326" s="95">
        <v>0</v>
      </c>
      <c r="F326" s="95">
        <v>1328.55134</v>
      </c>
    </row>
    <row r="327" spans="1:6">
      <c r="A327" s="155" t="s">
        <v>1243</v>
      </c>
      <c r="B327" s="57">
        <v>-4330.96155</v>
      </c>
      <c r="C327" s="57">
        <v>-1363.66878</v>
      </c>
      <c r="D327" s="57">
        <v>0</v>
      </c>
      <c r="E327" s="57">
        <v>0</v>
      </c>
      <c r="F327" s="57">
        <v>-5694.63033</v>
      </c>
    </row>
    <row r="328" spans="1:6">
      <c r="A328" s="156" t="s">
        <v>437</v>
      </c>
      <c r="B328" s="95">
        <v>0</v>
      </c>
      <c r="C328" s="95">
        <v>0</v>
      </c>
      <c r="D328" s="95">
        <v>0</v>
      </c>
      <c r="E328" s="95">
        <v>0</v>
      </c>
      <c r="F328" s="95">
        <v>0</v>
      </c>
    </row>
    <row r="329" spans="1:6">
      <c r="A329" s="69" t="s">
        <v>971</v>
      </c>
      <c r="B329" s="57">
        <v>-4330.96155</v>
      </c>
      <c r="C329" s="57">
        <v>-1363.66878</v>
      </c>
      <c r="D329" s="57">
        <v>0</v>
      </c>
      <c r="E329" s="57">
        <v>0</v>
      </c>
      <c r="F329" s="57">
        <v>-5694.63033</v>
      </c>
    </row>
    <row r="330" spans="1:6">
      <c r="A330" s="156" t="s">
        <v>438</v>
      </c>
      <c r="B330" s="95">
        <v>0</v>
      </c>
      <c r="C330" s="95">
        <v>0</v>
      </c>
      <c r="D330" s="95">
        <v>0</v>
      </c>
      <c r="E330" s="95">
        <v>0</v>
      </c>
      <c r="F330" s="95">
        <v>0</v>
      </c>
    </row>
    <row r="331" spans="1:6">
      <c r="A331" s="69" t="s">
        <v>970</v>
      </c>
      <c r="B331" s="57">
        <v>-4330.96155</v>
      </c>
      <c r="C331" s="57">
        <v>-1363.66878</v>
      </c>
      <c r="D331" s="57">
        <v>0</v>
      </c>
      <c r="E331" s="57">
        <v>0</v>
      </c>
      <c r="F331" s="57">
        <v>-5694.63033</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3"/>
  <sheetViews>
    <sheetView workbookViewId="0">
      <selection sqref="A1:C1"/>
    </sheetView>
  </sheetViews>
  <sheetFormatPr defaultRowHeight="15"/>
  <cols>
    <col min="1" max="1" width="104.42578125" style="5" bestFit="1" customWidth="1"/>
    <col min="2" max="3" width="15.7109375" style="5" customWidth="1"/>
    <col min="4" max="16384" width="9.140625" style="5"/>
  </cols>
  <sheetData>
    <row r="1" spans="1:3" ht="30" customHeight="1">
      <c r="A1" s="734" t="s">
        <v>1019</v>
      </c>
      <c r="B1" s="796"/>
      <c r="C1" s="796"/>
    </row>
    <row r="2" spans="1:3" ht="18">
      <c r="A2" s="735" t="s">
        <v>520</v>
      </c>
      <c r="B2" s="797"/>
      <c r="C2" s="797"/>
    </row>
    <row r="3" spans="1:3" ht="18">
      <c r="A3" s="735" t="s">
        <v>1483</v>
      </c>
      <c r="B3" s="797"/>
      <c r="C3" s="797"/>
    </row>
    <row r="4" spans="1:3" ht="30" customHeight="1">
      <c r="A4" s="739" t="s">
        <v>512</v>
      </c>
      <c r="B4" s="798"/>
      <c r="C4" s="798"/>
    </row>
    <row r="5" spans="1:3" ht="3.75" customHeight="1">
      <c r="A5" s="11"/>
      <c r="B5" s="178"/>
      <c r="C5" s="178"/>
    </row>
    <row r="6" spans="1:3" ht="30" customHeight="1" thickBot="1">
      <c r="A6" s="155"/>
      <c r="B6" s="236" t="s">
        <v>120</v>
      </c>
      <c r="C6" s="550" t="s">
        <v>519</v>
      </c>
    </row>
    <row r="7" spans="1:3">
      <c r="A7" s="428" t="s">
        <v>161</v>
      </c>
      <c r="B7" s="386">
        <v>7829503.0251599997</v>
      </c>
      <c r="C7" s="386">
        <v>7829503.0251599997</v>
      </c>
    </row>
    <row r="8" spans="1:3">
      <c r="A8" s="177" t="s">
        <v>162</v>
      </c>
      <c r="B8" s="57">
        <v>230467.51021000001</v>
      </c>
      <c r="C8" s="57">
        <v>230467.51021000001</v>
      </c>
    </row>
    <row r="9" spans="1:3">
      <c r="A9" s="64" t="s">
        <v>163</v>
      </c>
      <c r="B9" s="95">
        <v>0</v>
      </c>
      <c r="C9" s="95">
        <v>0</v>
      </c>
    </row>
    <row r="10" spans="1:3">
      <c r="A10" s="64" t="s">
        <v>164</v>
      </c>
      <c r="B10" s="95">
        <v>187927.14296</v>
      </c>
      <c r="C10" s="95">
        <v>187927.14296</v>
      </c>
    </row>
    <row r="11" spans="1:3">
      <c r="A11" s="64" t="s">
        <v>165</v>
      </c>
      <c r="B11" s="95">
        <v>42540.367250000003</v>
      </c>
      <c r="C11" s="95">
        <v>42540.367250000003</v>
      </c>
    </row>
    <row r="12" spans="1:3">
      <c r="A12" s="64" t="s">
        <v>166</v>
      </c>
      <c r="B12" s="95">
        <v>0</v>
      </c>
      <c r="C12" s="95">
        <v>0</v>
      </c>
    </row>
    <row r="13" spans="1:3">
      <c r="A13" s="64" t="s">
        <v>167</v>
      </c>
      <c r="B13" s="95">
        <v>0</v>
      </c>
      <c r="C13" s="95">
        <v>0</v>
      </c>
    </row>
    <row r="14" spans="1:3">
      <c r="A14" s="64" t="s">
        <v>1496</v>
      </c>
      <c r="B14" s="95">
        <v>0</v>
      </c>
      <c r="C14" s="95">
        <v>0</v>
      </c>
    </row>
    <row r="15" spans="1:3">
      <c r="A15" s="64" t="s">
        <v>169</v>
      </c>
      <c r="B15" s="95">
        <v>0</v>
      </c>
      <c r="C15" s="95">
        <v>0</v>
      </c>
    </row>
    <row r="16" spans="1:3">
      <c r="A16" s="64" t="s">
        <v>170</v>
      </c>
      <c r="B16" s="95">
        <v>0</v>
      </c>
      <c r="C16" s="95">
        <v>0</v>
      </c>
    </row>
    <row r="17" spans="1:3">
      <c r="A17" s="177" t="s">
        <v>171</v>
      </c>
      <c r="B17" s="57">
        <v>910936.10213999997</v>
      </c>
      <c r="C17" s="57">
        <v>910936.10213999997</v>
      </c>
    </row>
    <row r="18" spans="1:3">
      <c r="A18" s="64" t="s">
        <v>172</v>
      </c>
      <c r="B18" s="95">
        <v>0</v>
      </c>
      <c r="C18" s="95">
        <v>0</v>
      </c>
    </row>
    <row r="19" spans="1:3">
      <c r="A19" s="64" t="s">
        <v>173</v>
      </c>
      <c r="B19" s="95">
        <v>667589.82389</v>
      </c>
      <c r="C19" s="95">
        <v>667589.82389</v>
      </c>
    </row>
    <row r="20" spans="1:3">
      <c r="A20" s="64" t="s">
        <v>174</v>
      </c>
      <c r="B20" s="95">
        <v>0</v>
      </c>
      <c r="C20" s="95">
        <v>0</v>
      </c>
    </row>
    <row r="21" spans="1:3">
      <c r="A21" s="64" t="s">
        <v>175</v>
      </c>
      <c r="B21" s="95">
        <v>0</v>
      </c>
      <c r="C21" s="95">
        <v>0</v>
      </c>
    </row>
    <row r="22" spans="1:3">
      <c r="A22" s="64" t="s">
        <v>220</v>
      </c>
      <c r="B22" s="95">
        <v>217844.74166</v>
      </c>
      <c r="C22" s="95">
        <v>217844.74166</v>
      </c>
    </row>
    <row r="23" spans="1:3">
      <c r="A23" s="64" t="s">
        <v>177</v>
      </c>
      <c r="B23" s="95">
        <v>14484.070949999999</v>
      </c>
      <c r="C23" s="95">
        <v>14484.070949999999</v>
      </c>
    </row>
    <row r="24" spans="1:3">
      <c r="A24" s="64" t="s">
        <v>178</v>
      </c>
      <c r="B24" s="95">
        <v>11017.46564</v>
      </c>
      <c r="C24" s="95">
        <v>11017.46564</v>
      </c>
    </row>
    <row r="25" spans="1:3">
      <c r="A25" s="64" t="s">
        <v>179</v>
      </c>
      <c r="B25" s="95">
        <v>0</v>
      </c>
      <c r="C25" s="95">
        <v>0</v>
      </c>
    </row>
    <row r="26" spans="1:3">
      <c r="A26" s="177" t="s">
        <v>180</v>
      </c>
      <c r="B26" s="57">
        <v>4839831.79734</v>
      </c>
      <c r="C26" s="57">
        <v>4839831.79734</v>
      </c>
    </row>
    <row r="27" spans="1:3">
      <c r="A27" s="63" t="s">
        <v>181</v>
      </c>
      <c r="B27" s="95">
        <v>4665590.8353599999</v>
      </c>
      <c r="C27" s="95">
        <v>4665590.8353599999</v>
      </c>
    </row>
    <row r="28" spans="1:3">
      <c r="A28" s="64" t="s">
        <v>182</v>
      </c>
      <c r="B28" s="95">
        <v>4136438.4358699997</v>
      </c>
      <c r="C28" s="95">
        <v>4136438.4358699997</v>
      </c>
    </row>
    <row r="29" spans="1:3">
      <c r="A29" s="64" t="s">
        <v>183</v>
      </c>
      <c r="B29" s="95">
        <v>464945.95154000004</v>
      </c>
      <c r="C29" s="95">
        <v>464945.95154000004</v>
      </c>
    </row>
    <row r="30" spans="1:3">
      <c r="A30" s="64" t="s">
        <v>184</v>
      </c>
      <c r="B30" s="95">
        <v>64206.447950000002</v>
      </c>
      <c r="C30" s="95">
        <v>64206.447950000002</v>
      </c>
    </row>
    <row r="31" spans="1:3">
      <c r="A31" s="63" t="s">
        <v>185</v>
      </c>
      <c r="B31" s="95">
        <v>19346.294129999998</v>
      </c>
      <c r="C31" s="95">
        <v>19346.294129999998</v>
      </c>
    </row>
    <row r="32" spans="1:3">
      <c r="A32" s="64" t="s">
        <v>186</v>
      </c>
      <c r="B32" s="95">
        <v>16321.51613</v>
      </c>
      <c r="C32" s="95">
        <v>16321.51613</v>
      </c>
    </row>
    <row r="33" spans="1:3">
      <c r="A33" s="64" t="s">
        <v>187</v>
      </c>
      <c r="B33" s="95">
        <v>2506.40362</v>
      </c>
      <c r="C33" s="95">
        <v>2506.40362</v>
      </c>
    </row>
    <row r="34" spans="1:3">
      <c r="A34" s="65" t="s">
        <v>188</v>
      </c>
      <c r="B34" s="95">
        <v>518.37437999999997</v>
      </c>
      <c r="C34" s="95">
        <v>518.37437999999997</v>
      </c>
    </row>
    <row r="35" spans="1:3">
      <c r="A35" s="63" t="s">
        <v>189</v>
      </c>
      <c r="B35" s="95">
        <v>46960.025090000003</v>
      </c>
      <c r="C35" s="95">
        <v>46960.025090000003</v>
      </c>
    </row>
    <row r="36" spans="1:3">
      <c r="A36" s="64" t="s">
        <v>190</v>
      </c>
      <c r="B36" s="95">
        <v>46795.268799999998</v>
      </c>
      <c r="C36" s="95">
        <v>46795.268799999998</v>
      </c>
    </row>
    <row r="37" spans="1:3">
      <c r="A37" s="64" t="s">
        <v>191</v>
      </c>
      <c r="B37" s="95">
        <v>163.32651000000001</v>
      </c>
      <c r="C37" s="95">
        <v>163.32651000000001</v>
      </c>
    </row>
    <row r="38" spans="1:3">
      <c r="A38" s="64" t="s">
        <v>192</v>
      </c>
      <c r="B38" s="95">
        <v>1.4297800000000001</v>
      </c>
      <c r="C38" s="95">
        <v>1.4297800000000001</v>
      </c>
    </row>
    <row r="39" spans="1:3">
      <c r="A39" s="63" t="s">
        <v>193</v>
      </c>
      <c r="B39" s="95">
        <v>201218.90505999999</v>
      </c>
      <c r="C39" s="95">
        <v>201218.90505999999</v>
      </c>
    </row>
    <row r="40" spans="1:3">
      <c r="A40" s="65" t="s">
        <v>194</v>
      </c>
      <c r="B40" s="95">
        <v>61488.01298</v>
      </c>
      <c r="C40" s="95">
        <v>61488.01298</v>
      </c>
    </row>
    <row r="41" spans="1:3">
      <c r="A41" s="64" t="s">
        <v>195</v>
      </c>
      <c r="B41" s="95">
        <v>40913.578740000004</v>
      </c>
      <c r="C41" s="95">
        <v>40913.578740000004</v>
      </c>
    </row>
    <row r="42" spans="1:3">
      <c r="A42" s="64" t="s">
        <v>196</v>
      </c>
      <c r="B42" s="95">
        <v>0</v>
      </c>
      <c r="C42" s="95">
        <v>0</v>
      </c>
    </row>
    <row r="43" spans="1:3">
      <c r="A43" s="64" t="s">
        <v>197</v>
      </c>
      <c r="B43" s="95">
        <v>1.91917</v>
      </c>
      <c r="C43" s="95">
        <v>1.91917</v>
      </c>
    </row>
    <row r="44" spans="1:3">
      <c r="A44" s="64" t="s">
        <v>198</v>
      </c>
      <c r="B44" s="95">
        <v>21.128520000000002</v>
      </c>
      <c r="C44" s="95">
        <v>21.128520000000002</v>
      </c>
    </row>
    <row r="45" spans="1:3">
      <c r="A45" s="99" t="s">
        <v>199</v>
      </c>
      <c r="B45" s="95">
        <v>0</v>
      </c>
      <c r="C45" s="95">
        <v>0</v>
      </c>
    </row>
    <row r="46" spans="1:3">
      <c r="A46" s="65" t="s">
        <v>1196</v>
      </c>
      <c r="B46" s="95">
        <v>67459.584370000011</v>
      </c>
      <c r="C46" s="95">
        <v>67459.584370000011</v>
      </c>
    </row>
    <row r="47" spans="1:3">
      <c r="A47" s="64" t="s">
        <v>1197</v>
      </c>
      <c r="B47" s="95">
        <v>29429.2817</v>
      </c>
      <c r="C47" s="95">
        <v>29429.2817</v>
      </c>
    </row>
    <row r="48" spans="1:3">
      <c r="A48" s="64" t="s">
        <v>1202</v>
      </c>
      <c r="B48" s="95">
        <v>598.74243000000001</v>
      </c>
      <c r="C48" s="95">
        <v>598.74243000000001</v>
      </c>
    </row>
    <row r="49" spans="1:3">
      <c r="A49" s="64" t="s">
        <v>1203</v>
      </c>
      <c r="B49" s="95">
        <v>203.60223999999999</v>
      </c>
      <c r="C49" s="95">
        <v>203.60223999999999</v>
      </c>
    </row>
    <row r="50" spans="1:3">
      <c r="A50" s="64" t="s">
        <v>1221</v>
      </c>
      <c r="B50" s="95">
        <v>1101.15798</v>
      </c>
      <c r="C50" s="95">
        <v>1101.15798</v>
      </c>
    </row>
    <row r="51" spans="1:3">
      <c r="A51" s="99" t="s">
        <v>1241</v>
      </c>
      <c r="B51" s="95">
        <v>1.89693</v>
      </c>
      <c r="C51" s="95">
        <v>1.89693</v>
      </c>
    </row>
    <row r="52" spans="1:3">
      <c r="A52" s="101" t="s">
        <v>200</v>
      </c>
      <c r="B52" s="95">
        <v>-93284.262300000002</v>
      </c>
      <c r="C52" s="95">
        <v>-93284.262300000002</v>
      </c>
    </row>
    <row r="53" spans="1:3">
      <c r="A53" s="64" t="s">
        <v>1276</v>
      </c>
      <c r="B53" s="95">
        <v>-1685.0879199999999</v>
      </c>
      <c r="C53" s="95">
        <v>-1685.0879199999999</v>
      </c>
    </row>
    <row r="54" spans="1:3">
      <c r="A54" s="64" t="s">
        <v>1303</v>
      </c>
      <c r="B54" s="95">
        <v>-485.24746999999996</v>
      </c>
      <c r="C54" s="95">
        <v>-485.24746999999996</v>
      </c>
    </row>
    <row r="55" spans="1:3">
      <c r="A55" s="64" t="s">
        <v>1277</v>
      </c>
      <c r="B55" s="95">
        <v>-9149.1908000000003</v>
      </c>
      <c r="C55" s="95">
        <v>-9149.1908000000003</v>
      </c>
    </row>
    <row r="56" spans="1:3">
      <c r="A56" s="64" t="s">
        <v>1304</v>
      </c>
      <c r="B56" s="95">
        <v>-1255.81844</v>
      </c>
      <c r="C56" s="95">
        <v>-1255.81844</v>
      </c>
    </row>
    <row r="57" spans="1:3">
      <c r="A57" s="64" t="s">
        <v>1278</v>
      </c>
      <c r="B57" s="95">
        <v>-25774.334429999999</v>
      </c>
      <c r="C57" s="95">
        <v>-25774.334429999999</v>
      </c>
    </row>
    <row r="58" spans="1:3">
      <c r="A58" s="64" t="s">
        <v>201</v>
      </c>
      <c r="B58" s="95">
        <v>-163.32651000000001</v>
      </c>
      <c r="C58" s="95">
        <v>-163.32651000000001</v>
      </c>
    </row>
    <row r="59" spans="1:3">
      <c r="A59" s="64" t="s">
        <v>202</v>
      </c>
      <c r="B59" s="95">
        <v>-27928.014420000003</v>
      </c>
      <c r="C59" s="95">
        <v>-27928.014420000003</v>
      </c>
    </row>
    <row r="60" spans="1:3">
      <c r="A60" s="64" t="s">
        <v>203</v>
      </c>
      <c r="B60" s="95">
        <v>-22717.191989999999</v>
      </c>
      <c r="C60" s="95">
        <v>-22717.191989999999</v>
      </c>
    </row>
    <row r="61" spans="1:3">
      <c r="A61" s="64" t="s">
        <v>204</v>
      </c>
      <c r="B61" s="95">
        <v>0</v>
      </c>
      <c r="C61" s="95">
        <v>0</v>
      </c>
    </row>
    <row r="62" spans="1:3">
      <c r="A62" s="64" t="s">
        <v>205</v>
      </c>
      <c r="B62" s="95">
        <v>0</v>
      </c>
      <c r="C62" s="95">
        <v>0</v>
      </c>
    </row>
    <row r="63" spans="1:3">
      <c r="A63" s="64" t="s">
        <v>1005</v>
      </c>
      <c r="B63" s="95">
        <v>-157.3886</v>
      </c>
      <c r="C63" s="95">
        <v>-157.3886</v>
      </c>
    </row>
    <row r="64" spans="1:3">
      <c r="A64" s="64" t="s">
        <v>1006</v>
      </c>
      <c r="B64" s="95">
        <v>-120.57744</v>
      </c>
      <c r="C64" s="95">
        <v>-120.57744</v>
      </c>
    </row>
    <row r="65" spans="1:3">
      <c r="A65" s="64" t="s">
        <v>1204</v>
      </c>
      <c r="B65" s="95">
        <v>-997.76168999999993</v>
      </c>
      <c r="C65" s="95">
        <v>-997.76168999999993</v>
      </c>
    </row>
    <row r="66" spans="1:3">
      <c r="A66" s="64" t="s">
        <v>1205</v>
      </c>
      <c r="B66" s="95">
        <v>-190.12523999999999</v>
      </c>
      <c r="C66" s="95">
        <v>-190.12523999999999</v>
      </c>
    </row>
    <row r="67" spans="1:3">
      <c r="A67" s="64" t="s">
        <v>1206</v>
      </c>
      <c r="B67" s="95">
        <v>-2658.76757</v>
      </c>
      <c r="C67" s="95">
        <v>-2658.76757</v>
      </c>
    </row>
    <row r="68" spans="1:3">
      <c r="A68" s="64" t="s">
        <v>1207</v>
      </c>
      <c r="B68" s="95">
        <v>-1.4297800000000001</v>
      </c>
      <c r="C68" s="95">
        <v>-1.4297800000000001</v>
      </c>
    </row>
    <row r="69" spans="1:3">
      <c r="A69" s="177" t="s">
        <v>206</v>
      </c>
      <c r="B69" s="57">
        <v>7906.70363</v>
      </c>
      <c r="C69" s="57">
        <v>7906.70363</v>
      </c>
    </row>
    <row r="70" spans="1:3">
      <c r="A70" s="64" t="s">
        <v>207</v>
      </c>
      <c r="B70" s="95">
        <v>0</v>
      </c>
      <c r="C70" s="95">
        <v>0</v>
      </c>
    </row>
    <row r="71" spans="1:3">
      <c r="A71" s="64" t="s">
        <v>208</v>
      </c>
      <c r="B71" s="95">
        <v>6219.3547099999996</v>
      </c>
      <c r="C71" s="95">
        <v>6219.3547099999996</v>
      </c>
    </row>
    <row r="72" spans="1:3">
      <c r="A72" s="64" t="s">
        <v>209</v>
      </c>
      <c r="B72" s="95">
        <v>1712.60942</v>
      </c>
      <c r="C72" s="95">
        <v>1712.60942</v>
      </c>
    </row>
    <row r="73" spans="1:3">
      <c r="A73" s="64" t="s">
        <v>210</v>
      </c>
      <c r="B73" s="95">
        <v>0</v>
      </c>
      <c r="C73" s="95">
        <v>0</v>
      </c>
    </row>
    <row r="74" spans="1:3">
      <c r="A74" s="64" t="s">
        <v>211</v>
      </c>
      <c r="B74" s="95">
        <v>-25.2605</v>
      </c>
      <c r="C74" s="95">
        <v>-25.2605</v>
      </c>
    </row>
    <row r="75" spans="1:3">
      <c r="A75" s="177" t="s">
        <v>212</v>
      </c>
      <c r="B75" s="57">
        <v>434.12794000000002</v>
      </c>
      <c r="C75" s="57">
        <v>434.12794000000002</v>
      </c>
    </row>
    <row r="76" spans="1:3">
      <c r="A76" s="64" t="s">
        <v>213</v>
      </c>
      <c r="B76" s="95">
        <v>0</v>
      </c>
      <c r="C76" s="95">
        <v>0</v>
      </c>
    </row>
    <row r="77" spans="1:3">
      <c r="A77" s="64" t="s">
        <v>214</v>
      </c>
      <c r="B77" s="95">
        <v>4837.6816699999999</v>
      </c>
      <c r="C77" s="95">
        <v>4837.6816699999999</v>
      </c>
    </row>
    <row r="78" spans="1:3">
      <c r="A78" s="64" t="s">
        <v>215</v>
      </c>
      <c r="B78" s="95">
        <v>0.34399999999999997</v>
      </c>
      <c r="C78" s="95">
        <v>0.34399999999999997</v>
      </c>
    </row>
    <row r="79" spans="1:3">
      <c r="A79" s="64" t="s">
        <v>216</v>
      </c>
      <c r="B79" s="95">
        <v>0</v>
      </c>
      <c r="C79" s="95">
        <v>0</v>
      </c>
    </row>
    <row r="80" spans="1:3">
      <c r="A80" s="64" t="s">
        <v>217</v>
      </c>
      <c r="B80" s="95">
        <v>-4403.8977300000006</v>
      </c>
      <c r="C80" s="95">
        <v>-4403.8977300000006</v>
      </c>
    </row>
    <row r="81" spans="1:3">
      <c r="A81" s="177" t="s">
        <v>218</v>
      </c>
      <c r="B81" s="57">
        <v>1106513.58232</v>
      </c>
      <c r="C81" s="57">
        <v>1106513.58232</v>
      </c>
    </row>
    <row r="82" spans="1:3">
      <c r="A82" s="64" t="s">
        <v>172</v>
      </c>
      <c r="B82" s="95">
        <v>0</v>
      </c>
      <c r="C82" s="95">
        <v>0</v>
      </c>
    </row>
    <row r="83" spans="1:3">
      <c r="A83" s="64" t="s">
        <v>173</v>
      </c>
      <c r="B83" s="95">
        <v>871842.98544000008</v>
      </c>
      <c r="C83" s="95">
        <v>871842.98544000008</v>
      </c>
    </row>
    <row r="84" spans="1:3">
      <c r="A84" s="64" t="s">
        <v>174</v>
      </c>
      <c r="B84" s="95">
        <v>0</v>
      </c>
      <c r="C84" s="95">
        <v>0</v>
      </c>
    </row>
    <row r="85" spans="1:3">
      <c r="A85" s="64" t="s">
        <v>175</v>
      </c>
      <c r="B85" s="95">
        <v>0</v>
      </c>
      <c r="C85" s="95">
        <v>0</v>
      </c>
    </row>
    <row r="86" spans="1:3">
      <c r="A86" s="64" t="s">
        <v>219</v>
      </c>
      <c r="B86" s="95">
        <v>62200.7045</v>
      </c>
      <c r="C86" s="95">
        <v>62200.7045</v>
      </c>
    </row>
    <row r="87" spans="1:3">
      <c r="A87" s="64" t="s">
        <v>220</v>
      </c>
      <c r="B87" s="95">
        <v>10.29</v>
      </c>
      <c r="C87" s="95">
        <v>10.29</v>
      </c>
    </row>
    <row r="88" spans="1:3">
      <c r="A88" s="64" t="s">
        <v>177</v>
      </c>
      <c r="B88" s="95">
        <v>87731.288419999997</v>
      </c>
      <c r="C88" s="95">
        <v>87731.288419999997</v>
      </c>
    </row>
    <row r="89" spans="1:3">
      <c r="A89" s="64" t="s">
        <v>221</v>
      </c>
      <c r="B89" s="95">
        <v>84911.826629999996</v>
      </c>
      <c r="C89" s="95">
        <v>84911.826629999996</v>
      </c>
    </row>
    <row r="90" spans="1:3">
      <c r="A90" s="64" t="s">
        <v>222</v>
      </c>
      <c r="B90" s="95">
        <v>-183.51267000000001</v>
      </c>
      <c r="C90" s="95">
        <v>-183.51267000000001</v>
      </c>
    </row>
    <row r="91" spans="1:3">
      <c r="A91" s="177" t="s">
        <v>223</v>
      </c>
      <c r="B91" s="57">
        <v>15155.410739999999</v>
      </c>
      <c r="C91" s="57">
        <v>15155.410739999999</v>
      </c>
    </row>
    <row r="92" spans="1:3">
      <c r="A92" s="64" t="s">
        <v>224</v>
      </c>
      <c r="B92" s="95">
        <v>0</v>
      </c>
      <c r="C92" s="95">
        <v>0</v>
      </c>
    </row>
    <row r="93" spans="1:3">
      <c r="A93" s="64" t="s">
        <v>225</v>
      </c>
      <c r="B93" s="95">
        <v>3487.3889900000004</v>
      </c>
      <c r="C93" s="95">
        <v>3487.3889900000004</v>
      </c>
    </row>
    <row r="94" spans="1:3">
      <c r="A94" s="64" t="s">
        <v>226</v>
      </c>
      <c r="B94" s="95">
        <v>3810.18172</v>
      </c>
      <c r="C94" s="95">
        <v>3810.18172</v>
      </c>
    </row>
    <row r="95" spans="1:3">
      <c r="A95" s="64" t="s">
        <v>227</v>
      </c>
      <c r="B95" s="95">
        <v>3700.4409700000001</v>
      </c>
      <c r="C95" s="95">
        <v>3700.4409700000001</v>
      </c>
    </row>
    <row r="96" spans="1:3">
      <c r="A96" s="64" t="s">
        <v>228</v>
      </c>
      <c r="B96" s="95">
        <v>2736.7035900000001</v>
      </c>
      <c r="C96" s="95">
        <v>2736.7035900000001</v>
      </c>
    </row>
    <row r="97" spans="1:3">
      <c r="A97" s="64" t="s">
        <v>229</v>
      </c>
      <c r="B97" s="95">
        <v>1419.6663600000002</v>
      </c>
      <c r="C97" s="95">
        <v>1419.6663600000002</v>
      </c>
    </row>
    <row r="98" spans="1:3">
      <c r="A98" s="64" t="s">
        <v>230</v>
      </c>
      <c r="B98" s="95">
        <v>1.02911</v>
      </c>
      <c r="C98" s="95">
        <v>1.02911</v>
      </c>
    </row>
    <row r="99" spans="1:3">
      <c r="A99" s="64" t="s">
        <v>231</v>
      </c>
      <c r="B99" s="95">
        <v>0</v>
      </c>
      <c r="C99" s="95">
        <v>0</v>
      </c>
    </row>
    <row r="100" spans="1:3">
      <c r="A100" s="64" t="s">
        <v>232</v>
      </c>
      <c r="B100" s="95">
        <v>0</v>
      </c>
      <c r="C100" s="95">
        <v>0</v>
      </c>
    </row>
    <row r="101" spans="1:3">
      <c r="A101" s="177" t="s">
        <v>233</v>
      </c>
      <c r="B101" s="57">
        <v>1840.2297599999999</v>
      </c>
      <c r="C101" s="57">
        <v>1840.2297599999999</v>
      </c>
    </row>
    <row r="102" spans="1:3">
      <c r="A102" s="64" t="s">
        <v>234</v>
      </c>
      <c r="B102" s="95">
        <v>186.64958999999999</v>
      </c>
      <c r="C102" s="95">
        <v>186.64958999999999</v>
      </c>
    </row>
    <row r="103" spans="1:3">
      <c r="A103" s="64" t="s">
        <v>235</v>
      </c>
      <c r="B103" s="95">
        <v>787.87856999999997</v>
      </c>
      <c r="C103" s="95">
        <v>787.87856999999997</v>
      </c>
    </row>
    <row r="104" spans="1:3">
      <c r="A104" s="64" t="s">
        <v>236</v>
      </c>
      <c r="B104" s="95">
        <v>122.45110000000001</v>
      </c>
      <c r="C104" s="95">
        <v>122.45110000000001</v>
      </c>
    </row>
    <row r="105" spans="1:3">
      <c r="A105" s="99" t="s">
        <v>237</v>
      </c>
      <c r="B105" s="95">
        <v>743.25049999999999</v>
      </c>
      <c r="C105" s="95">
        <v>743.25049999999999</v>
      </c>
    </row>
    <row r="106" spans="1:3">
      <c r="A106" s="99" t="s">
        <v>238</v>
      </c>
      <c r="B106" s="95">
        <v>0</v>
      </c>
      <c r="C106" s="95">
        <v>0</v>
      </c>
    </row>
    <row r="107" spans="1:3">
      <c r="A107" s="177" t="s">
        <v>239</v>
      </c>
      <c r="B107" s="57">
        <v>716417.56108000001</v>
      </c>
      <c r="C107" s="57">
        <v>716417.56108000001</v>
      </c>
    </row>
    <row r="108" spans="1:3">
      <c r="A108" s="64" t="s">
        <v>240</v>
      </c>
      <c r="B108" s="95">
        <v>677203.75684000005</v>
      </c>
      <c r="C108" s="95">
        <v>677203.75684000005</v>
      </c>
    </row>
    <row r="109" spans="1:3">
      <c r="A109" s="64" t="s">
        <v>241</v>
      </c>
      <c r="B109" s="95">
        <v>0</v>
      </c>
      <c r="C109" s="95">
        <v>0</v>
      </c>
    </row>
    <row r="110" spans="1:3">
      <c r="A110" s="64" t="s">
        <v>242</v>
      </c>
      <c r="B110" s="95">
        <v>0</v>
      </c>
      <c r="C110" s="95">
        <v>0</v>
      </c>
    </row>
    <row r="111" spans="1:3">
      <c r="A111" s="99" t="s">
        <v>243</v>
      </c>
      <c r="B111" s="95">
        <v>0</v>
      </c>
      <c r="C111" s="95">
        <v>0</v>
      </c>
    </row>
    <row r="112" spans="1:3">
      <c r="A112" s="64" t="s">
        <v>244</v>
      </c>
      <c r="B112" s="95">
        <v>66996.773560000001</v>
      </c>
      <c r="C112" s="95">
        <v>66996.773560000001</v>
      </c>
    </row>
    <row r="113" spans="1:3">
      <c r="A113" s="99" t="s">
        <v>245</v>
      </c>
      <c r="B113" s="95">
        <v>-27782.96932</v>
      </c>
      <c r="C113" s="95">
        <v>-27782.96932</v>
      </c>
    </row>
    <row r="114" spans="1:3">
      <c r="A114" s="177" t="s">
        <v>246</v>
      </c>
      <c r="B114" s="57">
        <v>7004472.4388300003</v>
      </c>
      <c r="C114" s="57">
        <v>7004472.4388300003</v>
      </c>
    </row>
    <row r="115" spans="1:3">
      <c r="A115" s="177" t="s">
        <v>247</v>
      </c>
      <c r="B115" s="57">
        <v>4168859.7276699999</v>
      </c>
      <c r="C115" s="57">
        <v>4168859.7276699999</v>
      </c>
    </row>
    <row r="116" spans="1:3">
      <c r="A116" s="64" t="s">
        <v>248</v>
      </c>
      <c r="B116" s="95">
        <v>0</v>
      </c>
      <c r="C116" s="95">
        <v>0</v>
      </c>
    </row>
    <row r="117" spans="1:3">
      <c r="A117" s="64" t="s">
        <v>249</v>
      </c>
      <c r="B117" s="95">
        <v>0</v>
      </c>
      <c r="C117" s="95">
        <v>0</v>
      </c>
    </row>
    <row r="118" spans="1:3">
      <c r="A118" s="64" t="s">
        <v>250</v>
      </c>
      <c r="B118" s="95">
        <v>0</v>
      </c>
      <c r="C118" s="95">
        <v>0</v>
      </c>
    </row>
    <row r="119" spans="1:3">
      <c r="A119" s="64" t="s">
        <v>251</v>
      </c>
      <c r="B119" s="95">
        <v>0</v>
      </c>
      <c r="C119" s="95">
        <v>0</v>
      </c>
    </row>
    <row r="120" spans="1:3">
      <c r="A120" s="64" t="s">
        <v>252</v>
      </c>
      <c r="B120" s="95">
        <v>0</v>
      </c>
      <c r="C120" s="95">
        <v>0</v>
      </c>
    </row>
    <row r="121" spans="1:3">
      <c r="A121" s="65" t="s">
        <v>253</v>
      </c>
      <c r="B121" s="95">
        <v>0</v>
      </c>
      <c r="C121" s="95">
        <v>0</v>
      </c>
    </row>
    <row r="122" spans="1:3">
      <c r="A122" s="99" t="s">
        <v>254</v>
      </c>
      <c r="B122" s="95">
        <v>0</v>
      </c>
      <c r="C122" s="95">
        <v>0</v>
      </c>
    </row>
    <row r="123" spans="1:3">
      <c r="A123" s="99" t="s">
        <v>255</v>
      </c>
      <c r="B123" s="95">
        <v>0</v>
      </c>
      <c r="C123" s="95">
        <v>0</v>
      </c>
    </row>
    <row r="124" spans="1:3">
      <c r="A124" s="99" t="s">
        <v>256</v>
      </c>
      <c r="B124" s="95">
        <v>0</v>
      </c>
      <c r="C124" s="95">
        <v>0</v>
      </c>
    </row>
    <row r="125" spans="1:3">
      <c r="A125" s="99" t="s">
        <v>257</v>
      </c>
      <c r="B125" s="95">
        <v>0</v>
      </c>
      <c r="C125" s="95">
        <v>0</v>
      </c>
    </row>
    <row r="126" spans="1:3">
      <c r="A126" s="99" t="s">
        <v>258</v>
      </c>
      <c r="B126" s="95">
        <v>0</v>
      </c>
      <c r="C126" s="95">
        <v>0</v>
      </c>
    </row>
    <row r="127" spans="1:3">
      <c r="A127" s="99" t="s">
        <v>1497</v>
      </c>
      <c r="B127" s="95">
        <v>0</v>
      </c>
      <c r="C127" s="95">
        <v>0</v>
      </c>
    </row>
    <row r="128" spans="1:3">
      <c r="A128" s="156" t="s">
        <v>1498</v>
      </c>
      <c r="B128" s="95">
        <v>0</v>
      </c>
      <c r="C128" s="95">
        <v>0</v>
      </c>
    </row>
    <row r="129" spans="1:3">
      <c r="A129" s="156" t="s">
        <v>261</v>
      </c>
      <c r="B129" s="95">
        <v>0</v>
      </c>
      <c r="C129" s="95">
        <v>0</v>
      </c>
    </row>
    <row r="130" spans="1:3">
      <c r="A130" s="64" t="s">
        <v>262</v>
      </c>
      <c r="B130" s="95">
        <v>3972848.4336199998</v>
      </c>
      <c r="C130" s="95">
        <v>3972848.4336199998</v>
      </c>
    </row>
    <row r="131" spans="1:3">
      <c r="A131" s="64" t="s">
        <v>263</v>
      </c>
      <c r="B131" s="95">
        <v>196011.29405000003</v>
      </c>
      <c r="C131" s="95">
        <v>196011.29405000003</v>
      </c>
    </row>
    <row r="132" spans="1:3">
      <c r="A132" s="177" t="s">
        <v>264</v>
      </c>
      <c r="B132" s="57">
        <v>0</v>
      </c>
      <c r="C132" s="57">
        <v>0</v>
      </c>
    </row>
    <row r="133" spans="1:3">
      <c r="A133" s="177" t="s">
        <v>455</v>
      </c>
      <c r="B133" s="57">
        <v>21280.219440000001</v>
      </c>
      <c r="C133" s="57">
        <v>21280.219440000001</v>
      </c>
    </row>
    <row r="134" spans="1:3">
      <c r="A134" s="64" t="s">
        <v>456</v>
      </c>
      <c r="B134" s="95">
        <v>0</v>
      </c>
      <c r="C134" s="95">
        <v>0</v>
      </c>
    </row>
    <row r="135" spans="1:3">
      <c r="A135" s="64" t="s">
        <v>457</v>
      </c>
      <c r="B135" s="95">
        <v>0</v>
      </c>
      <c r="C135" s="95">
        <v>0</v>
      </c>
    </row>
    <row r="136" spans="1:3">
      <c r="A136" s="64" t="s">
        <v>458</v>
      </c>
      <c r="B136" s="95">
        <v>0</v>
      </c>
      <c r="C136" s="95">
        <v>0</v>
      </c>
    </row>
    <row r="137" spans="1:3">
      <c r="A137" s="64" t="s">
        <v>459</v>
      </c>
      <c r="B137" s="95">
        <v>0</v>
      </c>
      <c r="C137" s="95">
        <v>0</v>
      </c>
    </row>
    <row r="138" spans="1:3">
      <c r="A138" s="64" t="s">
        <v>460</v>
      </c>
      <c r="B138" s="95">
        <v>19000</v>
      </c>
      <c r="C138" s="95">
        <v>19000</v>
      </c>
    </row>
    <row r="139" spans="1:3">
      <c r="A139" s="64" t="s">
        <v>467</v>
      </c>
      <c r="B139" s="95">
        <v>2280.2194399999998</v>
      </c>
      <c r="C139" s="95">
        <v>2280.2194399999998</v>
      </c>
    </row>
    <row r="140" spans="1:3">
      <c r="A140" s="177" t="s">
        <v>265</v>
      </c>
      <c r="B140" s="57">
        <v>2744528.6582600004</v>
      </c>
      <c r="C140" s="57">
        <v>2744528.6582600004</v>
      </c>
    </row>
    <row r="141" spans="1:3">
      <c r="A141" s="64" t="s">
        <v>266</v>
      </c>
      <c r="B141" s="95">
        <v>0</v>
      </c>
      <c r="C141" s="95">
        <v>0</v>
      </c>
    </row>
    <row r="142" spans="1:3">
      <c r="A142" s="64" t="s">
        <v>267</v>
      </c>
      <c r="B142" s="95">
        <v>625115.93498000002</v>
      </c>
      <c r="C142" s="95">
        <v>625115.93498000002</v>
      </c>
    </row>
    <row r="143" spans="1:3">
      <c r="A143" s="64" t="s">
        <v>268</v>
      </c>
      <c r="B143" s="95">
        <v>0</v>
      </c>
      <c r="C143" s="95">
        <v>0</v>
      </c>
    </row>
    <row r="144" spans="1:3">
      <c r="A144" s="64" t="s">
        <v>269</v>
      </c>
      <c r="B144" s="95">
        <v>0</v>
      </c>
      <c r="C144" s="95">
        <v>0</v>
      </c>
    </row>
    <row r="145" spans="1:3">
      <c r="A145" s="64" t="s">
        <v>1499</v>
      </c>
      <c r="B145" s="95">
        <v>1521308</v>
      </c>
      <c r="C145" s="95">
        <v>1521308</v>
      </c>
    </row>
    <row r="146" spans="1:3">
      <c r="A146" s="64" t="s">
        <v>271</v>
      </c>
      <c r="B146" s="95">
        <v>548304.88500999997</v>
      </c>
      <c r="C146" s="95">
        <v>548304.88500999997</v>
      </c>
    </row>
    <row r="147" spans="1:3">
      <c r="A147" s="64" t="s">
        <v>272</v>
      </c>
      <c r="B147" s="95">
        <v>0</v>
      </c>
      <c r="C147" s="95">
        <v>0</v>
      </c>
    </row>
    <row r="148" spans="1:3">
      <c r="A148" s="64" t="s">
        <v>273</v>
      </c>
      <c r="B148" s="95">
        <v>49799.83827</v>
      </c>
      <c r="C148" s="95">
        <v>49799.83827</v>
      </c>
    </row>
    <row r="149" spans="1:3">
      <c r="A149" s="177" t="s">
        <v>274</v>
      </c>
      <c r="B149" s="57">
        <v>39824.164750000004</v>
      </c>
      <c r="C149" s="57">
        <v>39824.164750000004</v>
      </c>
    </row>
    <row r="150" spans="1:3">
      <c r="A150" s="64" t="s">
        <v>207</v>
      </c>
      <c r="B150" s="95">
        <v>0</v>
      </c>
      <c r="C150" s="95">
        <v>0</v>
      </c>
    </row>
    <row r="151" spans="1:3">
      <c r="A151" s="64" t="s">
        <v>209</v>
      </c>
      <c r="B151" s="95">
        <v>14597.39266</v>
      </c>
      <c r="C151" s="95">
        <v>14597.39266</v>
      </c>
    </row>
    <row r="152" spans="1:3">
      <c r="A152" s="64" t="s">
        <v>275</v>
      </c>
      <c r="B152" s="95">
        <v>25226.772089999999</v>
      </c>
      <c r="C152" s="95">
        <v>25226.772089999999</v>
      </c>
    </row>
    <row r="153" spans="1:3">
      <c r="A153" s="64" t="s">
        <v>236</v>
      </c>
      <c r="B153" s="95">
        <v>0</v>
      </c>
      <c r="C153" s="95">
        <v>0</v>
      </c>
    </row>
    <row r="154" spans="1:3">
      <c r="A154" s="64" t="s">
        <v>276</v>
      </c>
      <c r="B154" s="95">
        <v>0</v>
      </c>
      <c r="C154" s="95">
        <v>0</v>
      </c>
    </row>
    <row r="155" spans="1:3">
      <c r="A155" s="177" t="s">
        <v>277</v>
      </c>
      <c r="B155" s="57">
        <v>29979.668710000002</v>
      </c>
      <c r="C155" s="57">
        <v>29979.668710000002</v>
      </c>
    </row>
    <row r="156" spans="1:3">
      <c r="A156" s="64" t="s">
        <v>278</v>
      </c>
      <c r="B156" s="95">
        <v>0</v>
      </c>
      <c r="C156" s="95">
        <v>0</v>
      </c>
    </row>
    <row r="157" spans="1:3">
      <c r="A157" s="64" t="s">
        <v>279</v>
      </c>
      <c r="B157" s="95">
        <v>0</v>
      </c>
      <c r="C157" s="95">
        <v>0</v>
      </c>
    </row>
    <row r="158" spans="1:3">
      <c r="A158" s="64" t="s">
        <v>280</v>
      </c>
      <c r="B158" s="95">
        <v>4817.6170899999997</v>
      </c>
      <c r="C158" s="95">
        <v>4817.6170899999997</v>
      </c>
    </row>
    <row r="159" spans="1:3">
      <c r="A159" s="64" t="s">
        <v>1305</v>
      </c>
      <c r="B159" s="95">
        <v>0</v>
      </c>
      <c r="C159" s="95">
        <v>0</v>
      </c>
    </row>
    <row r="160" spans="1:3">
      <c r="A160" s="64" t="s">
        <v>281</v>
      </c>
      <c r="B160" s="95">
        <v>25162.051620000002</v>
      </c>
      <c r="C160" s="95">
        <v>25162.051620000002</v>
      </c>
    </row>
    <row r="161" spans="1:3">
      <c r="A161" s="64" t="s">
        <v>282</v>
      </c>
      <c r="B161" s="95">
        <v>0</v>
      </c>
      <c r="C161" s="95">
        <v>0</v>
      </c>
    </row>
    <row r="162" spans="1:3">
      <c r="A162" s="177" t="s">
        <v>283</v>
      </c>
      <c r="B162" s="57">
        <v>0</v>
      </c>
      <c r="C162" s="57">
        <v>0</v>
      </c>
    </row>
    <row r="163" spans="1:3">
      <c r="A163" s="64" t="s">
        <v>284</v>
      </c>
      <c r="B163" s="95">
        <v>0</v>
      </c>
      <c r="C163" s="95">
        <v>0</v>
      </c>
    </row>
    <row r="164" spans="1:3">
      <c r="A164" s="64" t="s">
        <v>285</v>
      </c>
      <c r="B164" s="95">
        <v>0</v>
      </c>
      <c r="C164" s="95">
        <v>0</v>
      </c>
    </row>
    <row r="165" spans="1:3">
      <c r="A165" s="64" t="s">
        <v>1500</v>
      </c>
      <c r="B165" s="95">
        <v>0</v>
      </c>
      <c r="C165" s="95">
        <v>0</v>
      </c>
    </row>
    <row r="166" spans="1:3">
      <c r="A166" s="64" t="s">
        <v>287</v>
      </c>
      <c r="B166" s="95">
        <v>0</v>
      </c>
      <c r="C166" s="95">
        <v>0</v>
      </c>
    </row>
    <row r="167" spans="1:3">
      <c r="A167" s="177" t="s">
        <v>288</v>
      </c>
      <c r="B167" s="57">
        <v>0</v>
      </c>
      <c r="C167" s="57">
        <v>0</v>
      </c>
    </row>
    <row r="168" spans="1:3">
      <c r="A168" s="64" t="s">
        <v>289</v>
      </c>
      <c r="B168" s="95">
        <v>0</v>
      </c>
      <c r="C168" s="95">
        <v>0</v>
      </c>
    </row>
    <row r="169" spans="1:3">
      <c r="A169" s="64" t="s">
        <v>290</v>
      </c>
      <c r="B169" s="95">
        <v>0</v>
      </c>
      <c r="C169" s="95">
        <v>0</v>
      </c>
    </row>
    <row r="170" spans="1:3">
      <c r="A170" s="64" t="s">
        <v>291</v>
      </c>
      <c r="B170" s="95">
        <v>0</v>
      </c>
      <c r="C170" s="95">
        <v>0</v>
      </c>
    </row>
    <row r="171" spans="1:3">
      <c r="A171" s="64" t="s">
        <v>292</v>
      </c>
      <c r="B171" s="95">
        <v>0</v>
      </c>
      <c r="C171" s="95">
        <v>0</v>
      </c>
    </row>
    <row r="172" spans="1:3">
      <c r="A172" s="64" t="s">
        <v>293</v>
      </c>
      <c r="B172" s="95">
        <v>0</v>
      </c>
      <c r="C172" s="95">
        <v>0</v>
      </c>
    </row>
    <row r="173" spans="1:3">
      <c r="A173" s="64" t="s">
        <v>294</v>
      </c>
      <c r="B173" s="95">
        <v>0</v>
      </c>
      <c r="C173" s="95">
        <v>0</v>
      </c>
    </row>
    <row r="174" spans="1:3">
      <c r="A174" s="64" t="s">
        <v>295</v>
      </c>
      <c r="B174" s="95">
        <v>0</v>
      </c>
      <c r="C174" s="95">
        <v>0</v>
      </c>
    </row>
    <row r="175" spans="1:3">
      <c r="A175" s="64" t="s">
        <v>296</v>
      </c>
      <c r="B175" s="95">
        <v>0</v>
      </c>
      <c r="C175" s="95">
        <v>0</v>
      </c>
    </row>
    <row r="176" spans="1:3">
      <c r="A176" s="177" t="s">
        <v>297</v>
      </c>
      <c r="B176" s="57">
        <v>825030.58561000007</v>
      </c>
      <c r="C176" s="57">
        <v>825030.58561000007</v>
      </c>
    </row>
    <row r="177" spans="1:3">
      <c r="A177" s="63" t="s">
        <v>298</v>
      </c>
      <c r="B177" s="95">
        <v>499483.5</v>
      </c>
      <c r="C177" s="95">
        <v>499483.5</v>
      </c>
    </row>
    <row r="178" spans="1:3">
      <c r="A178" s="64" t="s">
        <v>299</v>
      </c>
      <c r="B178" s="95">
        <v>499483.5</v>
      </c>
      <c r="C178" s="95">
        <v>499483.5</v>
      </c>
    </row>
    <row r="179" spans="1:3">
      <c r="A179" s="64" t="s">
        <v>300</v>
      </c>
      <c r="B179" s="95">
        <v>0</v>
      </c>
      <c r="C179" s="95">
        <v>0</v>
      </c>
    </row>
    <row r="180" spans="1:3">
      <c r="A180" s="64" t="s">
        <v>301</v>
      </c>
      <c r="B180" s="95">
        <v>0</v>
      </c>
      <c r="C180" s="95">
        <v>0</v>
      </c>
    </row>
    <row r="181" spans="1:3">
      <c r="A181" s="63" t="s">
        <v>302</v>
      </c>
      <c r="B181" s="95">
        <v>185220</v>
      </c>
      <c r="C181" s="95">
        <v>185220</v>
      </c>
    </row>
    <row r="182" spans="1:3">
      <c r="A182" s="64" t="s">
        <v>303</v>
      </c>
      <c r="B182" s="95">
        <v>0</v>
      </c>
      <c r="C182" s="95">
        <v>0</v>
      </c>
    </row>
    <row r="183" spans="1:3">
      <c r="A183" s="64" t="s">
        <v>304</v>
      </c>
      <c r="B183" s="95">
        <v>185220</v>
      </c>
      <c r="C183" s="95">
        <v>185220</v>
      </c>
    </row>
    <row r="184" spans="1:3">
      <c r="A184" s="64" t="s">
        <v>305</v>
      </c>
      <c r="B184" s="95">
        <v>0</v>
      </c>
      <c r="C184" s="95">
        <v>0</v>
      </c>
    </row>
    <row r="185" spans="1:3">
      <c r="A185" s="63" t="s">
        <v>306</v>
      </c>
      <c r="B185" s="95">
        <v>0</v>
      </c>
      <c r="C185" s="95">
        <v>0</v>
      </c>
    </row>
    <row r="186" spans="1:3">
      <c r="A186" s="64" t="s">
        <v>307</v>
      </c>
      <c r="B186" s="95">
        <v>0</v>
      </c>
      <c r="C186" s="95">
        <v>0</v>
      </c>
    </row>
    <row r="187" spans="1:3">
      <c r="A187" s="63" t="s">
        <v>308</v>
      </c>
      <c r="B187" s="95">
        <v>128320.17769</v>
      </c>
      <c r="C187" s="95">
        <v>128320.17769</v>
      </c>
    </row>
    <row r="188" spans="1:3">
      <c r="A188" s="64" t="s">
        <v>309</v>
      </c>
      <c r="B188" s="95">
        <v>53645.355670000004</v>
      </c>
      <c r="C188" s="95">
        <v>53645.355670000004</v>
      </c>
    </row>
    <row r="189" spans="1:3">
      <c r="A189" s="64" t="s">
        <v>310</v>
      </c>
      <c r="B189" s="95">
        <v>47494.563020000001</v>
      </c>
      <c r="C189" s="95">
        <v>47494.563020000001</v>
      </c>
    </row>
    <row r="190" spans="1:3">
      <c r="A190" s="64" t="s">
        <v>311</v>
      </c>
      <c r="B190" s="95">
        <v>27180.258999999998</v>
      </c>
      <c r="C190" s="95">
        <v>27180.258999999998</v>
      </c>
    </row>
    <row r="191" spans="1:3">
      <c r="A191" s="63" t="s">
        <v>312</v>
      </c>
      <c r="B191" s="95">
        <v>12006.90792</v>
      </c>
      <c r="C191" s="95">
        <v>12006.90792</v>
      </c>
    </row>
    <row r="192" spans="1:3">
      <c r="A192" s="64" t="s">
        <v>313</v>
      </c>
      <c r="B192" s="95">
        <v>17701.538250000001</v>
      </c>
      <c r="C192" s="95">
        <v>17701.538250000001</v>
      </c>
    </row>
    <row r="193" spans="1:3">
      <c r="A193" s="100" t="s">
        <v>314</v>
      </c>
      <c r="B193" s="342">
        <v>-5694.63033</v>
      </c>
      <c r="C193" s="95">
        <v>-5694.63033</v>
      </c>
    </row>
    <row r="194" spans="1:3">
      <c r="A194" s="155" t="s">
        <v>315</v>
      </c>
      <c r="B194" s="57">
        <v>7829503.0244399998</v>
      </c>
      <c r="C194" s="57">
        <v>7829503.0244399998</v>
      </c>
    </row>
    <row r="195" spans="1:3">
      <c r="A195" s="177" t="s">
        <v>316</v>
      </c>
      <c r="B195" s="57">
        <v>0</v>
      </c>
      <c r="C195" s="57">
        <v>0</v>
      </c>
    </row>
    <row r="196" spans="1:3">
      <c r="A196" s="63" t="s">
        <v>317</v>
      </c>
      <c r="B196" s="95">
        <v>0</v>
      </c>
      <c r="C196" s="95">
        <v>0</v>
      </c>
    </row>
    <row r="197" spans="1:3">
      <c r="A197" s="64" t="s">
        <v>318</v>
      </c>
      <c r="B197" s="95">
        <v>0</v>
      </c>
      <c r="C197" s="95">
        <v>0</v>
      </c>
    </row>
    <row r="198" spans="1:3">
      <c r="A198" s="64" t="s">
        <v>319</v>
      </c>
      <c r="B198" s="95">
        <v>0</v>
      </c>
      <c r="C198" s="95">
        <v>0</v>
      </c>
    </row>
    <row r="199" spans="1:3">
      <c r="A199" s="64" t="s">
        <v>320</v>
      </c>
      <c r="B199" s="95">
        <v>0</v>
      </c>
      <c r="C199" s="95">
        <v>0</v>
      </c>
    </row>
    <row r="200" spans="1:3">
      <c r="A200" s="64" t="s">
        <v>321</v>
      </c>
      <c r="B200" s="95">
        <v>0</v>
      </c>
      <c r="C200" s="95">
        <v>0</v>
      </c>
    </row>
    <row r="201" spans="1:3">
      <c r="A201" s="64" t="s">
        <v>322</v>
      </c>
      <c r="B201" s="95">
        <v>0</v>
      </c>
      <c r="C201" s="95">
        <v>0</v>
      </c>
    </row>
    <row r="202" spans="1:3">
      <c r="A202" s="63" t="s">
        <v>323</v>
      </c>
      <c r="B202" s="95">
        <v>0</v>
      </c>
      <c r="C202" s="95">
        <v>0</v>
      </c>
    </row>
    <row r="203" spans="1:3">
      <c r="A203" s="64" t="s">
        <v>324</v>
      </c>
      <c r="B203" s="95">
        <v>0</v>
      </c>
      <c r="C203" s="95">
        <v>0</v>
      </c>
    </row>
    <row r="204" spans="1:3">
      <c r="A204" s="64" t="s">
        <v>325</v>
      </c>
      <c r="B204" s="95">
        <v>0</v>
      </c>
      <c r="C204" s="95">
        <v>0</v>
      </c>
    </row>
    <row r="205" spans="1:3">
      <c r="A205" s="64" t="s">
        <v>1501</v>
      </c>
      <c r="B205" s="95">
        <v>0</v>
      </c>
      <c r="C205" s="95">
        <v>0</v>
      </c>
    </row>
    <row r="206" spans="1:3">
      <c r="A206" s="64" t="s">
        <v>327</v>
      </c>
      <c r="B206" s="95">
        <v>0</v>
      </c>
      <c r="C206" s="95">
        <v>0</v>
      </c>
    </row>
    <row r="207" spans="1:3">
      <c r="A207" s="64" t="s">
        <v>328</v>
      </c>
      <c r="B207" s="95">
        <v>0</v>
      </c>
      <c r="C207" s="95">
        <v>0</v>
      </c>
    </row>
    <row r="208" spans="1:3">
      <c r="A208" s="63" t="s">
        <v>329</v>
      </c>
      <c r="B208" s="95">
        <v>0</v>
      </c>
      <c r="C208" s="95">
        <v>0</v>
      </c>
    </row>
    <row r="209" spans="1:3">
      <c r="A209" s="63" t="s">
        <v>330</v>
      </c>
      <c r="B209" s="95">
        <v>0</v>
      </c>
      <c r="C209" s="95">
        <v>0</v>
      </c>
    </row>
    <row r="210" spans="1:3">
      <c r="A210" s="64" t="s">
        <v>331</v>
      </c>
      <c r="B210" s="95">
        <v>0</v>
      </c>
      <c r="C210" s="95">
        <v>0</v>
      </c>
    </row>
    <row r="211" spans="1:3">
      <c r="A211" s="64" t="s">
        <v>332</v>
      </c>
      <c r="B211" s="95">
        <v>0</v>
      </c>
      <c r="C211" s="95">
        <v>0</v>
      </c>
    </row>
    <row r="212" spans="1:3">
      <c r="A212" s="64" t="s">
        <v>333</v>
      </c>
      <c r="B212" s="95">
        <v>0</v>
      </c>
      <c r="C212" s="95">
        <v>0</v>
      </c>
    </row>
    <row r="213" spans="1:3">
      <c r="A213" s="64" t="s">
        <v>334</v>
      </c>
      <c r="B213" s="95">
        <v>0</v>
      </c>
      <c r="C213" s="95">
        <v>0</v>
      </c>
    </row>
    <row r="214" spans="1:3">
      <c r="A214" s="63" t="s">
        <v>335</v>
      </c>
      <c r="B214" s="95">
        <v>0</v>
      </c>
      <c r="C214" s="95">
        <v>0</v>
      </c>
    </row>
    <row r="215" spans="1:3">
      <c r="A215" s="177" t="s">
        <v>336</v>
      </c>
      <c r="B215" s="57">
        <v>23923489.325610001</v>
      </c>
      <c r="C215" s="57">
        <v>23923489.325610001</v>
      </c>
    </row>
    <row r="216" spans="1:3">
      <c r="A216" s="63" t="s">
        <v>337</v>
      </c>
      <c r="B216" s="95">
        <v>0</v>
      </c>
      <c r="C216" s="95">
        <v>0</v>
      </c>
    </row>
    <row r="217" spans="1:3">
      <c r="A217" s="64" t="s">
        <v>338</v>
      </c>
      <c r="B217" s="95">
        <v>0</v>
      </c>
      <c r="C217" s="95">
        <v>0</v>
      </c>
    </row>
    <row r="218" spans="1:3">
      <c r="A218" s="64" t="s">
        <v>339</v>
      </c>
      <c r="B218" s="95">
        <v>0</v>
      </c>
      <c r="C218" s="95">
        <v>0</v>
      </c>
    </row>
    <row r="219" spans="1:3">
      <c r="A219" s="64" t="s">
        <v>340</v>
      </c>
      <c r="B219" s="95">
        <v>0</v>
      </c>
      <c r="C219" s="95">
        <v>0</v>
      </c>
    </row>
    <row r="220" spans="1:3">
      <c r="A220" s="63" t="s">
        <v>341</v>
      </c>
      <c r="B220" s="95">
        <v>0</v>
      </c>
      <c r="C220" s="95">
        <v>0</v>
      </c>
    </row>
    <row r="221" spans="1:3">
      <c r="A221" s="65" t="s">
        <v>342</v>
      </c>
      <c r="B221" s="95">
        <v>0</v>
      </c>
      <c r="C221" s="95">
        <v>0</v>
      </c>
    </row>
    <row r="222" spans="1:3">
      <c r="A222" s="64" t="s">
        <v>343</v>
      </c>
      <c r="B222" s="95">
        <v>0</v>
      </c>
      <c r="C222" s="95">
        <v>0</v>
      </c>
    </row>
    <row r="223" spans="1:3">
      <c r="A223" s="64" t="s">
        <v>344</v>
      </c>
      <c r="B223" s="95">
        <v>0</v>
      </c>
      <c r="C223" s="95">
        <v>0</v>
      </c>
    </row>
    <row r="224" spans="1:3">
      <c r="A224" s="64" t="s">
        <v>345</v>
      </c>
      <c r="B224" s="95">
        <v>0</v>
      </c>
      <c r="C224" s="95">
        <v>0</v>
      </c>
    </row>
    <row r="225" spans="1:3">
      <c r="A225" s="64" t="s">
        <v>346</v>
      </c>
      <c r="B225" s="95">
        <v>0</v>
      </c>
      <c r="C225" s="95">
        <v>0</v>
      </c>
    </row>
    <row r="226" spans="1:3">
      <c r="A226" s="63" t="s">
        <v>347</v>
      </c>
      <c r="B226" s="95">
        <v>0</v>
      </c>
      <c r="C226" s="95">
        <v>0</v>
      </c>
    </row>
    <row r="227" spans="1:3">
      <c r="A227" s="64" t="s">
        <v>348</v>
      </c>
      <c r="B227" s="95">
        <v>0</v>
      </c>
      <c r="C227" s="95">
        <v>0</v>
      </c>
    </row>
    <row r="228" spans="1:3">
      <c r="A228" s="64" t="s">
        <v>349</v>
      </c>
      <c r="B228" s="95">
        <v>0</v>
      </c>
      <c r="C228" s="95">
        <v>0</v>
      </c>
    </row>
    <row r="229" spans="1:3">
      <c r="A229" s="63" t="s">
        <v>350</v>
      </c>
      <c r="B229" s="95">
        <v>0</v>
      </c>
      <c r="C229" s="95">
        <v>0</v>
      </c>
    </row>
    <row r="230" spans="1:3">
      <c r="A230" s="64" t="s">
        <v>351</v>
      </c>
      <c r="B230" s="95">
        <v>0</v>
      </c>
      <c r="C230" s="95">
        <v>0</v>
      </c>
    </row>
    <row r="231" spans="1:3">
      <c r="A231" s="64" t="s">
        <v>352</v>
      </c>
      <c r="B231" s="95">
        <v>0</v>
      </c>
      <c r="C231" s="95">
        <v>0</v>
      </c>
    </row>
    <row r="232" spans="1:3">
      <c r="A232" s="63" t="s">
        <v>353</v>
      </c>
      <c r="B232" s="95">
        <v>2970619.8786300002</v>
      </c>
      <c r="C232" s="95">
        <v>2970619.8786300002</v>
      </c>
    </row>
    <row r="233" spans="1:3">
      <c r="A233" s="64" t="s">
        <v>354</v>
      </c>
      <c r="B233" s="95">
        <v>1950662.7176600001</v>
      </c>
      <c r="C233" s="95">
        <v>1950662.7176600001</v>
      </c>
    </row>
    <row r="234" spans="1:3">
      <c r="A234" s="64" t="s">
        <v>355</v>
      </c>
      <c r="B234" s="95">
        <v>0</v>
      </c>
      <c r="C234" s="95">
        <v>0</v>
      </c>
    </row>
    <row r="235" spans="1:3">
      <c r="A235" s="64" t="s">
        <v>356</v>
      </c>
      <c r="B235" s="95">
        <v>168201.19381</v>
      </c>
      <c r="C235" s="95">
        <v>168201.19381</v>
      </c>
    </row>
    <row r="236" spans="1:3">
      <c r="A236" s="64" t="s">
        <v>357</v>
      </c>
      <c r="B236" s="95">
        <v>874.65</v>
      </c>
      <c r="C236" s="95">
        <v>874.65</v>
      </c>
    </row>
    <row r="237" spans="1:3">
      <c r="A237" s="64" t="s">
        <v>358</v>
      </c>
      <c r="B237" s="95">
        <v>0</v>
      </c>
      <c r="C237" s="95">
        <v>0</v>
      </c>
    </row>
    <row r="238" spans="1:3">
      <c r="A238" s="64" t="s">
        <v>359</v>
      </c>
      <c r="B238" s="95">
        <v>0</v>
      </c>
      <c r="C238" s="95">
        <v>0</v>
      </c>
    </row>
    <row r="239" spans="1:3">
      <c r="A239" s="64" t="s">
        <v>360</v>
      </c>
      <c r="B239" s="95">
        <v>0</v>
      </c>
      <c r="C239" s="95">
        <v>0</v>
      </c>
    </row>
    <row r="240" spans="1:3">
      <c r="A240" s="64" t="s">
        <v>361</v>
      </c>
      <c r="B240" s="95">
        <v>850881.31715999998</v>
      </c>
      <c r="C240" s="95">
        <v>850881.31715999998</v>
      </c>
    </row>
    <row r="241" spans="1:3">
      <c r="A241" s="63" t="s">
        <v>362</v>
      </c>
      <c r="B241" s="95">
        <v>6968819.1475299997</v>
      </c>
      <c r="C241" s="95">
        <v>6968819.1475299997</v>
      </c>
    </row>
    <row r="242" spans="1:3">
      <c r="A242" s="64" t="s">
        <v>363</v>
      </c>
      <c r="B242" s="95">
        <v>147328.54661000002</v>
      </c>
      <c r="C242" s="95">
        <v>147328.54661000002</v>
      </c>
    </row>
    <row r="243" spans="1:3">
      <c r="A243" s="64" t="s">
        <v>364</v>
      </c>
      <c r="B243" s="95">
        <v>75.459999999999994</v>
      </c>
      <c r="C243" s="95">
        <v>75.459999999999994</v>
      </c>
    </row>
    <row r="244" spans="1:3">
      <c r="A244" s="64" t="s">
        <v>365</v>
      </c>
      <c r="B244" s="95">
        <v>24342.435000000001</v>
      </c>
      <c r="C244" s="95">
        <v>24342.435000000001</v>
      </c>
    </row>
    <row r="245" spans="1:3">
      <c r="A245" s="64" t="s">
        <v>366</v>
      </c>
      <c r="B245" s="95">
        <v>7052.2124100000001</v>
      </c>
      <c r="C245" s="95">
        <v>7052.2124100000001</v>
      </c>
    </row>
    <row r="246" spans="1:3">
      <c r="A246" s="64" t="s">
        <v>1502</v>
      </c>
      <c r="B246" s="95">
        <v>0</v>
      </c>
      <c r="C246" s="95">
        <v>0</v>
      </c>
    </row>
    <row r="247" spans="1:3">
      <c r="A247" s="64" t="s">
        <v>367</v>
      </c>
      <c r="B247" s="95">
        <v>6790020.4935100004</v>
      </c>
      <c r="C247" s="95">
        <v>6790020.4935100004</v>
      </c>
    </row>
    <row r="248" spans="1:3">
      <c r="A248" s="63" t="s">
        <v>368</v>
      </c>
      <c r="B248" s="95">
        <v>1510769.98606</v>
      </c>
      <c r="C248" s="95">
        <v>1510769.98606</v>
      </c>
    </row>
    <row r="249" spans="1:3">
      <c r="A249" s="64" t="s">
        <v>369</v>
      </c>
      <c r="B249" s="95">
        <v>1479163.88396</v>
      </c>
      <c r="C249" s="95">
        <v>1479163.88396</v>
      </c>
    </row>
    <row r="250" spans="1:3">
      <c r="A250" s="64" t="s">
        <v>370</v>
      </c>
      <c r="B250" s="95">
        <v>31606.1021</v>
      </c>
      <c r="C250" s="95">
        <v>31606.1021</v>
      </c>
    </row>
    <row r="251" spans="1:3">
      <c r="A251" s="63" t="s">
        <v>371</v>
      </c>
      <c r="B251" s="95">
        <v>12473280.31239</v>
      </c>
      <c r="C251" s="95">
        <v>12473280.31239</v>
      </c>
    </row>
    <row r="252" spans="1:3">
      <c r="A252" s="64" t="s">
        <v>369</v>
      </c>
      <c r="B252" s="95">
        <v>12467694.00498</v>
      </c>
      <c r="C252" s="95">
        <v>12467694.00498</v>
      </c>
    </row>
    <row r="253" spans="1:3">
      <c r="A253" s="64" t="s">
        <v>370</v>
      </c>
      <c r="B253" s="95">
        <v>5586.3074100000003</v>
      </c>
      <c r="C253" s="95">
        <v>5586.3074100000003</v>
      </c>
    </row>
    <row r="254" spans="1:3" ht="30" customHeight="1">
      <c r="A254" s="177" t="s">
        <v>372</v>
      </c>
      <c r="B254" s="57">
        <v>104085.70017</v>
      </c>
      <c r="C254" s="57">
        <v>104085.70017</v>
      </c>
    </row>
    <row r="255" spans="1:3">
      <c r="A255" s="64" t="s">
        <v>373</v>
      </c>
      <c r="B255" s="95">
        <v>6.8893199999999997</v>
      </c>
      <c r="C255" s="95">
        <v>6.8893199999999997</v>
      </c>
    </row>
    <row r="256" spans="1:3">
      <c r="A256" s="64" t="s">
        <v>374</v>
      </c>
      <c r="B256" s="95">
        <v>5700.9462199999998</v>
      </c>
      <c r="C256" s="95">
        <v>5700.9462199999998</v>
      </c>
    </row>
    <row r="257" spans="1:3">
      <c r="A257" s="64" t="s">
        <v>375</v>
      </c>
      <c r="B257" s="95">
        <v>87234.57570999999</v>
      </c>
      <c r="C257" s="95">
        <v>87234.57570999999</v>
      </c>
    </row>
    <row r="258" spans="1:3">
      <c r="A258" s="64" t="s">
        <v>376</v>
      </c>
      <c r="B258" s="95">
        <v>0</v>
      </c>
      <c r="C258" s="95">
        <v>0</v>
      </c>
    </row>
    <row r="259" spans="1:3">
      <c r="A259" s="64" t="s">
        <v>377</v>
      </c>
      <c r="B259" s="95">
        <v>1357.61718</v>
      </c>
      <c r="C259" s="95">
        <v>1357.61718</v>
      </c>
    </row>
    <row r="260" spans="1:3">
      <c r="A260" s="64" t="s">
        <v>378</v>
      </c>
      <c r="B260" s="95">
        <v>0</v>
      </c>
      <c r="C260" s="95">
        <v>0</v>
      </c>
    </row>
    <row r="261" spans="1:3">
      <c r="A261" s="64" t="s">
        <v>379</v>
      </c>
      <c r="B261" s="95">
        <v>0</v>
      </c>
      <c r="C261" s="95">
        <v>0</v>
      </c>
    </row>
    <row r="262" spans="1:3">
      <c r="A262" s="64" t="s">
        <v>380</v>
      </c>
      <c r="B262" s="95">
        <v>0</v>
      </c>
      <c r="C262" s="95">
        <v>0</v>
      </c>
    </row>
    <row r="263" spans="1:3">
      <c r="A263" s="64" t="s">
        <v>381</v>
      </c>
      <c r="B263" s="95">
        <v>0</v>
      </c>
      <c r="C263" s="95">
        <v>0</v>
      </c>
    </row>
    <row r="264" spans="1:3">
      <c r="A264" s="64" t="s">
        <v>382</v>
      </c>
      <c r="B264" s="95">
        <v>9785.6717399999998</v>
      </c>
      <c r="C264" s="95">
        <v>9785.6717399999998</v>
      </c>
    </row>
    <row r="265" spans="1:3">
      <c r="A265" s="64" t="s">
        <v>383</v>
      </c>
      <c r="B265" s="95">
        <v>0</v>
      </c>
      <c r="C265" s="95">
        <v>0</v>
      </c>
    </row>
    <row r="266" spans="1:3">
      <c r="A266" s="177" t="s">
        <v>384</v>
      </c>
      <c r="B266" s="57">
        <v>-63820.919609999997</v>
      </c>
      <c r="C266" s="57">
        <v>-63820.919609999997</v>
      </c>
    </row>
    <row r="267" spans="1:3">
      <c r="A267" s="64" t="s">
        <v>385</v>
      </c>
      <c r="B267" s="95">
        <v>-43051.892319999999</v>
      </c>
      <c r="C267" s="95">
        <v>-43051.892319999999</v>
      </c>
    </row>
    <row r="268" spans="1:3">
      <c r="A268" s="64" t="s">
        <v>386</v>
      </c>
      <c r="B268" s="95">
        <v>0</v>
      </c>
      <c r="C268" s="95">
        <v>0</v>
      </c>
    </row>
    <row r="269" spans="1:3">
      <c r="A269" s="64" t="s">
        <v>387</v>
      </c>
      <c r="B269" s="95">
        <v>-20682.58424</v>
      </c>
      <c r="C269" s="95">
        <v>-20682.58424</v>
      </c>
    </row>
    <row r="270" spans="1:3">
      <c r="A270" s="64" t="s">
        <v>388</v>
      </c>
      <c r="B270" s="95">
        <v>0</v>
      </c>
      <c r="C270" s="95">
        <v>0</v>
      </c>
    </row>
    <row r="271" spans="1:3">
      <c r="A271" s="64" t="s">
        <v>389</v>
      </c>
      <c r="B271" s="95">
        <v>0</v>
      </c>
      <c r="C271" s="95">
        <v>0</v>
      </c>
    </row>
    <row r="272" spans="1:3">
      <c r="A272" s="65" t="s">
        <v>390</v>
      </c>
      <c r="B272" s="95">
        <v>0</v>
      </c>
      <c r="C272" s="95">
        <v>0</v>
      </c>
    </row>
    <row r="273" spans="1:3">
      <c r="A273" s="65" t="s">
        <v>461</v>
      </c>
      <c r="B273" s="95">
        <v>-86.443049999999999</v>
      </c>
      <c r="C273" s="95">
        <v>-86.443049999999999</v>
      </c>
    </row>
    <row r="274" spans="1:3">
      <c r="A274" s="177" t="s">
        <v>976</v>
      </c>
      <c r="B274" s="57">
        <v>40264.780559999999</v>
      </c>
      <c r="C274" s="57">
        <v>40264.780559999999</v>
      </c>
    </row>
    <row r="275" spans="1:3">
      <c r="A275" s="155" t="s">
        <v>391</v>
      </c>
      <c r="B275" s="57">
        <v>9975.5575200000003</v>
      </c>
      <c r="C275" s="57">
        <v>9975.5575200000003</v>
      </c>
    </row>
    <row r="276" spans="1:3">
      <c r="A276" s="64" t="s">
        <v>392</v>
      </c>
      <c r="B276" s="95">
        <v>4167.2464099999997</v>
      </c>
      <c r="C276" s="95">
        <v>4167.2464099999997</v>
      </c>
    </row>
    <row r="277" spans="1:3">
      <c r="A277" s="64" t="s">
        <v>393</v>
      </c>
      <c r="B277" s="95">
        <v>0.22113999999999998</v>
      </c>
      <c r="C277" s="95">
        <v>0.22113999999999998</v>
      </c>
    </row>
    <row r="278" spans="1:3">
      <c r="A278" s="64" t="s">
        <v>394</v>
      </c>
      <c r="B278" s="95">
        <v>0</v>
      </c>
      <c r="C278" s="95">
        <v>0</v>
      </c>
    </row>
    <row r="279" spans="1:3">
      <c r="A279" s="64" t="s">
        <v>395</v>
      </c>
      <c r="B279" s="95">
        <v>20.029499999999999</v>
      </c>
      <c r="C279" s="95">
        <v>20.029499999999999</v>
      </c>
    </row>
    <row r="280" spans="1:3">
      <c r="A280" s="62" t="s">
        <v>396</v>
      </c>
      <c r="B280" s="95">
        <v>119.54414999999999</v>
      </c>
      <c r="C280" s="95">
        <v>119.54414999999999</v>
      </c>
    </row>
    <row r="281" spans="1:3">
      <c r="A281" s="62" t="s">
        <v>397</v>
      </c>
      <c r="B281" s="95">
        <v>5668.5163200000006</v>
      </c>
      <c r="C281" s="95">
        <v>5668.5163200000006</v>
      </c>
    </row>
    <row r="282" spans="1:3">
      <c r="A282" s="177" t="s">
        <v>398</v>
      </c>
      <c r="B282" s="57">
        <v>-1018.07782</v>
      </c>
      <c r="C282" s="57">
        <v>-1018.07782</v>
      </c>
    </row>
    <row r="283" spans="1:3">
      <c r="A283" s="64" t="s">
        <v>392</v>
      </c>
      <c r="B283" s="95">
        <v>-505.77759999999995</v>
      </c>
      <c r="C283" s="95">
        <v>-505.77759999999995</v>
      </c>
    </row>
    <row r="284" spans="1:3">
      <c r="A284" s="64" t="s">
        <v>399</v>
      </c>
      <c r="B284" s="95">
        <v>-233.95241000000001</v>
      </c>
      <c r="C284" s="95">
        <v>-233.95241000000001</v>
      </c>
    </row>
    <row r="285" spans="1:3">
      <c r="A285" s="64" t="s">
        <v>400</v>
      </c>
      <c r="B285" s="95">
        <v>-54.037999999999997</v>
      </c>
      <c r="C285" s="95">
        <v>-54.037999999999997</v>
      </c>
    </row>
    <row r="286" spans="1:3">
      <c r="A286" s="64" t="s">
        <v>401</v>
      </c>
      <c r="B286" s="95">
        <v>0</v>
      </c>
      <c r="C286" s="95">
        <v>0</v>
      </c>
    </row>
    <row r="287" spans="1:3">
      <c r="A287" s="65" t="s">
        <v>402</v>
      </c>
      <c r="B287" s="95">
        <v>-0.24478999999999998</v>
      </c>
      <c r="C287" s="95">
        <v>-0.24478999999999998</v>
      </c>
    </row>
    <row r="288" spans="1:3">
      <c r="A288" s="65" t="s">
        <v>403</v>
      </c>
      <c r="B288" s="95">
        <v>-224.06501999999998</v>
      </c>
      <c r="C288" s="95">
        <v>-224.06501999999998</v>
      </c>
    </row>
    <row r="289" spans="1:3">
      <c r="A289" s="177" t="s">
        <v>975</v>
      </c>
      <c r="B289" s="57">
        <v>49222.260259999995</v>
      </c>
      <c r="C289" s="57">
        <v>49222.260259999995</v>
      </c>
    </row>
    <row r="290" spans="1:3">
      <c r="A290" s="64" t="s">
        <v>404</v>
      </c>
      <c r="B290" s="95">
        <v>88081.637760000012</v>
      </c>
      <c r="C290" s="95">
        <v>88081.637760000012</v>
      </c>
    </row>
    <row r="291" spans="1:3">
      <c r="A291" s="64" t="s">
        <v>405</v>
      </c>
      <c r="B291" s="95">
        <v>224.90701999999999</v>
      </c>
      <c r="C291" s="95">
        <v>224.90701999999999</v>
      </c>
    </row>
    <row r="292" spans="1:3">
      <c r="A292" s="64" t="s">
        <v>406</v>
      </c>
      <c r="B292" s="95">
        <v>87856.387739999991</v>
      </c>
      <c r="C292" s="95">
        <v>87856.387739999991</v>
      </c>
    </row>
    <row r="293" spans="1:3">
      <c r="A293" s="64" t="s">
        <v>407</v>
      </c>
      <c r="B293" s="95">
        <v>0</v>
      </c>
      <c r="C293" s="95">
        <v>0</v>
      </c>
    </row>
    <row r="294" spans="1:3">
      <c r="A294" s="64" t="s">
        <v>408</v>
      </c>
      <c r="B294" s="95">
        <v>0</v>
      </c>
      <c r="C294" s="95">
        <v>0</v>
      </c>
    </row>
    <row r="295" spans="1:3">
      <c r="A295" s="64" t="s">
        <v>409</v>
      </c>
      <c r="B295" s="95">
        <v>0</v>
      </c>
      <c r="C295" s="95">
        <v>0</v>
      </c>
    </row>
    <row r="296" spans="1:3">
      <c r="A296" s="64" t="s">
        <v>410</v>
      </c>
      <c r="B296" s="95">
        <v>0.34300000000000003</v>
      </c>
      <c r="C296" s="95">
        <v>0.34300000000000003</v>
      </c>
    </row>
    <row r="297" spans="1:3">
      <c r="A297" s="64" t="s">
        <v>411</v>
      </c>
      <c r="B297" s="95">
        <v>0</v>
      </c>
      <c r="C297" s="95">
        <v>0</v>
      </c>
    </row>
    <row r="298" spans="1:3">
      <c r="A298" s="64" t="s">
        <v>412</v>
      </c>
      <c r="B298" s="95">
        <v>-105617.30714</v>
      </c>
      <c r="C298" s="95">
        <v>-105617.30714</v>
      </c>
    </row>
    <row r="299" spans="1:3">
      <c r="A299" s="64" t="s">
        <v>413</v>
      </c>
      <c r="B299" s="95">
        <v>-100588.00534</v>
      </c>
      <c r="C299" s="95">
        <v>-100588.00534</v>
      </c>
    </row>
    <row r="300" spans="1:3">
      <c r="A300" s="64" t="s">
        <v>414</v>
      </c>
      <c r="B300" s="95">
        <v>-0.35367000000000004</v>
      </c>
      <c r="C300" s="95">
        <v>-0.35367000000000004</v>
      </c>
    </row>
    <row r="301" spans="1:3">
      <c r="A301" s="64" t="s">
        <v>415</v>
      </c>
      <c r="B301" s="95">
        <v>-2.1000000000000003E-3</v>
      </c>
      <c r="C301" s="95">
        <v>-2.1000000000000003E-3</v>
      </c>
    </row>
    <row r="302" spans="1:3">
      <c r="A302" s="65" t="s">
        <v>416</v>
      </c>
      <c r="B302" s="95">
        <v>-5028.9460300000001</v>
      </c>
      <c r="C302" s="95">
        <v>-5028.9460300000001</v>
      </c>
    </row>
    <row r="303" spans="1:3">
      <c r="A303" s="65" t="s">
        <v>1503</v>
      </c>
      <c r="B303" s="95">
        <v>0</v>
      </c>
      <c r="C303" s="95">
        <v>0</v>
      </c>
    </row>
    <row r="304" spans="1:3">
      <c r="A304" s="64" t="s">
        <v>418</v>
      </c>
      <c r="B304" s="95">
        <v>0</v>
      </c>
      <c r="C304" s="95">
        <v>0</v>
      </c>
    </row>
    <row r="305" spans="1:3">
      <c r="A305" s="177" t="s">
        <v>974</v>
      </c>
      <c r="B305" s="57">
        <v>31686.59088</v>
      </c>
      <c r="C305" s="57">
        <v>31686.59088</v>
      </c>
    </row>
    <row r="306" spans="1:3">
      <c r="A306" s="177" t="s">
        <v>419</v>
      </c>
      <c r="B306" s="57">
        <v>-38709.774740000001</v>
      </c>
      <c r="C306" s="57">
        <v>-38709.774740000001</v>
      </c>
    </row>
    <row r="307" spans="1:3">
      <c r="A307" s="64" t="s">
        <v>420</v>
      </c>
      <c r="B307" s="95">
        <v>-19809.078160000001</v>
      </c>
      <c r="C307" s="95">
        <v>-19809.078160000001</v>
      </c>
    </row>
    <row r="308" spans="1:3">
      <c r="A308" s="64" t="s">
        <v>421</v>
      </c>
      <c r="B308" s="95">
        <v>-2009.9233899999999</v>
      </c>
      <c r="C308" s="95">
        <v>-2009.9233899999999</v>
      </c>
    </row>
    <row r="309" spans="1:3">
      <c r="A309" s="64" t="s">
        <v>422</v>
      </c>
      <c r="B309" s="95">
        <v>-210.63693000000001</v>
      </c>
      <c r="C309" s="95">
        <v>-210.63693000000001</v>
      </c>
    </row>
    <row r="310" spans="1:3">
      <c r="A310" s="64" t="s">
        <v>423</v>
      </c>
      <c r="B310" s="95">
        <v>-1566.23711</v>
      </c>
      <c r="C310" s="95">
        <v>-1566.23711</v>
      </c>
    </row>
    <row r="311" spans="1:3">
      <c r="A311" s="64" t="s">
        <v>424</v>
      </c>
      <c r="B311" s="95">
        <v>-3041.6788099999999</v>
      </c>
      <c r="C311" s="95">
        <v>-3041.6788099999999</v>
      </c>
    </row>
    <row r="312" spans="1:3">
      <c r="A312" s="64" t="s">
        <v>425</v>
      </c>
      <c r="B312" s="95">
        <v>-724.64247999999998</v>
      </c>
      <c r="C312" s="95">
        <v>-724.64247999999998</v>
      </c>
    </row>
    <row r="313" spans="1:3">
      <c r="A313" s="64" t="s">
        <v>426</v>
      </c>
      <c r="B313" s="95">
        <v>-1027.72363</v>
      </c>
      <c r="C313" s="95">
        <v>-1027.72363</v>
      </c>
    </row>
    <row r="314" spans="1:3">
      <c r="A314" s="64" t="s">
        <v>427</v>
      </c>
      <c r="B314" s="95">
        <v>-490.45963</v>
      </c>
      <c r="C314" s="95">
        <v>-490.45963</v>
      </c>
    </row>
    <row r="315" spans="1:3">
      <c r="A315" s="64" t="s">
        <v>428</v>
      </c>
      <c r="B315" s="95">
        <v>-9829.3945999999996</v>
      </c>
      <c r="C315" s="95">
        <v>-9829.3945999999996</v>
      </c>
    </row>
    <row r="316" spans="1:3">
      <c r="A316" s="155" t="s">
        <v>973</v>
      </c>
      <c r="B316" s="57">
        <v>-7023.1838600000001</v>
      </c>
      <c r="C316" s="57">
        <v>-7023.1838600000001</v>
      </c>
    </row>
    <row r="317" spans="1:3">
      <c r="A317" s="65" t="s">
        <v>429</v>
      </c>
      <c r="B317" s="95">
        <v>2.1900000000000001E-3</v>
      </c>
      <c r="C317" s="95">
        <v>2.1900000000000001E-3</v>
      </c>
    </row>
    <row r="318" spans="1:3">
      <c r="A318" s="65" t="s">
        <v>430</v>
      </c>
      <c r="B318" s="95">
        <v>0</v>
      </c>
      <c r="C318" s="95">
        <v>0</v>
      </c>
    </row>
    <row r="319" spans="1:3">
      <c r="A319" s="65" t="s">
        <v>431</v>
      </c>
      <c r="B319" s="95">
        <v>2.1900000000000001E-3</v>
      </c>
      <c r="C319" s="95">
        <v>2.1900000000000001E-3</v>
      </c>
    </row>
    <row r="320" spans="1:3">
      <c r="A320" s="65" t="s">
        <v>432</v>
      </c>
      <c r="B320" s="95">
        <v>0</v>
      </c>
      <c r="C320" s="95">
        <v>0</v>
      </c>
    </row>
    <row r="321" spans="1:3">
      <c r="A321" s="65" t="s">
        <v>433</v>
      </c>
      <c r="B321" s="95">
        <v>0</v>
      </c>
      <c r="C321" s="95">
        <v>0</v>
      </c>
    </row>
    <row r="322" spans="1:3">
      <c r="A322" s="65" t="s">
        <v>434</v>
      </c>
      <c r="B322" s="95">
        <v>0</v>
      </c>
      <c r="C322" s="95">
        <v>0</v>
      </c>
    </row>
    <row r="323" spans="1:3">
      <c r="A323" s="155" t="s">
        <v>1242</v>
      </c>
      <c r="B323" s="57">
        <v>-7023.1816699999999</v>
      </c>
      <c r="C323" s="57">
        <v>-7023.1816699999999</v>
      </c>
    </row>
    <row r="324" spans="1:3">
      <c r="A324" s="65" t="s">
        <v>435</v>
      </c>
      <c r="B324" s="95">
        <v>0</v>
      </c>
      <c r="C324" s="95">
        <v>0</v>
      </c>
    </row>
    <row r="325" spans="1:3">
      <c r="A325" s="155" t="s">
        <v>972</v>
      </c>
      <c r="B325" s="57">
        <v>-7023.1816699999999</v>
      </c>
      <c r="C325" s="57">
        <v>-7023.1816699999999</v>
      </c>
    </row>
    <row r="326" spans="1:3">
      <c r="A326" s="64" t="s">
        <v>436</v>
      </c>
      <c r="B326" s="95">
        <v>1328.55134</v>
      </c>
      <c r="C326" s="95">
        <v>1328.55134</v>
      </c>
    </row>
    <row r="327" spans="1:3">
      <c r="A327" s="155" t="s">
        <v>1243</v>
      </c>
      <c r="B327" s="57">
        <v>-5694.63033</v>
      </c>
      <c r="C327" s="57">
        <v>-5694.63033</v>
      </c>
    </row>
    <row r="328" spans="1:3">
      <c r="A328" s="64" t="s">
        <v>437</v>
      </c>
      <c r="B328" s="95">
        <v>0</v>
      </c>
      <c r="C328" s="95">
        <v>0</v>
      </c>
    </row>
    <row r="329" spans="1:3">
      <c r="A329" s="155" t="s">
        <v>971</v>
      </c>
      <c r="B329" s="57">
        <v>-5694.63033</v>
      </c>
      <c r="C329" s="57">
        <v>-5694.63033</v>
      </c>
    </row>
    <row r="330" spans="1:3">
      <c r="A330" s="65" t="s">
        <v>438</v>
      </c>
      <c r="B330" s="95">
        <v>0</v>
      </c>
      <c r="C330" s="95">
        <v>0</v>
      </c>
    </row>
    <row r="331" spans="1:3">
      <c r="A331" s="155" t="s">
        <v>970</v>
      </c>
      <c r="B331" s="57">
        <v>-5694.63033</v>
      </c>
      <c r="C331" s="57">
        <v>-5694.63033</v>
      </c>
    </row>
    <row r="332" spans="1:3" ht="3.75" customHeight="1" thickBot="1">
      <c r="A332" s="145"/>
      <c r="B332" s="208"/>
      <c r="C332" s="208"/>
    </row>
    <row r="333" spans="1:3" ht="15.75" thickTop="1">
      <c r="A333" s="64"/>
      <c r="B333" s="96"/>
      <c r="C333" s="96"/>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activeCell="A2" sqref="A2:C2"/>
    </sheetView>
  </sheetViews>
  <sheetFormatPr defaultRowHeight="15"/>
  <cols>
    <col min="1" max="1" width="99.5703125" style="5" customWidth="1"/>
    <col min="2" max="2" width="8.28515625" style="5" bestFit="1" customWidth="1"/>
    <col min="3" max="3" width="9.28515625" style="5" bestFit="1" customWidth="1"/>
    <col min="4" max="16384" width="9.140625" style="5"/>
  </cols>
  <sheetData>
    <row r="1" spans="1:3" ht="30" customHeight="1">
      <c r="A1" s="734" t="s">
        <v>1019</v>
      </c>
      <c r="B1" s="734"/>
      <c r="C1" s="734"/>
    </row>
    <row r="2" spans="1:3" ht="18">
      <c r="A2" s="735" t="s">
        <v>964</v>
      </c>
      <c r="B2" s="735"/>
      <c r="C2" s="735"/>
    </row>
    <row r="3" spans="1:3" ht="30" customHeight="1">
      <c r="A3" s="747" t="s">
        <v>1483</v>
      </c>
      <c r="B3" s="747"/>
      <c r="C3" s="747"/>
    </row>
    <row r="4" spans="1:3">
      <c r="A4" s="103"/>
      <c r="B4" s="178"/>
      <c r="C4" s="178"/>
    </row>
    <row r="5" spans="1:3" ht="30" customHeight="1">
      <c r="A5" s="102"/>
      <c r="B5" s="52" t="s">
        <v>120</v>
      </c>
      <c r="C5" s="53" t="s">
        <v>519</v>
      </c>
    </row>
    <row r="6" spans="1:3">
      <c r="A6" s="103"/>
      <c r="B6" s="104"/>
      <c r="C6" s="105"/>
    </row>
    <row r="7" spans="1:3">
      <c r="A7" s="72" t="s">
        <v>521</v>
      </c>
      <c r="B7" s="52"/>
      <c r="C7" s="53"/>
    </row>
    <row r="8" spans="1:3">
      <c r="A8" s="103" t="s">
        <v>522</v>
      </c>
      <c r="B8" s="106">
        <v>2.9399999999999999E-2</v>
      </c>
      <c r="C8" s="106">
        <v>2.9399999999999999E-2</v>
      </c>
    </row>
    <row r="9" spans="1:3">
      <c r="A9" s="103" t="s">
        <v>523</v>
      </c>
      <c r="B9" s="106">
        <v>0.61819999999999997</v>
      </c>
      <c r="C9" s="106">
        <v>0.61819999999999997</v>
      </c>
    </row>
    <row r="10" spans="1:3">
      <c r="A10" s="72" t="s">
        <v>524</v>
      </c>
      <c r="B10" s="107"/>
      <c r="C10" s="107"/>
    </row>
    <row r="11" spans="1:3">
      <c r="A11" s="108" t="s">
        <v>1410</v>
      </c>
      <c r="B11" s="106">
        <v>0.53249999999999997</v>
      </c>
      <c r="C11" s="106">
        <v>0.53249999999999997</v>
      </c>
    </row>
    <row r="12" spans="1:3">
      <c r="A12" s="108" t="s">
        <v>1411</v>
      </c>
      <c r="B12" s="106">
        <v>0.53520000000000001</v>
      </c>
      <c r="C12" s="106">
        <v>0.53520000000000001</v>
      </c>
    </row>
    <row r="13" spans="1:3">
      <c r="A13" s="103" t="s">
        <v>1412</v>
      </c>
      <c r="B13" s="106">
        <v>0.35049999999999998</v>
      </c>
      <c r="C13" s="106">
        <v>0.35049999999999998</v>
      </c>
    </row>
    <row r="14" spans="1:3">
      <c r="A14" s="108" t="s">
        <v>1413</v>
      </c>
      <c r="B14" s="106">
        <v>0</v>
      </c>
      <c r="C14" s="106">
        <v>0</v>
      </c>
    </row>
    <row r="15" spans="1:3">
      <c r="A15" s="109" t="s">
        <v>525</v>
      </c>
      <c r="B15" s="107"/>
      <c r="C15" s="107"/>
    </row>
    <row r="16" spans="1:3">
      <c r="A16" s="108" t="s">
        <v>1461</v>
      </c>
      <c r="B16" s="106">
        <v>1</v>
      </c>
      <c r="C16" s="106">
        <v>1</v>
      </c>
    </row>
    <row r="17" spans="1:3">
      <c r="A17" s="108" t="s">
        <v>1415</v>
      </c>
      <c r="B17" s="106">
        <v>0</v>
      </c>
      <c r="C17" s="106">
        <v>0</v>
      </c>
    </row>
    <row r="18" spans="1:3">
      <c r="A18" s="108" t="s">
        <v>526</v>
      </c>
      <c r="B18" s="110">
        <v>1005.184</v>
      </c>
      <c r="C18" s="110">
        <v>1005.184</v>
      </c>
    </row>
    <row r="19" spans="1:3">
      <c r="A19" s="109" t="s">
        <v>527</v>
      </c>
      <c r="B19" s="111"/>
      <c r="C19" s="111"/>
    </row>
    <row r="20" spans="1:3">
      <c r="A20" s="103" t="s">
        <v>528</v>
      </c>
      <c r="B20" s="106">
        <v>0.98599999999999999</v>
      </c>
      <c r="C20" s="106">
        <v>0.98599999999999999</v>
      </c>
    </row>
    <row r="21" spans="1:3">
      <c r="A21" s="103" t="s">
        <v>529</v>
      </c>
      <c r="B21" s="106">
        <v>0.1125</v>
      </c>
      <c r="C21" s="106">
        <v>0.1125</v>
      </c>
    </row>
    <row r="22" spans="1:3">
      <c r="A22" s="108" t="s">
        <v>530</v>
      </c>
      <c r="B22" s="106">
        <v>1.4E-2</v>
      </c>
      <c r="C22" s="106">
        <v>1.4E-2</v>
      </c>
    </row>
    <row r="23" spans="1:3">
      <c r="A23" s="108" t="s">
        <v>531</v>
      </c>
      <c r="B23" s="106">
        <v>0.1134</v>
      </c>
      <c r="C23" s="106">
        <v>0.1134</v>
      </c>
    </row>
    <row r="24" spans="1:3">
      <c r="A24" s="108" t="s">
        <v>532</v>
      </c>
      <c r="B24" s="106">
        <v>6.0000000000000001E-3</v>
      </c>
      <c r="C24" s="106">
        <v>6.0000000000000001E-3</v>
      </c>
    </row>
    <row r="25" spans="1:3">
      <c r="A25" s="108" t="s">
        <v>533</v>
      </c>
      <c r="B25" s="106">
        <v>4.2500000000000003E-2</v>
      </c>
      <c r="C25" s="106">
        <v>4.2500000000000003E-2</v>
      </c>
    </row>
    <row r="26" spans="1:3">
      <c r="A26" s="108" t="s">
        <v>1416</v>
      </c>
      <c r="B26" s="106">
        <v>2.07E-2</v>
      </c>
      <c r="C26" s="106">
        <v>2.07E-2</v>
      </c>
    </row>
    <row r="27" spans="1:3">
      <c r="A27" s="108" t="s">
        <v>534</v>
      </c>
      <c r="B27" s="106">
        <v>0.98060000000000003</v>
      </c>
      <c r="C27" s="106">
        <v>0.98060000000000003</v>
      </c>
    </row>
    <row r="28" spans="1:3">
      <c r="A28" s="108" t="s">
        <v>535</v>
      </c>
      <c r="B28" s="106">
        <v>4.7000000000000002E-3</v>
      </c>
      <c r="C28" s="106">
        <v>4.7000000000000002E-3</v>
      </c>
    </row>
    <row r="29" spans="1:3">
      <c r="A29" s="108" t="s">
        <v>536</v>
      </c>
      <c r="B29" s="106">
        <v>1.4E-3</v>
      </c>
      <c r="C29" s="106">
        <v>1.4E-3</v>
      </c>
    </row>
    <row r="30" spans="1:3">
      <c r="A30" s="108" t="s">
        <v>537</v>
      </c>
      <c r="B30" s="106">
        <v>4.0000000000000002E-4</v>
      </c>
      <c r="C30" s="106">
        <v>4.0000000000000002E-4</v>
      </c>
    </row>
    <row r="31" spans="1:3">
      <c r="A31" s="108" t="s">
        <v>538</v>
      </c>
      <c r="B31" s="106">
        <v>8.9999999999999998E-4</v>
      </c>
      <c r="C31" s="106">
        <v>8.9999999999999998E-4</v>
      </c>
    </row>
    <row r="32" spans="1:3">
      <c r="A32" s="108" t="s">
        <v>539</v>
      </c>
      <c r="B32" s="106">
        <v>1.2E-2</v>
      </c>
      <c r="C32" s="106">
        <v>1.2E-2</v>
      </c>
    </row>
    <row r="33" spans="1:3">
      <c r="A33" s="109" t="s">
        <v>540</v>
      </c>
      <c r="B33" s="107"/>
      <c r="C33" s="107"/>
    </row>
    <row r="34" spans="1:3">
      <c r="A34" s="108" t="s">
        <v>541</v>
      </c>
      <c r="B34" s="106">
        <v>0</v>
      </c>
      <c r="C34" s="106">
        <v>0</v>
      </c>
    </row>
    <row r="35" spans="1:3">
      <c r="A35" s="108" t="s">
        <v>542</v>
      </c>
      <c r="B35" s="106">
        <v>0</v>
      </c>
      <c r="C35" s="106">
        <v>0</v>
      </c>
    </row>
    <row r="36" spans="1:3">
      <c r="A36" s="108" t="s">
        <v>543</v>
      </c>
      <c r="B36" s="106">
        <v>0.16300000000000001</v>
      </c>
      <c r="C36" s="106">
        <v>0.16300000000000001</v>
      </c>
    </row>
    <row r="37" spans="1:3">
      <c r="A37" s="108" t="s">
        <v>544</v>
      </c>
      <c r="B37" s="106">
        <v>0.14580000000000001</v>
      </c>
      <c r="C37" s="106">
        <v>0.14580000000000001</v>
      </c>
    </row>
    <row r="38" spans="1:3">
      <c r="A38" s="103" t="s">
        <v>1244</v>
      </c>
      <c r="B38" s="106">
        <v>0.33879999999999999</v>
      </c>
      <c r="C38" s="106">
        <v>0.33879999999999999</v>
      </c>
    </row>
    <row r="39" spans="1:3">
      <c r="A39" s="72" t="s">
        <v>545</v>
      </c>
      <c r="B39" s="107"/>
      <c r="C39" s="107"/>
    </row>
    <row r="40" spans="1:3">
      <c r="A40" s="108" t="s">
        <v>546</v>
      </c>
      <c r="B40" s="106">
        <v>0.10539999999999999</v>
      </c>
      <c r="C40" s="106">
        <v>0.10539999999999999</v>
      </c>
    </row>
    <row r="41" spans="1:3">
      <c r="A41" s="108" t="s">
        <v>547</v>
      </c>
      <c r="B41" s="106">
        <v>0.10539999999999999</v>
      </c>
      <c r="C41" s="106">
        <v>0.10539999999999999</v>
      </c>
    </row>
    <row r="42" spans="1:3">
      <c r="A42" s="108" t="s">
        <v>548</v>
      </c>
      <c r="B42" s="106">
        <v>8.0399999999999999E-2</v>
      </c>
      <c r="C42" s="106">
        <v>8.0399999999999999E-2</v>
      </c>
    </row>
    <row r="43" spans="1:3">
      <c r="A43" s="108" t="s">
        <v>549</v>
      </c>
      <c r="B43" s="106">
        <v>3.8999999999999998E-3</v>
      </c>
      <c r="C43" s="106">
        <v>3.8999999999999998E-3</v>
      </c>
    </row>
    <row r="44" spans="1:3">
      <c r="A44" s="108" t="s">
        <v>550</v>
      </c>
      <c r="B44" s="106">
        <v>3.6299999999999999E-2</v>
      </c>
      <c r="C44" s="106">
        <v>3.6299999999999999E-2</v>
      </c>
    </row>
    <row r="45" spans="1:3">
      <c r="A45" s="108" t="s">
        <v>551</v>
      </c>
      <c r="B45" s="106">
        <v>0.16739999999999999</v>
      </c>
      <c r="C45" s="106">
        <v>0.16739999999999999</v>
      </c>
    </row>
    <row r="46" spans="1:3">
      <c r="A46" s="109" t="s">
        <v>552</v>
      </c>
      <c r="B46" s="107"/>
      <c r="C46" s="107"/>
    </row>
    <row r="47" spans="1:3">
      <c r="A47" s="108" t="s">
        <v>553</v>
      </c>
      <c r="B47" s="106">
        <v>0.84099999999999997</v>
      </c>
      <c r="C47" s="106">
        <v>0.84099999999999997</v>
      </c>
    </row>
    <row r="48" spans="1:3">
      <c r="A48" s="108" t="s">
        <v>554</v>
      </c>
      <c r="B48" s="106">
        <v>0.9546</v>
      </c>
      <c r="C48" s="106">
        <v>0.9546</v>
      </c>
    </row>
    <row r="49" spans="1:3">
      <c r="A49" s="108" t="s">
        <v>555</v>
      </c>
      <c r="B49" s="106">
        <v>-1.52E-2</v>
      </c>
      <c r="C49" s="106">
        <v>-1.52E-2</v>
      </c>
    </row>
    <row r="50" spans="1:3" ht="15.75" thickBot="1">
      <c r="A50" s="288" t="s">
        <v>556</v>
      </c>
      <c r="B50" s="112">
        <v>1.5085</v>
      </c>
      <c r="C50" s="112">
        <v>1.5085</v>
      </c>
    </row>
    <row r="51" spans="1:3" ht="27" customHeight="1" thickTop="1">
      <c r="A51" s="800" t="s">
        <v>557</v>
      </c>
      <c r="B51" s="800"/>
      <c r="C51" s="800"/>
    </row>
    <row r="52" spans="1:3" ht="83.25" customHeight="1">
      <c r="A52" s="746" t="s">
        <v>558</v>
      </c>
      <c r="B52" s="746"/>
      <c r="C52" s="746"/>
    </row>
    <row r="53" spans="1:3" ht="82.5" customHeight="1">
      <c r="A53" s="746" t="s">
        <v>559</v>
      </c>
      <c r="B53" s="746"/>
      <c r="C53" s="746"/>
    </row>
    <row r="54" spans="1:3">
      <c r="A54" s="744" t="s">
        <v>1462</v>
      </c>
      <c r="B54" s="744"/>
      <c r="C54" s="744"/>
    </row>
    <row r="55" spans="1:3" ht="28.5" customHeight="1">
      <c r="A55" s="770" t="s">
        <v>561</v>
      </c>
      <c r="B55" s="770"/>
      <c r="C55" s="770"/>
    </row>
    <row r="56" spans="1:3">
      <c r="A56" s="11"/>
      <c r="B56" s="11"/>
      <c r="C56" s="11"/>
    </row>
    <row r="57" spans="1:3" ht="25.5">
      <c r="A57" s="159"/>
      <c r="B57" s="67" t="s">
        <v>120</v>
      </c>
      <c r="C57" s="68" t="s">
        <v>519</v>
      </c>
    </row>
    <row r="58" spans="1:3">
      <c r="A58" s="11"/>
      <c r="B58" s="11"/>
      <c r="C58" s="11"/>
    </row>
    <row r="59" spans="1:3">
      <c r="A59" s="109" t="s">
        <v>562</v>
      </c>
      <c r="B59" s="67"/>
      <c r="C59" s="68"/>
    </row>
    <row r="60" spans="1:3">
      <c r="A60" s="716" t="s">
        <v>892</v>
      </c>
      <c r="B60" s="160">
        <v>2.07E-2</v>
      </c>
      <c r="C60" s="160">
        <v>2.07E-2</v>
      </c>
    </row>
    <row r="61" spans="1:3">
      <c r="A61" s="716" t="s">
        <v>1417</v>
      </c>
      <c r="B61" s="160">
        <v>2.53E-2</v>
      </c>
      <c r="C61" s="160">
        <v>2.53E-2</v>
      </c>
    </row>
    <row r="62" spans="1:3">
      <c r="A62" s="716" t="s">
        <v>1418</v>
      </c>
      <c r="B62" s="160">
        <v>1.6299999999999999E-2</v>
      </c>
      <c r="C62" s="160">
        <v>1.6299999999999999E-2</v>
      </c>
    </row>
    <row r="63" spans="1:3">
      <c r="A63" s="716" t="s">
        <v>1419</v>
      </c>
      <c r="B63" s="160">
        <v>-3.5999999999999999E-3</v>
      </c>
      <c r="C63" s="160">
        <v>-3.5999999999999999E-3</v>
      </c>
    </row>
    <row r="64" spans="1:3">
      <c r="A64" s="716" t="s">
        <v>1420</v>
      </c>
      <c r="B64" s="160">
        <v>-2.8999999999999998E-3</v>
      </c>
      <c r="C64" s="160">
        <v>-2.8999999999999998E-3</v>
      </c>
    </row>
    <row r="65" spans="1:3">
      <c r="A65" s="716" t="s">
        <v>1421</v>
      </c>
      <c r="B65" s="160">
        <v>-2.8999999999999998E-3</v>
      </c>
      <c r="C65" s="160">
        <v>-2.8999999999999998E-3</v>
      </c>
    </row>
    <row r="66" spans="1:3">
      <c r="A66" s="716" t="s">
        <v>1422</v>
      </c>
      <c r="B66" s="160">
        <v>-2.7900000000000001E-2</v>
      </c>
      <c r="C66" s="160">
        <v>-2.7900000000000001E-2</v>
      </c>
    </row>
    <row r="67" spans="1:3">
      <c r="A67" s="717" t="s">
        <v>563</v>
      </c>
      <c r="B67" s="67"/>
      <c r="C67" s="68"/>
    </row>
    <row r="68" spans="1:3">
      <c r="A68" s="716" t="s">
        <v>900</v>
      </c>
      <c r="B68" s="160">
        <v>5.3600000000000002E-2</v>
      </c>
      <c r="C68" s="160">
        <v>5.3600000000000002E-2</v>
      </c>
    </row>
    <row r="69" spans="1:3">
      <c r="A69" s="716" t="s">
        <v>902</v>
      </c>
      <c r="B69" s="160">
        <v>-3.2800000000000003E-2</v>
      </c>
      <c r="C69" s="160">
        <v>-3.2800000000000003E-2</v>
      </c>
    </row>
    <row r="70" spans="1:3">
      <c r="A70" s="716" t="s">
        <v>904</v>
      </c>
      <c r="B70" s="160">
        <v>3.8399999999999997E-2</v>
      </c>
      <c r="C70" s="160">
        <v>3.8399999999999997E-2</v>
      </c>
    </row>
    <row r="71" spans="1:3">
      <c r="A71" s="716" t="s">
        <v>906</v>
      </c>
      <c r="B71" s="160">
        <v>0</v>
      </c>
      <c r="C71" s="160">
        <v>0</v>
      </c>
    </row>
    <row r="72" spans="1:3">
      <c r="A72" s="716" t="s">
        <v>1423</v>
      </c>
      <c r="B72" s="160">
        <v>-8.9999999999999993E-3</v>
      </c>
      <c r="C72" s="160">
        <v>-8.9999999999999993E-3</v>
      </c>
    </row>
    <row r="73" spans="1:3">
      <c r="A73" s="716" t="s">
        <v>1424</v>
      </c>
      <c r="B73" s="160">
        <v>4.5999999999999999E-3</v>
      </c>
      <c r="C73" s="160">
        <v>4.5999999999999999E-3</v>
      </c>
    </row>
    <row r="74" spans="1:3">
      <c r="A74" s="716" t="s">
        <v>1425</v>
      </c>
      <c r="B74" s="160">
        <v>-1.9900000000000001E-2</v>
      </c>
      <c r="C74" s="160">
        <v>-1.9900000000000001E-2</v>
      </c>
    </row>
    <row r="75" spans="1:3">
      <c r="A75" s="716" t="s">
        <v>1426</v>
      </c>
      <c r="B75" s="160">
        <v>6.9999999999999999E-4</v>
      </c>
      <c r="C75" s="160">
        <v>6.9999999999999999E-4</v>
      </c>
    </row>
    <row r="76" spans="1:3">
      <c r="A76" s="716" t="s">
        <v>1427</v>
      </c>
      <c r="B76" s="160">
        <v>0.27450000000000002</v>
      </c>
      <c r="C76" s="160">
        <v>0.27450000000000002</v>
      </c>
    </row>
    <row r="77" spans="1:3">
      <c r="A77" s="717" t="s">
        <v>564</v>
      </c>
      <c r="B77" s="67"/>
      <c r="C77" s="68"/>
    </row>
    <row r="78" spans="1:3">
      <c r="A78" s="716" t="s">
        <v>1428</v>
      </c>
      <c r="B78" s="160">
        <v>8.4099999999999994E-2</v>
      </c>
      <c r="C78" s="160">
        <v>8.4099999999999994E-2</v>
      </c>
    </row>
    <row r="79" spans="1:3">
      <c r="A79" s="716" t="s">
        <v>1429</v>
      </c>
      <c r="B79" s="160">
        <v>0</v>
      </c>
      <c r="C79" s="160">
        <v>0</v>
      </c>
    </row>
    <row r="80" spans="1:3">
      <c r="A80" s="716" t="s">
        <v>1430</v>
      </c>
      <c r="B80" s="160">
        <v>9.7100000000000006E-2</v>
      </c>
      <c r="C80" s="160">
        <v>9.7100000000000006E-2</v>
      </c>
    </row>
    <row r="81" spans="1:3">
      <c r="A81" s="716" t="s">
        <v>1431</v>
      </c>
      <c r="B81" s="160">
        <v>0</v>
      </c>
      <c r="C81" s="160">
        <v>0</v>
      </c>
    </row>
    <row r="82" spans="1:3">
      <c r="A82" s="716" t="s">
        <v>1432</v>
      </c>
      <c r="B82" s="160">
        <v>0</v>
      </c>
      <c r="C82" s="160">
        <v>0</v>
      </c>
    </row>
    <row r="83" spans="1:3">
      <c r="A83" s="716" t="s">
        <v>1433</v>
      </c>
      <c r="B83" s="160">
        <v>0</v>
      </c>
      <c r="C83" s="160">
        <v>0</v>
      </c>
    </row>
    <row r="84" spans="1:3">
      <c r="A84" s="716" t="s">
        <v>1434</v>
      </c>
      <c r="B84" s="160">
        <v>0</v>
      </c>
      <c r="C84" s="160">
        <v>0</v>
      </c>
    </row>
    <row r="85" spans="1:3">
      <c r="A85" s="716" t="s">
        <v>1435</v>
      </c>
      <c r="B85" s="160">
        <v>0</v>
      </c>
      <c r="C85" s="160">
        <v>0</v>
      </c>
    </row>
    <row r="86" spans="1:3">
      <c r="A86" s="716" t="s">
        <v>1436</v>
      </c>
      <c r="B86" s="160">
        <v>0</v>
      </c>
      <c r="C86" s="160">
        <v>0</v>
      </c>
    </row>
    <row r="87" spans="1:3">
      <c r="A87" s="716" t="s">
        <v>1437</v>
      </c>
      <c r="B87" s="160">
        <v>4.3200000000000002E-2</v>
      </c>
      <c r="C87" s="160">
        <v>4.3200000000000002E-2</v>
      </c>
    </row>
    <row r="88" spans="1:3">
      <c r="A88" s="716" t="s">
        <v>1438</v>
      </c>
      <c r="B88" s="160">
        <v>3.6400000000000002E-2</v>
      </c>
      <c r="C88" s="160">
        <v>3.6400000000000002E-2</v>
      </c>
    </row>
    <row r="89" spans="1:3">
      <c r="A89" s="716" t="s">
        <v>1439</v>
      </c>
      <c r="B89" s="160">
        <v>1.89E-2</v>
      </c>
      <c r="C89" s="160">
        <v>1.89E-2</v>
      </c>
    </row>
    <row r="90" spans="1:3">
      <c r="A90" s="717" t="s">
        <v>565</v>
      </c>
      <c r="B90" s="67"/>
      <c r="C90" s="68"/>
    </row>
    <row r="91" spans="1:3">
      <c r="A91" s="717" t="s">
        <v>566</v>
      </c>
      <c r="B91" s="67"/>
      <c r="C91" s="68"/>
    </row>
    <row r="92" spans="1:3">
      <c r="A92" s="716" t="s">
        <v>924</v>
      </c>
      <c r="B92" s="160">
        <v>1.9900000000000001E-2</v>
      </c>
      <c r="C92" s="160">
        <v>1.9900000000000001E-2</v>
      </c>
    </row>
    <row r="93" spans="1:3">
      <c r="A93" s="716" t="s">
        <v>926</v>
      </c>
      <c r="B93" s="160">
        <v>2.41E-2</v>
      </c>
      <c r="C93" s="160">
        <v>2.41E-2</v>
      </c>
    </row>
    <row r="94" spans="1:3">
      <c r="A94" s="716" t="s">
        <v>928</v>
      </c>
      <c r="B94" s="160">
        <v>3.32E-2</v>
      </c>
      <c r="C94" s="160">
        <v>3.32E-2</v>
      </c>
    </row>
    <row r="95" spans="1:3">
      <c r="A95" s="716" t="s">
        <v>1440</v>
      </c>
      <c r="B95" s="160">
        <v>3.8800000000000001E-2</v>
      </c>
      <c r="C95" s="160">
        <v>3.8800000000000001E-2</v>
      </c>
    </row>
    <row r="96" spans="1:3">
      <c r="A96" s="717" t="s">
        <v>567</v>
      </c>
      <c r="B96" s="67"/>
      <c r="C96" s="68"/>
    </row>
    <row r="97" spans="1:3">
      <c r="A97" s="716" t="s">
        <v>931</v>
      </c>
      <c r="B97" s="160">
        <v>0.51170000000000004</v>
      </c>
      <c r="C97" s="160">
        <v>0.51170000000000004</v>
      </c>
    </row>
    <row r="98" spans="1:3">
      <c r="A98" s="716" t="s">
        <v>933</v>
      </c>
      <c r="B98" s="160">
        <v>3.9199999999999999E-2</v>
      </c>
      <c r="C98" s="160">
        <v>3.9199999999999999E-2</v>
      </c>
    </row>
    <row r="99" spans="1:3">
      <c r="A99" s="716" t="s">
        <v>935</v>
      </c>
      <c r="B99" s="160">
        <v>0.44900000000000001</v>
      </c>
      <c r="C99" s="160">
        <v>0.44900000000000001</v>
      </c>
    </row>
    <row r="100" spans="1:3">
      <c r="A100" s="716" t="s">
        <v>937</v>
      </c>
      <c r="B100" s="160">
        <v>0.18479999999999999</v>
      </c>
      <c r="C100" s="160">
        <v>0.18479999999999999</v>
      </c>
    </row>
    <row r="101" spans="1:3">
      <c r="A101" s="717" t="s">
        <v>568</v>
      </c>
      <c r="B101" s="67"/>
      <c r="C101" s="68"/>
    </row>
    <row r="102" spans="1:3">
      <c r="A102" s="716" t="s">
        <v>939</v>
      </c>
      <c r="B102" s="160">
        <v>2.2700000000000001E-2</v>
      </c>
      <c r="C102" s="160">
        <v>2.2700000000000001E-2</v>
      </c>
    </row>
    <row r="103" spans="1:3">
      <c r="A103" s="716" t="s">
        <v>941</v>
      </c>
      <c r="B103" s="160">
        <v>1.8100000000000002E-2</v>
      </c>
      <c r="C103" s="160">
        <v>1.8100000000000002E-2</v>
      </c>
    </row>
    <row r="104" spans="1:3">
      <c r="A104" s="718" t="s">
        <v>1441</v>
      </c>
      <c r="B104" s="160">
        <v>2.8000000000000001E-2</v>
      </c>
      <c r="C104" s="160">
        <v>2.8000000000000001E-2</v>
      </c>
    </row>
    <row r="105" spans="1:3">
      <c r="A105" s="718" t="s">
        <v>944</v>
      </c>
      <c r="B105" s="160">
        <v>6.08E-2</v>
      </c>
      <c r="C105" s="160">
        <v>6.08E-2</v>
      </c>
    </row>
    <row r="106" spans="1:3">
      <c r="A106" s="718" t="s">
        <v>946</v>
      </c>
      <c r="B106" s="160">
        <v>-3.2800000000000003E-2</v>
      </c>
      <c r="C106" s="160">
        <v>-3.2800000000000003E-2</v>
      </c>
    </row>
    <row r="107" spans="1:3">
      <c r="A107" s="718" t="s">
        <v>948</v>
      </c>
      <c r="B107" s="160">
        <v>-9.9000000000000008E-3</v>
      </c>
      <c r="C107" s="160">
        <v>-9.9000000000000008E-3</v>
      </c>
    </row>
    <row r="108" spans="1:3">
      <c r="A108" s="718" t="s">
        <v>950</v>
      </c>
      <c r="B108" s="160">
        <v>4.5999999999999999E-3</v>
      </c>
      <c r="C108" s="160">
        <v>4.5999999999999999E-3</v>
      </c>
    </row>
    <row r="109" spans="1:3">
      <c r="A109" s="717" t="s">
        <v>951</v>
      </c>
      <c r="B109" s="67"/>
      <c r="C109" s="68"/>
    </row>
    <row r="110" spans="1:3">
      <c r="A110" s="718" t="s">
        <v>939</v>
      </c>
      <c r="B110" s="160">
        <v>2.2700000000000001E-2</v>
      </c>
      <c r="C110" s="160">
        <v>2.2700000000000001E-2</v>
      </c>
    </row>
    <row r="111" spans="1:3">
      <c r="A111" s="718" t="s">
        <v>953</v>
      </c>
      <c r="B111" s="160">
        <v>-6.4000000000000003E-3</v>
      </c>
      <c r="C111" s="160">
        <v>-6.4000000000000003E-3</v>
      </c>
    </row>
    <row r="112" spans="1:3">
      <c r="A112" s="718" t="s">
        <v>955</v>
      </c>
      <c r="B112" s="160">
        <v>-1.9900000000000001E-2</v>
      </c>
      <c r="C112" s="160">
        <v>-1.9900000000000001E-2</v>
      </c>
    </row>
    <row r="113" spans="1:3">
      <c r="A113" s="718" t="s">
        <v>957</v>
      </c>
      <c r="B113" s="160">
        <v>0</v>
      </c>
      <c r="C113" s="160">
        <v>0</v>
      </c>
    </row>
    <row r="114" spans="1:3">
      <c r="A114" s="718" t="s">
        <v>959</v>
      </c>
      <c r="B114" s="160">
        <v>6.9999999999999999E-4</v>
      </c>
      <c r="C114" s="160">
        <v>6.9999999999999999E-4</v>
      </c>
    </row>
    <row r="115" spans="1:3">
      <c r="A115" s="718" t="s">
        <v>960</v>
      </c>
      <c r="B115" s="160">
        <v>0</v>
      </c>
      <c r="C115" s="160">
        <v>0</v>
      </c>
    </row>
    <row r="116" spans="1:3">
      <c r="A116" s="72" t="s">
        <v>569</v>
      </c>
      <c r="B116" s="161">
        <v>-2.8999999999999998E-3</v>
      </c>
      <c r="C116" s="161">
        <v>-2.8999999999999998E-3</v>
      </c>
    </row>
    <row r="117" spans="1:3" ht="3.75" customHeight="1" thickBot="1">
      <c r="A117" s="191"/>
      <c r="B117" s="217"/>
      <c r="C117" s="217"/>
    </row>
    <row r="118" spans="1:3" ht="15.75" thickTop="1">
      <c r="A118" s="771" t="s">
        <v>1405</v>
      </c>
      <c r="B118" s="771"/>
      <c r="C118" s="771"/>
    </row>
    <row r="119" spans="1:3">
      <c r="A119" s="799" t="s">
        <v>1406</v>
      </c>
      <c r="B119" s="799"/>
      <c r="C119" s="799"/>
    </row>
    <row r="120" spans="1:3">
      <c r="A120" s="799" t="s">
        <v>1407</v>
      </c>
      <c r="B120" s="799"/>
      <c r="C120" s="799"/>
    </row>
    <row r="121" spans="1:3">
      <c r="A121" s="799" t="s">
        <v>1408</v>
      </c>
      <c r="B121" s="799"/>
      <c r="C121" s="799"/>
    </row>
    <row r="122" spans="1:3">
      <c r="A122" s="799" t="s">
        <v>570</v>
      </c>
      <c r="B122" s="799"/>
      <c r="C122" s="799"/>
    </row>
    <row r="123" spans="1:3" ht="30" customHeight="1">
      <c r="A123" s="742" t="s">
        <v>965</v>
      </c>
      <c r="B123" s="742"/>
      <c r="C123" s="742"/>
    </row>
    <row r="124" spans="1:3">
      <c r="A124" s="799" t="s">
        <v>572</v>
      </c>
      <c r="B124" s="799"/>
      <c r="C124" s="799"/>
    </row>
    <row r="125" spans="1:3" ht="30" customHeight="1">
      <c r="A125" s="742" t="s">
        <v>966</v>
      </c>
      <c r="B125" s="742"/>
      <c r="C125" s="742"/>
    </row>
    <row r="126" spans="1:3">
      <c r="A126" s="11"/>
      <c r="B126" s="146"/>
      <c r="C126" s="146"/>
    </row>
  </sheetData>
  <mergeCells count="16">
    <mergeCell ref="A53:C53"/>
    <mergeCell ref="A1:C1"/>
    <mergeCell ref="A2:C2"/>
    <mergeCell ref="A3:C3"/>
    <mergeCell ref="A51:C51"/>
    <mergeCell ref="A52:C52"/>
    <mergeCell ref="A122:C122"/>
    <mergeCell ref="A123:C123"/>
    <mergeCell ref="A124:C124"/>
    <mergeCell ref="A125:C125"/>
    <mergeCell ref="A54:C54"/>
    <mergeCell ref="A55:C55"/>
    <mergeCell ref="A118:C118"/>
    <mergeCell ref="A119:C119"/>
    <mergeCell ref="A120:C120"/>
    <mergeCell ref="A121:C121"/>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3" sqref="A3:J3"/>
    </sheetView>
  </sheetViews>
  <sheetFormatPr defaultRowHeight="18"/>
  <cols>
    <col min="1" max="1" width="89.85546875" style="14" bestFit="1" customWidth="1"/>
    <col min="2" max="9" width="10.7109375" style="14" bestFit="1" customWidth="1"/>
    <col min="10" max="10" width="10.7109375" style="18" bestFit="1" customWidth="1"/>
    <col min="11" max="16384" width="9.140625" style="14"/>
  </cols>
  <sheetData>
    <row r="1" spans="1:10" ht="30" customHeight="1">
      <c r="A1" s="749" t="s">
        <v>1019</v>
      </c>
      <c r="B1" s="749"/>
      <c r="C1" s="749"/>
      <c r="D1" s="749"/>
      <c r="E1" s="749"/>
      <c r="F1" s="749"/>
      <c r="G1" s="749"/>
      <c r="H1" s="749"/>
      <c r="I1" s="749"/>
      <c r="J1" s="749"/>
    </row>
    <row r="2" spans="1:10" ht="15" customHeight="1">
      <c r="A2" s="750" t="s">
        <v>573</v>
      </c>
      <c r="B2" s="750"/>
      <c r="C2" s="750"/>
      <c r="D2" s="750"/>
      <c r="E2" s="750"/>
      <c r="F2" s="750"/>
      <c r="G2" s="750"/>
      <c r="H2" s="750"/>
      <c r="I2" s="750"/>
      <c r="J2" s="750"/>
    </row>
    <row r="3" spans="1:10" ht="30" customHeight="1">
      <c r="A3" s="751" t="s">
        <v>512</v>
      </c>
      <c r="B3" s="751"/>
      <c r="C3" s="751"/>
      <c r="D3" s="751"/>
      <c r="E3" s="751"/>
      <c r="F3" s="751"/>
      <c r="G3" s="751"/>
      <c r="H3" s="751"/>
      <c r="I3" s="751"/>
      <c r="J3" s="751"/>
    </row>
    <row r="4" spans="1:10" ht="3.75" customHeight="1" thickBot="1">
      <c r="A4" s="47"/>
      <c r="B4" s="47"/>
      <c r="C4" s="47"/>
      <c r="D4" s="47"/>
      <c r="E4" s="47"/>
      <c r="F4" s="47"/>
      <c r="G4" s="47"/>
      <c r="H4" s="47"/>
      <c r="I4" s="47"/>
      <c r="J4" s="47"/>
    </row>
    <row r="5" spans="1:10" s="15" customFormat="1" ht="30" customHeight="1" thickTop="1" thickBot="1">
      <c r="A5" s="554"/>
      <c r="B5" s="392" t="s">
        <v>576</v>
      </c>
      <c r="C5" s="392" t="s">
        <v>577</v>
      </c>
      <c r="D5" s="392" t="s">
        <v>578</v>
      </c>
      <c r="E5" s="392" t="s">
        <v>579</v>
      </c>
      <c r="F5" s="392" t="s">
        <v>580</v>
      </c>
      <c r="G5" s="392" t="s">
        <v>1271</v>
      </c>
      <c r="H5" s="392" t="s">
        <v>1486</v>
      </c>
      <c r="I5" s="392" t="s">
        <v>1363</v>
      </c>
      <c r="J5" s="392" t="s">
        <v>1487</v>
      </c>
    </row>
    <row r="6" spans="1:10" ht="15" customHeight="1" thickTop="1" thickBot="1">
      <c r="A6" s="394" t="s">
        <v>581</v>
      </c>
      <c r="B6" s="395">
        <v>2291179.05798</v>
      </c>
      <c r="C6" s="395">
        <v>2802304.4663200001</v>
      </c>
      <c r="D6" s="395">
        <v>3551069.3998799999</v>
      </c>
      <c r="E6" s="395">
        <v>4374583.7067399994</v>
      </c>
      <c r="F6" s="395">
        <v>5551518.2495799996</v>
      </c>
      <c r="G6" s="395">
        <v>7126139.2755200006</v>
      </c>
      <c r="H6" s="395">
        <v>7237737.2787700007</v>
      </c>
      <c r="I6" s="395">
        <v>7718467.9462099997</v>
      </c>
      <c r="J6" s="395">
        <v>7829503.0251599997</v>
      </c>
    </row>
    <row r="7" spans="1:10" s="16" customFormat="1" ht="15" customHeight="1" thickTop="1">
      <c r="A7" s="147" t="s">
        <v>162</v>
      </c>
      <c r="B7" s="114">
        <v>75632.465469999996</v>
      </c>
      <c r="C7" s="114">
        <v>34558.96746</v>
      </c>
      <c r="D7" s="114">
        <v>105194.50708</v>
      </c>
      <c r="E7" s="114">
        <v>33660.982349999998</v>
      </c>
      <c r="F7" s="114">
        <v>40160.804299999996</v>
      </c>
      <c r="G7" s="114">
        <v>98902.918049999993</v>
      </c>
      <c r="H7" s="114">
        <v>154408.74481</v>
      </c>
      <c r="I7" s="114">
        <v>466205.15279000002</v>
      </c>
      <c r="J7" s="114">
        <v>230467.51021000001</v>
      </c>
    </row>
    <row r="8" spans="1:10" s="16" customFormat="1" ht="15" customHeight="1">
      <c r="A8" s="147" t="s">
        <v>171</v>
      </c>
      <c r="B8" s="114">
        <v>169545.55041</v>
      </c>
      <c r="C8" s="114">
        <v>209188.99453</v>
      </c>
      <c r="D8" s="114">
        <v>52720.908520000005</v>
      </c>
      <c r="E8" s="114">
        <v>77401.024120000002</v>
      </c>
      <c r="F8" s="114">
        <v>112718.76996999999</v>
      </c>
      <c r="G8" s="114">
        <v>666063.89358000003</v>
      </c>
      <c r="H8" s="114">
        <v>704078.46586</v>
      </c>
      <c r="I8" s="114">
        <v>741465.46629999997</v>
      </c>
      <c r="J8" s="114">
        <v>910936.10213999997</v>
      </c>
    </row>
    <row r="9" spans="1:10" s="16" customFormat="1" ht="15" customHeight="1">
      <c r="A9" s="147" t="s">
        <v>180</v>
      </c>
      <c r="B9" s="114">
        <v>1486801.8136800001</v>
      </c>
      <c r="C9" s="114">
        <v>1824959.8581400001</v>
      </c>
      <c r="D9" s="114">
        <v>2485672.6386299999</v>
      </c>
      <c r="E9" s="114">
        <v>3225565.4301499999</v>
      </c>
      <c r="F9" s="114">
        <v>3840059.01498</v>
      </c>
      <c r="G9" s="114">
        <v>4662769.7634300003</v>
      </c>
      <c r="H9" s="114">
        <v>4823643.3125799997</v>
      </c>
      <c r="I9" s="114">
        <v>4696239.3191099996</v>
      </c>
      <c r="J9" s="114">
        <v>4839831.79734</v>
      </c>
    </row>
    <row r="10" spans="1:10" s="16" customFormat="1" ht="15" customHeight="1">
      <c r="A10" s="148" t="s">
        <v>582</v>
      </c>
      <c r="B10" s="114">
        <v>1552127.4343099999</v>
      </c>
      <c r="C10" s="114">
        <v>1885782.0617</v>
      </c>
      <c r="D10" s="114">
        <v>2534144.3994</v>
      </c>
      <c r="E10" s="114">
        <v>3249109.3643</v>
      </c>
      <c r="F10" s="114">
        <v>3835789.1685799998</v>
      </c>
      <c r="G10" s="114">
        <v>4537783.40142</v>
      </c>
      <c r="H10" s="114">
        <v>4685533.4193599997</v>
      </c>
      <c r="I10" s="114">
        <v>4536708.8538300004</v>
      </c>
      <c r="J10" s="114">
        <v>4665590.8353599999</v>
      </c>
    </row>
    <row r="11" spans="1:10" s="16" customFormat="1" ht="15" customHeight="1">
      <c r="A11" s="148" t="s">
        <v>583</v>
      </c>
      <c r="B11" s="114">
        <v>1552127.4343099999</v>
      </c>
      <c r="C11" s="114">
        <v>1885680.0671700002</v>
      </c>
      <c r="D11" s="114">
        <v>2533688.4385700002</v>
      </c>
      <c r="E11" s="114">
        <v>3244212.6769099999</v>
      </c>
      <c r="F11" s="114">
        <v>3828902.1836599996</v>
      </c>
      <c r="G11" s="114">
        <v>4530854.6741899997</v>
      </c>
      <c r="H11" s="114">
        <v>4676345.9466400007</v>
      </c>
      <c r="I11" s="114">
        <v>4159796.0914600003</v>
      </c>
      <c r="J11" s="114">
        <v>4136438.4358699997</v>
      </c>
    </row>
    <row r="12" spans="1:10" s="16" customFormat="1" ht="15" customHeight="1">
      <c r="A12" s="148" t="s">
        <v>584</v>
      </c>
      <c r="B12" s="114">
        <v>0</v>
      </c>
      <c r="C12" s="114">
        <v>101.99453</v>
      </c>
      <c r="D12" s="114">
        <v>455.96083000000004</v>
      </c>
      <c r="E12" s="114">
        <v>4896.6873900000001</v>
      </c>
      <c r="F12" s="114">
        <v>6886.9849199999999</v>
      </c>
      <c r="G12" s="114">
        <v>6928.7272300000004</v>
      </c>
      <c r="H12" s="114">
        <v>9187.4727200000016</v>
      </c>
      <c r="I12" s="114">
        <v>376912.76237000001</v>
      </c>
      <c r="J12" s="114">
        <v>529152.39948999998</v>
      </c>
    </row>
    <row r="13" spans="1:10" s="16" customFormat="1" ht="15" customHeight="1">
      <c r="A13" s="148" t="s">
        <v>585</v>
      </c>
      <c r="B13" s="114">
        <v>0</v>
      </c>
      <c r="C13" s="114">
        <v>238.09289000000001</v>
      </c>
      <c r="D13" s="114">
        <v>1185.52369</v>
      </c>
      <c r="E13" s="114">
        <v>5204.1306599999998</v>
      </c>
      <c r="F13" s="114">
        <v>6794.9845599999999</v>
      </c>
      <c r="G13" s="114">
        <v>6519.7216799999997</v>
      </c>
      <c r="H13" s="114">
        <v>9168.0960500000001</v>
      </c>
      <c r="I13" s="114">
        <v>35103.383090000003</v>
      </c>
      <c r="J13" s="114">
        <v>19346.294129999998</v>
      </c>
    </row>
    <row r="14" spans="1:10" s="16" customFormat="1" ht="15" customHeight="1">
      <c r="A14" s="148" t="s">
        <v>586</v>
      </c>
      <c r="B14" s="114">
        <v>0</v>
      </c>
      <c r="C14" s="114">
        <v>238.09289000000001</v>
      </c>
      <c r="D14" s="114">
        <v>1185.52369</v>
      </c>
      <c r="E14" s="114">
        <v>5204.1306599999998</v>
      </c>
      <c r="F14" s="114">
        <v>6480.3633600000003</v>
      </c>
      <c r="G14" s="114">
        <v>6387.9201600000006</v>
      </c>
      <c r="H14" s="114">
        <v>9036.2945299999992</v>
      </c>
      <c r="I14" s="114">
        <v>34998.154350000004</v>
      </c>
      <c r="J14" s="114">
        <v>16321.51613</v>
      </c>
    </row>
    <row r="15" spans="1:10" s="16" customFormat="1" ht="15" customHeight="1">
      <c r="A15" s="148" t="s">
        <v>587</v>
      </c>
      <c r="B15" s="114">
        <v>0</v>
      </c>
      <c r="C15" s="114">
        <v>0</v>
      </c>
      <c r="D15" s="114">
        <v>0</v>
      </c>
      <c r="E15" s="114">
        <v>0</v>
      </c>
      <c r="F15" s="114">
        <v>314.62119999999999</v>
      </c>
      <c r="G15" s="114">
        <v>131.80151999999998</v>
      </c>
      <c r="H15" s="114">
        <v>131.80151999999998</v>
      </c>
      <c r="I15" s="114">
        <v>105.22874</v>
      </c>
      <c r="J15" s="114">
        <v>3024.7779999999998</v>
      </c>
    </row>
    <row r="16" spans="1:10" s="16" customFormat="1" ht="15" customHeight="1">
      <c r="A16" s="148" t="s">
        <v>588</v>
      </c>
      <c r="B16" s="114">
        <v>0</v>
      </c>
      <c r="C16" s="114">
        <v>0</v>
      </c>
      <c r="D16" s="114">
        <v>5483.9552199999998</v>
      </c>
      <c r="E16" s="114">
        <v>11439.58258</v>
      </c>
      <c r="F16" s="114">
        <v>13588.96924</v>
      </c>
      <c r="G16" s="114">
        <v>17016.194820000001</v>
      </c>
      <c r="H16" s="114">
        <v>15636.875169999999</v>
      </c>
      <c r="I16" s="114">
        <v>13849.36643</v>
      </c>
      <c r="J16" s="114">
        <v>46960.025090000003</v>
      </c>
    </row>
    <row r="17" spans="1:10" s="16" customFormat="1" ht="15" customHeight="1">
      <c r="A17" s="148" t="s">
        <v>589</v>
      </c>
      <c r="B17" s="114">
        <v>0</v>
      </c>
      <c r="C17" s="114">
        <v>0</v>
      </c>
      <c r="D17" s="114">
        <v>5442.9860699999999</v>
      </c>
      <c r="E17" s="114">
        <v>11169.441939999999</v>
      </c>
      <c r="F17" s="114">
        <v>13549.746289999999</v>
      </c>
      <c r="G17" s="114">
        <v>16723.901229999999</v>
      </c>
      <c r="H17" s="114">
        <v>15403.68924</v>
      </c>
      <c r="I17" s="114">
        <v>13684.610140000001</v>
      </c>
      <c r="J17" s="114">
        <v>46795.268799999998</v>
      </c>
    </row>
    <row r="18" spans="1:10" s="16" customFormat="1" ht="15" customHeight="1">
      <c r="A18" s="148" t="s">
        <v>590</v>
      </c>
      <c r="B18" s="114">
        <v>0</v>
      </c>
      <c r="C18" s="114">
        <v>0</v>
      </c>
      <c r="D18" s="114">
        <v>40.969149999999999</v>
      </c>
      <c r="E18" s="114">
        <v>270.14064000000002</v>
      </c>
      <c r="F18" s="114">
        <v>39.222949999999997</v>
      </c>
      <c r="G18" s="114">
        <v>292.29359000000005</v>
      </c>
      <c r="H18" s="114">
        <v>233.18592999999998</v>
      </c>
      <c r="I18" s="114">
        <v>164.75629000000001</v>
      </c>
      <c r="J18" s="114">
        <v>164.75629000000001</v>
      </c>
    </row>
    <row r="19" spans="1:10" s="16" customFormat="1" ht="15" customHeight="1">
      <c r="A19" s="148" t="s">
        <v>193</v>
      </c>
      <c r="B19" s="114">
        <v>10237.28866</v>
      </c>
      <c r="C19" s="114">
        <v>15127.060380000001</v>
      </c>
      <c r="D19" s="114">
        <v>25297.943079999997</v>
      </c>
      <c r="E19" s="114">
        <v>36336.759060000004</v>
      </c>
      <c r="F19" s="114">
        <v>53580.459259999996</v>
      </c>
      <c r="G19" s="114">
        <v>172323.94190000001</v>
      </c>
      <c r="H19" s="114">
        <v>183362.02902000002</v>
      </c>
      <c r="I19" s="114">
        <v>194268.03704</v>
      </c>
      <c r="J19" s="114">
        <v>201218.90505999999</v>
      </c>
    </row>
    <row r="20" spans="1:10" s="16" customFormat="1" ht="15" customHeight="1">
      <c r="A20" s="148" t="s">
        <v>591</v>
      </c>
      <c r="B20" s="114">
        <v>-75562.909290000011</v>
      </c>
      <c r="C20" s="114">
        <v>-76187.356830000004</v>
      </c>
      <c r="D20" s="114">
        <v>-80439.182760000011</v>
      </c>
      <c r="E20" s="114">
        <v>-76524.406450000009</v>
      </c>
      <c r="F20" s="114">
        <v>-69694.566659999997</v>
      </c>
      <c r="G20" s="114">
        <v>-70873.49639</v>
      </c>
      <c r="H20" s="114">
        <v>-70057.107019999996</v>
      </c>
      <c r="I20" s="114">
        <v>-83690.321280000004</v>
      </c>
      <c r="J20" s="114">
        <v>-93284.262300000002</v>
      </c>
    </row>
    <row r="21" spans="1:10" s="16" customFormat="1" ht="15" customHeight="1">
      <c r="A21" s="147" t="s">
        <v>206</v>
      </c>
      <c r="B21" s="114">
        <v>3417.3564200000001</v>
      </c>
      <c r="C21" s="114">
        <v>3872.97883</v>
      </c>
      <c r="D21" s="114">
        <v>11960.472599999999</v>
      </c>
      <c r="E21" s="114">
        <v>5371.7016700000004</v>
      </c>
      <c r="F21" s="114">
        <v>7144.6997899999997</v>
      </c>
      <c r="G21" s="114">
        <v>7990.2418899999993</v>
      </c>
      <c r="H21" s="114">
        <v>9072.8229700000011</v>
      </c>
      <c r="I21" s="114">
        <v>7035.8343499999992</v>
      </c>
      <c r="J21" s="114">
        <v>7906.70363</v>
      </c>
    </row>
    <row r="22" spans="1:10" s="16" customFormat="1" ht="15" customHeight="1">
      <c r="A22" s="147" t="s">
        <v>212</v>
      </c>
      <c r="B22" s="114">
        <v>0</v>
      </c>
      <c r="C22" s="114">
        <v>0</v>
      </c>
      <c r="D22" s="114">
        <v>0</v>
      </c>
      <c r="E22" s="114">
        <v>0</v>
      </c>
      <c r="F22" s="114">
        <v>2170.9320299999999</v>
      </c>
      <c r="G22" s="114">
        <v>1877.4249499999999</v>
      </c>
      <c r="H22" s="114">
        <v>1386.41569</v>
      </c>
      <c r="I22" s="114">
        <v>130.96244999999999</v>
      </c>
      <c r="J22" s="114">
        <v>434.12794000000002</v>
      </c>
    </row>
    <row r="23" spans="1:10" s="16" customFormat="1" ht="15" customHeight="1">
      <c r="A23" s="147" t="s">
        <v>592</v>
      </c>
      <c r="B23" s="114">
        <v>177137.31</v>
      </c>
      <c r="C23" s="114">
        <v>294010.51874999999</v>
      </c>
      <c r="D23" s="114">
        <v>404160.53443</v>
      </c>
      <c r="E23" s="114">
        <v>427233.46183999995</v>
      </c>
      <c r="F23" s="114">
        <v>834552.09460000007</v>
      </c>
      <c r="G23" s="114">
        <v>949042.61014999996</v>
      </c>
      <c r="H23" s="114">
        <v>830607.15625999996</v>
      </c>
      <c r="I23" s="114">
        <v>1075627.80382</v>
      </c>
      <c r="J23" s="114">
        <v>1106513.58232</v>
      </c>
    </row>
    <row r="24" spans="1:10" s="16" customFormat="1" ht="15" customHeight="1">
      <c r="A24" s="147" t="s">
        <v>223</v>
      </c>
      <c r="B24" s="114">
        <v>10914.90108</v>
      </c>
      <c r="C24" s="114">
        <v>12228.05315</v>
      </c>
      <c r="D24" s="114">
        <v>13807.42438</v>
      </c>
      <c r="E24" s="114">
        <v>20190.886589999998</v>
      </c>
      <c r="F24" s="114">
        <v>19343.554960000001</v>
      </c>
      <c r="G24" s="114">
        <v>17240.276320000001</v>
      </c>
      <c r="H24" s="114">
        <v>16414.836910000002</v>
      </c>
      <c r="I24" s="114">
        <v>14798.949689999999</v>
      </c>
      <c r="J24" s="114">
        <v>15155.410739999999</v>
      </c>
    </row>
    <row r="25" spans="1:10" s="16" customFormat="1" ht="15" customHeight="1">
      <c r="A25" s="147" t="s">
        <v>593</v>
      </c>
      <c r="B25" s="114">
        <v>2668.92848</v>
      </c>
      <c r="C25" s="114">
        <v>1611.7813899999999</v>
      </c>
      <c r="D25" s="114">
        <v>2145.3939300000002</v>
      </c>
      <c r="E25" s="114">
        <v>3408.6325899999997</v>
      </c>
      <c r="F25" s="114">
        <v>3052.9101800000003</v>
      </c>
      <c r="G25" s="114">
        <v>1698.2263400000002</v>
      </c>
      <c r="H25" s="114">
        <v>1672.9766999999999</v>
      </c>
      <c r="I25" s="114">
        <v>1714.1817800000001</v>
      </c>
      <c r="J25" s="114">
        <v>1840.2297599999999</v>
      </c>
    </row>
    <row r="26" spans="1:10" s="17" customFormat="1" ht="15" customHeight="1" thickBot="1">
      <c r="A26" s="147" t="s">
        <v>239</v>
      </c>
      <c r="B26" s="114">
        <v>365060.73243999999</v>
      </c>
      <c r="C26" s="114">
        <v>421873.31406999996</v>
      </c>
      <c r="D26" s="114">
        <v>475407.52030999999</v>
      </c>
      <c r="E26" s="114">
        <v>581751.58742999996</v>
      </c>
      <c r="F26" s="114">
        <v>692315.46877000004</v>
      </c>
      <c r="G26" s="114">
        <v>720553.92080999992</v>
      </c>
      <c r="H26" s="114">
        <v>696452.54699000006</v>
      </c>
      <c r="I26" s="114">
        <v>715250.27591999993</v>
      </c>
      <c r="J26" s="114">
        <v>716417.56108000001</v>
      </c>
    </row>
    <row r="27" spans="1:10" ht="15" customHeight="1" thickTop="1" thickBot="1">
      <c r="A27" s="394" t="s">
        <v>594</v>
      </c>
      <c r="B27" s="395">
        <v>1780051.96477</v>
      </c>
      <c r="C27" s="395">
        <v>2266993.9284299999</v>
      </c>
      <c r="D27" s="395">
        <v>2986189.5417199996</v>
      </c>
      <c r="E27" s="395">
        <v>3787857.0433700001</v>
      </c>
      <c r="F27" s="395">
        <v>4936844.1802700004</v>
      </c>
      <c r="G27" s="395">
        <v>6498334.6071300004</v>
      </c>
      <c r="H27" s="395">
        <v>6612674.3376099998</v>
      </c>
      <c r="I27" s="395">
        <v>6908322.7295600008</v>
      </c>
      <c r="J27" s="395">
        <v>7004472.4388300003</v>
      </c>
    </row>
    <row r="28" spans="1:10" s="16" customFormat="1" ht="15" customHeight="1" thickTop="1">
      <c r="A28" s="147" t="s">
        <v>595</v>
      </c>
      <c r="B28" s="114">
        <v>223036.06664999999</v>
      </c>
      <c r="C28" s="114">
        <v>929801.73284000007</v>
      </c>
      <c r="D28" s="114">
        <v>1848995.7657399999</v>
      </c>
      <c r="E28" s="114">
        <v>2448022.9246900002</v>
      </c>
      <c r="F28" s="114">
        <v>3270963.2093500001</v>
      </c>
      <c r="G28" s="114">
        <v>4164228.74474</v>
      </c>
      <c r="H28" s="114">
        <v>4201397.3266399996</v>
      </c>
      <c r="I28" s="114">
        <v>4180403.3288499997</v>
      </c>
      <c r="J28" s="114">
        <v>4168859.7276699999</v>
      </c>
    </row>
    <row r="29" spans="1:10" s="16" customFormat="1" ht="15" customHeight="1">
      <c r="A29" s="148" t="s">
        <v>596</v>
      </c>
      <c r="B29" s="114">
        <v>0</v>
      </c>
      <c r="C29" s="114">
        <v>0</v>
      </c>
      <c r="D29" s="114">
        <v>0</v>
      </c>
      <c r="E29" s="114">
        <v>0</v>
      </c>
      <c r="F29" s="114">
        <v>0</v>
      </c>
      <c r="G29" s="114">
        <v>0</v>
      </c>
      <c r="H29" s="114">
        <v>0</v>
      </c>
      <c r="I29" s="114">
        <v>0</v>
      </c>
      <c r="J29" s="114">
        <v>0</v>
      </c>
    </row>
    <row r="30" spans="1:10" s="16" customFormat="1" ht="15" customHeight="1">
      <c r="A30" s="148" t="s">
        <v>597</v>
      </c>
      <c r="B30" s="114">
        <v>0</v>
      </c>
      <c r="C30" s="114">
        <v>0</v>
      </c>
      <c r="D30" s="114">
        <v>0</v>
      </c>
      <c r="E30" s="114">
        <v>0</v>
      </c>
      <c r="F30" s="114">
        <v>0</v>
      </c>
      <c r="G30" s="114">
        <v>0</v>
      </c>
      <c r="H30" s="114">
        <v>0</v>
      </c>
      <c r="I30" s="114">
        <v>0</v>
      </c>
      <c r="J30" s="114">
        <v>0</v>
      </c>
    </row>
    <row r="31" spans="1:10" s="16" customFormat="1" ht="15" customHeight="1">
      <c r="A31" s="148" t="s">
        <v>598</v>
      </c>
      <c r="B31" s="114">
        <v>0</v>
      </c>
      <c r="C31" s="114">
        <v>0</v>
      </c>
      <c r="D31" s="114">
        <v>0</v>
      </c>
      <c r="E31" s="114">
        <v>0</v>
      </c>
      <c r="F31" s="114">
        <v>0</v>
      </c>
      <c r="G31" s="114">
        <v>0</v>
      </c>
      <c r="H31" s="114">
        <v>0</v>
      </c>
      <c r="I31" s="114">
        <v>0</v>
      </c>
      <c r="J31" s="114">
        <v>0</v>
      </c>
    </row>
    <row r="32" spans="1:10" s="16" customFormat="1" ht="15" customHeight="1">
      <c r="A32" s="148" t="s">
        <v>599</v>
      </c>
      <c r="B32" s="114">
        <v>0</v>
      </c>
      <c r="C32" s="114">
        <v>0</v>
      </c>
      <c r="D32" s="114">
        <v>0</v>
      </c>
      <c r="E32" s="114">
        <v>0</v>
      </c>
      <c r="F32" s="114">
        <v>0</v>
      </c>
      <c r="G32" s="114">
        <v>0</v>
      </c>
      <c r="H32" s="114">
        <v>0</v>
      </c>
      <c r="I32" s="114">
        <v>0</v>
      </c>
      <c r="J32" s="114">
        <v>0</v>
      </c>
    </row>
    <row r="33" spans="1:10" s="16" customFormat="1" ht="15" customHeight="1">
      <c r="A33" s="148" t="s">
        <v>600</v>
      </c>
      <c r="B33" s="114">
        <v>223000</v>
      </c>
      <c r="C33" s="114">
        <v>913860</v>
      </c>
      <c r="D33" s="114">
        <v>1805199</v>
      </c>
      <c r="E33" s="114">
        <v>2351510</v>
      </c>
      <c r="F33" s="114">
        <v>3142023.13858</v>
      </c>
      <c r="G33" s="114">
        <v>3980121.2406000001</v>
      </c>
      <c r="H33" s="114">
        <v>4015868.7604299998</v>
      </c>
      <c r="I33" s="114">
        <v>3999937.96324</v>
      </c>
      <c r="J33" s="114">
        <v>3972848.4336199998</v>
      </c>
    </row>
    <row r="34" spans="1:10" s="16" customFormat="1" ht="15" customHeight="1">
      <c r="A34" s="148" t="s">
        <v>601</v>
      </c>
      <c r="B34" s="114">
        <v>36.066650000000003</v>
      </c>
      <c r="C34" s="114">
        <v>15941.732840000001</v>
      </c>
      <c r="D34" s="114">
        <v>43796.765740000003</v>
      </c>
      <c r="E34" s="114">
        <v>96512.92469</v>
      </c>
      <c r="F34" s="114">
        <v>128940.07076999999</v>
      </c>
      <c r="G34" s="114">
        <v>184107.50413999998</v>
      </c>
      <c r="H34" s="114">
        <v>185528.56621000002</v>
      </c>
      <c r="I34" s="114">
        <v>180465.36561000001</v>
      </c>
      <c r="J34" s="114">
        <v>196011.29405000003</v>
      </c>
    </row>
    <row r="35" spans="1:10" s="16" customFormat="1" ht="15" customHeight="1">
      <c r="A35" s="147" t="s">
        <v>602</v>
      </c>
      <c r="B35" s="114">
        <v>0</v>
      </c>
      <c r="C35" s="114">
        <v>0</v>
      </c>
      <c r="D35" s="114">
        <v>0</v>
      </c>
      <c r="E35" s="114">
        <v>0</v>
      </c>
      <c r="F35" s="114">
        <v>0</v>
      </c>
      <c r="G35" s="114">
        <v>0</v>
      </c>
      <c r="H35" s="114">
        <v>0</v>
      </c>
      <c r="I35" s="114">
        <v>0</v>
      </c>
      <c r="J35" s="114">
        <v>0</v>
      </c>
    </row>
    <row r="36" spans="1:10" s="16" customFormat="1" ht="15" customHeight="1">
      <c r="A36" s="147" t="s">
        <v>603</v>
      </c>
      <c r="B36" s="114">
        <v>920347.80855999992</v>
      </c>
      <c r="C36" s="114">
        <v>876343.64245000004</v>
      </c>
      <c r="D36" s="114">
        <v>856566.92619000003</v>
      </c>
      <c r="E36" s="114">
        <v>1220221.5493099999</v>
      </c>
      <c r="F36" s="114">
        <v>1614354.1113900002</v>
      </c>
      <c r="G36" s="114">
        <v>2236792.3911700002</v>
      </c>
      <c r="H36" s="114">
        <v>2344568.6796399998</v>
      </c>
      <c r="I36" s="114">
        <v>2666128.4313600003</v>
      </c>
      <c r="J36" s="114">
        <v>2744528.6582600004</v>
      </c>
    </row>
    <row r="37" spans="1:10" s="16" customFormat="1" ht="15" customHeight="1">
      <c r="A37" s="147" t="s">
        <v>604</v>
      </c>
      <c r="B37" s="114">
        <v>9517.8359700000001</v>
      </c>
      <c r="C37" s="114">
        <v>11077.612499999999</v>
      </c>
      <c r="D37" s="114">
        <v>14666.026260000001</v>
      </c>
      <c r="E37" s="114">
        <v>19368.209170000002</v>
      </c>
      <c r="F37" s="114">
        <v>30173.757600000001</v>
      </c>
      <c r="G37" s="114">
        <v>33716.231690000001</v>
      </c>
      <c r="H37" s="114">
        <v>40618.593119999998</v>
      </c>
      <c r="I37" s="114">
        <v>33734.248479999995</v>
      </c>
      <c r="J37" s="114">
        <v>39824.164750000004</v>
      </c>
    </row>
    <row r="38" spans="1:10" s="16" customFormat="1" ht="15" customHeight="1">
      <c r="A38" s="147" t="s">
        <v>277</v>
      </c>
      <c r="B38" s="114">
        <v>5159.3535899999997</v>
      </c>
      <c r="C38" s="114">
        <v>6992.5106399999995</v>
      </c>
      <c r="D38" s="114">
        <v>10415.633529999999</v>
      </c>
      <c r="E38" s="114">
        <v>15030.670199999999</v>
      </c>
      <c r="F38" s="114">
        <v>21353.101930000001</v>
      </c>
      <c r="G38" s="114">
        <v>25750.239530000003</v>
      </c>
      <c r="H38" s="114">
        <v>26089.73821</v>
      </c>
      <c r="I38" s="114">
        <v>28056.720870000001</v>
      </c>
      <c r="J38" s="114">
        <v>29979.668710000002</v>
      </c>
    </row>
    <row r="39" spans="1:10" s="16" customFormat="1" ht="15" customHeight="1">
      <c r="A39" s="147" t="s">
        <v>283</v>
      </c>
      <c r="B39" s="114">
        <v>621990.9</v>
      </c>
      <c r="C39" s="114">
        <v>442778.43</v>
      </c>
      <c r="D39" s="114">
        <v>255545.19</v>
      </c>
      <c r="E39" s="114">
        <v>85213.69</v>
      </c>
      <c r="F39" s="114">
        <v>0</v>
      </c>
      <c r="G39" s="114">
        <v>0</v>
      </c>
      <c r="H39" s="114">
        <v>0</v>
      </c>
      <c r="I39" s="114">
        <v>0</v>
      </c>
      <c r="J39" s="114">
        <v>0</v>
      </c>
    </row>
    <row r="40" spans="1:10" s="16" customFormat="1" ht="15" customHeight="1">
      <c r="A40" s="147" t="s">
        <v>605</v>
      </c>
      <c r="B40" s="114">
        <v>0</v>
      </c>
      <c r="C40" s="114">
        <v>0</v>
      </c>
      <c r="D40" s="114">
        <v>0</v>
      </c>
      <c r="E40" s="114">
        <v>0</v>
      </c>
      <c r="F40" s="114">
        <v>0</v>
      </c>
      <c r="G40" s="114">
        <v>0</v>
      </c>
      <c r="H40" s="114">
        <v>0</v>
      </c>
      <c r="I40" s="114">
        <v>0</v>
      </c>
      <c r="J40" s="114">
        <v>0</v>
      </c>
    </row>
    <row r="41" spans="1:10" s="17" customFormat="1" ht="15" customHeight="1" thickBot="1">
      <c r="A41" s="147" t="s">
        <v>455</v>
      </c>
      <c r="B41" s="114">
        <v>0</v>
      </c>
      <c r="C41" s="114">
        <v>0</v>
      </c>
      <c r="D41" s="114">
        <v>0</v>
      </c>
      <c r="E41" s="114">
        <v>0</v>
      </c>
      <c r="F41" s="114">
        <v>0</v>
      </c>
      <c r="G41" s="114">
        <v>37847</v>
      </c>
      <c r="H41" s="114">
        <v>0</v>
      </c>
      <c r="I41" s="114">
        <v>0</v>
      </c>
      <c r="J41" s="114">
        <v>21280.219440000001</v>
      </c>
    </row>
    <row r="42" spans="1:10" ht="15" customHeight="1" thickTop="1" thickBot="1">
      <c r="A42" s="394" t="s">
        <v>606</v>
      </c>
      <c r="B42" s="395">
        <v>511127.09324000002</v>
      </c>
      <c r="C42" s="395">
        <v>535310.53786000004</v>
      </c>
      <c r="D42" s="395">
        <v>564879.85744000005</v>
      </c>
      <c r="E42" s="395">
        <v>586726.66265999991</v>
      </c>
      <c r="F42" s="395">
        <v>614674.06858000008</v>
      </c>
      <c r="G42" s="395">
        <v>627804.66764999996</v>
      </c>
      <c r="H42" s="395">
        <v>625062.94042</v>
      </c>
      <c r="I42" s="395">
        <v>810145.21594000002</v>
      </c>
      <c r="J42" s="395">
        <v>825030.58561000007</v>
      </c>
    </row>
    <row r="43" spans="1:10" s="16" customFormat="1" ht="15" customHeight="1" thickTop="1">
      <c r="A43" s="147" t="s">
        <v>298</v>
      </c>
      <c r="B43" s="114">
        <v>300163.5</v>
      </c>
      <c r="C43" s="114">
        <v>300163.5</v>
      </c>
      <c r="D43" s="114">
        <v>416239.5</v>
      </c>
      <c r="E43" s="114">
        <v>442851.5</v>
      </c>
      <c r="F43" s="114">
        <v>462513.5</v>
      </c>
      <c r="G43" s="114">
        <v>487666</v>
      </c>
      <c r="H43" s="114">
        <v>487666</v>
      </c>
      <c r="I43" s="114">
        <v>499483.5</v>
      </c>
      <c r="J43" s="114">
        <v>499483.5</v>
      </c>
    </row>
    <row r="44" spans="1:10" s="16" customFormat="1" ht="15" customHeight="1">
      <c r="A44" s="147" t="s">
        <v>302</v>
      </c>
      <c r="B44" s="114">
        <v>0</v>
      </c>
      <c r="C44" s="114">
        <v>0</v>
      </c>
      <c r="D44" s="114">
        <v>0</v>
      </c>
      <c r="E44" s="114">
        <v>0</v>
      </c>
      <c r="F44" s="114">
        <v>0</v>
      </c>
      <c r="G44" s="114">
        <v>0</v>
      </c>
      <c r="H44" s="114">
        <v>0</v>
      </c>
      <c r="I44" s="114">
        <v>164640</v>
      </c>
      <c r="J44" s="114">
        <v>185220</v>
      </c>
    </row>
    <row r="45" spans="1:10" s="16" customFormat="1" ht="15" customHeight="1">
      <c r="A45" s="147" t="s">
        <v>306</v>
      </c>
      <c r="B45" s="114">
        <v>0</v>
      </c>
      <c r="C45" s="114">
        <v>0</v>
      </c>
      <c r="D45" s="114">
        <v>0</v>
      </c>
      <c r="E45" s="114">
        <v>0</v>
      </c>
      <c r="F45" s="114">
        <v>0</v>
      </c>
      <c r="G45" s="114">
        <v>0</v>
      </c>
      <c r="H45" s="114">
        <v>0</v>
      </c>
      <c r="I45" s="114">
        <v>0</v>
      </c>
      <c r="J45" s="114">
        <v>0</v>
      </c>
    </row>
    <row r="46" spans="1:10" s="16" customFormat="1" ht="15" customHeight="1">
      <c r="A46" s="147" t="s">
        <v>607</v>
      </c>
      <c r="B46" s="114">
        <v>113577.01564</v>
      </c>
      <c r="C46" s="114">
        <v>116652.42020000001</v>
      </c>
      <c r="D46" s="114">
        <v>119070.76467</v>
      </c>
      <c r="E46" s="114">
        <v>122027.69667</v>
      </c>
      <c r="F46" s="114">
        <v>124212.37719</v>
      </c>
      <c r="G46" s="114">
        <v>127007.11778</v>
      </c>
      <c r="H46" s="114">
        <v>127007.11778</v>
      </c>
      <c r="I46" s="114">
        <v>128320.17769</v>
      </c>
      <c r="J46" s="114">
        <v>128320.17769</v>
      </c>
    </row>
    <row r="47" spans="1:10" s="16" customFormat="1" ht="15" customHeight="1">
      <c r="A47" s="147" t="s">
        <v>312</v>
      </c>
      <c r="B47" s="114">
        <v>97386.57759999999</v>
      </c>
      <c r="C47" s="114">
        <v>118494.61766</v>
      </c>
      <c r="D47" s="114">
        <v>29569.592769999999</v>
      </c>
      <c r="E47" s="114">
        <v>21847.465989999997</v>
      </c>
      <c r="F47" s="114">
        <v>27948.19139</v>
      </c>
      <c r="G47" s="114">
        <v>13131.549869999999</v>
      </c>
      <c r="H47" s="114">
        <v>10389.82264</v>
      </c>
      <c r="I47" s="114">
        <v>17701.538250000001</v>
      </c>
      <c r="J47" s="114">
        <v>12006.90792</v>
      </c>
    </row>
    <row r="48" spans="1:10" s="16" customFormat="1" ht="15" customHeight="1">
      <c r="A48" s="148" t="s">
        <v>608</v>
      </c>
      <c r="B48" s="114">
        <v>66632.532000000007</v>
      </c>
      <c r="C48" s="114">
        <v>94311.173009999999</v>
      </c>
      <c r="D48" s="114">
        <v>0.27318999999999999</v>
      </c>
      <c r="E48" s="114">
        <v>0.66076999999999997</v>
      </c>
      <c r="F48" s="114">
        <v>0.78547</v>
      </c>
      <c r="G48" s="114">
        <v>0.95079999999999998</v>
      </c>
      <c r="H48" s="114">
        <v>13138.92122</v>
      </c>
      <c r="I48" s="114">
        <v>0.98996000000000006</v>
      </c>
      <c r="J48" s="114">
        <v>17701.538250000001</v>
      </c>
    </row>
    <row r="49" spans="1:10" s="17" customFormat="1" ht="15" customHeight="1" thickBot="1">
      <c r="A49" s="148" t="s">
        <v>609</v>
      </c>
      <c r="B49" s="114">
        <v>30754.045600000001</v>
      </c>
      <c r="C49" s="114">
        <v>24183.444649999998</v>
      </c>
      <c r="D49" s="114">
        <v>29569.319579999999</v>
      </c>
      <c r="E49" s="114">
        <v>21846.805219999998</v>
      </c>
      <c r="F49" s="114">
        <v>27947.405920000001</v>
      </c>
      <c r="G49" s="114">
        <v>13130.59907</v>
      </c>
      <c r="H49" s="114">
        <v>-2749.0985799999999</v>
      </c>
      <c r="I49" s="114">
        <v>17700.548289999999</v>
      </c>
      <c r="J49" s="114">
        <v>-5694.63033</v>
      </c>
    </row>
    <row r="50" spans="1:10" ht="15" customHeight="1" thickTop="1" thickBot="1">
      <c r="A50" s="394" t="s">
        <v>610</v>
      </c>
      <c r="B50" s="395">
        <v>2291179.0580100003</v>
      </c>
      <c r="C50" s="395">
        <v>2802304.4662899999</v>
      </c>
      <c r="D50" s="395">
        <v>3551069.39916</v>
      </c>
      <c r="E50" s="395">
        <v>4374583.70603</v>
      </c>
      <c r="F50" s="395">
        <v>5551518.2488500001</v>
      </c>
      <c r="G50" s="395">
        <v>7126139.2747799996</v>
      </c>
      <c r="H50" s="395">
        <v>7237737.2780299997</v>
      </c>
      <c r="I50" s="395">
        <v>7718467.9455000004</v>
      </c>
      <c r="J50" s="395">
        <v>7829503.0244399998</v>
      </c>
    </row>
    <row r="51" spans="1:10" s="16" customFormat="1" ht="15" customHeight="1" thickTop="1">
      <c r="A51" s="113" t="s">
        <v>611</v>
      </c>
      <c r="B51" s="114">
        <v>0</v>
      </c>
      <c r="C51" s="114">
        <v>0</v>
      </c>
      <c r="D51" s="114">
        <v>0</v>
      </c>
      <c r="E51" s="114">
        <v>0</v>
      </c>
      <c r="F51" s="114">
        <v>0</v>
      </c>
      <c r="G51" s="114">
        <v>0</v>
      </c>
      <c r="H51" s="114">
        <v>0</v>
      </c>
      <c r="I51" s="114">
        <v>0</v>
      </c>
      <c r="J51" s="114">
        <v>0</v>
      </c>
    </row>
    <row r="52" spans="1:10" s="17" customFormat="1" ht="15" customHeight="1">
      <c r="A52" s="148" t="s">
        <v>612</v>
      </c>
      <c r="B52" s="114">
        <v>0</v>
      </c>
      <c r="C52" s="114">
        <v>0</v>
      </c>
      <c r="D52" s="114">
        <v>0</v>
      </c>
      <c r="E52" s="114">
        <v>0</v>
      </c>
      <c r="F52" s="114">
        <v>0</v>
      </c>
      <c r="G52" s="114">
        <v>0</v>
      </c>
      <c r="H52" s="114">
        <v>0</v>
      </c>
      <c r="I52" s="114">
        <v>0</v>
      </c>
      <c r="J52" s="114">
        <v>0</v>
      </c>
    </row>
    <row r="53" spans="1:10" s="17" customFormat="1" ht="15" customHeight="1">
      <c r="A53" s="148" t="s">
        <v>613</v>
      </c>
      <c r="B53" s="114">
        <v>0</v>
      </c>
      <c r="C53" s="114">
        <v>0</v>
      </c>
      <c r="D53" s="114">
        <v>0</v>
      </c>
      <c r="E53" s="114">
        <v>0</v>
      </c>
      <c r="F53" s="114">
        <v>0</v>
      </c>
      <c r="G53" s="114">
        <v>0</v>
      </c>
      <c r="H53" s="114">
        <v>0</v>
      </c>
      <c r="I53" s="114">
        <v>0</v>
      </c>
      <c r="J53" s="114">
        <v>0</v>
      </c>
    </row>
    <row r="54" spans="1:10" s="17" customFormat="1" ht="15" customHeight="1">
      <c r="A54" s="148" t="s">
        <v>614</v>
      </c>
      <c r="B54" s="114">
        <v>0</v>
      </c>
      <c r="C54" s="114">
        <v>0</v>
      </c>
      <c r="D54" s="114">
        <v>0</v>
      </c>
      <c r="E54" s="114">
        <v>0</v>
      </c>
      <c r="F54" s="114">
        <v>0</v>
      </c>
      <c r="G54" s="114">
        <v>0</v>
      </c>
      <c r="H54" s="114">
        <v>0</v>
      </c>
      <c r="I54" s="114">
        <v>0</v>
      </c>
      <c r="J54" s="114">
        <v>0</v>
      </c>
    </row>
    <row r="55" spans="1:10" s="17" customFormat="1" ht="15" customHeight="1">
      <c r="A55" s="148" t="s">
        <v>615</v>
      </c>
      <c r="B55" s="114">
        <v>0</v>
      </c>
      <c r="C55" s="114">
        <v>0</v>
      </c>
      <c r="D55" s="114">
        <v>0</v>
      </c>
      <c r="E55" s="114">
        <v>0</v>
      </c>
      <c r="F55" s="114">
        <v>0</v>
      </c>
      <c r="G55" s="114">
        <v>0</v>
      </c>
      <c r="H55" s="114">
        <v>0</v>
      </c>
      <c r="I55" s="114">
        <v>0</v>
      </c>
      <c r="J55" s="114">
        <v>0</v>
      </c>
    </row>
    <row r="56" spans="1:10" s="17" customFormat="1" ht="15" customHeight="1">
      <c r="A56" s="148" t="s">
        <v>616</v>
      </c>
      <c r="B56" s="114">
        <v>0</v>
      </c>
      <c r="C56" s="114">
        <v>0</v>
      </c>
      <c r="D56" s="114">
        <v>0</v>
      </c>
      <c r="E56" s="114">
        <v>0</v>
      </c>
      <c r="F56" s="114">
        <v>0</v>
      </c>
      <c r="G56" s="114">
        <v>0</v>
      </c>
      <c r="H56" s="114">
        <v>0</v>
      </c>
      <c r="I56" s="114">
        <v>0</v>
      </c>
      <c r="J56" s="114">
        <v>0</v>
      </c>
    </row>
    <row r="57" spans="1:10" s="17" customFormat="1" ht="15" customHeight="1">
      <c r="A57" s="147" t="s">
        <v>617</v>
      </c>
      <c r="B57" s="114">
        <v>14429848.82478</v>
      </c>
      <c r="C57" s="114">
        <v>14702543.18176</v>
      </c>
      <c r="D57" s="114">
        <v>20073727.421069998</v>
      </c>
      <c r="E57" s="114">
        <v>17533207.13036</v>
      </c>
      <c r="F57" s="114">
        <v>19782129.122919999</v>
      </c>
      <c r="G57" s="114">
        <v>22282778.375610001</v>
      </c>
      <c r="H57" s="114">
        <v>21571842.225470003</v>
      </c>
      <c r="I57" s="114">
        <v>23555066.35438</v>
      </c>
      <c r="J57" s="114">
        <v>23923489.325610001</v>
      </c>
    </row>
    <row r="58" spans="1:10" ht="30" customHeight="1">
      <c r="A58" s="396" t="s">
        <v>618</v>
      </c>
      <c r="B58" s="397">
        <v>74978.445139999996</v>
      </c>
      <c r="C58" s="397">
        <v>93162.987099999998</v>
      </c>
      <c r="D58" s="397">
        <v>125133.99462</v>
      </c>
      <c r="E58" s="397">
        <v>199725.23152999999</v>
      </c>
      <c r="F58" s="397">
        <v>260637.94158000001</v>
      </c>
      <c r="G58" s="397">
        <v>320209.94935000001</v>
      </c>
      <c r="H58" s="397">
        <v>87727.974019999994</v>
      </c>
      <c r="I58" s="397">
        <v>389852.52152999997</v>
      </c>
      <c r="J58" s="397">
        <v>104085.70017</v>
      </c>
    </row>
    <row r="59" spans="1:10" ht="15" customHeight="1">
      <c r="A59" s="148" t="s">
        <v>619</v>
      </c>
      <c r="B59" s="114">
        <v>-35082.135560000002</v>
      </c>
      <c r="C59" s="114">
        <v>-46083.885670000003</v>
      </c>
      <c r="D59" s="114">
        <v>-57975.694499999998</v>
      </c>
      <c r="E59" s="114">
        <v>-105631.24209</v>
      </c>
      <c r="F59" s="114">
        <v>-136425.96909999999</v>
      </c>
      <c r="G59" s="114">
        <v>-208754.58140999998</v>
      </c>
      <c r="H59" s="114">
        <v>-60734.20336</v>
      </c>
      <c r="I59" s="114">
        <v>-249141.60037999999</v>
      </c>
      <c r="J59" s="114">
        <v>-63820.919609999997</v>
      </c>
    </row>
    <row r="60" spans="1:10" ht="15" customHeight="1">
      <c r="A60" s="147" t="s">
        <v>620</v>
      </c>
      <c r="B60" s="114">
        <v>39896.309580000001</v>
      </c>
      <c r="C60" s="114">
        <v>47079.101430000002</v>
      </c>
      <c r="D60" s="114">
        <v>67158.30012</v>
      </c>
      <c r="E60" s="114">
        <v>94093.989440000005</v>
      </c>
      <c r="F60" s="114">
        <v>124211.97248000001</v>
      </c>
      <c r="G60" s="114">
        <v>111455.36794</v>
      </c>
      <c r="H60" s="114">
        <v>26993.770660000002</v>
      </c>
      <c r="I60" s="114">
        <v>140710.92115000001</v>
      </c>
      <c r="J60" s="114">
        <v>40264.780559999999</v>
      </c>
    </row>
    <row r="61" spans="1:10" ht="15" customHeight="1">
      <c r="A61" s="116" t="s">
        <v>621</v>
      </c>
      <c r="B61" s="114">
        <v>32780.557910000003</v>
      </c>
      <c r="C61" s="114">
        <v>35282.691500000001</v>
      </c>
      <c r="D61" s="114">
        <v>46570.700469999996</v>
      </c>
      <c r="E61" s="114">
        <v>41302.617030000001</v>
      </c>
      <c r="F61" s="114">
        <v>49514.929659999994</v>
      </c>
      <c r="G61" s="114">
        <v>51902.052389999997</v>
      </c>
      <c r="H61" s="114">
        <v>10404.1392</v>
      </c>
      <c r="I61" s="114">
        <v>59332.89759</v>
      </c>
      <c r="J61" s="114">
        <v>9975.5575200000003</v>
      </c>
    </row>
    <row r="62" spans="1:10" ht="15" customHeight="1">
      <c r="A62" s="148" t="s">
        <v>622</v>
      </c>
      <c r="B62" s="114">
        <v>-1665.5329400000001</v>
      </c>
      <c r="C62" s="114">
        <v>-5225.8845700000002</v>
      </c>
      <c r="D62" s="114">
        <v>-4415.4586500000005</v>
      </c>
      <c r="E62" s="114">
        <v>-8040.7725499999997</v>
      </c>
      <c r="F62" s="114">
        <v>-9719.5255099999995</v>
      </c>
      <c r="G62" s="114">
        <v>-7766.1376300000002</v>
      </c>
      <c r="H62" s="114">
        <v>-1190.2093799999998</v>
      </c>
      <c r="I62" s="114">
        <v>-7763.8121500000007</v>
      </c>
      <c r="J62" s="114">
        <v>-1018.07782</v>
      </c>
    </row>
    <row r="63" spans="1:10" ht="15" customHeight="1">
      <c r="A63" s="117" t="s">
        <v>623</v>
      </c>
      <c r="B63" s="114">
        <v>71011.33455</v>
      </c>
      <c r="C63" s="114">
        <v>77135.908360000001</v>
      </c>
      <c r="D63" s="114">
        <v>109313.54194</v>
      </c>
      <c r="E63" s="114">
        <v>127355.83392</v>
      </c>
      <c r="F63" s="114">
        <v>164007.37662999998</v>
      </c>
      <c r="G63" s="114">
        <v>155591.28269999998</v>
      </c>
      <c r="H63" s="114">
        <v>36207.70048</v>
      </c>
      <c r="I63" s="114">
        <v>192280.00659</v>
      </c>
      <c r="J63" s="114">
        <v>49222.260259999995</v>
      </c>
    </row>
    <row r="64" spans="1:10" ht="15" customHeight="1">
      <c r="A64" s="116" t="s">
        <v>624</v>
      </c>
      <c r="B64" s="114">
        <v>664.82204000000002</v>
      </c>
      <c r="C64" s="114">
        <v>504.65251000000001</v>
      </c>
      <c r="D64" s="114">
        <v>34086.586020000002</v>
      </c>
      <c r="E64" s="114">
        <v>36747.075039999996</v>
      </c>
      <c r="F64" s="114">
        <v>67907.819090000005</v>
      </c>
      <c r="G64" s="114">
        <v>53909.065340000001</v>
      </c>
      <c r="H64" s="114">
        <v>36098.314250000003</v>
      </c>
      <c r="I64" s="114">
        <v>221805.87278000001</v>
      </c>
      <c r="J64" s="114">
        <v>88081.637760000012</v>
      </c>
    </row>
    <row r="65" spans="1:10" ht="15" customHeight="1">
      <c r="A65" s="116" t="s">
        <v>625</v>
      </c>
      <c r="B65" s="114">
        <v>-1002.75206</v>
      </c>
      <c r="C65" s="114">
        <v>-3838.2973400000001</v>
      </c>
      <c r="D65" s="114">
        <v>-42656.227299999999</v>
      </c>
      <c r="E65" s="114">
        <v>-39766.550909999998</v>
      </c>
      <c r="F65" s="114">
        <v>-82838.503970000005</v>
      </c>
      <c r="G65" s="114">
        <v>-62471.606749999999</v>
      </c>
      <c r="H65" s="114">
        <v>-40170.217520000006</v>
      </c>
      <c r="I65" s="114">
        <v>-257770.76519000001</v>
      </c>
      <c r="J65" s="114">
        <v>-105617.30714</v>
      </c>
    </row>
    <row r="66" spans="1:10" ht="15" customHeight="1">
      <c r="A66" s="147" t="s">
        <v>626</v>
      </c>
      <c r="B66" s="114">
        <v>70673.40453</v>
      </c>
      <c r="C66" s="114">
        <v>73802.263529999997</v>
      </c>
      <c r="D66" s="114">
        <v>100743.90066</v>
      </c>
      <c r="E66" s="114">
        <v>124336.35805</v>
      </c>
      <c r="F66" s="114">
        <v>149076.69175</v>
      </c>
      <c r="G66" s="114">
        <v>147028.74129000001</v>
      </c>
      <c r="H66" s="114">
        <v>32135.797210000001</v>
      </c>
      <c r="I66" s="114">
        <v>156315.11418</v>
      </c>
      <c r="J66" s="114">
        <v>31686.59088</v>
      </c>
    </row>
    <row r="67" spans="1:10" ht="15" customHeight="1">
      <c r="A67" s="148" t="s">
        <v>627</v>
      </c>
      <c r="B67" s="114">
        <v>-40492.590609999999</v>
      </c>
      <c r="C67" s="114">
        <v>-50911.4755</v>
      </c>
      <c r="D67" s="114">
        <v>-73897.461249999993</v>
      </c>
      <c r="E67" s="114">
        <v>-102052.55589</v>
      </c>
      <c r="F67" s="114">
        <v>-117063.38782999999</v>
      </c>
      <c r="G67" s="114">
        <v>-132304.23933000001</v>
      </c>
      <c r="H67" s="114">
        <v>-34107.112350000003</v>
      </c>
      <c r="I67" s="114">
        <v>-138551.88053999998</v>
      </c>
      <c r="J67" s="114">
        <v>-38709.774740000001</v>
      </c>
    </row>
    <row r="68" spans="1:10" ht="15" customHeight="1">
      <c r="A68" s="117" t="s">
        <v>628</v>
      </c>
      <c r="B68" s="114">
        <v>30180.813920000001</v>
      </c>
      <c r="C68" s="114">
        <v>22890.78803</v>
      </c>
      <c r="D68" s="114">
        <v>26846.439409999999</v>
      </c>
      <c r="E68" s="114">
        <v>22283.802159999999</v>
      </c>
      <c r="F68" s="114">
        <v>32013.303920000002</v>
      </c>
      <c r="G68" s="114">
        <v>14724.501960000001</v>
      </c>
      <c r="H68" s="114">
        <v>-1971.3151399999999</v>
      </c>
      <c r="I68" s="114">
        <v>17763.233640000002</v>
      </c>
      <c r="J68" s="114">
        <v>-7023.1838600000001</v>
      </c>
    </row>
    <row r="69" spans="1:10" ht="15" customHeight="1">
      <c r="A69" s="117" t="s">
        <v>629</v>
      </c>
      <c r="B69" s="114">
        <v>111.30597</v>
      </c>
      <c r="C69" s="114">
        <v>284.96609000000001</v>
      </c>
      <c r="D69" s="114">
        <v>2.4739999999999998E-2</v>
      </c>
      <c r="E69" s="114">
        <v>2.4719999999999999E-2</v>
      </c>
      <c r="F69" s="114">
        <v>1.8539999999999997E-2</v>
      </c>
      <c r="G69" s="114">
        <v>1.2199999999999999E-2</v>
      </c>
      <c r="H69" s="114">
        <v>1.57E-3</v>
      </c>
      <c r="I69" s="114">
        <v>6.4099999999999999E-3</v>
      </c>
      <c r="J69" s="114">
        <v>2.1900000000000001E-3</v>
      </c>
    </row>
    <row r="70" spans="1:10" ht="15" customHeight="1">
      <c r="A70" s="115" t="s">
        <v>978</v>
      </c>
      <c r="B70" s="114">
        <v>0</v>
      </c>
      <c r="C70" s="114">
        <v>0</v>
      </c>
      <c r="D70" s="114">
        <v>0</v>
      </c>
      <c r="E70" s="114">
        <v>7.5000000000000002E-4</v>
      </c>
      <c r="F70" s="114">
        <v>1E-3</v>
      </c>
      <c r="G70" s="114">
        <v>1.1999999999999999E-4</v>
      </c>
      <c r="H70" s="114">
        <v>0</v>
      </c>
      <c r="I70" s="114">
        <v>2.0000000000000001E-4</v>
      </c>
      <c r="J70" s="114">
        <v>0</v>
      </c>
    </row>
    <row r="71" spans="1:10" ht="15" customHeight="1">
      <c r="A71" s="115" t="s">
        <v>979</v>
      </c>
      <c r="B71" s="114">
        <v>111.30597</v>
      </c>
      <c r="C71" s="114">
        <v>284.96609000000001</v>
      </c>
      <c r="D71" s="114">
        <v>2.4739999999999998E-2</v>
      </c>
      <c r="E71" s="114">
        <v>2.3969999999999998E-2</v>
      </c>
      <c r="F71" s="114">
        <v>1.754E-2</v>
      </c>
      <c r="G71" s="114">
        <v>1.208E-2</v>
      </c>
      <c r="H71" s="114">
        <v>1.57E-3</v>
      </c>
      <c r="I71" s="114">
        <v>6.2100000000000002E-3</v>
      </c>
      <c r="J71" s="114">
        <v>2.1900000000000001E-3</v>
      </c>
    </row>
    <row r="72" spans="1:10" ht="15" customHeight="1">
      <c r="A72" s="147" t="s">
        <v>630</v>
      </c>
      <c r="B72" s="114">
        <v>0</v>
      </c>
      <c r="C72" s="114">
        <v>0</v>
      </c>
      <c r="D72" s="114">
        <v>0</v>
      </c>
      <c r="E72" s="114">
        <v>0</v>
      </c>
      <c r="F72" s="114">
        <v>0</v>
      </c>
      <c r="G72" s="114">
        <v>0</v>
      </c>
      <c r="H72" s="114">
        <v>0</v>
      </c>
      <c r="I72" s="114">
        <v>0</v>
      </c>
      <c r="J72" s="114">
        <v>0</v>
      </c>
    </row>
    <row r="73" spans="1:10" ht="15" customHeight="1">
      <c r="A73" s="147" t="s">
        <v>1311</v>
      </c>
      <c r="B73" s="114">
        <v>0</v>
      </c>
      <c r="C73" s="114">
        <v>0</v>
      </c>
      <c r="D73" s="114">
        <v>0</v>
      </c>
      <c r="E73" s="114">
        <v>0</v>
      </c>
      <c r="F73" s="114">
        <v>0</v>
      </c>
      <c r="G73" s="114">
        <v>0</v>
      </c>
      <c r="H73" s="114">
        <v>0</v>
      </c>
      <c r="I73" s="114">
        <v>0</v>
      </c>
      <c r="J73" s="114">
        <v>0</v>
      </c>
    </row>
    <row r="74" spans="1:10" ht="15" customHeight="1">
      <c r="A74" s="148" t="s">
        <v>980</v>
      </c>
      <c r="B74" s="114">
        <v>0</v>
      </c>
      <c r="C74" s="114">
        <v>0</v>
      </c>
      <c r="D74" s="114">
        <v>0</v>
      </c>
      <c r="E74" s="114">
        <v>0</v>
      </c>
      <c r="F74" s="114">
        <v>0</v>
      </c>
      <c r="G74" s="114">
        <v>0</v>
      </c>
      <c r="H74" s="114">
        <v>0</v>
      </c>
      <c r="I74" s="114">
        <v>0</v>
      </c>
      <c r="J74" s="114">
        <v>0</v>
      </c>
    </row>
    <row r="75" spans="1:10" ht="15" customHeight="1">
      <c r="A75" s="147" t="s">
        <v>631</v>
      </c>
      <c r="B75" s="114">
        <v>30292.119890000002</v>
      </c>
      <c r="C75" s="114">
        <v>23175.754120000001</v>
      </c>
      <c r="D75" s="114">
        <v>26846.46415</v>
      </c>
      <c r="E75" s="114">
        <v>22283.826880000001</v>
      </c>
      <c r="F75" s="114">
        <v>32013.322459999999</v>
      </c>
      <c r="G75" s="114">
        <v>14724.514160000001</v>
      </c>
      <c r="H75" s="114">
        <v>-1971.31357</v>
      </c>
      <c r="I75" s="114">
        <v>17763.24005</v>
      </c>
      <c r="J75" s="114">
        <v>-7023.1816699999999</v>
      </c>
    </row>
    <row r="76" spans="1:10" ht="15" customHeight="1">
      <c r="A76" s="149" t="s">
        <v>969</v>
      </c>
      <c r="B76" s="114">
        <v>289.46652</v>
      </c>
      <c r="C76" s="114">
        <v>327.86859999999996</v>
      </c>
      <c r="D76" s="114">
        <v>681.94938999999999</v>
      </c>
      <c r="E76" s="114">
        <v>826.76631999999995</v>
      </c>
      <c r="F76" s="114">
        <v>623.02379000000008</v>
      </c>
      <c r="G76" s="114">
        <v>396.34631999999999</v>
      </c>
      <c r="H76" s="114">
        <v>0</v>
      </c>
      <c r="I76" s="114">
        <v>1741.98504</v>
      </c>
      <c r="J76" s="114">
        <v>0</v>
      </c>
    </row>
    <row r="77" spans="1:10" ht="15" customHeight="1">
      <c r="A77" s="117" t="s">
        <v>632</v>
      </c>
      <c r="B77" s="114">
        <v>30581.58641</v>
      </c>
      <c r="C77" s="114">
        <v>23503.622719999999</v>
      </c>
      <c r="D77" s="114">
        <v>27528.413539999998</v>
      </c>
      <c r="E77" s="114">
        <v>23110.593199999999</v>
      </c>
      <c r="F77" s="114">
        <v>32636.346249999999</v>
      </c>
      <c r="G77" s="114">
        <v>15120.860480000001</v>
      </c>
      <c r="H77" s="114">
        <v>-1971.31357</v>
      </c>
      <c r="I77" s="114">
        <v>19505.22509</v>
      </c>
      <c r="J77" s="114">
        <v>-7023.1816699999999</v>
      </c>
    </row>
    <row r="78" spans="1:10" ht="15" customHeight="1">
      <c r="A78" s="116" t="s">
        <v>633</v>
      </c>
      <c r="B78" s="114">
        <v>172.45919000000001</v>
      </c>
      <c r="C78" s="114">
        <v>679.82193000000007</v>
      </c>
      <c r="D78" s="114">
        <v>2040.9060400000001</v>
      </c>
      <c r="E78" s="114">
        <v>-157.55798000000001</v>
      </c>
      <c r="F78" s="114">
        <v>-840.23032999999998</v>
      </c>
      <c r="G78" s="114">
        <v>909.67858999999999</v>
      </c>
      <c r="H78" s="114">
        <v>-777.78501000000006</v>
      </c>
      <c r="I78" s="114">
        <v>1054.96847</v>
      </c>
      <c r="J78" s="114">
        <v>1328.55134</v>
      </c>
    </row>
    <row r="79" spans="1:10" ht="15" customHeight="1">
      <c r="A79" s="147" t="s">
        <v>634</v>
      </c>
      <c r="B79" s="114">
        <v>30754.045600000001</v>
      </c>
      <c r="C79" s="114">
        <v>24183.444649999998</v>
      </c>
      <c r="D79" s="114">
        <v>29569.319579999999</v>
      </c>
      <c r="E79" s="114">
        <v>22953.035219999998</v>
      </c>
      <c r="F79" s="114">
        <v>31796.11592</v>
      </c>
      <c r="G79" s="114">
        <v>16030.539070000001</v>
      </c>
      <c r="H79" s="114">
        <v>-2749.0985799999999</v>
      </c>
      <c r="I79" s="114">
        <v>20560.19356</v>
      </c>
      <c r="J79" s="114">
        <v>-5694.63033</v>
      </c>
    </row>
    <row r="80" spans="1:10" ht="15" customHeight="1">
      <c r="A80" s="116" t="s">
        <v>635</v>
      </c>
      <c r="B80" s="114">
        <v>0</v>
      </c>
      <c r="C80" s="114">
        <v>0</v>
      </c>
      <c r="D80" s="114">
        <v>0</v>
      </c>
      <c r="E80" s="114">
        <v>0</v>
      </c>
      <c r="F80" s="114">
        <v>0</v>
      </c>
      <c r="G80" s="114">
        <v>0</v>
      </c>
      <c r="H80" s="114">
        <v>0</v>
      </c>
      <c r="I80" s="114">
        <v>0</v>
      </c>
      <c r="J80" s="114">
        <v>0</v>
      </c>
    </row>
    <row r="81" spans="1:10" ht="15" customHeight="1">
      <c r="A81" s="147" t="s">
        <v>636</v>
      </c>
      <c r="B81" s="114">
        <v>30754.045600000001</v>
      </c>
      <c r="C81" s="114">
        <v>24183.444649999998</v>
      </c>
      <c r="D81" s="114">
        <v>29569.319579999999</v>
      </c>
      <c r="E81" s="114">
        <v>22953.035219999998</v>
      </c>
      <c r="F81" s="114">
        <v>31796.11592</v>
      </c>
      <c r="G81" s="114">
        <v>16030.539070000001</v>
      </c>
      <c r="H81" s="114">
        <v>-2749.0985799999999</v>
      </c>
      <c r="I81" s="114">
        <v>20560.19356</v>
      </c>
      <c r="J81" s="114">
        <v>-5694.63033</v>
      </c>
    </row>
    <row r="82" spans="1:10" ht="15" customHeight="1" thickBot="1">
      <c r="A82" s="116" t="s">
        <v>637</v>
      </c>
      <c r="B82" s="114">
        <v>0</v>
      </c>
      <c r="C82" s="114">
        <v>0</v>
      </c>
      <c r="D82" s="114">
        <v>0</v>
      </c>
      <c r="E82" s="114">
        <v>-1106.23</v>
      </c>
      <c r="F82" s="114">
        <v>-3848.71</v>
      </c>
      <c r="G82" s="114">
        <v>-2899.94</v>
      </c>
      <c r="H82" s="114">
        <v>0</v>
      </c>
      <c r="I82" s="114">
        <v>-2859.64527</v>
      </c>
      <c r="J82" s="114">
        <v>0</v>
      </c>
    </row>
    <row r="83" spans="1:10" ht="15" customHeight="1" thickTop="1" thickBot="1">
      <c r="A83" s="394" t="s">
        <v>638</v>
      </c>
      <c r="B83" s="395">
        <v>30754.045600000001</v>
      </c>
      <c r="C83" s="395">
        <v>24183.444649999998</v>
      </c>
      <c r="D83" s="395">
        <v>29569.319579999999</v>
      </c>
      <c r="E83" s="395">
        <v>21846.805219999998</v>
      </c>
      <c r="F83" s="395">
        <v>27947.405920000001</v>
      </c>
      <c r="G83" s="395">
        <v>13130.59907</v>
      </c>
      <c r="H83" s="395">
        <v>-2749.0985799999999</v>
      </c>
      <c r="I83" s="395">
        <v>17700.548289999999</v>
      </c>
      <c r="J83" s="395">
        <v>-5694.63033</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topLeftCell="C1" zoomScaleNormal="100" workbookViewId="0">
      <selection activeCell="C1" sqref="C1:L1"/>
    </sheetView>
  </sheetViews>
  <sheetFormatPr defaultRowHeight="12.75"/>
  <cols>
    <col min="1" max="1" width="3" style="44" hidden="1" customWidth="1"/>
    <col min="2" max="2" width="6" style="44" hidden="1" customWidth="1"/>
    <col min="3" max="3" width="81.5703125" style="44" customWidth="1"/>
    <col min="4" max="12" width="8.28515625" style="44" bestFit="1" customWidth="1"/>
    <col min="13" max="16384" width="9.140625" style="44"/>
  </cols>
  <sheetData>
    <row r="1" spans="1:12" s="43" customFormat="1" ht="15" customHeight="1">
      <c r="A1" s="398"/>
      <c r="B1" s="398"/>
      <c r="C1" s="754"/>
      <c r="D1" s="754"/>
      <c r="E1" s="754"/>
      <c r="F1" s="754"/>
      <c r="G1" s="754"/>
      <c r="H1" s="754"/>
      <c r="I1" s="754"/>
      <c r="J1" s="754"/>
      <c r="K1" s="754"/>
      <c r="L1" s="754"/>
    </row>
    <row r="2" spans="1:12" s="43" customFormat="1" ht="18">
      <c r="A2" s="755" t="s">
        <v>1019</v>
      </c>
      <c r="B2" s="755"/>
      <c r="C2" s="755"/>
      <c r="D2" s="755"/>
      <c r="E2" s="755"/>
      <c r="F2" s="755"/>
      <c r="G2" s="755"/>
      <c r="H2" s="755"/>
      <c r="I2" s="755"/>
      <c r="J2" s="755"/>
      <c r="K2" s="755"/>
      <c r="L2" s="755"/>
    </row>
    <row r="3" spans="1:12" s="43" customFormat="1" ht="15" customHeight="1">
      <c r="A3" s="398"/>
      <c r="B3" s="398"/>
      <c r="C3" s="755" t="s">
        <v>819</v>
      </c>
      <c r="D3" s="755"/>
      <c r="E3" s="755"/>
      <c r="F3" s="755"/>
      <c r="G3" s="755"/>
      <c r="H3" s="755"/>
      <c r="I3" s="755"/>
      <c r="J3" s="755"/>
      <c r="K3" s="755"/>
      <c r="L3" s="755"/>
    </row>
    <row r="4" spans="1:12" s="43" customFormat="1" ht="15" customHeight="1">
      <c r="A4" s="756"/>
      <c r="B4" s="755"/>
      <c r="C4" s="755"/>
      <c r="D4" s="755"/>
      <c r="E4" s="755"/>
      <c r="F4" s="755"/>
      <c r="G4" s="755"/>
      <c r="H4" s="755"/>
      <c r="I4" s="755"/>
      <c r="J4" s="755"/>
      <c r="K4" s="755"/>
      <c r="L4" s="755"/>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399"/>
      <c r="D6" s="392" t="s">
        <v>576</v>
      </c>
      <c r="E6" s="392" t="s">
        <v>577</v>
      </c>
      <c r="F6" s="392" t="s">
        <v>578</v>
      </c>
      <c r="G6" s="392" t="s">
        <v>579</v>
      </c>
      <c r="H6" s="400" t="s">
        <v>580</v>
      </c>
      <c r="I6" s="400" t="s">
        <v>1271</v>
      </c>
      <c r="J6" s="400" t="s">
        <v>1486</v>
      </c>
      <c r="K6" s="400" t="s">
        <v>1363</v>
      </c>
      <c r="L6" s="400" t="s">
        <v>1487</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1" t="s">
        <v>521</v>
      </c>
      <c r="D8" s="402"/>
      <c r="E8" s="402"/>
      <c r="F8" s="402"/>
      <c r="G8" s="402"/>
      <c r="H8" s="403"/>
      <c r="I8" s="403"/>
      <c r="J8" s="403"/>
      <c r="K8" s="403"/>
      <c r="L8" s="403"/>
    </row>
    <row r="9" spans="1:12" ht="15" customHeight="1" thickTop="1">
      <c r="A9" s="47" t="s">
        <v>749</v>
      </c>
      <c r="B9" s="46" t="s">
        <v>820</v>
      </c>
      <c r="C9" s="165" t="s">
        <v>821</v>
      </c>
      <c r="D9" s="130">
        <v>3.3000000000000002E-2</v>
      </c>
      <c r="E9" s="130">
        <v>1.23E-2</v>
      </c>
      <c r="F9" s="130">
        <v>2.9600000000000001E-2</v>
      </c>
      <c r="G9" s="130">
        <v>7.7000000000000002E-3</v>
      </c>
      <c r="H9" s="130">
        <v>7.1999999999999998E-3</v>
      </c>
      <c r="I9" s="130">
        <v>1.3899999999999999E-2</v>
      </c>
      <c r="J9" s="130">
        <v>2.1299999999999999E-2</v>
      </c>
      <c r="K9" s="130">
        <v>6.0400000000000002E-2</v>
      </c>
      <c r="L9" s="130">
        <v>2.9399999999999999E-2</v>
      </c>
    </row>
    <row r="10" spans="1:12" ht="15" customHeight="1" thickBot="1">
      <c r="A10" s="47" t="s">
        <v>749</v>
      </c>
      <c r="B10" s="46" t="s">
        <v>822</v>
      </c>
      <c r="C10" s="165" t="s">
        <v>823</v>
      </c>
      <c r="D10" s="130">
        <v>0.64890000000000003</v>
      </c>
      <c r="E10" s="130">
        <v>0.6512</v>
      </c>
      <c r="F10" s="130">
        <v>0.7</v>
      </c>
      <c r="G10" s="130">
        <v>0.73729999999999996</v>
      </c>
      <c r="H10" s="130">
        <v>0.69169999999999998</v>
      </c>
      <c r="I10" s="130">
        <v>0.65429999999999999</v>
      </c>
      <c r="J10" s="130">
        <v>0.66649999999999998</v>
      </c>
      <c r="K10" s="130">
        <v>0.60840000000000005</v>
      </c>
      <c r="L10" s="130">
        <v>0.61819999999999997</v>
      </c>
    </row>
    <row r="11" spans="1:12" s="19" customFormat="1" ht="15" customHeight="1" thickTop="1" thickBot="1">
      <c r="A11" s="47"/>
      <c r="B11" s="164"/>
      <c r="C11" s="401" t="s">
        <v>524</v>
      </c>
      <c r="D11" s="402"/>
      <c r="E11" s="402"/>
      <c r="F11" s="402"/>
      <c r="G11" s="402"/>
      <c r="H11" s="403"/>
      <c r="I11" s="403"/>
      <c r="J11" s="403"/>
      <c r="K11" s="403"/>
      <c r="L11" s="403"/>
    </row>
    <row r="12" spans="1:12" s="78" customFormat="1" ht="15" customHeight="1" thickTop="1">
      <c r="A12" s="47" t="s">
        <v>749</v>
      </c>
      <c r="B12" s="46" t="s">
        <v>824</v>
      </c>
      <c r="C12" s="165" t="s">
        <v>1442</v>
      </c>
      <c r="D12" s="130">
        <v>9.7299999999999998E-2</v>
      </c>
      <c r="E12" s="130">
        <v>0.33179999999999998</v>
      </c>
      <c r="F12" s="130">
        <v>0.52070000000000005</v>
      </c>
      <c r="G12" s="130">
        <v>0.55959999999999999</v>
      </c>
      <c r="H12" s="130">
        <v>0.58919999999999995</v>
      </c>
      <c r="I12" s="130">
        <v>0.58440000000000003</v>
      </c>
      <c r="J12" s="130">
        <v>0.58050000000000002</v>
      </c>
      <c r="K12" s="130">
        <v>0.54159999999999997</v>
      </c>
      <c r="L12" s="130">
        <v>0.53249999999999997</v>
      </c>
    </row>
    <row r="13" spans="1:12" s="77" customFormat="1" ht="15" customHeight="1">
      <c r="A13" s="47" t="s">
        <v>749</v>
      </c>
      <c r="B13" s="46" t="s">
        <v>825</v>
      </c>
      <c r="C13" s="165" t="s">
        <v>1443</v>
      </c>
      <c r="D13" s="130">
        <v>9.7299999999999998E-2</v>
      </c>
      <c r="E13" s="130">
        <v>0.33179999999999998</v>
      </c>
      <c r="F13" s="130">
        <v>0.52070000000000005</v>
      </c>
      <c r="G13" s="130">
        <v>0.55959999999999999</v>
      </c>
      <c r="H13" s="130">
        <v>0.58919999999999995</v>
      </c>
      <c r="I13" s="130">
        <v>0.5897</v>
      </c>
      <c r="J13" s="130">
        <v>0.58050000000000002</v>
      </c>
      <c r="K13" s="130">
        <v>0.54159999999999997</v>
      </c>
      <c r="L13" s="130">
        <v>0.53520000000000001</v>
      </c>
    </row>
    <row r="14" spans="1:12" s="77" customFormat="1" ht="15" customHeight="1">
      <c r="A14" s="47"/>
      <c r="B14" s="46"/>
      <c r="C14" s="165" t="s">
        <v>1444</v>
      </c>
      <c r="D14" s="130">
        <v>0.4017</v>
      </c>
      <c r="E14" s="130">
        <v>0.31269999999999998</v>
      </c>
      <c r="F14" s="130">
        <v>0.2412</v>
      </c>
      <c r="G14" s="130">
        <v>0.27889999999999998</v>
      </c>
      <c r="H14" s="130">
        <v>0.2908</v>
      </c>
      <c r="I14" s="130">
        <v>0.31390000000000001</v>
      </c>
      <c r="J14" s="130">
        <v>0.32390000000000002</v>
      </c>
      <c r="K14" s="130">
        <v>0.34539999999999998</v>
      </c>
      <c r="L14" s="130">
        <v>0.35049999999999998</v>
      </c>
    </row>
    <row r="15" spans="1:12" s="77" customFormat="1" ht="15" customHeight="1" thickBot="1">
      <c r="A15" s="47" t="s">
        <v>749</v>
      </c>
      <c r="B15" s="46" t="s">
        <v>826</v>
      </c>
      <c r="C15" s="165" t="s">
        <v>1445</v>
      </c>
      <c r="D15" s="130">
        <v>0</v>
      </c>
      <c r="E15" s="130">
        <v>0</v>
      </c>
      <c r="F15" s="130">
        <v>0</v>
      </c>
      <c r="G15" s="130">
        <v>0</v>
      </c>
      <c r="H15" s="130">
        <v>0</v>
      </c>
      <c r="I15" s="130">
        <v>0</v>
      </c>
      <c r="J15" s="130">
        <v>0</v>
      </c>
      <c r="K15" s="130">
        <v>0</v>
      </c>
      <c r="L15" s="130">
        <v>0</v>
      </c>
    </row>
    <row r="16" spans="1:12" s="19" customFormat="1" ht="15" customHeight="1" thickTop="1" thickBot="1">
      <c r="A16" s="47"/>
      <c r="B16" s="164"/>
      <c r="C16" s="401" t="s">
        <v>827</v>
      </c>
      <c r="D16" s="402"/>
      <c r="E16" s="402"/>
      <c r="F16" s="402"/>
      <c r="G16" s="402"/>
      <c r="H16" s="403"/>
      <c r="I16" s="403"/>
      <c r="J16" s="403"/>
      <c r="K16" s="403"/>
      <c r="L16" s="403"/>
    </row>
    <row r="17" spans="1:12" s="78" customFormat="1" ht="15" customHeight="1" thickTop="1">
      <c r="A17" s="47" t="s">
        <v>749</v>
      </c>
      <c r="B17" s="46" t="s">
        <v>828</v>
      </c>
      <c r="C17" s="165" t="s">
        <v>1446</v>
      </c>
      <c r="D17" s="130">
        <v>0</v>
      </c>
      <c r="E17" s="130">
        <v>1</v>
      </c>
      <c r="F17" s="130">
        <v>1</v>
      </c>
      <c r="G17" s="130">
        <v>1</v>
      </c>
      <c r="H17" s="130">
        <v>0.99980000000000002</v>
      </c>
      <c r="I17" s="130">
        <v>1</v>
      </c>
      <c r="J17" s="130">
        <v>1</v>
      </c>
      <c r="K17" s="130">
        <v>1</v>
      </c>
      <c r="L17" s="130">
        <v>1</v>
      </c>
    </row>
    <row r="18" spans="1:12" s="77" customFormat="1" ht="15" customHeight="1">
      <c r="A18" s="47" t="s">
        <v>749</v>
      </c>
      <c r="B18" s="46" t="s">
        <v>829</v>
      </c>
      <c r="C18" s="165" t="s">
        <v>1447</v>
      </c>
      <c r="D18" s="130">
        <v>0</v>
      </c>
      <c r="E18" s="130">
        <v>0</v>
      </c>
      <c r="F18" s="130">
        <v>0</v>
      </c>
      <c r="G18" s="130">
        <v>0</v>
      </c>
      <c r="H18" s="130">
        <v>2.0000000000000001E-4</v>
      </c>
      <c r="I18" s="130">
        <v>0</v>
      </c>
      <c r="J18" s="130">
        <v>0</v>
      </c>
      <c r="K18" s="130">
        <v>0</v>
      </c>
      <c r="L18" s="130">
        <v>0</v>
      </c>
    </row>
    <row r="19" spans="1:12" s="77" customFormat="1" ht="15" customHeight="1" thickBot="1">
      <c r="A19" s="47" t="s">
        <v>749</v>
      </c>
      <c r="B19" s="46" t="s">
        <v>830</v>
      </c>
      <c r="C19" s="165" t="s">
        <v>831</v>
      </c>
      <c r="D19" s="339">
        <v>0</v>
      </c>
      <c r="E19" s="339">
        <v>0</v>
      </c>
      <c r="F19" s="339">
        <v>0</v>
      </c>
      <c r="G19" s="339">
        <v>900.68740000000003</v>
      </c>
      <c r="H19" s="339">
        <v>1015.0029</v>
      </c>
      <c r="I19" s="339">
        <v>1003.8942</v>
      </c>
      <c r="J19" s="339">
        <v>997.21709999999996</v>
      </c>
      <c r="K19" s="339">
        <v>999.54600000000005</v>
      </c>
      <c r="L19" s="339">
        <v>1005.184</v>
      </c>
    </row>
    <row r="20" spans="1:12" s="19" customFormat="1" ht="15" customHeight="1" thickTop="1" thickBot="1">
      <c r="A20" s="47"/>
      <c r="B20" s="164"/>
      <c r="C20" s="401" t="s">
        <v>832</v>
      </c>
      <c r="D20" s="402"/>
      <c r="E20" s="402"/>
      <c r="F20" s="402"/>
      <c r="G20" s="402"/>
      <c r="H20" s="403"/>
      <c r="I20" s="403"/>
      <c r="J20" s="403"/>
      <c r="K20" s="403"/>
      <c r="L20" s="403"/>
    </row>
    <row r="21" spans="1:12" s="78" customFormat="1" ht="15" customHeight="1" thickTop="1">
      <c r="A21" s="47" t="s">
        <v>749</v>
      </c>
      <c r="B21" s="46" t="s">
        <v>833</v>
      </c>
      <c r="C21" s="165" t="s">
        <v>834</v>
      </c>
      <c r="D21" s="130">
        <v>1</v>
      </c>
      <c r="E21" s="130">
        <v>0.99990000000000001</v>
      </c>
      <c r="F21" s="130">
        <v>0.99739999999999995</v>
      </c>
      <c r="G21" s="130">
        <v>0.99490000000000001</v>
      </c>
      <c r="H21" s="130">
        <v>0.99470000000000003</v>
      </c>
      <c r="I21" s="130">
        <v>0.99480000000000002</v>
      </c>
      <c r="J21" s="130">
        <v>0.99470000000000003</v>
      </c>
      <c r="K21" s="130">
        <v>0.98929999999999996</v>
      </c>
      <c r="L21" s="130">
        <v>0.98599999999999999</v>
      </c>
    </row>
    <row r="22" spans="1:12" s="77" customFormat="1" ht="15" customHeight="1">
      <c r="A22" s="47" t="s">
        <v>749</v>
      </c>
      <c r="B22" s="46" t="s">
        <v>835</v>
      </c>
      <c r="C22" s="165" t="s">
        <v>836</v>
      </c>
      <c r="D22" s="130">
        <v>0</v>
      </c>
      <c r="E22" s="130">
        <v>1E-4</v>
      </c>
      <c r="F22" s="130">
        <v>2.0000000000000001E-4</v>
      </c>
      <c r="G22" s="130">
        <v>1.6000000000000001E-3</v>
      </c>
      <c r="H22" s="130">
        <v>1.9E-3</v>
      </c>
      <c r="I22" s="130">
        <v>1.6000000000000001E-3</v>
      </c>
      <c r="J22" s="130">
        <v>2E-3</v>
      </c>
      <c r="K22" s="130">
        <v>8.2299999999999998E-2</v>
      </c>
      <c r="L22" s="130">
        <v>0.1125</v>
      </c>
    </row>
    <row r="23" spans="1:12" s="77" customFormat="1" ht="15" customHeight="1">
      <c r="A23" s="47" t="s">
        <v>749</v>
      </c>
      <c r="B23" s="46" t="s">
        <v>837</v>
      </c>
      <c r="C23" s="165" t="s">
        <v>838</v>
      </c>
      <c r="D23" s="130">
        <v>0</v>
      </c>
      <c r="E23" s="130">
        <v>1E-4</v>
      </c>
      <c r="F23" s="130">
        <v>2.5999999999999999E-3</v>
      </c>
      <c r="G23" s="130">
        <v>5.1000000000000004E-3</v>
      </c>
      <c r="H23" s="130">
        <v>5.3E-3</v>
      </c>
      <c r="I23" s="130">
        <v>5.1999999999999998E-3</v>
      </c>
      <c r="J23" s="130">
        <v>5.3E-3</v>
      </c>
      <c r="K23" s="130">
        <v>1.0699999999999999E-2</v>
      </c>
      <c r="L23" s="130">
        <v>1.4E-2</v>
      </c>
    </row>
    <row r="24" spans="1:12" s="77" customFormat="1" ht="15" customHeight="1">
      <c r="A24" s="47" t="s">
        <v>749</v>
      </c>
      <c r="B24" s="46" t="s">
        <v>839</v>
      </c>
      <c r="C24" s="165" t="s">
        <v>840</v>
      </c>
      <c r="D24" s="130">
        <v>0</v>
      </c>
      <c r="E24" s="130">
        <v>1E-4</v>
      </c>
      <c r="F24" s="130">
        <v>2.0000000000000001E-4</v>
      </c>
      <c r="G24" s="130">
        <v>1.5E-3</v>
      </c>
      <c r="H24" s="130">
        <v>1.8E-3</v>
      </c>
      <c r="I24" s="130">
        <v>1.5E-3</v>
      </c>
      <c r="J24" s="130">
        <v>2E-3</v>
      </c>
      <c r="K24" s="130">
        <v>8.3099999999999993E-2</v>
      </c>
      <c r="L24" s="130">
        <v>0.1134</v>
      </c>
    </row>
    <row r="25" spans="1:12" s="77" customFormat="1" ht="15" customHeight="1">
      <c r="A25" s="47" t="s">
        <v>749</v>
      </c>
      <c r="B25" s="46" t="s">
        <v>841</v>
      </c>
      <c r="C25" s="165" t="s">
        <v>842</v>
      </c>
      <c r="D25" s="130">
        <v>0</v>
      </c>
      <c r="E25" s="130">
        <v>0</v>
      </c>
      <c r="F25" s="130">
        <v>8.2400000000000001E-2</v>
      </c>
      <c r="G25" s="130">
        <v>5.2299999999999999E-2</v>
      </c>
      <c r="H25" s="130">
        <v>4.8899999999999999E-2</v>
      </c>
      <c r="I25" s="130">
        <v>5.7700000000000001E-2</v>
      </c>
      <c r="J25" s="130">
        <v>3.8199999999999998E-2</v>
      </c>
      <c r="K25" s="130">
        <v>6.9999999999999999E-4</v>
      </c>
      <c r="L25" s="130">
        <v>6.0000000000000001E-3</v>
      </c>
    </row>
    <row r="26" spans="1:12" s="77" customFormat="1" ht="15" customHeight="1">
      <c r="A26" s="47" t="s">
        <v>749</v>
      </c>
      <c r="B26" s="46" t="s">
        <v>843</v>
      </c>
      <c r="C26" s="165" t="s">
        <v>844</v>
      </c>
      <c r="D26" s="130">
        <v>6.6E-3</v>
      </c>
      <c r="E26" s="130">
        <v>8.0000000000000002E-3</v>
      </c>
      <c r="F26" s="130">
        <v>0.01</v>
      </c>
      <c r="G26" s="130">
        <v>1.11E-2</v>
      </c>
      <c r="H26" s="130">
        <v>1.3899999999999999E-2</v>
      </c>
      <c r="I26" s="130">
        <v>3.78E-2</v>
      </c>
      <c r="J26" s="130">
        <v>3.8899999999999997E-2</v>
      </c>
      <c r="K26" s="130">
        <v>4.24E-2</v>
      </c>
      <c r="L26" s="130">
        <v>4.2500000000000003E-2</v>
      </c>
    </row>
    <row r="27" spans="1:12" s="77" customFormat="1" ht="15" customHeight="1">
      <c r="A27" s="47" t="s">
        <v>749</v>
      </c>
      <c r="B27" s="46" t="s">
        <v>845</v>
      </c>
      <c r="C27" s="165" t="s">
        <v>1448</v>
      </c>
      <c r="D27" s="130">
        <v>5.1799999999999999E-2</v>
      </c>
      <c r="E27" s="130">
        <v>4.2999999999999997E-2</v>
      </c>
      <c r="F27" s="130">
        <v>3.3599999999999998E-2</v>
      </c>
      <c r="G27" s="130">
        <v>2.4899999999999999E-2</v>
      </c>
      <c r="H27" s="130">
        <v>1.9300000000000001E-2</v>
      </c>
      <c r="I27" s="130">
        <v>1.66E-2</v>
      </c>
      <c r="J27" s="130">
        <v>1.5900000000000001E-2</v>
      </c>
      <c r="K27" s="130">
        <v>1.9300000000000001E-2</v>
      </c>
      <c r="L27" s="130">
        <v>2.07E-2</v>
      </c>
    </row>
    <row r="28" spans="1:12" s="77" customFormat="1" ht="15" customHeight="1">
      <c r="A28" s="47" t="s">
        <v>749</v>
      </c>
      <c r="B28" s="46" t="s">
        <v>846</v>
      </c>
      <c r="C28" s="165" t="s">
        <v>847</v>
      </c>
      <c r="D28" s="130">
        <v>0</v>
      </c>
      <c r="E28" s="130">
        <v>0.99919999999999998</v>
      </c>
      <c r="F28" s="130">
        <v>0.997</v>
      </c>
      <c r="G28" s="130">
        <v>0.99370000000000003</v>
      </c>
      <c r="H28" s="130">
        <v>0.99429999999999996</v>
      </c>
      <c r="I28" s="130">
        <v>0.99399999999999999</v>
      </c>
      <c r="J28" s="130">
        <v>0.97160000000000002</v>
      </c>
      <c r="K28" s="130">
        <v>0.97130000000000005</v>
      </c>
      <c r="L28" s="130">
        <v>0.98060000000000003</v>
      </c>
    </row>
    <row r="29" spans="1:12" s="77" customFormat="1" ht="15" customHeight="1">
      <c r="A29" s="47" t="s">
        <v>749</v>
      </c>
      <c r="B29" s="46" t="s">
        <v>848</v>
      </c>
      <c r="C29" s="165" t="s">
        <v>849</v>
      </c>
      <c r="D29" s="130">
        <v>0</v>
      </c>
      <c r="E29" s="130">
        <v>2.9999999999999997E-4</v>
      </c>
      <c r="F29" s="130">
        <v>2.9999999999999997E-4</v>
      </c>
      <c r="G29" s="130">
        <v>1.1999999999999999E-3</v>
      </c>
      <c r="H29" s="130">
        <v>4.0000000000000002E-4</v>
      </c>
      <c r="I29" s="130">
        <v>8.0000000000000004E-4</v>
      </c>
      <c r="J29" s="130">
        <v>2.2800000000000001E-2</v>
      </c>
      <c r="K29" s="130">
        <v>1.7600000000000001E-2</v>
      </c>
      <c r="L29" s="130">
        <v>4.7000000000000002E-3</v>
      </c>
    </row>
    <row r="30" spans="1:12" s="77" customFormat="1" ht="15" customHeight="1">
      <c r="A30" s="47" t="s">
        <v>749</v>
      </c>
      <c r="B30" s="46" t="s">
        <v>850</v>
      </c>
      <c r="C30" s="165" t="s">
        <v>851</v>
      </c>
      <c r="D30" s="130">
        <v>0</v>
      </c>
      <c r="E30" s="130">
        <v>1E-4</v>
      </c>
      <c r="F30" s="130">
        <v>2.0000000000000001E-4</v>
      </c>
      <c r="G30" s="130">
        <v>4.0000000000000002E-4</v>
      </c>
      <c r="H30" s="130">
        <v>0</v>
      </c>
      <c r="I30" s="130">
        <v>0</v>
      </c>
      <c r="J30" s="130">
        <v>1.1000000000000001E-3</v>
      </c>
      <c r="K30" s="130">
        <v>2.2000000000000001E-3</v>
      </c>
      <c r="L30" s="130">
        <v>1.4E-3</v>
      </c>
    </row>
    <row r="31" spans="1:12" s="77" customFormat="1" ht="15" customHeight="1">
      <c r="A31" s="47" t="s">
        <v>749</v>
      </c>
      <c r="B31" s="46" t="s">
        <v>852</v>
      </c>
      <c r="C31" s="165" t="s">
        <v>853</v>
      </c>
      <c r="D31" s="130">
        <v>0</v>
      </c>
      <c r="E31" s="130">
        <v>0</v>
      </c>
      <c r="F31" s="130">
        <v>0</v>
      </c>
      <c r="G31" s="130">
        <v>1E-4</v>
      </c>
      <c r="H31" s="130">
        <v>0</v>
      </c>
      <c r="I31" s="130">
        <v>0</v>
      </c>
      <c r="J31" s="130">
        <v>1E-4</v>
      </c>
      <c r="K31" s="130">
        <v>2.0000000000000001E-4</v>
      </c>
      <c r="L31" s="130">
        <v>4.0000000000000002E-4</v>
      </c>
    </row>
    <row r="32" spans="1:12" s="77" customFormat="1" ht="15" customHeight="1">
      <c r="A32" s="47" t="s">
        <v>749</v>
      </c>
      <c r="B32" s="46" t="s">
        <v>854</v>
      </c>
      <c r="C32" s="165" t="s">
        <v>855</v>
      </c>
      <c r="D32" s="130">
        <v>0</v>
      </c>
      <c r="E32" s="130">
        <v>1E-4</v>
      </c>
      <c r="F32" s="130">
        <v>2.0000000000000001E-4</v>
      </c>
      <c r="G32" s="130">
        <v>5.0000000000000001E-4</v>
      </c>
      <c r="H32" s="130">
        <v>5.0000000000000001E-4</v>
      </c>
      <c r="I32" s="130">
        <v>0</v>
      </c>
      <c r="J32" s="130">
        <v>2.0000000000000001E-4</v>
      </c>
      <c r="K32" s="130">
        <v>3.5999999999999999E-3</v>
      </c>
      <c r="L32" s="130">
        <v>8.9999999999999998E-4</v>
      </c>
    </row>
    <row r="33" spans="1:12" s="77" customFormat="1" ht="15" customHeight="1" thickBot="1">
      <c r="A33" s="47" t="s">
        <v>749</v>
      </c>
      <c r="B33" s="165" t="s">
        <v>856</v>
      </c>
      <c r="C33" s="165" t="s">
        <v>857</v>
      </c>
      <c r="D33" s="130">
        <v>0</v>
      </c>
      <c r="E33" s="130">
        <v>2.0000000000000001E-4</v>
      </c>
      <c r="F33" s="130">
        <v>2.3E-3</v>
      </c>
      <c r="G33" s="130">
        <v>4.1000000000000003E-3</v>
      </c>
      <c r="H33" s="130">
        <v>4.7999999999999996E-3</v>
      </c>
      <c r="I33" s="130">
        <v>5.1999999999999998E-3</v>
      </c>
      <c r="J33" s="130">
        <v>4.1000000000000003E-3</v>
      </c>
      <c r="K33" s="130">
        <v>5.0000000000000001E-3</v>
      </c>
      <c r="L33" s="130">
        <v>1.2E-2</v>
      </c>
    </row>
    <row r="34" spans="1:12" s="19" customFormat="1" ht="15" customHeight="1" thickTop="1" thickBot="1">
      <c r="A34" s="47"/>
      <c r="B34" s="164"/>
      <c r="C34" s="401" t="s">
        <v>540</v>
      </c>
      <c r="D34" s="402"/>
      <c r="E34" s="402"/>
      <c r="F34" s="402"/>
      <c r="G34" s="402"/>
      <c r="H34" s="403"/>
      <c r="I34" s="403"/>
      <c r="J34" s="403"/>
      <c r="K34" s="403"/>
      <c r="L34" s="403"/>
    </row>
    <row r="35" spans="1:12" s="78" customFormat="1" ht="15" customHeight="1" thickTop="1">
      <c r="A35" s="47" t="s">
        <v>749</v>
      </c>
      <c r="B35" s="46" t="s">
        <v>858</v>
      </c>
      <c r="C35" s="165" t="s">
        <v>859</v>
      </c>
      <c r="D35" s="130">
        <v>0</v>
      </c>
      <c r="E35" s="130">
        <v>0</v>
      </c>
      <c r="F35" s="130">
        <v>0</v>
      </c>
      <c r="G35" s="130">
        <v>0</v>
      </c>
      <c r="H35" s="130">
        <v>0</v>
      </c>
      <c r="I35" s="130">
        <v>0</v>
      </c>
      <c r="J35" s="130">
        <v>0</v>
      </c>
      <c r="K35" s="130">
        <v>0</v>
      </c>
      <c r="L35" s="130">
        <v>0</v>
      </c>
    </row>
    <row r="36" spans="1:12" s="77" customFormat="1" ht="15" customHeight="1">
      <c r="A36" s="47" t="s">
        <v>749</v>
      </c>
      <c r="B36" s="46" t="s">
        <v>860</v>
      </c>
      <c r="C36" s="165" t="s">
        <v>861</v>
      </c>
      <c r="D36" s="130">
        <v>0</v>
      </c>
      <c r="E36" s="130">
        <v>0</v>
      </c>
      <c r="F36" s="130">
        <v>0</v>
      </c>
      <c r="G36" s="130">
        <v>0</v>
      </c>
      <c r="H36" s="130">
        <v>0</v>
      </c>
      <c r="I36" s="130">
        <v>0</v>
      </c>
      <c r="J36" s="130">
        <v>0</v>
      </c>
      <c r="K36" s="130">
        <v>0</v>
      </c>
      <c r="L36" s="130">
        <v>0</v>
      </c>
    </row>
    <row r="37" spans="1:12" s="77" customFormat="1" ht="15" customHeight="1">
      <c r="A37" s="47" t="s">
        <v>749</v>
      </c>
      <c r="B37" s="46" t="s">
        <v>862</v>
      </c>
      <c r="C37" s="165" t="s">
        <v>863</v>
      </c>
      <c r="D37" s="130">
        <v>0.13769999999999999</v>
      </c>
      <c r="E37" s="130">
        <v>0.1075</v>
      </c>
      <c r="F37" s="130">
        <v>5.2900000000000003E-2</v>
      </c>
      <c r="G37" s="130">
        <v>2.93E-2</v>
      </c>
      <c r="H37" s="130">
        <v>3.1E-2</v>
      </c>
      <c r="I37" s="130">
        <v>0.1177</v>
      </c>
      <c r="J37" s="130">
        <v>0.1298</v>
      </c>
      <c r="K37" s="130">
        <v>0.17480000000000001</v>
      </c>
      <c r="L37" s="130">
        <v>0.16300000000000001</v>
      </c>
    </row>
    <row r="38" spans="1:12" s="77" customFormat="1" ht="15" customHeight="1">
      <c r="A38" s="47" t="s">
        <v>749</v>
      </c>
      <c r="B38" s="46" t="s">
        <v>864</v>
      </c>
      <c r="C38" s="165" t="s">
        <v>865</v>
      </c>
      <c r="D38" s="130">
        <v>0.107</v>
      </c>
      <c r="E38" s="130">
        <v>8.6999999999999994E-2</v>
      </c>
      <c r="F38" s="130">
        <v>4.4499999999999998E-2</v>
      </c>
      <c r="G38" s="130">
        <v>2.5399999999999999E-2</v>
      </c>
      <c r="H38" s="130">
        <v>2.75E-2</v>
      </c>
      <c r="I38" s="130">
        <v>0.10730000000000001</v>
      </c>
      <c r="J38" s="130">
        <v>0.1186</v>
      </c>
      <c r="K38" s="130">
        <v>0.1565</v>
      </c>
      <c r="L38" s="130">
        <v>0.14580000000000001</v>
      </c>
    </row>
    <row r="39" spans="1:12" s="77" customFormat="1" ht="15" customHeight="1" thickBot="1">
      <c r="A39" s="47" t="s">
        <v>749</v>
      </c>
      <c r="B39" s="46" t="s">
        <v>866</v>
      </c>
      <c r="C39" s="103" t="s">
        <v>1208</v>
      </c>
      <c r="D39" s="130">
        <v>3.0446274741249999</v>
      </c>
      <c r="E39" s="130">
        <v>0</v>
      </c>
      <c r="F39" s="130">
        <v>0</v>
      </c>
      <c r="G39" s="130">
        <v>0.19256849961854564</v>
      </c>
      <c r="H39" s="130">
        <v>0.17649999999999999</v>
      </c>
      <c r="I39" s="130">
        <v>0.21809999999999999</v>
      </c>
      <c r="J39" s="130">
        <v>0.31740000000000002</v>
      </c>
      <c r="K39" s="130">
        <v>0.46189999999999998</v>
      </c>
      <c r="L39" s="130">
        <v>0.33879999999999999</v>
      </c>
    </row>
    <row r="40" spans="1:12" s="19" customFormat="1" ht="15" customHeight="1" thickTop="1" thickBot="1">
      <c r="A40" s="47"/>
      <c r="B40" s="164"/>
      <c r="C40" s="401" t="s">
        <v>545</v>
      </c>
      <c r="D40" s="402"/>
      <c r="E40" s="402"/>
      <c r="F40" s="402"/>
      <c r="G40" s="402"/>
      <c r="H40" s="403"/>
      <c r="I40" s="403"/>
      <c r="J40" s="403"/>
      <c r="K40" s="403"/>
      <c r="L40" s="403"/>
    </row>
    <row r="41" spans="1:12" s="78" customFormat="1" ht="15" customHeight="1" thickTop="1">
      <c r="A41" s="47" t="s">
        <v>749</v>
      </c>
      <c r="B41" s="46" t="s">
        <v>867</v>
      </c>
      <c r="C41" s="165" t="s">
        <v>868</v>
      </c>
      <c r="D41" s="130">
        <v>0.22309999999999999</v>
      </c>
      <c r="E41" s="130">
        <v>0.191</v>
      </c>
      <c r="F41" s="130">
        <v>0.15909999999999999</v>
      </c>
      <c r="G41" s="130">
        <v>0.1341</v>
      </c>
      <c r="H41" s="130">
        <v>0.11070000000000001</v>
      </c>
      <c r="I41" s="130">
        <v>8.8099999999999998E-2</v>
      </c>
      <c r="J41" s="130">
        <v>8.6400000000000005E-2</v>
      </c>
      <c r="K41" s="130">
        <v>0.105</v>
      </c>
      <c r="L41" s="130">
        <v>0.10539999999999999</v>
      </c>
    </row>
    <row r="42" spans="1:12" s="77" customFormat="1" ht="15" customHeight="1">
      <c r="A42" s="47" t="s">
        <v>749</v>
      </c>
      <c r="B42" s="46" t="s">
        <v>869</v>
      </c>
      <c r="C42" s="165" t="s">
        <v>870</v>
      </c>
      <c r="D42" s="130">
        <v>0.22309999999999999</v>
      </c>
      <c r="E42" s="130">
        <v>0.191</v>
      </c>
      <c r="F42" s="130">
        <v>0.15909999999999999</v>
      </c>
      <c r="G42" s="130">
        <v>0.1341</v>
      </c>
      <c r="H42" s="130">
        <v>0.11070000000000001</v>
      </c>
      <c r="I42" s="130">
        <v>8.8099999999999998E-2</v>
      </c>
      <c r="J42" s="130">
        <v>8.6400000000000005E-2</v>
      </c>
      <c r="K42" s="130">
        <v>0.105</v>
      </c>
      <c r="L42" s="130">
        <v>0.10539999999999999</v>
      </c>
    </row>
    <row r="43" spans="1:12" s="77" customFormat="1" ht="15" customHeight="1">
      <c r="A43" s="47" t="s">
        <v>749</v>
      </c>
      <c r="B43" s="46" t="s">
        <v>871</v>
      </c>
      <c r="C43" s="165" t="s">
        <v>872</v>
      </c>
      <c r="D43" s="130">
        <v>0</v>
      </c>
      <c r="E43" s="130">
        <v>4.0000000000000002E-4</v>
      </c>
      <c r="F43" s="130">
        <v>1.18E-2</v>
      </c>
      <c r="G43" s="130">
        <v>2.8400000000000002E-2</v>
      </c>
      <c r="H43" s="130">
        <v>3.32E-2</v>
      </c>
      <c r="I43" s="130">
        <v>3.7499999999999999E-2</v>
      </c>
      <c r="J43" s="130">
        <v>3.9699999999999999E-2</v>
      </c>
      <c r="K43" s="130">
        <v>6.0400000000000002E-2</v>
      </c>
      <c r="L43" s="130">
        <v>8.0399999999999999E-2</v>
      </c>
    </row>
    <row r="44" spans="1:12" s="77" customFormat="1" ht="15" customHeight="1">
      <c r="A44" s="47" t="s">
        <v>749</v>
      </c>
      <c r="B44" s="46" t="s">
        <v>873</v>
      </c>
      <c r="C44" s="165" t="s">
        <v>874</v>
      </c>
      <c r="D44" s="130">
        <v>0</v>
      </c>
      <c r="E44" s="130">
        <v>0</v>
      </c>
      <c r="F44" s="130">
        <v>1E-4</v>
      </c>
      <c r="G44" s="130">
        <v>5.0000000000000001E-4</v>
      </c>
      <c r="H44" s="130">
        <v>5.9999999999999995E-4</v>
      </c>
      <c r="I44" s="130">
        <v>6.9999999999999999E-4</v>
      </c>
      <c r="J44" s="130">
        <v>5.9999999999999995E-4</v>
      </c>
      <c r="K44" s="130">
        <v>2.9999999999999997E-4</v>
      </c>
      <c r="L44" s="130">
        <v>3.8999999999999998E-3</v>
      </c>
    </row>
    <row r="45" spans="1:12" s="77" customFormat="1" ht="15" customHeight="1">
      <c r="A45" s="47" t="s">
        <v>749</v>
      </c>
      <c r="B45" s="46" t="s">
        <v>875</v>
      </c>
      <c r="C45" s="165" t="s">
        <v>876</v>
      </c>
      <c r="D45" s="130">
        <v>0</v>
      </c>
      <c r="E45" s="130">
        <v>2.0000000000000001E-4</v>
      </c>
      <c r="F45" s="130">
        <v>3.0000000000000001E-3</v>
      </c>
      <c r="G45" s="130">
        <v>5.3E-3</v>
      </c>
      <c r="H45" s="130">
        <v>3.2000000000000002E-3</v>
      </c>
      <c r="I45" s="130">
        <v>2.5000000000000001E-3</v>
      </c>
      <c r="J45" s="130">
        <v>8.8000000000000005E-3</v>
      </c>
      <c r="K45" s="130">
        <v>2.3199999999999998E-2</v>
      </c>
      <c r="L45" s="130">
        <v>3.6299999999999999E-2</v>
      </c>
    </row>
    <row r="46" spans="1:12" s="77" customFormat="1" ht="15" customHeight="1" thickBot="1">
      <c r="A46" s="47" t="s">
        <v>749</v>
      </c>
      <c r="B46" s="46" t="s">
        <v>877</v>
      </c>
      <c r="C46" s="165" t="s">
        <v>878</v>
      </c>
      <c r="D46" s="130">
        <v>0.40100000000000002</v>
      </c>
      <c r="E46" s="130">
        <v>0.30230000000000001</v>
      </c>
      <c r="F46" s="130">
        <v>0.3347</v>
      </c>
      <c r="G46" s="130">
        <v>0.2344</v>
      </c>
      <c r="H46" s="130">
        <v>0.14710000000000001</v>
      </c>
      <c r="I46" s="130">
        <v>0.14169999999999999</v>
      </c>
      <c r="J46" s="130">
        <v>0.1419</v>
      </c>
      <c r="K46" s="130">
        <v>0.13619999999999999</v>
      </c>
      <c r="L46" s="130">
        <v>0.16739999999999999</v>
      </c>
    </row>
    <row r="47" spans="1:12" s="45" customFormat="1" ht="15" customHeight="1" thickTop="1" thickBot="1">
      <c r="A47" s="47"/>
      <c r="B47" s="164"/>
      <c r="C47" s="401" t="s">
        <v>879</v>
      </c>
      <c r="D47" s="402"/>
      <c r="E47" s="402"/>
      <c r="F47" s="402"/>
      <c r="G47" s="402"/>
      <c r="H47" s="403"/>
      <c r="I47" s="403"/>
      <c r="J47" s="403"/>
      <c r="K47" s="403"/>
      <c r="L47" s="403"/>
    </row>
    <row r="48" spans="1:12" s="78" customFormat="1" ht="15" customHeight="1" thickTop="1">
      <c r="A48" s="47" t="s">
        <v>749</v>
      </c>
      <c r="B48" s="46" t="s">
        <v>880</v>
      </c>
      <c r="C48" s="165" t="s">
        <v>881</v>
      </c>
      <c r="D48" s="130">
        <v>0.82630000000000003</v>
      </c>
      <c r="E48" s="130">
        <v>0.85009999999999997</v>
      </c>
      <c r="F48" s="130">
        <v>0.83960000000000001</v>
      </c>
      <c r="G48" s="130">
        <v>0.85270000000000001</v>
      </c>
      <c r="H48" s="130">
        <v>0.84760000000000002</v>
      </c>
      <c r="I48" s="130">
        <v>0.85060000000000002</v>
      </c>
      <c r="J48" s="130">
        <v>0.84870000000000001</v>
      </c>
      <c r="K48" s="130">
        <v>0.81159999999999999</v>
      </c>
      <c r="L48" s="130">
        <v>0.84099999999999997</v>
      </c>
    </row>
    <row r="49" spans="1:12" s="77" customFormat="1" ht="15" customHeight="1">
      <c r="A49" s="47" t="s">
        <v>749</v>
      </c>
      <c r="B49" s="46" t="s">
        <v>882</v>
      </c>
      <c r="C49" s="165" t="s">
        <v>883</v>
      </c>
      <c r="D49" s="130">
        <v>0.98939999999999995</v>
      </c>
      <c r="E49" s="130">
        <v>0.98350000000000004</v>
      </c>
      <c r="F49" s="130">
        <v>0.97589999999999999</v>
      </c>
      <c r="G49" s="130">
        <v>0.96479999999999999</v>
      </c>
      <c r="H49" s="130">
        <v>0.96279999999999999</v>
      </c>
      <c r="I49" s="130">
        <v>0.96189999999999998</v>
      </c>
      <c r="J49" s="130">
        <v>0.96120000000000005</v>
      </c>
      <c r="K49" s="130">
        <v>0.95879999999999999</v>
      </c>
      <c r="L49" s="130">
        <v>0.9546</v>
      </c>
    </row>
    <row r="50" spans="1:12" s="77" customFormat="1" ht="15" customHeight="1">
      <c r="A50" s="47" t="s">
        <v>749</v>
      </c>
      <c r="B50" s="46" t="s">
        <v>884</v>
      </c>
      <c r="C50" s="165" t="s">
        <v>885</v>
      </c>
      <c r="D50" s="130">
        <v>7.4999999999999997E-2</v>
      </c>
      <c r="E50" s="130">
        <v>6.8400000000000002E-2</v>
      </c>
      <c r="F50" s="130">
        <v>2.3E-2</v>
      </c>
      <c r="G50" s="130">
        <v>2.07E-2</v>
      </c>
      <c r="H50" s="130">
        <v>-1.01E-2</v>
      </c>
      <c r="I50" s="130">
        <v>-3.0200000000000001E-2</v>
      </c>
      <c r="J50" s="130">
        <v>-3.3599999999999998E-2</v>
      </c>
      <c r="K50" s="130">
        <v>-5.4199999999999998E-2</v>
      </c>
      <c r="L50" s="130">
        <v>-1.52E-2</v>
      </c>
    </row>
    <row r="51" spans="1:12" s="77" customFormat="1" ht="15" customHeight="1">
      <c r="A51" s="47" t="s">
        <v>749</v>
      </c>
      <c r="B51" s="46" t="s">
        <v>886</v>
      </c>
      <c r="C51" s="165" t="s">
        <v>1468</v>
      </c>
      <c r="D51" s="130">
        <v>0.77839999999999998</v>
      </c>
      <c r="E51" s="130">
        <v>0.78480000000000005</v>
      </c>
      <c r="F51" s="130">
        <v>1.0085</v>
      </c>
      <c r="G51" s="130">
        <v>1.0984</v>
      </c>
      <c r="H51" s="130">
        <v>1.3766</v>
      </c>
      <c r="I51" s="130">
        <v>1.6957</v>
      </c>
      <c r="J51" s="130">
        <v>1.7521</v>
      </c>
      <c r="K51" s="130">
        <v>1.7947</v>
      </c>
      <c r="L51" s="130">
        <v>1.5085</v>
      </c>
    </row>
    <row r="52" spans="1:12" ht="3.75" customHeight="1" thickBot="1">
      <c r="A52" s="47"/>
      <c r="B52" s="47"/>
      <c r="C52" s="118"/>
      <c r="D52" s="118"/>
      <c r="E52" s="118"/>
      <c r="F52" s="118"/>
      <c r="G52" s="118"/>
      <c r="H52" s="118"/>
      <c r="I52" s="118"/>
      <c r="J52" s="118"/>
      <c r="K52" s="118"/>
      <c r="L52" s="118"/>
    </row>
    <row r="53" spans="1:12" ht="15" customHeight="1" thickTop="1">
      <c r="A53" s="169" t="s">
        <v>818</v>
      </c>
      <c r="B53" s="165" t="s">
        <v>818</v>
      </c>
      <c r="C53" s="757" t="s">
        <v>557</v>
      </c>
      <c r="D53" s="757"/>
      <c r="E53" s="757"/>
      <c r="F53" s="757"/>
      <c r="G53" s="757"/>
      <c r="H53" s="757"/>
      <c r="I53" s="757"/>
      <c r="J53" s="757"/>
      <c r="K53" s="757"/>
      <c r="L53" s="757"/>
    </row>
    <row r="54" spans="1:12" ht="51.75" customHeight="1">
      <c r="A54" s="47"/>
      <c r="B54" s="47"/>
      <c r="C54" s="752" t="s">
        <v>888</v>
      </c>
      <c r="D54" s="752"/>
      <c r="E54" s="752"/>
      <c r="F54" s="752"/>
      <c r="G54" s="752"/>
      <c r="H54" s="752"/>
      <c r="I54" s="752"/>
      <c r="J54" s="752"/>
      <c r="K54" s="752"/>
      <c r="L54" s="752"/>
    </row>
    <row r="55" spans="1:12" ht="48" customHeight="1">
      <c r="A55" s="47"/>
      <c r="B55" s="47"/>
      <c r="C55" s="752" t="s">
        <v>889</v>
      </c>
      <c r="D55" s="752"/>
      <c r="E55" s="752"/>
      <c r="F55" s="752"/>
      <c r="G55" s="752"/>
      <c r="H55" s="752"/>
      <c r="I55" s="752"/>
      <c r="J55" s="752"/>
      <c r="K55" s="752"/>
      <c r="L55" s="752"/>
    </row>
    <row r="56" spans="1:12" ht="15" customHeight="1">
      <c r="A56" s="47"/>
      <c r="B56" s="47"/>
      <c r="C56" s="753" t="s">
        <v>1451</v>
      </c>
      <c r="D56" s="753"/>
      <c r="E56" s="753"/>
      <c r="F56" s="753"/>
      <c r="G56" s="753"/>
      <c r="H56" s="753"/>
      <c r="I56" s="753"/>
      <c r="J56" s="753"/>
      <c r="K56" s="753"/>
      <c r="L56" s="753"/>
    </row>
    <row r="57" spans="1:12" ht="15" customHeight="1">
      <c r="A57" s="47"/>
      <c r="B57" s="47"/>
      <c r="C57" s="753" t="s">
        <v>561</v>
      </c>
      <c r="D57" s="753"/>
      <c r="E57" s="753"/>
      <c r="F57" s="753"/>
      <c r="G57" s="753"/>
      <c r="H57" s="753"/>
      <c r="I57" s="753"/>
      <c r="J57" s="753"/>
      <c r="K57" s="753"/>
      <c r="L57" s="753"/>
    </row>
    <row r="58" spans="1:12" ht="15" customHeight="1">
      <c r="A58" s="47"/>
      <c r="B58" s="47"/>
      <c r="C58" s="47"/>
      <c r="D58" s="47"/>
      <c r="E58" s="47"/>
      <c r="F58" s="47"/>
      <c r="G58" s="47"/>
      <c r="H58" s="47"/>
      <c r="I58" s="47"/>
      <c r="J58" s="47"/>
      <c r="K58" s="47"/>
      <c r="L58"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1" sqref="C1:L1"/>
    </sheetView>
  </sheetViews>
  <sheetFormatPr defaultRowHeight="12.75"/>
  <cols>
    <col min="1" max="2" width="9.140625" style="34" hidden="1" customWidth="1"/>
    <col min="3" max="3" width="90.28515625" style="34" customWidth="1"/>
    <col min="4" max="12" width="7.28515625" style="34" bestFit="1" customWidth="1"/>
    <col min="13" max="16384" width="9.140625" style="34"/>
  </cols>
  <sheetData>
    <row r="1" spans="1:12" ht="15" customHeight="1">
      <c r="A1" s="632"/>
      <c r="B1" s="632"/>
      <c r="C1" s="758"/>
      <c r="D1" s="758"/>
      <c r="E1" s="758"/>
      <c r="F1" s="758"/>
      <c r="G1" s="758"/>
      <c r="H1" s="758"/>
      <c r="I1" s="758"/>
      <c r="J1" s="758"/>
      <c r="K1" s="758"/>
      <c r="L1" s="758"/>
    </row>
    <row r="2" spans="1:12" ht="18">
      <c r="A2" s="755" t="s">
        <v>1019</v>
      </c>
      <c r="B2" s="755"/>
      <c r="C2" s="755"/>
      <c r="D2" s="755"/>
      <c r="E2" s="755"/>
      <c r="F2" s="755"/>
      <c r="G2" s="755"/>
      <c r="H2" s="755"/>
      <c r="I2" s="755"/>
      <c r="J2" s="755"/>
      <c r="K2" s="755"/>
      <c r="L2" s="755"/>
    </row>
    <row r="3" spans="1:12" ht="15" customHeight="1">
      <c r="A3" s="632"/>
      <c r="B3" s="632"/>
      <c r="C3" s="755" t="s">
        <v>819</v>
      </c>
      <c r="D3" s="755"/>
      <c r="E3" s="755"/>
      <c r="F3" s="755"/>
      <c r="G3" s="755"/>
      <c r="H3" s="755"/>
      <c r="I3" s="755"/>
      <c r="J3" s="755"/>
      <c r="K3" s="755"/>
      <c r="L3" s="755"/>
    </row>
    <row r="4" spans="1:12" s="48" customFormat="1" ht="15" customHeight="1">
      <c r="A4" s="756"/>
      <c r="B4" s="755"/>
      <c r="C4" s="755"/>
      <c r="D4" s="755"/>
      <c r="E4" s="755"/>
      <c r="F4" s="755"/>
      <c r="G4" s="755"/>
      <c r="H4" s="755"/>
      <c r="I4" s="755"/>
      <c r="J4" s="755"/>
      <c r="K4" s="755"/>
      <c r="L4" s="755"/>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4"/>
      <c r="D6" s="392" t="s">
        <v>576</v>
      </c>
      <c r="E6" s="392" t="s">
        <v>577</v>
      </c>
      <c r="F6" s="392" t="s">
        <v>578</v>
      </c>
      <c r="G6" s="392" t="s">
        <v>579</v>
      </c>
      <c r="H6" s="400" t="s">
        <v>580</v>
      </c>
      <c r="I6" s="400" t="s">
        <v>1271</v>
      </c>
      <c r="J6" s="400" t="s">
        <v>1486</v>
      </c>
      <c r="K6" s="400" t="s">
        <v>1363</v>
      </c>
      <c r="L6" s="400" t="s">
        <v>1487</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5" t="s">
        <v>562</v>
      </c>
      <c r="D8" s="402"/>
      <c r="E8" s="402"/>
      <c r="F8" s="402"/>
      <c r="G8" s="402"/>
      <c r="H8" s="403"/>
      <c r="I8" s="403"/>
      <c r="J8" s="403"/>
      <c r="K8" s="403"/>
      <c r="L8" s="403"/>
    </row>
    <row r="9" spans="1:12" s="47" customFormat="1" ht="15" customHeight="1" thickTop="1">
      <c r="A9" s="47" t="s">
        <v>749</v>
      </c>
      <c r="B9" s="46" t="s">
        <v>891</v>
      </c>
      <c r="C9" s="165" t="s">
        <v>892</v>
      </c>
      <c r="D9" s="130">
        <v>1.8100000000000002E-2</v>
      </c>
      <c r="E9" s="130">
        <v>1.8499999999999999E-2</v>
      </c>
      <c r="F9" s="130">
        <v>2.1100000000000001E-2</v>
      </c>
      <c r="G9" s="130">
        <v>2.3699999999999999E-2</v>
      </c>
      <c r="H9" s="130">
        <v>2.5000000000000001E-2</v>
      </c>
      <c r="I9" s="130">
        <v>1.7600000000000001E-2</v>
      </c>
      <c r="J9" s="130">
        <v>1.4999999999999999E-2</v>
      </c>
      <c r="K9" s="130">
        <v>1.9E-2</v>
      </c>
      <c r="L9" s="130">
        <v>2.07E-2</v>
      </c>
    </row>
    <row r="10" spans="1:12" s="48" customFormat="1" ht="15" customHeight="1">
      <c r="A10" s="47" t="s">
        <v>749</v>
      </c>
      <c r="B10" s="46" t="s">
        <v>893</v>
      </c>
      <c r="C10" s="165" t="s">
        <v>1417</v>
      </c>
      <c r="D10" s="130">
        <v>3.2199999999999999E-2</v>
      </c>
      <c r="E10" s="130">
        <v>3.0300000000000001E-2</v>
      </c>
      <c r="F10" s="130">
        <v>3.44E-2</v>
      </c>
      <c r="G10" s="130">
        <v>3.2099999999999997E-2</v>
      </c>
      <c r="H10" s="130">
        <v>3.3000000000000002E-2</v>
      </c>
      <c r="I10" s="130">
        <v>2.4500000000000001E-2</v>
      </c>
      <c r="J10" s="130">
        <v>2.0199999999999999E-2</v>
      </c>
      <c r="K10" s="130">
        <v>2.5899999999999999E-2</v>
      </c>
      <c r="L10" s="130">
        <v>2.53E-2</v>
      </c>
    </row>
    <row r="11" spans="1:12" s="48" customFormat="1" ht="15" customHeight="1">
      <c r="A11" s="47" t="s">
        <v>749</v>
      </c>
      <c r="B11" s="46" t="s">
        <v>894</v>
      </c>
      <c r="C11" s="165" t="s">
        <v>1418</v>
      </c>
      <c r="D11" s="130">
        <v>3.2099999999999997E-2</v>
      </c>
      <c r="E11" s="130">
        <v>2.9000000000000001E-2</v>
      </c>
      <c r="F11" s="130">
        <v>3.1699999999999999E-2</v>
      </c>
      <c r="G11" s="130">
        <v>3.1399999999999997E-2</v>
      </c>
      <c r="H11" s="130">
        <v>0.03</v>
      </c>
      <c r="I11" s="130">
        <v>2.3199999999999998E-2</v>
      </c>
      <c r="J11" s="130">
        <v>1.7899999999999999E-2</v>
      </c>
      <c r="K11" s="130">
        <v>2.1100000000000001E-2</v>
      </c>
      <c r="L11" s="130">
        <v>1.6299999999999999E-2</v>
      </c>
    </row>
    <row r="12" spans="1:12" s="48" customFormat="1" ht="15" customHeight="1">
      <c r="A12" s="47" t="s">
        <v>749</v>
      </c>
      <c r="B12" s="46" t="s">
        <v>895</v>
      </c>
      <c r="C12" s="165" t="s">
        <v>1419</v>
      </c>
      <c r="D12" s="130">
        <v>1.37E-2</v>
      </c>
      <c r="E12" s="130">
        <v>8.9999999999999993E-3</v>
      </c>
      <c r="F12" s="130">
        <v>8.5000000000000006E-3</v>
      </c>
      <c r="G12" s="130">
        <v>5.5999999999999999E-3</v>
      </c>
      <c r="H12" s="130">
        <v>6.4999999999999997E-3</v>
      </c>
      <c r="I12" s="130">
        <v>2.3E-3</v>
      </c>
      <c r="J12" s="130">
        <v>-1.1000000000000001E-3</v>
      </c>
      <c r="K12" s="130">
        <v>2.3999999999999998E-3</v>
      </c>
      <c r="L12" s="130">
        <v>-3.5999999999999999E-3</v>
      </c>
    </row>
    <row r="13" spans="1:12" s="48" customFormat="1" ht="15" customHeight="1">
      <c r="A13" s="47" t="s">
        <v>749</v>
      </c>
      <c r="B13" s="46" t="s">
        <v>896</v>
      </c>
      <c r="C13" s="165" t="s">
        <v>1420</v>
      </c>
      <c r="D13" s="130">
        <v>1.3899999999999999E-2</v>
      </c>
      <c r="E13" s="130">
        <v>9.4999999999999998E-3</v>
      </c>
      <c r="F13" s="130">
        <v>9.2999999999999992E-3</v>
      </c>
      <c r="G13" s="130">
        <v>5.7999999999999996E-3</v>
      </c>
      <c r="H13" s="130">
        <v>6.4000000000000003E-3</v>
      </c>
      <c r="I13" s="130">
        <v>2.5000000000000001E-3</v>
      </c>
      <c r="J13" s="130">
        <v>-1.5E-3</v>
      </c>
      <c r="K13" s="130">
        <v>2.8E-3</v>
      </c>
      <c r="L13" s="130">
        <v>-2.8999999999999998E-3</v>
      </c>
    </row>
    <row r="14" spans="1:12" s="48" customFormat="1" ht="15" customHeight="1">
      <c r="A14" s="47" t="s">
        <v>749</v>
      </c>
      <c r="B14" s="46" t="s">
        <v>897</v>
      </c>
      <c r="C14" s="165" t="s">
        <v>1421</v>
      </c>
      <c r="D14" s="130">
        <v>1.3899999999999999E-2</v>
      </c>
      <c r="E14" s="130">
        <v>9.4999999999999998E-3</v>
      </c>
      <c r="F14" s="130">
        <v>9.2999999999999992E-3</v>
      </c>
      <c r="G14" s="130">
        <v>5.4999999999999997E-3</v>
      </c>
      <c r="H14" s="130">
        <v>5.5999999999999999E-3</v>
      </c>
      <c r="I14" s="130">
        <v>2.0999999999999999E-3</v>
      </c>
      <c r="J14" s="130">
        <v>-1.5E-3</v>
      </c>
      <c r="K14" s="130">
        <v>2.3999999999999998E-3</v>
      </c>
      <c r="L14" s="130">
        <v>-2.8999999999999998E-3</v>
      </c>
    </row>
    <row r="15" spans="1:12" s="48" customFormat="1" ht="15" customHeight="1" thickBot="1">
      <c r="A15" s="47" t="s">
        <v>749</v>
      </c>
      <c r="B15" s="46" t="s">
        <v>898</v>
      </c>
      <c r="C15" s="165" t="s">
        <v>1422</v>
      </c>
      <c r="D15" s="130">
        <v>6.2E-2</v>
      </c>
      <c r="E15" s="130">
        <v>4.6199999999999998E-2</v>
      </c>
      <c r="F15" s="130">
        <v>5.3800000000000001E-2</v>
      </c>
      <c r="G15" s="130">
        <v>3.7900000000000003E-2</v>
      </c>
      <c r="H15" s="130">
        <v>4.65E-2</v>
      </c>
      <c r="I15" s="130">
        <v>2.1100000000000001E-2</v>
      </c>
      <c r="J15" s="130">
        <v>-1.7600000000000001E-2</v>
      </c>
      <c r="K15" s="130">
        <v>2.46E-2</v>
      </c>
      <c r="L15" s="130">
        <v>-2.7900000000000001E-2</v>
      </c>
    </row>
    <row r="16" spans="1:12" s="37" customFormat="1" ht="15" customHeight="1" thickTop="1" thickBot="1">
      <c r="A16" s="47"/>
      <c r="B16" s="164"/>
      <c r="C16" s="405" t="s">
        <v>563</v>
      </c>
      <c r="D16" s="402"/>
      <c r="E16" s="402"/>
      <c r="F16" s="402"/>
      <c r="G16" s="402"/>
      <c r="H16" s="403"/>
      <c r="I16" s="403"/>
      <c r="J16" s="403"/>
      <c r="K16" s="403"/>
      <c r="L16" s="403"/>
    </row>
    <row r="17" spans="1:12" s="47" customFormat="1" ht="15" customHeight="1" thickTop="1">
      <c r="A17" s="47" t="s">
        <v>749</v>
      </c>
      <c r="B17" s="46" t="s">
        <v>899</v>
      </c>
      <c r="C17" s="165" t="s">
        <v>900</v>
      </c>
      <c r="D17" s="130">
        <v>3.4000000000000002E-2</v>
      </c>
      <c r="E17" s="130">
        <v>3.6600000000000001E-2</v>
      </c>
      <c r="F17" s="130">
        <v>3.9399999999999998E-2</v>
      </c>
      <c r="G17" s="130">
        <v>5.04E-2</v>
      </c>
      <c r="H17" s="130">
        <v>5.2499999999999998E-2</v>
      </c>
      <c r="I17" s="130">
        <v>5.0500000000000003E-2</v>
      </c>
      <c r="J17" s="130">
        <v>4.8899999999999999E-2</v>
      </c>
      <c r="K17" s="130">
        <v>5.2499999999999998E-2</v>
      </c>
      <c r="L17" s="130">
        <v>5.3600000000000002E-2</v>
      </c>
    </row>
    <row r="18" spans="1:12" s="48" customFormat="1" ht="15" customHeight="1">
      <c r="A18" s="47" t="s">
        <v>749</v>
      </c>
      <c r="B18" s="46" t="s">
        <v>901</v>
      </c>
      <c r="C18" s="165" t="s">
        <v>902</v>
      </c>
      <c r="D18" s="130">
        <v>-1.5900000000000001E-2</v>
      </c>
      <c r="E18" s="130">
        <v>-1.8100000000000002E-2</v>
      </c>
      <c r="F18" s="130">
        <v>-1.83E-2</v>
      </c>
      <c r="G18" s="130">
        <v>-2.6700000000000002E-2</v>
      </c>
      <c r="H18" s="130">
        <v>-2.75E-2</v>
      </c>
      <c r="I18" s="130">
        <v>-3.2899999999999999E-2</v>
      </c>
      <c r="J18" s="130">
        <v>-3.3799999999999997E-2</v>
      </c>
      <c r="K18" s="130">
        <v>-3.3599999999999998E-2</v>
      </c>
      <c r="L18" s="130">
        <v>-3.2800000000000003E-2</v>
      </c>
    </row>
    <row r="19" spans="1:12" s="48" customFormat="1" ht="15" customHeight="1">
      <c r="A19" s="47" t="s">
        <v>749</v>
      </c>
      <c r="B19" s="46" t="s">
        <v>903</v>
      </c>
      <c r="C19" s="165" t="s">
        <v>904</v>
      </c>
      <c r="D19" s="130">
        <v>2.07E-2</v>
      </c>
      <c r="E19" s="130">
        <v>2.3099999999999999E-2</v>
      </c>
      <c r="F19" s="130">
        <v>2.2499999999999999E-2</v>
      </c>
      <c r="G19" s="130">
        <v>3.2199999999999999E-2</v>
      </c>
      <c r="H19" s="130">
        <v>3.2500000000000001E-2</v>
      </c>
      <c r="I19" s="130">
        <v>3.7900000000000003E-2</v>
      </c>
      <c r="J19" s="130">
        <v>3.85E-2</v>
      </c>
      <c r="K19" s="130">
        <v>3.8699999999999998E-2</v>
      </c>
      <c r="L19" s="130">
        <v>3.8399999999999997E-2</v>
      </c>
    </row>
    <row r="20" spans="1:12" s="48" customFormat="1" ht="15" customHeight="1">
      <c r="A20" s="47" t="s">
        <v>749</v>
      </c>
      <c r="B20" s="46" t="s">
        <v>905</v>
      </c>
      <c r="C20" s="165" t="s">
        <v>906</v>
      </c>
      <c r="D20" s="130">
        <v>1E-4</v>
      </c>
      <c r="E20" s="130">
        <v>1E-4</v>
      </c>
      <c r="F20" s="130">
        <v>0</v>
      </c>
      <c r="G20" s="130">
        <v>0</v>
      </c>
      <c r="H20" s="130">
        <v>0</v>
      </c>
      <c r="I20" s="130">
        <v>0</v>
      </c>
      <c r="J20" s="130">
        <v>0</v>
      </c>
      <c r="K20" s="130">
        <v>0</v>
      </c>
      <c r="L20" s="130">
        <v>0</v>
      </c>
    </row>
    <row r="21" spans="1:12" s="48" customFormat="1" ht="15" customHeight="1">
      <c r="A21" s="47" t="s">
        <v>749</v>
      </c>
      <c r="B21" s="46" t="s">
        <v>907</v>
      </c>
      <c r="C21" s="165" t="s">
        <v>1423</v>
      </c>
      <c r="D21" s="130">
        <v>-2.0000000000000001E-4</v>
      </c>
      <c r="E21" s="130">
        <v>-1.2999999999999999E-3</v>
      </c>
      <c r="F21" s="130">
        <v>-2.7000000000000001E-3</v>
      </c>
      <c r="G21" s="130">
        <v>-8.0000000000000004E-4</v>
      </c>
      <c r="H21" s="130">
        <v>-3.0000000000000001E-3</v>
      </c>
      <c r="I21" s="130">
        <v>-1.4E-3</v>
      </c>
      <c r="J21" s="130">
        <v>-2.3E-3</v>
      </c>
      <c r="K21" s="130">
        <v>-4.7999999999999996E-3</v>
      </c>
      <c r="L21" s="130">
        <v>-8.9999999999999993E-3</v>
      </c>
    </row>
    <row r="22" spans="1:12" s="48" customFormat="1" ht="15" customHeight="1">
      <c r="A22" s="47" t="s">
        <v>749</v>
      </c>
      <c r="B22" s="46" t="s">
        <v>908</v>
      </c>
      <c r="C22" s="165" t="s">
        <v>1424</v>
      </c>
      <c r="D22" s="130">
        <v>1.41E-2</v>
      </c>
      <c r="E22" s="130">
        <v>1.18E-2</v>
      </c>
      <c r="F22" s="130">
        <v>1.3299999999999999E-2</v>
      </c>
      <c r="G22" s="130">
        <v>8.3999999999999995E-3</v>
      </c>
      <c r="H22" s="130">
        <v>8.0000000000000002E-3</v>
      </c>
      <c r="I22" s="130">
        <v>7.0000000000000001E-3</v>
      </c>
      <c r="J22" s="130">
        <v>5.1000000000000004E-3</v>
      </c>
      <c r="K22" s="130">
        <v>6.8999999999999999E-3</v>
      </c>
      <c r="L22" s="130">
        <v>4.5999999999999999E-3</v>
      </c>
    </row>
    <row r="23" spans="1:12" s="48" customFormat="1" ht="15" customHeight="1">
      <c r="A23" s="47" t="s">
        <v>749</v>
      </c>
      <c r="B23" s="46" t="s">
        <v>909</v>
      </c>
      <c r="C23" s="165" t="s">
        <v>1425</v>
      </c>
      <c r="D23" s="130">
        <v>-1.84E-2</v>
      </c>
      <c r="E23" s="130">
        <v>-0.02</v>
      </c>
      <c r="F23" s="130">
        <v>-2.3300000000000001E-2</v>
      </c>
      <c r="G23" s="130">
        <v>-2.58E-2</v>
      </c>
      <c r="H23" s="130">
        <v>-2.3599999999999999E-2</v>
      </c>
      <c r="I23" s="130">
        <v>-2.0899999999999998E-2</v>
      </c>
      <c r="J23" s="130">
        <v>-1.9E-2</v>
      </c>
      <c r="K23" s="130">
        <v>-1.8700000000000001E-2</v>
      </c>
      <c r="L23" s="130">
        <v>-1.9900000000000001E-2</v>
      </c>
    </row>
    <row r="24" spans="1:12" s="48" customFormat="1" ht="15" customHeight="1">
      <c r="A24" s="47" t="s">
        <v>749</v>
      </c>
      <c r="B24" s="46" t="s">
        <v>910</v>
      </c>
      <c r="C24" s="165" t="s">
        <v>1426</v>
      </c>
      <c r="D24" s="130">
        <v>2.0000000000000001E-4</v>
      </c>
      <c r="E24" s="130">
        <v>4.0000000000000002E-4</v>
      </c>
      <c r="F24" s="130">
        <v>8.9999999999999998E-4</v>
      </c>
      <c r="G24" s="130">
        <v>2.0000000000000001E-4</v>
      </c>
      <c r="H24" s="130">
        <v>0</v>
      </c>
      <c r="I24" s="130">
        <v>2.0000000000000001E-4</v>
      </c>
      <c r="J24" s="130">
        <v>-4.0000000000000002E-4</v>
      </c>
      <c r="K24" s="130">
        <v>4.0000000000000002E-4</v>
      </c>
      <c r="L24" s="130">
        <v>6.9999999999999999E-4</v>
      </c>
    </row>
    <row r="25" spans="1:12" s="48" customFormat="1" ht="15" customHeight="1" thickBot="1">
      <c r="A25" s="47" t="s">
        <v>749</v>
      </c>
      <c r="B25" s="46" t="s">
        <v>911</v>
      </c>
      <c r="C25" s="165" t="s">
        <v>1427</v>
      </c>
      <c r="D25" s="130">
        <v>0.17169999999999999</v>
      </c>
      <c r="E25" s="130">
        <v>0.20169999999999999</v>
      </c>
      <c r="F25" s="130">
        <v>0.20549999999999999</v>
      </c>
      <c r="G25" s="130">
        <v>0.20530000000000001</v>
      </c>
      <c r="H25" s="130">
        <v>0.22650000000000001</v>
      </c>
      <c r="I25" s="130">
        <v>0.23569999999999999</v>
      </c>
      <c r="J25" s="130">
        <v>0.25369999999999998</v>
      </c>
      <c r="K25" s="130">
        <v>0.25530000000000003</v>
      </c>
      <c r="L25" s="130">
        <v>0.27450000000000002</v>
      </c>
    </row>
    <row r="26" spans="1:12" s="37" customFormat="1" ht="15" customHeight="1" thickTop="1" thickBot="1">
      <c r="A26" s="47"/>
      <c r="B26" s="174"/>
      <c r="C26" s="405" t="s">
        <v>564</v>
      </c>
      <c r="D26" s="402"/>
      <c r="E26" s="402"/>
      <c r="F26" s="402"/>
      <c r="G26" s="402"/>
      <c r="H26" s="403"/>
      <c r="I26" s="403"/>
      <c r="J26" s="403"/>
      <c r="K26" s="403"/>
      <c r="L26" s="403"/>
    </row>
    <row r="27" spans="1:12" s="47" customFormat="1" ht="15" customHeight="1" thickTop="1">
      <c r="A27" s="47" t="s">
        <v>749</v>
      </c>
      <c r="B27" s="46" t="s">
        <v>912</v>
      </c>
      <c r="C27" s="165" t="s">
        <v>1428</v>
      </c>
      <c r="D27" s="130">
        <v>4.24E-2</v>
      </c>
      <c r="E27" s="130">
        <v>4.5900000000000003E-2</v>
      </c>
      <c r="F27" s="130">
        <v>5.1900000000000002E-2</v>
      </c>
      <c r="G27" s="130">
        <v>5.7500000000000002E-2</v>
      </c>
      <c r="H27" s="130">
        <v>6.0499999999999998E-2</v>
      </c>
      <c r="I27" s="130">
        <v>6.6500000000000004E-2</v>
      </c>
      <c r="J27" s="130">
        <v>6.5699999999999995E-2</v>
      </c>
      <c r="K27" s="130">
        <v>7.6300000000000007E-2</v>
      </c>
      <c r="L27" s="130">
        <v>8.4099999999999994E-2</v>
      </c>
    </row>
    <row r="28" spans="1:12" s="48" customFormat="1" ht="15" customHeight="1">
      <c r="A28" s="47" t="s">
        <v>749</v>
      </c>
      <c r="B28" s="46" t="s">
        <v>913</v>
      </c>
      <c r="C28" s="165" t="s">
        <v>1429</v>
      </c>
      <c r="D28" s="130">
        <v>0</v>
      </c>
      <c r="E28" s="130">
        <v>5.0000000000000001E-4</v>
      </c>
      <c r="F28" s="130">
        <v>0</v>
      </c>
      <c r="G28" s="130">
        <v>5.4000000000000003E-3</v>
      </c>
      <c r="H28" s="130">
        <v>0</v>
      </c>
      <c r="I28" s="130">
        <v>0</v>
      </c>
      <c r="J28" s="130">
        <v>0</v>
      </c>
      <c r="K28" s="130">
        <v>0</v>
      </c>
      <c r="L28" s="130">
        <v>0</v>
      </c>
    </row>
    <row r="29" spans="1:12" s="48" customFormat="1" ht="15" customHeight="1">
      <c r="A29" s="47" t="s">
        <v>749</v>
      </c>
      <c r="B29" s="46" t="s">
        <v>914</v>
      </c>
      <c r="C29" s="165" t="s">
        <v>1430</v>
      </c>
      <c r="D29" s="130">
        <v>0</v>
      </c>
      <c r="E29" s="130">
        <v>1.5E-3</v>
      </c>
      <c r="F29" s="130">
        <v>4.07E-2</v>
      </c>
      <c r="G29" s="130">
        <v>0.1171</v>
      </c>
      <c r="H29" s="130">
        <v>0.1133</v>
      </c>
      <c r="I29" s="130">
        <v>3.9899999999999998E-2</v>
      </c>
      <c r="J29" s="130">
        <v>8.1600000000000006E-2</v>
      </c>
      <c r="K29" s="130">
        <v>8.6699999999999999E-2</v>
      </c>
      <c r="L29" s="130">
        <v>9.7100000000000006E-2</v>
      </c>
    </row>
    <row r="30" spans="1:12" s="48" customFormat="1" ht="15" customHeight="1">
      <c r="A30" s="47" t="s">
        <v>749</v>
      </c>
      <c r="B30" s="46" t="s">
        <v>915</v>
      </c>
      <c r="C30" s="165" t="s">
        <v>1431</v>
      </c>
      <c r="D30" s="130">
        <v>0</v>
      </c>
      <c r="E30" s="130">
        <v>0</v>
      </c>
      <c r="F30" s="130">
        <v>0</v>
      </c>
      <c r="G30" s="130">
        <v>0</v>
      </c>
      <c r="H30" s="130">
        <v>0</v>
      </c>
      <c r="I30" s="130">
        <v>0</v>
      </c>
      <c r="J30" s="130">
        <v>0</v>
      </c>
      <c r="K30" s="130">
        <v>0</v>
      </c>
      <c r="L30" s="130">
        <v>0</v>
      </c>
    </row>
    <row r="31" spans="1:12" s="48" customFormat="1" ht="15" customHeight="1">
      <c r="A31" s="47" t="s">
        <v>749</v>
      </c>
      <c r="B31" s="46" t="s">
        <v>916</v>
      </c>
      <c r="C31" s="165" t="s">
        <v>1432</v>
      </c>
      <c r="D31" s="130">
        <v>0</v>
      </c>
      <c r="E31" s="130">
        <v>0</v>
      </c>
      <c r="F31" s="130">
        <v>0</v>
      </c>
      <c r="G31" s="130">
        <v>0</v>
      </c>
      <c r="H31" s="130">
        <v>0</v>
      </c>
      <c r="I31" s="130">
        <v>0</v>
      </c>
      <c r="J31" s="130">
        <v>0</v>
      </c>
      <c r="K31" s="130">
        <v>0</v>
      </c>
      <c r="L31" s="130">
        <v>0</v>
      </c>
    </row>
    <row r="32" spans="1:12" s="48" customFormat="1" ht="15" customHeight="1">
      <c r="A32" s="47" t="s">
        <v>749</v>
      </c>
      <c r="B32" s="46" t="s">
        <v>917</v>
      </c>
      <c r="C32" s="165" t="s">
        <v>1433</v>
      </c>
      <c r="D32" s="130">
        <v>0</v>
      </c>
      <c r="E32" s="130">
        <v>0</v>
      </c>
      <c r="F32" s="130">
        <v>0</v>
      </c>
      <c r="G32" s="130">
        <v>0</v>
      </c>
      <c r="H32" s="130">
        <v>0</v>
      </c>
      <c r="I32" s="130">
        <v>0</v>
      </c>
      <c r="J32" s="130">
        <v>0</v>
      </c>
      <c r="K32" s="130">
        <v>0</v>
      </c>
      <c r="L32" s="130">
        <v>0</v>
      </c>
    </row>
    <row r="33" spans="1:12" s="48" customFormat="1" ht="15" customHeight="1">
      <c r="A33" s="47" t="s">
        <v>749</v>
      </c>
      <c r="B33" s="46" t="s">
        <v>918</v>
      </c>
      <c r="C33" s="165" t="s">
        <v>1434</v>
      </c>
      <c r="D33" s="130">
        <v>0</v>
      </c>
      <c r="E33" s="130">
        <v>0</v>
      </c>
      <c r="F33" s="130">
        <v>0</v>
      </c>
      <c r="G33" s="130">
        <v>0</v>
      </c>
      <c r="H33" s="130">
        <v>0</v>
      </c>
      <c r="I33" s="130">
        <v>0</v>
      </c>
      <c r="J33" s="130">
        <v>0</v>
      </c>
      <c r="K33" s="130">
        <v>0</v>
      </c>
      <c r="L33" s="130">
        <v>0</v>
      </c>
    </row>
    <row r="34" spans="1:12" s="48" customFormat="1" ht="15" customHeight="1">
      <c r="A34" s="47" t="s">
        <v>749</v>
      </c>
      <c r="B34" s="46" t="s">
        <v>919</v>
      </c>
      <c r="C34" s="165" t="s">
        <v>1435</v>
      </c>
      <c r="D34" s="130">
        <v>0</v>
      </c>
      <c r="E34" s="130">
        <v>0</v>
      </c>
      <c r="F34" s="130">
        <v>0</v>
      </c>
      <c r="G34" s="130">
        <v>0</v>
      </c>
      <c r="H34" s="130">
        <v>0</v>
      </c>
      <c r="I34" s="130">
        <v>0</v>
      </c>
      <c r="J34" s="130">
        <v>0</v>
      </c>
      <c r="K34" s="130">
        <v>0</v>
      </c>
      <c r="L34" s="130">
        <v>0</v>
      </c>
    </row>
    <row r="35" spans="1:12" s="48" customFormat="1" ht="15" customHeight="1">
      <c r="A35" s="47" t="s">
        <v>749</v>
      </c>
      <c r="B35" s="46" t="s">
        <v>920</v>
      </c>
      <c r="C35" s="165" t="s">
        <v>1436</v>
      </c>
      <c r="D35" s="130">
        <v>0</v>
      </c>
      <c r="E35" s="130">
        <v>0</v>
      </c>
      <c r="F35" s="130">
        <v>0</v>
      </c>
      <c r="G35" s="130">
        <v>0</v>
      </c>
      <c r="H35" s="130">
        <v>0</v>
      </c>
      <c r="I35" s="130">
        <v>0</v>
      </c>
      <c r="J35" s="130">
        <v>0</v>
      </c>
      <c r="K35" s="130">
        <v>0</v>
      </c>
      <c r="L35" s="130">
        <v>0</v>
      </c>
    </row>
    <row r="36" spans="1:12" s="48" customFormat="1" ht="15" customHeight="1">
      <c r="A36" s="47" t="s">
        <v>749</v>
      </c>
      <c r="B36" s="46" t="s">
        <v>921</v>
      </c>
      <c r="C36" s="165" t="s">
        <v>1437</v>
      </c>
      <c r="D36" s="130">
        <v>2.9999999999999997E-4</v>
      </c>
      <c r="E36" s="130">
        <v>2.8199999999999999E-2</v>
      </c>
      <c r="F36" s="130">
        <v>2.1499999999999998E-2</v>
      </c>
      <c r="G36" s="130">
        <v>4.07E-2</v>
      </c>
      <c r="H36" s="130">
        <v>4.3099999999999999E-2</v>
      </c>
      <c r="I36" s="130">
        <v>5.0999999999999997E-2</v>
      </c>
      <c r="J36" s="130">
        <v>5.3800000000000001E-2</v>
      </c>
      <c r="K36" s="130">
        <v>5.2699999999999997E-2</v>
      </c>
      <c r="L36" s="130">
        <v>4.3200000000000002E-2</v>
      </c>
    </row>
    <row r="37" spans="1:12" s="48" customFormat="1" ht="15" customHeight="1">
      <c r="A37" s="47"/>
      <c r="B37" s="46"/>
      <c r="C37" s="165" t="s">
        <v>1438</v>
      </c>
      <c r="D37" s="130">
        <v>0</v>
      </c>
      <c r="E37" s="130">
        <v>0</v>
      </c>
      <c r="F37" s="130">
        <v>0</v>
      </c>
      <c r="G37" s="130">
        <v>0</v>
      </c>
      <c r="H37" s="130">
        <v>0</v>
      </c>
      <c r="I37" s="130">
        <v>0</v>
      </c>
      <c r="J37" s="130">
        <v>0</v>
      </c>
      <c r="K37" s="130">
        <v>0</v>
      </c>
      <c r="L37" s="130">
        <v>3.6400000000000002E-2</v>
      </c>
    </row>
    <row r="38" spans="1:12" s="48" customFormat="1" ht="15" customHeight="1" thickBot="1">
      <c r="A38" s="47" t="s">
        <v>749</v>
      </c>
      <c r="B38" s="46" t="s">
        <v>922</v>
      </c>
      <c r="C38" s="165" t="s">
        <v>1439</v>
      </c>
      <c r="D38" s="130">
        <v>0</v>
      </c>
      <c r="E38" s="130">
        <v>0</v>
      </c>
      <c r="F38" s="130">
        <v>0</v>
      </c>
      <c r="G38" s="130">
        <v>0</v>
      </c>
      <c r="H38" s="130">
        <v>0</v>
      </c>
      <c r="I38" s="130">
        <v>3.8999999999999998E-3</v>
      </c>
      <c r="J38" s="130">
        <v>1.4999999999999999E-2</v>
      </c>
      <c r="K38" s="130">
        <v>1.7000000000000001E-2</v>
      </c>
      <c r="L38" s="130">
        <v>1.89E-2</v>
      </c>
    </row>
    <row r="39" spans="1:12" s="37" customFormat="1" ht="15" customHeight="1" thickTop="1" thickBot="1">
      <c r="A39" s="47"/>
      <c r="B39" s="51"/>
      <c r="C39" s="405" t="s">
        <v>565</v>
      </c>
      <c r="D39" s="402"/>
      <c r="E39" s="402"/>
      <c r="F39" s="402"/>
      <c r="G39" s="402"/>
      <c r="H39" s="403"/>
      <c r="I39" s="403"/>
      <c r="J39" s="403"/>
      <c r="K39" s="403"/>
      <c r="L39" s="403"/>
    </row>
    <row r="40" spans="1:12" s="37" customFormat="1" ht="15" customHeight="1" thickTop="1" thickBot="1">
      <c r="A40" s="47"/>
      <c r="B40" s="174"/>
      <c r="C40" s="405" t="s">
        <v>566</v>
      </c>
      <c r="D40" s="402"/>
      <c r="E40" s="402"/>
      <c r="F40" s="402"/>
      <c r="G40" s="402"/>
      <c r="H40" s="403"/>
      <c r="I40" s="403"/>
      <c r="J40" s="403"/>
      <c r="K40" s="403"/>
      <c r="L40" s="403"/>
    </row>
    <row r="41" spans="1:12" s="47" customFormat="1" ht="15" customHeight="1" thickTop="1">
      <c r="A41" s="47" t="s">
        <v>749</v>
      </c>
      <c r="B41" s="46" t="s">
        <v>923</v>
      </c>
      <c r="C41" s="165" t="s">
        <v>924</v>
      </c>
      <c r="D41" s="130">
        <v>1.84E-2</v>
      </c>
      <c r="E41" s="130">
        <v>0.02</v>
      </c>
      <c r="F41" s="130">
        <v>2.3300000000000001E-2</v>
      </c>
      <c r="G41" s="130">
        <v>2.58E-2</v>
      </c>
      <c r="H41" s="130">
        <v>2.3599999999999999E-2</v>
      </c>
      <c r="I41" s="130">
        <v>2.0899999999999998E-2</v>
      </c>
      <c r="J41" s="130">
        <v>1.9E-2</v>
      </c>
      <c r="K41" s="130">
        <v>1.8700000000000001E-2</v>
      </c>
      <c r="L41" s="130">
        <v>1.9900000000000001E-2</v>
      </c>
    </row>
    <row r="42" spans="1:12" s="48" customFormat="1" ht="15" customHeight="1">
      <c r="A42" s="47" t="s">
        <v>749</v>
      </c>
      <c r="B42" s="46" t="s">
        <v>925</v>
      </c>
      <c r="C42" s="165" t="s">
        <v>926</v>
      </c>
      <c r="D42" s="130">
        <v>2.1700000000000001E-2</v>
      </c>
      <c r="E42" s="130">
        <v>2.3800000000000002E-2</v>
      </c>
      <c r="F42" s="130">
        <v>2.76E-2</v>
      </c>
      <c r="G42" s="130">
        <v>3.04E-2</v>
      </c>
      <c r="H42" s="130">
        <v>2.7799999999999998E-2</v>
      </c>
      <c r="I42" s="130">
        <v>2.46E-2</v>
      </c>
      <c r="J42" s="130">
        <v>2.24E-2</v>
      </c>
      <c r="K42" s="130">
        <v>2.2499999999999999E-2</v>
      </c>
      <c r="L42" s="130">
        <v>2.41E-2</v>
      </c>
    </row>
    <row r="43" spans="1:12" s="48" customFormat="1" ht="15" customHeight="1">
      <c r="A43" s="47" t="s">
        <v>749</v>
      </c>
      <c r="B43" s="46" t="s">
        <v>927</v>
      </c>
      <c r="C43" s="165" t="s">
        <v>928</v>
      </c>
      <c r="D43" s="130">
        <v>2.5399999999999999E-2</v>
      </c>
      <c r="E43" s="130">
        <v>2.9600000000000001E-2</v>
      </c>
      <c r="F43" s="130">
        <v>3.3399999999999999E-2</v>
      </c>
      <c r="G43" s="130">
        <v>3.5200000000000002E-2</v>
      </c>
      <c r="H43" s="130">
        <v>3.2899999999999999E-2</v>
      </c>
      <c r="I43" s="130">
        <v>3.1399999999999997E-2</v>
      </c>
      <c r="J43" s="130">
        <v>2.9399999999999999E-2</v>
      </c>
      <c r="K43" s="130">
        <v>3.0300000000000001E-2</v>
      </c>
      <c r="L43" s="130">
        <v>3.32E-2</v>
      </c>
    </row>
    <row r="44" spans="1:12" s="48" customFormat="1" ht="15" customHeight="1" thickBot="1">
      <c r="A44" s="47" t="s">
        <v>749</v>
      </c>
      <c r="B44" s="46" t="s">
        <v>929</v>
      </c>
      <c r="C44" s="165" t="s">
        <v>1440</v>
      </c>
      <c r="D44" s="130">
        <v>0.36320000000000002</v>
      </c>
      <c r="E44" s="130">
        <v>8.9599999999999999E-2</v>
      </c>
      <c r="F44" s="130">
        <v>5.4399999999999997E-2</v>
      </c>
      <c r="G44" s="130">
        <v>4.9099999999999998E-2</v>
      </c>
      <c r="H44" s="130">
        <v>4.2599999999999999E-2</v>
      </c>
      <c r="I44" s="130">
        <v>3.7199999999999997E-2</v>
      </c>
      <c r="J44" s="130">
        <v>3.4099999999999998E-2</v>
      </c>
      <c r="K44" s="130">
        <v>3.4700000000000002E-2</v>
      </c>
      <c r="L44" s="130">
        <v>3.8800000000000001E-2</v>
      </c>
    </row>
    <row r="45" spans="1:12" s="37" customFormat="1" ht="15" customHeight="1" thickTop="1" thickBot="1">
      <c r="A45" s="47"/>
      <c r="B45" s="174"/>
      <c r="C45" s="405" t="s">
        <v>567</v>
      </c>
      <c r="D45" s="402"/>
      <c r="E45" s="402"/>
      <c r="F45" s="402"/>
      <c r="G45" s="402"/>
      <c r="H45" s="403"/>
      <c r="I45" s="403"/>
      <c r="J45" s="403"/>
      <c r="K45" s="403"/>
      <c r="L45" s="403"/>
    </row>
    <row r="46" spans="1:12" s="50" customFormat="1" ht="15" customHeight="1" thickTop="1">
      <c r="A46" s="50" t="s">
        <v>749</v>
      </c>
      <c r="B46" s="46" t="s">
        <v>930</v>
      </c>
      <c r="C46" s="165" t="s">
        <v>931</v>
      </c>
      <c r="D46" s="130">
        <v>0.60770000000000002</v>
      </c>
      <c r="E46" s="130">
        <v>0.52339999999999998</v>
      </c>
      <c r="F46" s="130">
        <v>0.52690000000000003</v>
      </c>
      <c r="G46" s="130">
        <v>0.50549999999999995</v>
      </c>
      <c r="H46" s="130">
        <v>0.52400000000000002</v>
      </c>
      <c r="I46" s="130">
        <v>0.51819999999999999</v>
      </c>
      <c r="J46" s="130">
        <v>0.48749999999999999</v>
      </c>
      <c r="K46" s="130">
        <v>0.4904</v>
      </c>
      <c r="L46" s="130">
        <v>0.51170000000000004</v>
      </c>
    </row>
    <row r="47" spans="1:12" ht="15" customHeight="1">
      <c r="A47" s="47" t="s">
        <v>749</v>
      </c>
      <c r="B47" s="46" t="s">
        <v>932</v>
      </c>
      <c r="C47" s="165" t="s">
        <v>933</v>
      </c>
      <c r="D47" s="130">
        <v>6.6900000000000001E-2</v>
      </c>
      <c r="E47" s="130">
        <v>8.43E-2</v>
      </c>
      <c r="F47" s="130">
        <v>5.8099999999999999E-2</v>
      </c>
      <c r="G47" s="130">
        <v>5.2299999999999999E-2</v>
      </c>
      <c r="H47" s="130">
        <v>6.25E-2</v>
      </c>
      <c r="I47" s="130">
        <v>5.0500000000000003E-2</v>
      </c>
      <c r="J47" s="130">
        <v>4.4400000000000002E-2</v>
      </c>
      <c r="K47" s="130">
        <v>4.2599999999999999E-2</v>
      </c>
      <c r="L47" s="130">
        <v>3.9199999999999999E-2</v>
      </c>
    </row>
    <row r="48" spans="1:12" ht="15" customHeight="1">
      <c r="A48" s="47" t="s">
        <v>749</v>
      </c>
      <c r="B48" s="46" t="s">
        <v>934</v>
      </c>
      <c r="C48" s="165" t="s">
        <v>935</v>
      </c>
      <c r="D48" s="130">
        <v>0.32550000000000001</v>
      </c>
      <c r="E48" s="130">
        <v>0.39229999999999998</v>
      </c>
      <c r="F48" s="130">
        <v>0.41499999999999998</v>
      </c>
      <c r="G48" s="130">
        <v>0.44219999999999998</v>
      </c>
      <c r="H48" s="130">
        <v>0.41349999999999998</v>
      </c>
      <c r="I48" s="130">
        <v>0.43130000000000002</v>
      </c>
      <c r="J48" s="130">
        <v>0.46800000000000003</v>
      </c>
      <c r="K48" s="130">
        <v>0.46689999999999998</v>
      </c>
      <c r="L48" s="130">
        <v>0.44900000000000001</v>
      </c>
    </row>
    <row r="49" spans="1:12" ht="15" customHeight="1" thickBot="1">
      <c r="A49" s="47" t="s">
        <v>749</v>
      </c>
      <c r="B49" s="46" t="s">
        <v>936</v>
      </c>
      <c r="C49" s="165" t="s">
        <v>937</v>
      </c>
      <c r="D49" s="130">
        <v>0.5171</v>
      </c>
      <c r="E49" s="130">
        <v>0.4793</v>
      </c>
      <c r="F49" s="130">
        <v>0.4118</v>
      </c>
      <c r="G49" s="130">
        <v>0.39629999999999999</v>
      </c>
      <c r="H49" s="130">
        <v>0.33329999999999999</v>
      </c>
      <c r="I49" s="130">
        <v>0.31619999999999998</v>
      </c>
      <c r="J49" s="130">
        <v>0.24779999999999999</v>
      </c>
      <c r="K49" s="130">
        <v>0.2104</v>
      </c>
      <c r="L49" s="130">
        <v>0.18479999999999999</v>
      </c>
    </row>
    <row r="50" spans="1:12" s="47" customFormat="1" ht="15" customHeight="1" thickTop="1" thickBot="1">
      <c r="B50" s="51"/>
      <c r="C50" s="405" t="s">
        <v>568</v>
      </c>
      <c r="D50" s="402"/>
      <c r="E50" s="402"/>
      <c r="F50" s="402"/>
      <c r="G50" s="402"/>
      <c r="H50" s="403"/>
      <c r="I50" s="403"/>
      <c r="J50" s="403"/>
      <c r="K50" s="403"/>
      <c r="L50" s="403"/>
    </row>
    <row r="51" spans="1:12" s="47" customFormat="1" ht="15" customHeight="1" thickTop="1">
      <c r="A51" s="47" t="s">
        <v>749</v>
      </c>
      <c r="B51" s="46" t="s">
        <v>938</v>
      </c>
      <c r="C51" s="165" t="s">
        <v>939</v>
      </c>
      <c r="D51" s="130">
        <v>3.2199999999999999E-2</v>
      </c>
      <c r="E51" s="130">
        <v>3.0300000000000001E-2</v>
      </c>
      <c r="F51" s="130">
        <v>3.4200000000000001E-2</v>
      </c>
      <c r="G51" s="130">
        <v>3.1699999999999999E-2</v>
      </c>
      <c r="H51" s="130">
        <v>3.2500000000000001E-2</v>
      </c>
      <c r="I51" s="130">
        <v>2.4299999999999999E-2</v>
      </c>
      <c r="J51" s="130">
        <v>1.9800000000000002E-2</v>
      </c>
      <c r="K51" s="130">
        <v>2.4899999999999999E-2</v>
      </c>
      <c r="L51" s="130">
        <v>2.2700000000000001E-2</v>
      </c>
    </row>
    <row r="52" spans="1:12" s="47" customFormat="1" ht="15" customHeight="1">
      <c r="A52" s="47" t="s">
        <v>749</v>
      </c>
      <c r="B52" s="46" t="s">
        <v>940</v>
      </c>
      <c r="C52" s="165" t="s">
        <v>941</v>
      </c>
      <c r="D52" s="130">
        <v>1.8100000000000002E-2</v>
      </c>
      <c r="E52" s="130">
        <v>1.8499999999999999E-2</v>
      </c>
      <c r="F52" s="130">
        <v>2.1000000000000001E-2</v>
      </c>
      <c r="G52" s="130">
        <v>2.3300000000000001E-2</v>
      </c>
      <c r="H52" s="130">
        <v>2.4500000000000001E-2</v>
      </c>
      <c r="I52" s="130">
        <v>1.7399999999999999E-2</v>
      </c>
      <c r="J52" s="130">
        <v>1.47E-2</v>
      </c>
      <c r="K52" s="130">
        <v>1.7899999999999999E-2</v>
      </c>
      <c r="L52" s="130">
        <v>1.8100000000000002E-2</v>
      </c>
    </row>
    <row r="53" spans="1:12" s="47" customFormat="1" ht="15" customHeight="1">
      <c r="A53" s="47" t="s">
        <v>749</v>
      </c>
      <c r="B53" s="46" t="s">
        <v>942</v>
      </c>
      <c r="C53" s="165" t="s">
        <v>1441</v>
      </c>
      <c r="D53" s="130">
        <v>2.4299999999999999E-2</v>
      </c>
      <c r="E53" s="130">
        <v>2.5499999999999998E-2</v>
      </c>
      <c r="F53" s="130">
        <v>2.81E-2</v>
      </c>
      <c r="G53" s="130">
        <v>3.1699999999999999E-2</v>
      </c>
      <c r="H53" s="130">
        <v>3.32E-2</v>
      </c>
      <c r="I53" s="130">
        <v>2.6100000000000002E-2</v>
      </c>
      <c r="J53" s="130">
        <v>2.3E-2</v>
      </c>
      <c r="K53" s="130">
        <v>2.7900000000000001E-2</v>
      </c>
      <c r="L53" s="130">
        <v>2.8000000000000001E-2</v>
      </c>
    </row>
    <row r="54" spans="1:12" s="47" customFormat="1" ht="15" customHeight="1">
      <c r="A54" s="47" t="s">
        <v>749</v>
      </c>
      <c r="B54" s="46" t="s">
        <v>943</v>
      </c>
      <c r="C54" s="165" t="s">
        <v>944</v>
      </c>
      <c r="D54" s="130">
        <v>4.0300000000000002E-2</v>
      </c>
      <c r="E54" s="130">
        <v>4.36E-2</v>
      </c>
      <c r="F54" s="130">
        <v>4.6399999999999997E-2</v>
      </c>
      <c r="G54" s="130">
        <v>5.8400000000000001E-2</v>
      </c>
      <c r="H54" s="130">
        <v>6.0600000000000001E-2</v>
      </c>
      <c r="I54" s="130">
        <v>5.91E-2</v>
      </c>
      <c r="J54" s="130">
        <v>5.6800000000000003E-2</v>
      </c>
      <c r="K54" s="130">
        <v>6.1499999999999999E-2</v>
      </c>
      <c r="L54" s="130">
        <v>6.08E-2</v>
      </c>
    </row>
    <row r="55" spans="1:12" s="47" customFormat="1" ht="15" customHeight="1">
      <c r="A55" s="47" t="s">
        <v>749</v>
      </c>
      <c r="B55" s="46" t="s">
        <v>945</v>
      </c>
      <c r="C55" s="165" t="s">
        <v>946</v>
      </c>
      <c r="D55" s="130">
        <v>-1.5900000000000001E-2</v>
      </c>
      <c r="E55" s="130">
        <v>-1.8100000000000002E-2</v>
      </c>
      <c r="F55" s="130">
        <v>-1.83E-2</v>
      </c>
      <c r="G55" s="130">
        <v>-2.6700000000000002E-2</v>
      </c>
      <c r="H55" s="130">
        <v>-2.75E-2</v>
      </c>
      <c r="I55" s="130">
        <v>-3.2899999999999999E-2</v>
      </c>
      <c r="J55" s="130">
        <v>-3.3799999999999997E-2</v>
      </c>
      <c r="K55" s="130">
        <v>-3.3599999999999998E-2</v>
      </c>
      <c r="L55" s="130">
        <v>-3.2800000000000003E-2</v>
      </c>
    </row>
    <row r="56" spans="1:12" s="47" customFormat="1" ht="15" customHeight="1">
      <c r="A56" s="47" t="s">
        <v>749</v>
      </c>
      <c r="B56" s="46" t="s">
        <v>947</v>
      </c>
      <c r="C56" s="165" t="s">
        <v>948</v>
      </c>
      <c r="D56" s="130">
        <v>-6.1999999999999998E-3</v>
      </c>
      <c r="E56" s="130">
        <v>-7.0000000000000001E-3</v>
      </c>
      <c r="F56" s="130">
        <v>-7.1999999999999998E-3</v>
      </c>
      <c r="G56" s="130">
        <v>-8.3999999999999995E-3</v>
      </c>
      <c r="H56" s="130">
        <v>-8.6999999999999994E-3</v>
      </c>
      <c r="I56" s="130">
        <v>-8.8000000000000005E-3</v>
      </c>
      <c r="J56" s="130">
        <v>-8.3000000000000001E-3</v>
      </c>
      <c r="K56" s="130">
        <v>-0.01</v>
      </c>
      <c r="L56" s="130">
        <v>-9.9000000000000008E-3</v>
      </c>
    </row>
    <row r="57" spans="1:12" s="47" customFormat="1" ht="15" customHeight="1" thickBot="1">
      <c r="A57" s="47" t="s">
        <v>749</v>
      </c>
      <c r="B57" s="46" t="s">
        <v>949</v>
      </c>
      <c r="C57" s="165" t="s">
        <v>950</v>
      </c>
      <c r="D57" s="130">
        <v>1.41E-2</v>
      </c>
      <c r="E57" s="130">
        <v>1.18E-2</v>
      </c>
      <c r="F57" s="130">
        <v>1.3299999999999999E-2</v>
      </c>
      <c r="G57" s="130">
        <v>8.3999999999999995E-3</v>
      </c>
      <c r="H57" s="130">
        <v>8.0000000000000002E-3</v>
      </c>
      <c r="I57" s="130">
        <v>7.0000000000000001E-3</v>
      </c>
      <c r="J57" s="130">
        <v>5.1000000000000004E-3</v>
      </c>
      <c r="K57" s="130">
        <v>6.8999999999999999E-3</v>
      </c>
      <c r="L57" s="130">
        <v>4.5999999999999999E-3</v>
      </c>
    </row>
    <row r="58" spans="1:12" s="37" customFormat="1" ht="15" customHeight="1" thickTop="1" thickBot="1">
      <c r="A58" s="47"/>
      <c r="B58" s="47"/>
      <c r="C58" s="405" t="s">
        <v>951</v>
      </c>
      <c r="D58" s="406"/>
      <c r="E58" s="406"/>
      <c r="F58" s="406"/>
      <c r="G58" s="406"/>
      <c r="H58" s="406"/>
      <c r="I58" s="406"/>
      <c r="J58" s="406"/>
      <c r="K58" s="406"/>
      <c r="L58" s="406"/>
    </row>
    <row r="59" spans="1:12" s="47" customFormat="1" ht="15" customHeight="1" thickTop="1">
      <c r="A59" s="47" t="s">
        <v>749</v>
      </c>
      <c r="B59" s="46" t="s">
        <v>938</v>
      </c>
      <c r="C59" s="165" t="s">
        <v>939</v>
      </c>
      <c r="D59" s="130">
        <v>3.2199999999999999E-2</v>
      </c>
      <c r="E59" s="130">
        <v>3.0300000000000001E-2</v>
      </c>
      <c r="F59" s="130">
        <v>3.4200000000000001E-2</v>
      </c>
      <c r="G59" s="130">
        <v>3.1699999999999999E-2</v>
      </c>
      <c r="H59" s="130">
        <v>3.2500000000000001E-2</v>
      </c>
      <c r="I59" s="130">
        <v>2.4299999999999999E-2</v>
      </c>
      <c r="J59" s="130">
        <v>1.9800000000000002E-2</v>
      </c>
      <c r="K59" s="130">
        <v>2.4899999999999999E-2</v>
      </c>
      <c r="L59" s="130">
        <v>2.2700000000000001E-2</v>
      </c>
    </row>
    <row r="60" spans="1:12" s="47" customFormat="1" ht="15" customHeight="1">
      <c r="A60" s="47" t="s">
        <v>749</v>
      </c>
      <c r="B60" s="46" t="s">
        <v>952</v>
      </c>
      <c r="C60" s="165" t="s">
        <v>953</v>
      </c>
      <c r="D60" s="130">
        <v>-2.0000000000000001E-4</v>
      </c>
      <c r="E60" s="130">
        <v>-1.2999999999999999E-3</v>
      </c>
      <c r="F60" s="130">
        <v>-2.5000000000000001E-3</v>
      </c>
      <c r="G60" s="130">
        <v>-2.9999999999999997E-4</v>
      </c>
      <c r="H60" s="130">
        <v>-2.5000000000000001E-3</v>
      </c>
      <c r="I60" s="130">
        <v>-1.1999999999999999E-3</v>
      </c>
      <c r="J60" s="130">
        <v>-1.9E-3</v>
      </c>
      <c r="K60" s="130">
        <v>-3.8E-3</v>
      </c>
      <c r="L60" s="130">
        <v>-6.4000000000000003E-3</v>
      </c>
    </row>
    <row r="61" spans="1:12" s="48" customFormat="1" ht="15" customHeight="1">
      <c r="A61" s="47" t="s">
        <v>749</v>
      </c>
      <c r="B61" s="46" t="s">
        <v>954</v>
      </c>
      <c r="C61" s="165" t="s">
        <v>955</v>
      </c>
      <c r="D61" s="130">
        <v>-1.84E-2</v>
      </c>
      <c r="E61" s="130">
        <v>-0.02</v>
      </c>
      <c r="F61" s="130">
        <v>-2.3300000000000001E-2</v>
      </c>
      <c r="G61" s="130">
        <v>-2.58E-2</v>
      </c>
      <c r="H61" s="130">
        <v>-2.3599999999999999E-2</v>
      </c>
      <c r="I61" s="130">
        <v>-2.0899999999999998E-2</v>
      </c>
      <c r="J61" s="130">
        <v>-1.9E-2</v>
      </c>
      <c r="K61" s="130">
        <v>-1.8700000000000001E-2</v>
      </c>
      <c r="L61" s="130">
        <v>-1.9900000000000001E-2</v>
      </c>
    </row>
    <row r="62" spans="1:12" s="48" customFormat="1" ht="15" customHeight="1">
      <c r="A62" s="47" t="s">
        <v>749</v>
      </c>
      <c r="B62" s="46" t="s">
        <v>956</v>
      </c>
      <c r="C62" s="165" t="s">
        <v>957</v>
      </c>
      <c r="D62" s="130">
        <v>1E-4</v>
      </c>
      <c r="E62" s="130">
        <v>1E-4</v>
      </c>
      <c r="F62" s="130">
        <v>2.0000000000000001E-4</v>
      </c>
      <c r="G62" s="130">
        <v>2.0000000000000001E-4</v>
      </c>
      <c r="H62" s="130">
        <v>1E-4</v>
      </c>
      <c r="I62" s="130">
        <v>1E-4</v>
      </c>
      <c r="J62" s="130">
        <v>0</v>
      </c>
      <c r="K62" s="130">
        <v>2.0000000000000001E-4</v>
      </c>
      <c r="L62" s="130">
        <v>0</v>
      </c>
    </row>
    <row r="63" spans="1:12" s="48" customFormat="1" ht="15" customHeight="1">
      <c r="A63" s="47" t="s">
        <v>749</v>
      </c>
      <c r="B63" s="46" t="s">
        <v>958</v>
      </c>
      <c r="C63" s="165" t="s">
        <v>959</v>
      </c>
      <c r="D63" s="130">
        <v>1E-4</v>
      </c>
      <c r="E63" s="130">
        <v>2.9999999999999997E-4</v>
      </c>
      <c r="F63" s="130">
        <v>5.9999999999999995E-4</v>
      </c>
      <c r="G63" s="130">
        <v>0</v>
      </c>
      <c r="H63" s="130">
        <v>-2.0000000000000001E-4</v>
      </c>
      <c r="I63" s="130">
        <v>1E-4</v>
      </c>
      <c r="J63" s="130">
        <v>-4.0000000000000002E-4</v>
      </c>
      <c r="K63" s="130">
        <v>1E-4</v>
      </c>
      <c r="L63" s="130">
        <v>6.9999999999999999E-4</v>
      </c>
    </row>
    <row r="64" spans="1:12" s="48" customFormat="1" ht="15" customHeight="1" thickBot="1">
      <c r="A64" s="47"/>
      <c r="B64" s="46"/>
      <c r="C64" s="165" t="s">
        <v>960</v>
      </c>
      <c r="D64" s="130">
        <v>1E-4</v>
      </c>
      <c r="E64" s="130">
        <v>1E-4</v>
      </c>
      <c r="F64" s="130">
        <v>0</v>
      </c>
      <c r="G64" s="130">
        <v>0</v>
      </c>
      <c r="H64" s="130">
        <v>0</v>
      </c>
      <c r="I64" s="130">
        <v>0</v>
      </c>
      <c r="J64" s="130">
        <v>0</v>
      </c>
      <c r="K64" s="130">
        <v>0</v>
      </c>
      <c r="L64" s="130">
        <v>0</v>
      </c>
    </row>
    <row r="65" spans="1:12" s="47" customFormat="1" ht="15" customHeight="1" thickTop="1" thickBot="1">
      <c r="A65" s="47" t="s">
        <v>749</v>
      </c>
      <c r="B65" s="46" t="s">
        <v>961</v>
      </c>
      <c r="C65" s="405" t="s">
        <v>962</v>
      </c>
      <c r="D65" s="402">
        <v>1.4E-2</v>
      </c>
      <c r="E65" s="402">
        <v>9.4999999999999998E-3</v>
      </c>
      <c r="F65" s="402">
        <v>9.2999999999999992E-3</v>
      </c>
      <c r="G65" s="402">
        <v>5.7999999999999996E-3</v>
      </c>
      <c r="H65" s="407">
        <v>6.4000000000000003E-3</v>
      </c>
      <c r="I65" s="407">
        <v>2.5000000000000001E-3</v>
      </c>
      <c r="J65" s="407">
        <v>-1.5E-3</v>
      </c>
      <c r="K65" s="407">
        <v>2.8E-3</v>
      </c>
      <c r="L65" s="407">
        <v>-2.8999999999999998E-3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1405</v>
      </c>
      <c r="D67" s="47"/>
      <c r="E67" s="47"/>
      <c r="F67" s="47"/>
      <c r="G67" s="47"/>
      <c r="H67" s="47"/>
      <c r="I67" s="47"/>
      <c r="J67" s="47"/>
      <c r="K67" s="47"/>
      <c r="L67" s="47"/>
    </row>
    <row r="68" spans="1:12" ht="15" customHeight="1">
      <c r="A68" s="47"/>
      <c r="B68" s="47"/>
      <c r="C68" s="170" t="s">
        <v>1449</v>
      </c>
      <c r="D68" s="47"/>
      <c r="E68" s="47"/>
      <c r="F68" s="47"/>
      <c r="G68" s="47"/>
      <c r="H68" s="47"/>
      <c r="I68" s="47"/>
      <c r="J68" s="47"/>
      <c r="K68" s="47"/>
      <c r="L68" s="47"/>
    </row>
    <row r="69" spans="1:12" ht="15" customHeight="1">
      <c r="A69" s="47"/>
      <c r="B69" s="47"/>
      <c r="C69" s="170" t="s">
        <v>1450</v>
      </c>
      <c r="D69" s="47"/>
      <c r="E69" s="47"/>
      <c r="F69" s="47"/>
      <c r="G69" s="47"/>
      <c r="H69" s="47"/>
      <c r="I69" s="47"/>
      <c r="J69" s="47"/>
      <c r="K69" s="47"/>
      <c r="L69" s="47"/>
    </row>
    <row r="70" spans="1:12" ht="15" customHeight="1">
      <c r="A70" s="47"/>
      <c r="B70" s="47"/>
      <c r="C70" s="170" t="s">
        <v>1408</v>
      </c>
      <c r="D70" s="47"/>
      <c r="E70" s="47"/>
      <c r="F70" s="47"/>
      <c r="G70" s="47"/>
      <c r="H70" s="47"/>
      <c r="I70" s="47"/>
      <c r="J70" s="47"/>
      <c r="K70" s="47"/>
      <c r="L70" s="47"/>
    </row>
    <row r="71" spans="1:12" ht="15" customHeight="1">
      <c r="A71" s="47"/>
      <c r="B71" s="47"/>
      <c r="C71" s="170" t="s">
        <v>1409</v>
      </c>
      <c r="D71" s="47"/>
      <c r="E71" s="47"/>
      <c r="F71" s="47"/>
      <c r="G71" s="47"/>
      <c r="H71" s="47"/>
      <c r="I71" s="47"/>
      <c r="J71" s="47"/>
      <c r="K71" s="47"/>
      <c r="L71" s="47"/>
    </row>
    <row r="72" spans="1:12" ht="15" customHeight="1">
      <c r="A72" s="47"/>
      <c r="B72" s="47"/>
      <c r="C72" s="170" t="s">
        <v>965</v>
      </c>
      <c r="D72" s="47"/>
      <c r="E72" s="47"/>
      <c r="F72" s="47"/>
      <c r="G72" s="47"/>
      <c r="H72" s="47"/>
      <c r="I72" s="47"/>
      <c r="J72" s="47"/>
      <c r="K72" s="47"/>
      <c r="L72" s="47"/>
    </row>
    <row r="73" spans="1:12" ht="15" customHeight="1">
      <c r="A73" s="47"/>
      <c r="B73" s="47"/>
      <c r="C73" s="170" t="s">
        <v>572</v>
      </c>
      <c r="D73" s="47"/>
      <c r="E73" s="47"/>
      <c r="F73" s="47"/>
      <c r="G73" s="47"/>
      <c r="H73" s="47"/>
      <c r="I73" s="47"/>
      <c r="J73" s="47"/>
      <c r="K73" s="47"/>
      <c r="L73" s="47"/>
    </row>
    <row r="74" spans="1:12" ht="15" customHeight="1">
      <c r="A74" s="47"/>
      <c r="B74" s="47"/>
      <c r="C74" s="170" t="s">
        <v>966</v>
      </c>
      <c r="D74" s="47"/>
      <c r="E74" s="47"/>
      <c r="F74" s="47"/>
      <c r="G74" s="47"/>
      <c r="H74" s="47"/>
      <c r="I74" s="47"/>
      <c r="J74" s="47"/>
      <c r="K74" s="47"/>
      <c r="L74" s="47"/>
    </row>
    <row r="75" spans="1:12" ht="15" customHeight="1">
      <c r="A75" s="47"/>
      <c r="B75" s="47"/>
      <c r="C75" s="170"/>
      <c r="D75" s="47"/>
      <c r="E75" s="47"/>
      <c r="F75" s="47"/>
      <c r="G75" s="47"/>
      <c r="H75" s="47"/>
      <c r="I75" s="47"/>
      <c r="J75" s="47"/>
      <c r="K75" s="47"/>
      <c r="L75" s="47"/>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sqref="A1:C1"/>
    </sheetView>
  </sheetViews>
  <sheetFormatPr defaultColWidth="9.140625" defaultRowHeight="12.75"/>
  <cols>
    <col min="1" max="1" width="85.5703125" style="33" customWidth="1"/>
    <col min="2" max="3" width="15.7109375" style="635" customWidth="1"/>
    <col min="4" max="16384" width="9.140625" style="635"/>
  </cols>
  <sheetData>
    <row r="1" spans="1:3" ht="30" customHeight="1">
      <c r="A1" s="801" t="s">
        <v>1019</v>
      </c>
      <c r="B1" s="802"/>
      <c r="C1" s="802"/>
    </row>
    <row r="2" spans="1:3" ht="15" customHeight="1">
      <c r="A2" s="803" t="s">
        <v>651</v>
      </c>
      <c r="B2" s="804"/>
      <c r="C2" s="804"/>
    </row>
    <row r="3" spans="1:3" ht="15" customHeight="1">
      <c r="A3" s="805" t="s">
        <v>1483</v>
      </c>
      <c r="B3" s="806"/>
      <c r="C3" s="806"/>
    </row>
    <row r="4" spans="1:3" s="78" customFormat="1" ht="30" customHeight="1">
      <c r="A4" s="807" t="s">
        <v>652</v>
      </c>
      <c r="B4" s="808"/>
      <c r="C4" s="808"/>
    </row>
    <row r="5" spans="1:3" ht="3.75" customHeight="1">
      <c r="A5" s="47"/>
      <c r="B5" s="47"/>
      <c r="C5" s="47"/>
    </row>
    <row r="6" spans="1:3" s="19" customFormat="1" ht="30" customHeight="1" thickBot="1">
      <c r="A6" s="290"/>
      <c r="B6" s="634" t="s">
        <v>120</v>
      </c>
      <c r="C6" s="634" t="s">
        <v>519</v>
      </c>
    </row>
    <row r="7" spans="1:3" s="20" customFormat="1" ht="15" customHeight="1" thickTop="1">
      <c r="A7" s="614" t="s">
        <v>653</v>
      </c>
      <c r="B7" s="615">
        <v>0.16739999999999999</v>
      </c>
      <c r="C7" s="615">
        <v>0.16739999999999999</v>
      </c>
    </row>
    <row r="8" spans="1:3" s="78" customFormat="1" ht="15" customHeight="1">
      <c r="A8" s="120" t="s">
        <v>654</v>
      </c>
      <c r="B8" s="121">
        <v>13302795700.26</v>
      </c>
      <c r="C8" s="121">
        <v>13302795700.26</v>
      </c>
    </row>
    <row r="9" spans="1:3" s="78" customFormat="1" ht="15" customHeight="1">
      <c r="A9" s="120" t="s">
        <v>655</v>
      </c>
      <c r="B9" s="121">
        <v>0</v>
      </c>
      <c r="C9" s="121">
        <v>0</v>
      </c>
    </row>
    <row r="10" spans="1:3" s="21" customFormat="1" ht="15" customHeight="1">
      <c r="A10" s="120" t="s">
        <v>656</v>
      </c>
      <c r="B10" s="121">
        <v>4627576229.79</v>
      </c>
      <c r="C10" s="121">
        <v>4627576229.79</v>
      </c>
    </row>
    <row r="11" spans="1:3" s="21" customFormat="1" ht="15" customHeight="1">
      <c r="A11" s="120" t="s">
        <v>657</v>
      </c>
      <c r="B11" s="121">
        <v>0</v>
      </c>
      <c r="C11" s="121">
        <v>0</v>
      </c>
    </row>
    <row r="12" spans="1:3" s="21" customFormat="1" ht="15" customHeight="1">
      <c r="A12" s="120" t="s">
        <v>658</v>
      </c>
      <c r="B12" s="121">
        <v>1140957201.28</v>
      </c>
      <c r="C12" s="121">
        <v>1140957201.28</v>
      </c>
    </row>
    <row r="13" spans="1:3" s="21" customFormat="1" ht="15" customHeight="1">
      <c r="A13" s="120" t="s">
        <v>659</v>
      </c>
      <c r="B13" s="121">
        <v>2705031783.1399999</v>
      </c>
      <c r="C13" s="121">
        <v>2705031783.1399999</v>
      </c>
    </row>
    <row r="14" spans="1:3" s="21" customFormat="1" ht="15" customHeight="1">
      <c r="A14" s="292" t="s">
        <v>660</v>
      </c>
      <c r="B14" s="293">
        <v>21776360914.470001</v>
      </c>
      <c r="C14" s="293">
        <v>21776360914.470001</v>
      </c>
    </row>
    <row r="15" spans="1:3" s="22" customFormat="1" ht="15" customHeight="1">
      <c r="A15" s="120" t="s">
        <v>661</v>
      </c>
      <c r="B15" s="121">
        <v>4486264930.0579996</v>
      </c>
      <c r="C15" s="121">
        <v>4486264930.0579996</v>
      </c>
    </row>
    <row r="16" spans="1:3" s="23" customFormat="1" ht="15" customHeight="1">
      <c r="A16" s="244" t="s">
        <v>662</v>
      </c>
      <c r="B16" s="294">
        <v>0.20599999999999999</v>
      </c>
      <c r="C16" s="294">
        <v>0.20599999999999999</v>
      </c>
    </row>
    <row r="17" spans="1:3" s="21" customFormat="1" ht="15" customHeight="1">
      <c r="A17" s="292" t="s">
        <v>663</v>
      </c>
      <c r="B17" s="293">
        <v>448626493.00580001</v>
      </c>
      <c r="C17" s="293">
        <v>448626493.00580001</v>
      </c>
    </row>
    <row r="18" spans="1:3" s="21" customFormat="1" ht="15" customHeight="1">
      <c r="A18" s="120" t="s">
        <v>664</v>
      </c>
      <c r="B18" s="121">
        <v>813023678</v>
      </c>
      <c r="C18" s="121">
        <v>813023678</v>
      </c>
    </row>
    <row r="19" spans="1:3" s="21" customFormat="1" ht="15" customHeight="1">
      <c r="A19" s="120" t="s">
        <v>665</v>
      </c>
      <c r="B19" s="121">
        <v>0</v>
      </c>
      <c r="C19" s="121">
        <v>0</v>
      </c>
    </row>
    <row r="20" spans="1:3" s="21" customFormat="1" ht="15" customHeight="1">
      <c r="A20" s="244" t="s">
        <v>666</v>
      </c>
      <c r="B20" s="121">
        <v>0</v>
      </c>
      <c r="C20" s="121">
        <v>0</v>
      </c>
    </row>
    <row r="21" spans="1:3" s="21" customFormat="1" ht="15" customHeight="1">
      <c r="A21" s="120" t="s">
        <v>667</v>
      </c>
      <c r="B21" s="121">
        <v>4489551</v>
      </c>
      <c r="C21" s="121">
        <v>4489551</v>
      </c>
    </row>
    <row r="22" spans="1:3" s="21" customFormat="1" ht="15" customHeight="1">
      <c r="A22" s="292" t="s">
        <v>668</v>
      </c>
      <c r="B22" s="293">
        <v>808534127</v>
      </c>
      <c r="C22" s="293">
        <v>808534127</v>
      </c>
    </row>
    <row r="23" spans="1:3" s="21" customFormat="1" ht="15" customHeight="1">
      <c r="A23" s="120" t="s">
        <v>669</v>
      </c>
      <c r="B23" s="121">
        <v>0</v>
      </c>
      <c r="C23" s="121">
        <v>0</v>
      </c>
    </row>
    <row r="24" spans="1:3" s="21" customFormat="1" ht="15" customHeight="1">
      <c r="A24" s="120" t="s">
        <v>670</v>
      </c>
      <c r="B24" s="121">
        <v>0</v>
      </c>
      <c r="C24" s="121">
        <v>0</v>
      </c>
    </row>
    <row r="25" spans="1:3" s="24" customFormat="1" ht="15" customHeight="1">
      <c r="A25" s="120" t="s">
        <v>671</v>
      </c>
      <c r="B25" s="121">
        <v>0</v>
      </c>
      <c r="C25" s="121">
        <v>0</v>
      </c>
    </row>
    <row r="26" spans="1:3" s="21" customFormat="1" ht="15" customHeight="1">
      <c r="A26" s="120" t="s">
        <v>672</v>
      </c>
      <c r="B26" s="121">
        <v>0</v>
      </c>
      <c r="C26" s="121">
        <v>0</v>
      </c>
    </row>
    <row r="27" spans="1:3" s="25" customFormat="1" ht="15" customHeight="1">
      <c r="A27" s="244" t="s">
        <v>673</v>
      </c>
      <c r="B27" s="121">
        <v>4817617</v>
      </c>
      <c r="C27" s="121">
        <v>4817617</v>
      </c>
    </row>
    <row r="28" spans="1:3" s="26" customFormat="1" ht="15" customHeight="1">
      <c r="A28" s="244" t="s">
        <v>674</v>
      </c>
      <c r="B28" s="121">
        <v>0</v>
      </c>
      <c r="C28" s="121">
        <v>0</v>
      </c>
    </row>
    <row r="29" spans="1:3" s="21" customFormat="1" ht="15" customHeight="1">
      <c r="A29" s="295" t="s">
        <v>675</v>
      </c>
      <c r="B29" s="293">
        <v>4817617</v>
      </c>
      <c r="C29" s="293">
        <v>4817617</v>
      </c>
    </row>
    <row r="30" spans="1:3" s="21" customFormat="1" ht="15" customHeight="1">
      <c r="A30" s="244" t="s">
        <v>676</v>
      </c>
      <c r="B30" s="121">
        <v>0</v>
      </c>
      <c r="C30" s="121">
        <v>0</v>
      </c>
    </row>
    <row r="31" spans="1:3" s="21" customFormat="1" ht="15" customHeight="1">
      <c r="A31" s="244" t="s">
        <v>677</v>
      </c>
      <c r="B31" s="121">
        <v>62191515</v>
      </c>
      <c r="C31" s="121">
        <v>62191515</v>
      </c>
    </row>
    <row r="32" spans="1:3" s="21" customFormat="1" ht="15" customHeight="1">
      <c r="A32" s="292" t="s">
        <v>678</v>
      </c>
      <c r="B32" s="293">
        <v>751160229</v>
      </c>
      <c r="C32" s="293">
        <v>751160229</v>
      </c>
    </row>
    <row r="33" spans="1:3" s="78" customFormat="1" ht="15" customHeight="1">
      <c r="A33" s="120" t="s">
        <v>679</v>
      </c>
      <c r="B33" s="121">
        <v>302533735.99419999</v>
      </c>
      <c r="C33" s="121">
        <v>302533735.99419999</v>
      </c>
    </row>
    <row r="34" spans="1:3" s="27" customFormat="1" ht="15" customHeight="1">
      <c r="A34" s="120" t="s">
        <v>680</v>
      </c>
      <c r="B34" s="246">
        <v>9.7199999999999995E-2</v>
      </c>
      <c r="C34" s="246">
        <v>9.7199999999999995E-2</v>
      </c>
    </row>
    <row r="35" spans="1:3" ht="3.75" customHeight="1" thickBot="1">
      <c r="A35" s="265"/>
      <c r="B35" s="265"/>
      <c r="C35" s="265"/>
    </row>
    <row r="36" spans="1:3" ht="30" customHeight="1" thickTop="1">
      <c r="A36" s="809" t="s">
        <v>681</v>
      </c>
      <c r="B36" s="809"/>
      <c r="C36" s="809"/>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sqref="A1:D1"/>
    </sheetView>
  </sheetViews>
  <sheetFormatPr defaultRowHeight="12.75"/>
  <cols>
    <col min="1" max="1" width="50.85546875" style="33" customWidth="1"/>
    <col min="2" max="4" width="15.7109375" style="635" customWidth="1"/>
    <col min="5" max="16384" width="9.140625" style="635"/>
  </cols>
  <sheetData>
    <row r="1" spans="1:4" s="28" customFormat="1" ht="30" customHeight="1">
      <c r="A1" s="749" t="s">
        <v>1019</v>
      </c>
      <c r="B1" s="749"/>
      <c r="C1" s="749"/>
      <c r="D1" s="749"/>
    </row>
    <row r="2" spans="1:4" s="28" customFormat="1" ht="15" customHeight="1">
      <c r="A2" s="750" t="s">
        <v>682</v>
      </c>
      <c r="B2" s="750"/>
      <c r="C2" s="750"/>
      <c r="D2" s="750"/>
    </row>
    <row r="3" spans="1:4" s="28" customFormat="1" ht="15" customHeight="1">
      <c r="A3" s="761" t="s">
        <v>1483</v>
      </c>
      <c r="B3" s="761"/>
      <c r="C3" s="761"/>
      <c r="D3" s="761"/>
    </row>
    <row r="4" spans="1:4" s="29" customFormat="1" ht="30" customHeight="1">
      <c r="A4" s="751" t="s">
        <v>512</v>
      </c>
      <c r="B4" s="751"/>
      <c r="C4" s="751"/>
      <c r="D4" s="751"/>
    </row>
    <row r="5" spans="1:4" ht="3.75" customHeight="1">
      <c r="A5" s="125"/>
      <c r="B5" s="126"/>
      <c r="C5" s="47"/>
      <c r="D5" s="47"/>
    </row>
    <row r="6" spans="1:4" ht="30" customHeight="1">
      <c r="A6" s="150"/>
      <c r="B6" s="127" t="s">
        <v>120</v>
      </c>
      <c r="C6" s="128" t="s">
        <v>519</v>
      </c>
      <c r="D6" s="129" t="s">
        <v>683</v>
      </c>
    </row>
    <row r="7" spans="1:4" ht="15" customHeight="1">
      <c r="A7" s="179" t="s">
        <v>684</v>
      </c>
      <c r="B7" s="363">
        <v>4640070.3848400004</v>
      </c>
      <c r="C7" s="363">
        <v>4640070.3848400004</v>
      </c>
      <c r="D7" s="130">
        <v>0.98059409009581022</v>
      </c>
    </row>
    <row r="8" spans="1:4" ht="15" customHeight="1">
      <c r="A8" s="179" t="s">
        <v>685</v>
      </c>
      <c r="B8" s="363">
        <v>0</v>
      </c>
      <c r="C8" s="363">
        <v>0</v>
      </c>
      <c r="D8" s="130">
        <v>0</v>
      </c>
    </row>
    <row r="9" spans="1:4" ht="15" customHeight="1">
      <c r="A9" s="179" t="s">
        <v>686</v>
      </c>
      <c r="B9" s="363">
        <v>22425.040499999999</v>
      </c>
      <c r="C9" s="363">
        <v>22425.040499999999</v>
      </c>
      <c r="D9" s="130">
        <v>4.7391225478614048E-3</v>
      </c>
    </row>
    <row r="10" spans="1:4" ht="15" customHeight="1">
      <c r="A10" s="179" t="s">
        <v>687</v>
      </c>
      <c r="B10" s="363">
        <v>476.13335999999998</v>
      </c>
      <c r="C10" s="363">
        <v>476.13335999999998</v>
      </c>
      <c r="D10" s="130">
        <v>1.0062208548363654E-4</v>
      </c>
    </row>
    <row r="11" spans="1:4" ht="15" customHeight="1">
      <c r="A11" s="179" t="s">
        <v>688</v>
      </c>
      <c r="B11" s="363">
        <v>6763.8821100000005</v>
      </c>
      <c r="C11" s="363">
        <v>6763.8821100000005</v>
      </c>
      <c r="D11" s="130">
        <v>1.4294228908339041E-3</v>
      </c>
    </row>
    <row r="12" spans="1:4" ht="15" customHeight="1">
      <c r="A12" s="179" t="s">
        <v>689</v>
      </c>
      <c r="B12" s="363">
        <v>1304.5611399999998</v>
      </c>
      <c r="C12" s="363">
        <v>1304.5611399999998</v>
      </c>
      <c r="D12" s="130">
        <v>2.7569515933038239E-4</v>
      </c>
    </row>
    <row r="13" spans="1:4" ht="15" customHeight="1">
      <c r="A13" s="179" t="s">
        <v>690</v>
      </c>
      <c r="B13" s="363">
        <v>1902.9820099999999</v>
      </c>
      <c r="C13" s="363">
        <v>1902.9820099999999</v>
      </c>
      <c r="D13" s="130">
        <v>4.0216047555256888E-4</v>
      </c>
    </row>
    <row r="14" spans="1:4" ht="15" customHeight="1">
      <c r="A14" s="179" t="s">
        <v>691</v>
      </c>
      <c r="B14" s="363">
        <v>739.57479000000001</v>
      </c>
      <c r="C14" s="363">
        <v>739.57479000000001</v>
      </c>
      <c r="D14" s="130">
        <v>1.5629561797754005E-4</v>
      </c>
    </row>
    <row r="15" spans="1:4" ht="15" customHeight="1">
      <c r="A15" s="179" t="s">
        <v>692</v>
      </c>
      <c r="B15" s="363">
        <v>4149.6538099999998</v>
      </c>
      <c r="C15" s="363">
        <v>4149.6538099999998</v>
      </c>
      <c r="D15" s="130">
        <v>8.7695350814594891E-4</v>
      </c>
    </row>
    <row r="16" spans="1:4" ht="15" customHeight="1">
      <c r="A16" s="179" t="s">
        <v>693</v>
      </c>
      <c r="B16" s="363">
        <v>2868.2278300000003</v>
      </c>
      <c r="C16" s="363">
        <v>2868.2278300000003</v>
      </c>
      <c r="D16" s="130">
        <v>6.0614754214408616E-4</v>
      </c>
    </row>
    <row r="17" spans="1:4" ht="15" customHeight="1">
      <c r="A17" s="179" t="s">
        <v>694</v>
      </c>
      <c r="B17" s="363">
        <v>56585.211430000003</v>
      </c>
      <c r="C17" s="363">
        <v>56585.211430000003</v>
      </c>
      <c r="D17" s="130">
        <v>1.1958250481795914E-2</v>
      </c>
    </row>
    <row r="18" spans="1:4" ht="15" customHeight="1">
      <c r="A18" s="179" t="s">
        <v>695</v>
      </c>
      <c r="B18" s="363">
        <v>37250.558770000003</v>
      </c>
      <c r="C18" s="363">
        <v>37250.558770000003</v>
      </c>
      <c r="D18" s="130">
        <v>7.8722249347707267E-3</v>
      </c>
    </row>
    <row r="19" spans="1:4" ht="15" customHeight="1">
      <c r="A19" s="180" t="s">
        <v>696</v>
      </c>
      <c r="B19" s="551">
        <v>4731897.1547000008</v>
      </c>
      <c r="C19" s="551">
        <v>4731897.1547000008</v>
      </c>
      <c r="D19" s="131">
        <v>1</v>
      </c>
    </row>
    <row r="20" spans="1:4" ht="15" customHeight="1">
      <c r="A20" s="179" t="s">
        <v>697</v>
      </c>
      <c r="B20" s="363">
        <v>42639.055890000003</v>
      </c>
      <c r="C20" s="363">
        <v>42639.055890000003</v>
      </c>
      <c r="D20" s="130"/>
    </row>
    <row r="21" spans="1:4" s="30" customFormat="1" ht="15" customHeight="1" thickBot="1">
      <c r="A21" s="183" t="s">
        <v>698</v>
      </c>
      <c r="B21" s="132">
        <v>1</v>
      </c>
      <c r="C21" s="132">
        <v>1</v>
      </c>
      <c r="D21" s="132"/>
    </row>
    <row r="22" spans="1:4" ht="15" customHeight="1" thickTop="1">
      <c r="A22" s="133" t="s">
        <v>699</v>
      </c>
      <c r="B22" s="134"/>
      <c r="C22" s="135"/>
      <c r="D22" s="135"/>
    </row>
    <row r="23" spans="1:4" ht="102.75" customHeight="1">
      <c r="A23" s="764" t="s">
        <v>558</v>
      </c>
      <c r="B23" s="766"/>
      <c r="C23" s="766"/>
      <c r="D23" s="766"/>
    </row>
    <row r="24" spans="1:4" ht="105.75" customHeight="1">
      <c r="A24" s="764" t="s">
        <v>559</v>
      </c>
      <c r="B24" s="765"/>
      <c r="C24" s="765"/>
      <c r="D24" s="765"/>
    </row>
    <row r="25" spans="1:4" ht="15" customHeight="1">
      <c r="A25" s="133" t="s">
        <v>700</v>
      </c>
      <c r="B25" s="136"/>
      <c r="C25" s="133"/>
      <c r="D25" s="133"/>
    </row>
    <row r="26" spans="1:4" ht="15" customHeight="1">
      <c r="A26" s="552"/>
      <c r="B26" s="285"/>
      <c r="C26" s="633"/>
      <c r="D26" s="633"/>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sqref="A1:D1"/>
    </sheetView>
  </sheetViews>
  <sheetFormatPr defaultRowHeight="15"/>
  <cols>
    <col min="1" max="1" width="71.28515625" style="5" customWidth="1"/>
    <col min="2" max="4" width="15.7109375" style="5" customWidth="1"/>
    <col min="5" max="16384" width="9.140625" style="5"/>
  </cols>
  <sheetData>
    <row r="1" spans="1:4" ht="30" customHeight="1">
      <c r="A1" s="772" t="s">
        <v>1019</v>
      </c>
      <c r="B1" s="772"/>
      <c r="C1" s="772"/>
      <c r="D1" s="772"/>
    </row>
    <row r="2" spans="1:4" ht="35.1" customHeight="1">
      <c r="A2" s="810" t="s">
        <v>1020</v>
      </c>
      <c r="B2" s="773"/>
      <c r="C2" s="773"/>
      <c r="D2" s="773"/>
    </row>
    <row r="3" spans="1:4" ht="18">
      <c r="A3" s="773" t="s">
        <v>1483</v>
      </c>
      <c r="B3" s="773"/>
      <c r="C3" s="773"/>
      <c r="D3" s="773"/>
    </row>
    <row r="4" spans="1:4" ht="30" customHeight="1">
      <c r="A4" s="774" t="s">
        <v>512</v>
      </c>
      <c r="B4" s="774"/>
      <c r="C4" s="774"/>
      <c r="D4" s="774"/>
    </row>
    <row r="5" spans="1:4">
      <c r="A5" s="99"/>
      <c r="B5" s="205"/>
      <c r="C5" s="205"/>
      <c r="D5" s="98"/>
    </row>
    <row r="6" spans="1:4" ht="30" customHeight="1">
      <c r="A6" s="72" t="s">
        <v>725</v>
      </c>
      <c r="B6" s="73" t="s">
        <v>120</v>
      </c>
      <c r="C6" s="176" t="s">
        <v>519</v>
      </c>
      <c r="D6" s="73" t="s">
        <v>726</v>
      </c>
    </row>
    <row r="7" spans="1:4">
      <c r="A7" s="100" t="s">
        <v>727</v>
      </c>
      <c r="B7" s="97">
        <v>500000</v>
      </c>
      <c r="C7" s="97">
        <v>500000</v>
      </c>
      <c r="D7" s="160">
        <v>9.1188352193318375E-2</v>
      </c>
    </row>
    <row r="8" spans="1:4">
      <c r="A8" s="100" t="s">
        <v>728</v>
      </c>
      <c r="B8" s="97">
        <v>2283083.3083299999</v>
      </c>
      <c r="C8" s="97">
        <v>2283083.3083299999</v>
      </c>
      <c r="D8" s="160">
        <v>0.416381209613365</v>
      </c>
    </row>
    <row r="9" spans="1:4">
      <c r="A9" s="100" t="s">
        <v>729</v>
      </c>
      <c r="B9" s="97">
        <v>1780819.1422899999</v>
      </c>
      <c r="C9" s="97">
        <v>1780819.1422899999</v>
      </c>
      <c r="D9" s="160">
        <v>0.32477992627948732</v>
      </c>
    </row>
    <row r="10" spans="1:4">
      <c r="A10" s="100" t="s">
        <v>730</v>
      </c>
      <c r="B10" s="97">
        <v>712477.89676000003</v>
      </c>
      <c r="C10" s="97">
        <v>712477.89676000003</v>
      </c>
      <c r="D10" s="160">
        <v>0.12993937075941123</v>
      </c>
    </row>
    <row r="11" spans="1:4">
      <c r="A11" s="100" t="s">
        <v>731</v>
      </c>
      <c r="B11" s="97">
        <v>156498</v>
      </c>
      <c r="C11" s="97">
        <v>156498</v>
      </c>
      <c r="D11" s="160">
        <v>2.8541589483099875E-2</v>
      </c>
    </row>
    <row r="12" spans="1:4">
      <c r="A12" s="100" t="s">
        <v>732</v>
      </c>
      <c r="B12" s="97">
        <v>48282</v>
      </c>
      <c r="C12" s="97">
        <v>48282</v>
      </c>
      <c r="D12" s="160">
        <v>8.8055120411955953E-3</v>
      </c>
    </row>
    <row r="13" spans="1:4">
      <c r="A13" s="100" t="s">
        <v>733</v>
      </c>
      <c r="B13" s="97">
        <v>953</v>
      </c>
      <c r="C13" s="97">
        <v>953</v>
      </c>
      <c r="D13" s="160">
        <v>1.738049992804648E-4</v>
      </c>
    </row>
    <row r="14" spans="1:4">
      <c r="A14" s="100" t="s">
        <v>734</v>
      </c>
      <c r="B14" s="97">
        <v>600</v>
      </c>
      <c r="C14" s="97">
        <v>600</v>
      </c>
      <c r="D14" s="160">
        <v>1.0942602263198204E-4</v>
      </c>
    </row>
    <row r="15" spans="1:4">
      <c r="A15" s="100" t="s">
        <v>735</v>
      </c>
      <c r="B15" s="97">
        <v>443.08623999999998</v>
      </c>
      <c r="C15" s="97">
        <v>443.08623999999998</v>
      </c>
      <c r="D15" s="160">
        <v>8.0808608210266374E-5</v>
      </c>
    </row>
    <row r="16" spans="1:4">
      <c r="A16" s="100" t="s">
        <v>736</v>
      </c>
      <c r="B16" s="97">
        <v>0</v>
      </c>
      <c r="C16" s="97">
        <v>0</v>
      </c>
      <c r="D16" s="160">
        <v>0</v>
      </c>
    </row>
    <row r="17" spans="1:4">
      <c r="A17" s="100" t="s">
        <v>737</v>
      </c>
      <c r="B17" s="97">
        <v>0</v>
      </c>
      <c r="C17" s="97">
        <v>0</v>
      </c>
      <c r="D17" s="160">
        <v>0</v>
      </c>
    </row>
    <row r="18" spans="1:4">
      <c r="A18" s="100" t="s">
        <v>738</v>
      </c>
      <c r="B18" s="97">
        <v>0</v>
      </c>
      <c r="C18" s="97">
        <v>0</v>
      </c>
      <c r="D18" s="160">
        <v>0</v>
      </c>
    </row>
    <row r="19" spans="1:4">
      <c r="A19" s="100" t="s">
        <v>739</v>
      </c>
      <c r="B19" s="97">
        <v>0</v>
      </c>
      <c r="C19" s="97">
        <v>0</v>
      </c>
      <c r="D19" s="160">
        <v>0</v>
      </c>
    </row>
    <row r="20" spans="1:4">
      <c r="A20" s="100" t="s">
        <v>740</v>
      </c>
      <c r="B20" s="97">
        <v>0</v>
      </c>
      <c r="C20" s="97">
        <v>0</v>
      </c>
      <c r="D20" s="160">
        <v>0</v>
      </c>
    </row>
    <row r="21" spans="1:4">
      <c r="A21" s="72" t="s">
        <v>160</v>
      </c>
      <c r="B21" s="73">
        <v>5483156.4336199993</v>
      </c>
      <c r="C21" s="73">
        <v>5483156.4336199993</v>
      </c>
      <c r="D21" s="309">
        <v>1</v>
      </c>
    </row>
    <row r="22" spans="1:4">
      <c r="A22" s="54" t="s">
        <v>741</v>
      </c>
      <c r="B22" s="160">
        <v>1</v>
      </c>
      <c r="C22" s="160">
        <v>1</v>
      </c>
      <c r="D22" s="234"/>
    </row>
    <row r="23" spans="1:4" ht="30" customHeight="1">
      <c r="A23" s="435" t="s">
        <v>744</v>
      </c>
      <c r="B23" s="73" t="s">
        <v>120</v>
      </c>
      <c r="C23" s="176" t="s">
        <v>519</v>
      </c>
      <c r="D23" s="73" t="s">
        <v>683</v>
      </c>
    </row>
    <row r="24" spans="1:4">
      <c r="A24" s="100" t="s">
        <v>727</v>
      </c>
      <c r="B24" s="97">
        <v>25</v>
      </c>
      <c r="C24" s="97">
        <v>25</v>
      </c>
      <c r="D24" s="160">
        <v>2.0920502092050208E-2</v>
      </c>
    </row>
    <row r="25" spans="1:4">
      <c r="A25" s="100" t="s">
        <v>728</v>
      </c>
      <c r="B25" s="97">
        <v>238</v>
      </c>
      <c r="C25" s="97">
        <v>238</v>
      </c>
      <c r="D25" s="160">
        <v>0.19916317991631799</v>
      </c>
    </row>
    <row r="26" spans="1:4">
      <c r="A26" s="100" t="s">
        <v>729</v>
      </c>
      <c r="B26" s="97">
        <v>359</v>
      </c>
      <c r="C26" s="97">
        <v>359</v>
      </c>
      <c r="D26" s="160">
        <v>0.300418410041841</v>
      </c>
    </row>
    <row r="27" spans="1:4">
      <c r="A27" s="100" t="s">
        <v>730</v>
      </c>
      <c r="B27" s="97">
        <v>316</v>
      </c>
      <c r="C27" s="97">
        <v>316</v>
      </c>
      <c r="D27" s="160">
        <v>0.26443514644351462</v>
      </c>
    </row>
    <row r="28" spans="1:4">
      <c r="A28" s="100" t="s">
        <v>731</v>
      </c>
      <c r="B28" s="97">
        <v>153</v>
      </c>
      <c r="C28" s="97">
        <v>153</v>
      </c>
      <c r="D28" s="160">
        <v>0.12803347280334729</v>
      </c>
    </row>
    <row r="29" spans="1:4">
      <c r="A29" s="100" t="s">
        <v>732</v>
      </c>
      <c r="B29" s="97">
        <v>94</v>
      </c>
      <c r="C29" s="97">
        <v>94</v>
      </c>
      <c r="D29" s="160">
        <v>7.8661087866108786E-2</v>
      </c>
    </row>
    <row r="30" spans="1:4">
      <c r="A30" s="100" t="s">
        <v>733</v>
      </c>
      <c r="B30" s="97">
        <v>3</v>
      </c>
      <c r="C30" s="97">
        <v>3</v>
      </c>
      <c r="D30" s="160">
        <v>2.5104602510460251E-3</v>
      </c>
    </row>
    <row r="31" spans="1:4">
      <c r="A31" s="100" t="s">
        <v>734</v>
      </c>
      <c r="B31" s="97">
        <v>3</v>
      </c>
      <c r="C31" s="97">
        <v>3</v>
      </c>
      <c r="D31" s="160">
        <v>2.5104602510460251E-3</v>
      </c>
    </row>
    <row r="32" spans="1:4">
      <c r="A32" s="100" t="s">
        <v>735</v>
      </c>
      <c r="B32" s="97">
        <v>4</v>
      </c>
      <c r="C32" s="97">
        <v>4</v>
      </c>
      <c r="D32" s="160">
        <v>3.3472803347280333E-3</v>
      </c>
    </row>
    <row r="33" spans="1:4">
      <c r="A33" s="100" t="s">
        <v>736</v>
      </c>
      <c r="B33" s="97">
        <v>0</v>
      </c>
      <c r="C33" s="97">
        <v>0</v>
      </c>
      <c r="D33" s="160">
        <v>0</v>
      </c>
    </row>
    <row r="34" spans="1:4">
      <c r="A34" s="100" t="s">
        <v>737</v>
      </c>
      <c r="B34" s="97">
        <v>0</v>
      </c>
      <c r="C34" s="97">
        <v>0</v>
      </c>
      <c r="D34" s="160">
        <v>0</v>
      </c>
    </row>
    <row r="35" spans="1:4">
      <c r="A35" s="100" t="s">
        <v>738</v>
      </c>
      <c r="B35" s="97">
        <v>0</v>
      </c>
      <c r="C35" s="97">
        <v>0</v>
      </c>
      <c r="D35" s="160">
        <v>0</v>
      </c>
    </row>
    <row r="36" spans="1:4">
      <c r="A36" s="100" t="s">
        <v>739</v>
      </c>
      <c r="B36" s="97">
        <v>0</v>
      </c>
      <c r="C36" s="97">
        <v>0</v>
      </c>
      <c r="D36" s="160">
        <v>0</v>
      </c>
    </row>
    <row r="37" spans="1:4">
      <c r="A37" s="100" t="s">
        <v>740</v>
      </c>
      <c r="B37" s="97">
        <v>0</v>
      </c>
      <c r="C37" s="97">
        <v>0</v>
      </c>
      <c r="D37" s="160">
        <v>0</v>
      </c>
    </row>
    <row r="38" spans="1:4">
      <c r="A38" s="72" t="s">
        <v>160</v>
      </c>
      <c r="B38" s="73">
        <v>1195</v>
      </c>
      <c r="C38" s="73">
        <v>1195</v>
      </c>
      <c r="D38" s="309">
        <v>1</v>
      </c>
    </row>
    <row r="39" spans="1:4">
      <c r="A39" s="54" t="s">
        <v>741</v>
      </c>
      <c r="B39" s="106">
        <v>1</v>
      </c>
      <c r="C39" s="106">
        <v>1</v>
      </c>
      <c r="D39" s="144"/>
    </row>
    <row r="40" spans="1:4" ht="15.75" thickBot="1">
      <c r="A40" s="252"/>
      <c r="B40" s="255"/>
      <c r="C40" s="254"/>
      <c r="D40" s="254"/>
    </row>
    <row r="41" spans="1:4" ht="54" customHeight="1" thickTop="1">
      <c r="A41" s="769" t="s">
        <v>1456</v>
      </c>
      <c r="B41" s="770"/>
      <c r="C41" s="770"/>
      <c r="D41" s="770"/>
    </row>
    <row r="42" spans="1:4">
      <c r="A42" s="209"/>
      <c r="B42" s="210"/>
      <c r="C42" s="210"/>
      <c r="D42" s="210"/>
    </row>
    <row r="43" spans="1:4" ht="30" customHeight="1">
      <c r="A43" s="772" t="s">
        <v>1019</v>
      </c>
      <c r="B43" s="772"/>
      <c r="C43" s="772"/>
      <c r="D43" s="772"/>
    </row>
    <row r="44" spans="1:4" ht="18">
      <c r="A44" s="810" t="s">
        <v>743</v>
      </c>
      <c r="B44" s="773"/>
      <c r="C44" s="773"/>
      <c r="D44" s="773"/>
    </row>
    <row r="45" spans="1:4" ht="18">
      <c r="A45" s="773" t="s">
        <v>1483</v>
      </c>
      <c r="B45" s="773"/>
      <c r="C45" s="773"/>
      <c r="D45" s="773"/>
    </row>
    <row r="46" spans="1:4" ht="30" customHeight="1">
      <c r="A46" s="774" t="s">
        <v>512</v>
      </c>
      <c r="B46" s="774"/>
      <c r="C46" s="774"/>
      <c r="D46" s="774"/>
    </row>
    <row r="47" spans="1:4">
      <c r="A47" s="99"/>
      <c r="B47" s="205"/>
      <c r="C47" s="205"/>
      <c r="D47" s="98"/>
    </row>
    <row r="48" spans="1:4" ht="30" customHeight="1">
      <c r="A48" s="72" t="s">
        <v>725</v>
      </c>
      <c r="B48" s="73" t="s">
        <v>120</v>
      </c>
      <c r="C48" s="176" t="s">
        <v>519</v>
      </c>
      <c r="D48" s="73" t="s">
        <v>726</v>
      </c>
    </row>
    <row r="49" spans="1:4">
      <c r="A49" s="100" t="s">
        <v>727</v>
      </c>
      <c r="B49" s="97">
        <v>0</v>
      </c>
      <c r="C49" s="97">
        <v>0</v>
      </c>
      <c r="D49" s="160">
        <v>0</v>
      </c>
    </row>
    <row r="50" spans="1:4">
      <c r="A50" s="100" t="s">
        <v>728</v>
      </c>
      <c r="B50" s="97">
        <v>0</v>
      </c>
      <c r="C50" s="97">
        <v>0</v>
      </c>
      <c r="D50" s="160">
        <v>0</v>
      </c>
    </row>
    <row r="51" spans="1:4">
      <c r="A51" s="100" t="s">
        <v>729</v>
      </c>
      <c r="B51" s="97">
        <v>0</v>
      </c>
      <c r="C51" s="97">
        <v>0</v>
      </c>
      <c r="D51" s="160">
        <v>0</v>
      </c>
    </row>
    <row r="52" spans="1:4">
      <c r="A52" s="100" t="s">
        <v>730</v>
      </c>
      <c r="B52" s="97">
        <v>0</v>
      </c>
      <c r="C52" s="97">
        <v>0</v>
      </c>
      <c r="D52" s="160">
        <v>0</v>
      </c>
    </row>
    <row r="53" spans="1:4">
      <c r="A53" s="100" t="s">
        <v>731</v>
      </c>
      <c r="B53" s="97">
        <v>0</v>
      </c>
      <c r="C53" s="97">
        <v>0</v>
      </c>
      <c r="D53" s="160">
        <v>0</v>
      </c>
    </row>
    <row r="54" spans="1:4">
      <c r="A54" s="100" t="s">
        <v>732</v>
      </c>
      <c r="B54" s="97">
        <v>0</v>
      </c>
      <c r="C54" s="97">
        <v>0</v>
      </c>
      <c r="D54" s="160">
        <v>0</v>
      </c>
    </row>
    <row r="55" spans="1:4">
      <c r="A55" s="100" t="s">
        <v>733</v>
      </c>
      <c r="B55" s="97">
        <v>0</v>
      </c>
      <c r="C55" s="97">
        <v>0</v>
      </c>
      <c r="D55" s="160">
        <v>0</v>
      </c>
    </row>
    <row r="56" spans="1:4">
      <c r="A56" s="100" t="s">
        <v>734</v>
      </c>
      <c r="B56" s="97">
        <v>0</v>
      </c>
      <c r="C56" s="97">
        <v>0</v>
      </c>
      <c r="D56" s="160">
        <v>0</v>
      </c>
    </row>
    <row r="57" spans="1:4">
      <c r="A57" s="100" t="s">
        <v>735</v>
      </c>
      <c r="B57" s="97">
        <v>0</v>
      </c>
      <c r="C57" s="97">
        <v>0</v>
      </c>
      <c r="D57" s="160">
        <v>0</v>
      </c>
    </row>
    <row r="58" spans="1:4">
      <c r="A58" s="100" t="s">
        <v>736</v>
      </c>
      <c r="B58" s="97">
        <v>0</v>
      </c>
      <c r="C58" s="97">
        <v>0</v>
      </c>
      <c r="D58" s="160">
        <v>0</v>
      </c>
    </row>
    <row r="59" spans="1:4">
      <c r="A59" s="100" t="s">
        <v>737</v>
      </c>
      <c r="B59" s="97">
        <v>0</v>
      </c>
      <c r="C59" s="97">
        <v>0</v>
      </c>
      <c r="D59" s="160">
        <v>0</v>
      </c>
    </row>
    <row r="60" spans="1:4">
      <c r="A60" s="100" t="s">
        <v>738</v>
      </c>
      <c r="B60" s="97">
        <v>0</v>
      </c>
      <c r="C60" s="97">
        <v>0</v>
      </c>
      <c r="D60" s="160">
        <v>0</v>
      </c>
    </row>
    <row r="61" spans="1:4">
      <c r="A61" s="100" t="s">
        <v>739</v>
      </c>
      <c r="B61" s="97">
        <v>0</v>
      </c>
      <c r="C61" s="97">
        <v>0</v>
      </c>
      <c r="D61" s="160">
        <v>0</v>
      </c>
    </row>
    <row r="62" spans="1:4">
      <c r="A62" s="100" t="s">
        <v>740</v>
      </c>
      <c r="B62" s="97">
        <v>0</v>
      </c>
      <c r="C62" s="97">
        <v>0</v>
      </c>
      <c r="D62" s="160">
        <v>0</v>
      </c>
    </row>
    <row r="63" spans="1:4">
      <c r="A63" s="72" t="s">
        <v>160</v>
      </c>
      <c r="B63" s="73">
        <v>0</v>
      </c>
      <c r="C63" s="73">
        <v>0</v>
      </c>
      <c r="D63" s="309">
        <v>0</v>
      </c>
    </row>
    <row r="64" spans="1:4">
      <c r="A64" s="54" t="s">
        <v>741</v>
      </c>
      <c r="B64" s="160">
        <v>0</v>
      </c>
      <c r="C64" s="160">
        <v>0</v>
      </c>
      <c r="D64" s="234"/>
    </row>
    <row r="65" spans="1:4" ht="30" customHeight="1">
      <c r="A65" s="435" t="s">
        <v>744</v>
      </c>
      <c r="B65" s="73" t="s">
        <v>120</v>
      </c>
      <c r="C65" s="176" t="s">
        <v>519</v>
      </c>
      <c r="D65" s="73" t="s">
        <v>683</v>
      </c>
    </row>
    <row r="66" spans="1:4">
      <c r="A66" s="100" t="s">
        <v>727</v>
      </c>
      <c r="B66" s="97">
        <v>0</v>
      </c>
      <c r="C66" s="97">
        <v>0</v>
      </c>
      <c r="D66" s="160">
        <v>0</v>
      </c>
    </row>
    <row r="67" spans="1:4">
      <c r="A67" s="100" t="s">
        <v>728</v>
      </c>
      <c r="B67" s="97">
        <v>0</v>
      </c>
      <c r="C67" s="97">
        <v>0</v>
      </c>
      <c r="D67" s="160">
        <v>0</v>
      </c>
    </row>
    <row r="68" spans="1:4">
      <c r="A68" s="100" t="s">
        <v>729</v>
      </c>
      <c r="B68" s="97">
        <v>0</v>
      </c>
      <c r="C68" s="97">
        <v>0</v>
      </c>
      <c r="D68" s="160">
        <v>0</v>
      </c>
    </row>
    <row r="69" spans="1:4">
      <c r="A69" s="100" t="s">
        <v>730</v>
      </c>
      <c r="B69" s="97">
        <v>0</v>
      </c>
      <c r="C69" s="97">
        <v>0</v>
      </c>
      <c r="D69" s="160">
        <v>0</v>
      </c>
    </row>
    <row r="70" spans="1:4">
      <c r="A70" s="100" t="s">
        <v>731</v>
      </c>
      <c r="B70" s="97">
        <v>0</v>
      </c>
      <c r="C70" s="97">
        <v>0</v>
      </c>
      <c r="D70" s="160">
        <v>0</v>
      </c>
    </row>
    <row r="71" spans="1:4">
      <c r="A71" s="100" t="s">
        <v>732</v>
      </c>
      <c r="B71" s="97">
        <v>0</v>
      </c>
      <c r="C71" s="97">
        <v>0</v>
      </c>
      <c r="D71" s="160">
        <v>0</v>
      </c>
    </row>
    <row r="72" spans="1:4">
      <c r="A72" s="100" t="s">
        <v>733</v>
      </c>
      <c r="B72" s="97">
        <v>0</v>
      </c>
      <c r="C72" s="97">
        <v>0</v>
      </c>
      <c r="D72" s="160">
        <v>0</v>
      </c>
    </row>
    <row r="73" spans="1:4">
      <c r="A73" s="100" t="s">
        <v>734</v>
      </c>
      <c r="B73" s="97">
        <v>0</v>
      </c>
      <c r="C73" s="97">
        <v>0</v>
      </c>
      <c r="D73" s="160">
        <v>0</v>
      </c>
    </row>
    <row r="74" spans="1:4">
      <c r="A74" s="100" t="s">
        <v>735</v>
      </c>
      <c r="B74" s="97">
        <v>0</v>
      </c>
      <c r="C74" s="97">
        <v>0</v>
      </c>
      <c r="D74" s="160">
        <v>0</v>
      </c>
    </row>
    <row r="75" spans="1:4">
      <c r="A75" s="100" t="s">
        <v>736</v>
      </c>
      <c r="B75" s="97">
        <v>0</v>
      </c>
      <c r="C75" s="97">
        <v>0</v>
      </c>
      <c r="D75" s="160">
        <v>0</v>
      </c>
    </row>
    <row r="76" spans="1:4">
      <c r="A76" s="100" t="s">
        <v>737</v>
      </c>
      <c r="B76" s="97">
        <v>0</v>
      </c>
      <c r="C76" s="97">
        <v>0</v>
      </c>
      <c r="D76" s="160">
        <v>0</v>
      </c>
    </row>
    <row r="77" spans="1:4">
      <c r="A77" s="100" t="s">
        <v>738</v>
      </c>
      <c r="B77" s="97">
        <v>0</v>
      </c>
      <c r="C77" s="97">
        <v>0</v>
      </c>
      <c r="D77" s="160">
        <v>0</v>
      </c>
    </row>
    <row r="78" spans="1:4">
      <c r="A78" s="100" t="s">
        <v>739</v>
      </c>
      <c r="B78" s="97">
        <v>0</v>
      </c>
      <c r="C78" s="97">
        <v>0</v>
      </c>
      <c r="D78" s="160">
        <v>0</v>
      </c>
    </row>
    <row r="79" spans="1:4">
      <c r="A79" s="100" t="s">
        <v>740</v>
      </c>
      <c r="B79" s="97">
        <v>0</v>
      </c>
      <c r="C79" s="97">
        <v>0</v>
      </c>
      <c r="D79" s="160">
        <v>0</v>
      </c>
    </row>
    <row r="80" spans="1:4">
      <c r="A80" s="72" t="s">
        <v>160</v>
      </c>
      <c r="B80" s="73">
        <v>0</v>
      </c>
      <c r="C80" s="73">
        <v>0</v>
      </c>
      <c r="D80" s="309">
        <v>0</v>
      </c>
    </row>
    <row r="81" spans="1:4">
      <c r="A81" s="54" t="s">
        <v>741</v>
      </c>
      <c r="B81" s="106">
        <v>0</v>
      </c>
      <c r="C81" s="106">
        <v>0</v>
      </c>
      <c r="D81" s="144"/>
    </row>
    <row r="82" spans="1:4" ht="15.75" thickBot="1">
      <c r="A82" s="252"/>
      <c r="B82" s="255"/>
      <c r="C82" s="254"/>
      <c r="D82" s="254"/>
    </row>
    <row r="83" spans="1:4" ht="30" customHeight="1" thickTop="1">
      <c r="A83" s="769" t="s">
        <v>1457</v>
      </c>
      <c r="B83" s="770"/>
      <c r="C83" s="770"/>
      <c r="D83" s="770"/>
    </row>
    <row r="84" spans="1:4">
      <c r="A84" s="212"/>
      <c r="B84" s="212"/>
      <c r="C84" s="211"/>
      <c r="D84" s="98"/>
    </row>
    <row r="85" spans="1:4" ht="30" customHeight="1">
      <c r="A85" s="772" t="s">
        <v>1019</v>
      </c>
      <c r="B85" s="772"/>
      <c r="C85" s="772"/>
      <c r="D85" s="772"/>
    </row>
    <row r="86" spans="1:4" ht="18">
      <c r="A86" s="810" t="s">
        <v>747</v>
      </c>
      <c r="B86" s="773"/>
      <c r="C86" s="773"/>
      <c r="D86" s="773"/>
    </row>
    <row r="87" spans="1:4" ht="18">
      <c r="A87" s="773" t="s">
        <v>1483</v>
      </c>
      <c r="B87" s="773"/>
      <c r="C87" s="773"/>
      <c r="D87" s="773"/>
    </row>
    <row r="88" spans="1:4" ht="30" customHeight="1">
      <c r="A88" s="774" t="s">
        <v>512</v>
      </c>
      <c r="B88" s="774"/>
      <c r="C88" s="774"/>
      <c r="D88" s="774"/>
    </row>
    <row r="89" spans="1:4">
      <c r="A89" s="99"/>
      <c r="B89" s="205"/>
      <c r="C89" s="205"/>
      <c r="D89" s="98"/>
    </row>
    <row r="90" spans="1:4" ht="30" customHeight="1">
      <c r="A90" s="72" t="s">
        <v>725</v>
      </c>
      <c r="B90" s="73" t="s">
        <v>120</v>
      </c>
      <c r="C90" s="176" t="s">
        <v>519</v>
      </c>
      <c r="D90" s="73" t="s">
        <v>726</v>
      </c>
    </row>
    <row r="91" spans="1:4">
      <c r="A91" s="100" t="s">
        <v>727</v>
      </c>
      <c r="B91" s="97">
        <v>0</v>
      </c>
      <c r="C91" s="97">
        <v>0</v>
      </c>
      <c r="D91" s="160">
        <v>0</v>
      </c>
    </row>
    <row r="92" spans="1:4">
      <c r="A92" s="100" t="s">
        <v>728</v>
      </c>
      <c r="B92" s="97">
        <v>0</v>
      </c>
      <c r="C92" s="97">
        <v>0</v>
      </c>
      <c r="D92" s="160">
        <v>0</v>
      </c>
    </row>
    <row r="93" spans="1:4">
      <c r="A93" s="100" t="s">
        <v>729</v>
      </c>
      <c r="B93" s="97">
        <v>0</v>
      </c>
      <c r="C93" s="97">
        <v>0</v>
      </c>
      <c r="D93" s="160">
        <v>0</v>
      </c>
    </row>
    <row r="94" spans="1:4">
      <c r="A94" s="100" t="s">
        <v>730</v>
      </c>
      <c r="B94" s="97">
        <v>0</v>
      </c>
      <c r="C94" s="97">
        <v>0</v>
      </c>
      <c r="D94" s="160">
        <v>0</v>
      </c>
    </row>
    <row r="95" spans="1:4">
      <c r="A95" s="100" t="s">
        <v>731</v>
      </c>
      <c r="B95" s="97">
        <v>0</v>
      </c>
      <c r="C95" s="97">
        <v>0</v>
      </c>
      <c r="D95" s="160">
        <v>0</v>
      </c>
    </row>
    <row r="96" spans="1:4">
      <c r="A96" s="100" t="s">
        <v>732</v>
      </c>
      <c r="B96" s="97">
        <v>0</v>
      </c>
      <c r="C96" s="97">
        <v>0</v>
      </c>
      <c r="D96" s="160">
        <v>0</v>
      </c>
    </row>
    <row r="97" spans="1:4">
      <c r="A97" s="100" t="s">
        <v>733</v>
      </c>
      <c r="B97" s="97">
        <v>0</v>
      </c>
      <c r="C97" s="97">
        <v>0</v>
      </c>
      <c r="D97" s="160">
        <v>0</v>
      </c>
    </row>
    <row r="98" spans="1:4">
      <c r="A98" s="100" t="s">
        <v>734</v>
      </c>
      <c r="B98" s="97">
        <v>0</v>
      </c>
      <c r="C98" s="97">
        <v>0</v>
      </c>
      <c r="D98" s="160">
        <v>0</v>
      </c>
    </row>
    <row r="99" spans="1:4">
      <c r="A99" s="100" t="s">
        <v>735</v>
      </c>
      <c r="B99" s="97">
        <v>0</v>
      </c>
      <c r="C99" s="97">
        <v>0</v>
      </c>
      <c r="D99" s="160">
        <v>0</v>
      </c>
    </row>
    <row r="100" spans="1:4">
      <c r="A100" s="100" t="s">
        <v>736</v>
      </c>
      <c r="B100" s="97">
        <v>0</v>
      </c>
      <c r="C100" s="97">
        <v>0</v>
      </c>
      <c r="D100" s="160">
        <v>0</v>
      </c>
    </row>
    <row r="101" spans="1:4">
      <c r="A101" s="100" t="s">
        <v>737</v>
      </c>
      <c r="B101" s="97">
        <v>0</v>
      </c>
      <c r="C101" s="97">
        <v>0</v>
      </c>
      <c r="D101" s="160">
        <v>0</v>
      </c>
    </row>
    <row r="102" spans="1:4">
      <c r="A102" s="100" t="s">
        <v>738</v>
      </c>
      <c r="B102" s="97">
        <v>0</v>
      </c>
      <c r="C102" s="97">
        <v>0</v>
      </c>
      <c r="D102" s="160">
        <v>0</v>
      </c>
    </row>
    <row r="103" spans="1:4">
      <c r="A103" s="100" t="s">
        <v>739</v>
      </c>
      <c r="B103" s="97">
        <v>0</v>
      </c>
      <c r="C103" s="97">
        <v>0</v>
      </c>
      <c r="D103" s="160">
        <v>0</v>
      </c>
    </row>
    <row r="104" spans="1:4">
      <c r="A104" s="100" t="s">
        <v>740</v>
      </c>
      <c r="B104" s="97">
        <v>0</v>
      </c>
      <c r="C104" s="97">
        <v>0</v>
      </c>
      <c r="D104" s="160">
        <v>0</v>
      </c>
    </row>
    <row r="105" spans="1:4">
      <c r="A105" s="72" t="s">
        <v>160</v>
      </c>
      <c r="B105" s="73">
        <v>0</v>
      </c>
      <c r="C105" s="73">
        <v>0</v>
      </c>
      <c r="D105" s="309">
        <v>0</v>
      </c>
    </row>
    <row r="106" spans="1:4">
      <c r="A106" s="54" t="s">
        <v>741</v>
      </c>
      <c r="B106" s="160">
        <v>0</v>
      </c>
      <c r="C106" s="160">
        <v>0</v>
      </c>
      <c r="D106" s="234"/>
    </row>
    <row r="107" spans="1:4" ht="30" customHeight="1">
      <c r="A107" s="435" t="s">
        <v>744</v>
      </c>
      <c r="B107" s="73" t="s">
        <v>120</v>
      </c>
      <c r="C107" s="176" t="s">
        <v>519</v>
      </c>
      <c r="D107" s="73" t="s">
        <v>683</v>
      </c>
    </row>
    <row r="108" spans="1:4">
      <c r="A108" s="100" t="s">
        <v>727</v>
      </c>
      <c r="B108" s="97">
        <v>0</v>
      </c>
      <c r="C108" s="97">
        <v>0</v>
      </c>
      <c r="D108" s="160">
        <v>0</v>
      </c>
    </row>
    <row r="109" spans="1:4">
      <c r="A109" s="100" t="s">
        <v>728</v>
      </c>
      <c r="B109" s="97">
        <v>0</v>
      </c>
      <c r="C109" s="97">
        <v>0</v>
      </c>
      <c r="D109" s="160">
        <v>0</v>
      </c>
    </row>
    <row r="110" spans="1:4">
      <c r="A110" s="100" t="s">
        <v>729</v>
      </c>
      <c r="B110" s="97">
        <v>0</v>
      </c>
      <c r="C110" s="97">
        <v>0</v>
      </c>
      <c r="D110" s="160">
        <v>0</v>
      </c>
    </row>
    <row r="111" spans="1:4">
      <c r="A111" s="100" t="s">
        <v>730</v>
      </c>
      <c r="B111" s="97">
        <v>0</v>
      </c>
      <c r="C111" s="97">
        <v>0</v>
      </c>
      <c r="D111" s="160">
        <v>0</v>
      </c>
    </row>
    <row r="112" spans="1:4">
      <c r="A112" s="100" t="s">
        <v>731</v>
      </c>
      <c r="B112" s="97">
        <v>0</v>
      </c>
      <c r="C112" s="97">
        <v>0</v>
      </c>
      <c r="D112" s="160">
        <v>0</v>
      </c>
    </row>
    <row r="113" spans="1:4">
      <c r="A113" s="100" t="s">
        <v>732</v>
      </c>
      <c r="B113" s="97">
        <v>0</v>
      </c>
      <c r="C113" s="97">
        <v>0</v>
      </c>
      <c r="D113" s="160">
        <v>0</v>
      </c>
    </row>
    <row r="114" spans="1:4">
      <c r="A114" s="100" t="s">
        <v>733</v>
      </c>
      <c r="B114" s="97">
        <v>0</v>
      </c>
      <c r="C114" s="97">
        <v>0</v>
      </c>
      <c r="D114" s="160">
        <v>0</v>
      </c>
    </row>
    <row r="115" spans="1:4">
      <c r="A115" s="100" t="s">
        <v>734</v>
      </c>
      <c r="B115" s="97">
        <v>0</v>
      </c>
      <c r="C115" s="97">
        <v>0</v>
      </c>
      <c r="D115" s="160">
        <v>0</v>
      </c>
    </row>
    <row r="116" spans="1:4">
      <c r="A116" s="100" t="s">
        <v>735</v>
      </c>
      <c r="B116" s="97">
        <v>0</v>
      </c>
      <c r="C116" s="97">
        <v>0</v>
      </c>
      <c r="D116" s="160">
        <v>0</v>
      </c>
    </row>
    <row r="117" spans="1:4">
      <c r="A117" s="100" t="s">
        <v>736</v>
      </c>
      <c r="B117" s="97">
        <v>0</v>
      </c>
      <c r="C117" s="97">
        <v>0</v>
      </c>
      <c r="D117" s="160">
        <v>0</v>
      </c>
    </row>
    <row r="118" spans="1:4">
      <c r="A118" s="100" t="s">
        <v>737</v>
      </c>
      <c r="B118" s="97">
        <v>0</v>
      </c>
      <c r="C118" s="97">
        <v>0</v>
      </c>
      <c r="D118" s="160">
        <v>0</v>
      </c>
    </row>
    <row r="119" spans="1:4">
      <c r="A119" s="100" t="s">
        <v>738</v>
      </c>
      <c r="B119" s="97">
        <v>0</v>
      </c>
      <c r="C119" s="97">
        <v>0</v>
      </c>
      <c r="D119" s="160">
        <v>0</v>
      </c>
    </row>
    <row r="120" spans="1:4">
      <c r="A120" s="100" t="s">
        <v>739</v>
      </c>
      <c r="B120" s="97">
        <v>0</v>
      </c>
      <c r="C120" s="97">
        <v>0</v>
      </c>
      <c r="D120" s="160">
        <v>0</v>
      </c>
    </row>
    <row r="121" spans="1:4">
      <c r="A121" s="100" t="s">
        <v>740</v>
      </c>
      <c r="B121" s="97">
        <v>0</v>
      </c>
      <c r="C121" s="97">
        <v>0</v>
      </c>
      <c r="D121" s="160">
        <v>0</v>
      </c>
    </row>
    <row r="122" spans="1:4">
      <c r="A122" s="72" t="s">
        <v>160</v>
      </c>
      <c r="B122" s="73">
        <v>0</v>
      </c>
      <c r="C122" s="73">
        <v>0</v>
      </c>
      <c r="D122" s="309">
        <v>0</v>
      </c>
    </row>
    <row r="123" spans="1:4">
      <c r="A123" s="54" t="s">
        <v>741</v>
      </c>
      <c r="B123" s="106">
        <v>0</v>
      </c>
      <c r="C123" s="106">
        <v>0</v>
      </c>
      <c r="D123" s="144"/>
    </row>
    <row r="124" spans="1:4" ht="15.75" thickBot="1">
      <c r="A124" s="252"/>
      <c r="B124" s="255"/>
      <c r="C124" s="254"/>
      <c r="D124" s="254"/>
    </row>
    <row r="125" spans="1:4" ht="15.75" thickTop="1">
      <c r="A125" s="769" t="s">
        <v>1465</v>
      </c>
      <c r="B125" s="770"/>
      <c r="C125" s="770"/>
      <c r="D125" s="770"/>
    </row>
    <row r="126" spans="1:4">
      <c r="A126" s="214"/>
      <c r="B126" s="11"/>
      <c r="C126" s="211"/>
      <c r="D126" s="98"/>
    </row>
    <row r="127" spans="1:4" ht="30" customHeight="1">
      <c r="A127" s="772" t="s">
        <v>1019</v>
      </c>
      <c r="B127" s="772"/>
      <c r="C127" s="772"/>
      <c r="D127" s="772"/>
    </row>
    <row r="128" spans="1:4" ht="18">
      <c r="A128" s="810" t="s">
        <v>745</v>
      </c>
      <c r="B128" s="773"/>
      <c r="C128" s="773"/>
      <c r="D128" s="773"/>
    </row>
    <row r="129" spans="1:4" ht="18">
      <c r="A129" s="773" t="s">
        <v>1483</v>
      </c>
      <c r="B129" s="773"/>
      <c r="C129" s="773"/>
      <c r="D129" s="773"/>
    </row>
    <row r="130" spans="1:4" ht="30" customHeight="1">
      <c r="A130" s="774" t="s">
        <v>512</v>
      </c>
      <c r="B130" s="774"/>
      <c r="C130" s="774"/>
      <c r="D130" s="774"/>
    </row>
    <row r="131" spans="1:4">
      <c r="A131" s="99"/>
      <c r="B131" s="205"/>
      <c r="C131" s="205"/>
      <c r="D131" s="98"/>
    </row>
    <row r="132" spans="1:4" ht="30" customHeight="1">
      <c r="A132" s="72" t="s">
        <v>725</v>
      </c>
      <c r="B132" s="73" t="s">
        <v>120</v>
      </c>
      <c r="C132" s="176" t="s">
        <v>519</v>
      </c>
      <c r="D132" s="73" t="s">
        <v>726</v>
      </c>
    </row>
    <row r="133" spans="1:4">
      <c r="A133" s="100" t="s">
        <v>727</v>
      </c>
      <c r="B133" s="97">
        <v>500000</v>
      </c>
      <c r="C133" s="97">
        <v>500000</v>
      </c>
      <c r="D133" s="160">
        <v>9.1188352193318375E-2</v>
      </c>
    </row>
    <row r="134" spans="1:4">
      <c r="A134" s="100" t="s">
        <v>728</v>
      </c>
      <c r="B134" s="97">
        <v>2283083.3083299999</v>
      </c>
      <c r="C134" s="97">
        <v>2283083.3083299999</v>
      </c>
      <c r="D134" s="160">
        <v>0.416381209613365</v>
      </c>
    </row>
    <row r="135" spans="1:4">
      <c r="A135" s="100" t="s">
        <v>729</v>
      </c>
      <c r="B135" s="97">
        <v>1780819.1422899999</v>
      </c>
      <c r="C135" s="97">
        <v>1780819.1422899999</v>
      </c>
      <c r="D135" s="160">
        <v>0.32477992627948732</v>
      </c>
    </row>
    <row r="136" spans="1:4">
      <c r="A136" s="100" t="s">
        <v>730</v>
      </c>
      <c r="B136" s="97">
        <v>712477.89676000003</v>
      </c>
      <c r="C136" s="97">
        <v>712477.89676000003</v>
      </c>
      <c r="D136" s="160">
        <v>0.12993937075941123</v>
      </c>
    </row>
    <row r="137" spans="1:4">
      <c r="A137" s="100" t="s">
        <v>731</v>
      </c>
      <c r="B137" s="97">
        <v>156498</v>
      </c>
      <c r="C137" s="97">
        <v>156498</v>
      </c>
      <c r="D137" s="160">
        <v>2.8541589483099875E-2</v>
      </c>
    </row>
    <row r="138" spans="1:4">
      <c r="A138" s="100" t="s">
        <v>732</v>
      </c>
      <c r="B138" s="97">
        <v>48282</v>
      </c>
      <c r="C138" s="97">
        <v>48282</v>
      </c>
      <c r="D138" s="160">
        <v>8.8055120411955953E-3</v>
      </c>
    </row>
    <row r="139" spans="1:4">
      <c r="A139" s="100" t="s">
        <v>733</v>
      </c>
      <c r="B139" s="97">
        <v>953</v>
      </c>
      <c r="C139" s="97">
        <v>953</v>
      </c>
      <c r="D139" s="160">
        <v>1.738049992804648E-4</v>
      </c>
    </row>
    <row r="140" spans="1:4">
      <c r="A140" s="100" t="s">
        <v>734</v>
      </c>
      <c r="B140" s="97">
        <v>600</v>
      </c>
      <c r="C140" s="97">
        <v>600</v>
      </c>
      <c r="D140" s="160">
        <v>1.0942602263198204E-4</v>
      </c>
    </row>
    <row r="141" spans="1:4">
      <c r="A141" s="100" t="s">
        <v>735</v>
      </c>
      <c r="B141" s="97">
        <v>443.08623999999998</v>
      </c>
      <c r="C141" s="97">
        <v>443.08623999999998</v>
      </c>
      <c r="D141" s="160">
        <v>8.0808608210266374E-5</v>
      </c>
    </row>
    <row r="142" spans="1:4">
      <c r="A142" s="100" t="s">
        <v>736</v>
      </c>
      <c r="B142" s="97">
        <v>0</v>
      </c>
      <c r="C142" s="97">
        <v>0</v>
      </c>
      <c r="D142" s="160">
        <v>0</v>
      </c>
    </row>
    <row r="143" spans="1:4">
      <c r="A143" s="100" t="s">
        <v>737</v>
      </c>
      <c r="B143" s="97">
        <v>0</v>
      </c>
      <c r="C143" s="97">
        <v>0</v>
      </c>
      <c r="D143" s="160">
        <v>0</v>
      </c>
    </row>
    <row r="144" spans="1:4">
      <c r="A144" s="100" t="s">
        <v>738</v>
      </c>
      <c r="B144" s="97">
        <v>0</v>
      </c>
      <c r="C144" s="97">
        <v>0</v>
      </c>
      <c r="D144" s="160">
        <v>0</v>
      </c>
    </row>
    <row r="145" spans="1:4">
      <c r="A145" s="100" t="s">
        <v>739</v>
      </c>
      <c r="B145" s="97">
        <v>0</v>
      </c>
      <c r="C145" s="97">
        <v>0</v>
      </c>
      <c r="D145" s="160">
        <v>0</v>
      </c>
    </row>
    <row r="146" spans="1:4">
      <c r="A146" s="100" t="s">
        <v>740</v>
      </c>
      <c r="B146" s="97">
        <v>0</v>
      </c>
      <c r="C146" s="97">
        <v>0</v>
      </c>
      <c r="D146" s="160">
        <v>0</v>
      </c>
    </row>
    <row r="147" spans="1:4">
      <c r="A147" s="72" t="s">
        <v>160</v>
      </c>
      <c r="B147" s="73">
        <v>5483156.4336199993</v>
      </c>
      <c r="C147" s="73">
        <v>5483156.4336199993</v>
      </c>
      <c r="D147" s="309">
        <v>1</v>
      </c>
    </row>
    <row r="148" spans="1:4">
      <c r="A148" s="54" t="s">
        <v>741</v>
      </c>
      <c r="B148" s="160">
        <v>1</v>
      </c>
      <c r="C148" s="160">
        <v>1</v>
      </c>
      <c r="D148" s="234"/>
    </row>
    <row r="149" spans="1:4" ht="30" customHeight="1">
      <c r="A149" s="435" t="s">
        <v>744</v>
      </c>
      <c r="B149" s="73" t="s">
        <v>120</v>
      </c>
      <c r="C149" s="176" t="s">
        <v>519</v>
      </c>
      <c r="D149" s="73" t="s">
        <v>683</v>
      </c>
    </row>
    <row r="150" spans="1:4">
      <c r="A150" s="100" t="s">
        <v>727</v>
      </c>
      <c r="B150" s="97">
        <v>25</v>
      </c>
      <c r="C150" s="97">
        <v>25</v>
      </c>
      <c r="D150" s="160">
        <v>2.0920502092050208E-2</v>
      </c>
    </row>
    <row r="151" spans="1:4">
      <c r="A151" s="100" t="s">
        <v>728</v>
      </c>
      <c r="B151" s="97">
        <v>238</v>
      </c>
      <c r="C151" s="97">
        <v>238</v>
      </c>
      <c r="D151" s="160">
        <v>0.19916317991631799</v>
      </c>
    </row>
    <row r="152" spans="1:4">
      <c r="A152" s="100" t="s">
        <v>729</v>
      </c>
      <c r="B152" s="97">
        <v>359</v>
      </c>
      <c r="C152" s="97">
        <v>359</v>
      </c>
      <c r="D152" s="160">
        <v>0.300418410041841</v>
      </c>
    </row>
    <row r="153" spans="1:4">
      <c r="A153" s="100" t="s">
        <v>730</v>
      </c>
      <c r="B153" s="97">
        <v>316</v>
      </c>
      <c r="C153" s="97">
        <v>316</v>
      </c>
      <c r="D153" s="160">
        <v>0.26443514644351462</v>
      </c>
    </row>
    <row r="154" spans="1:4">
      <c r="A154" s="100" t="s">
        <v>731</v>
      </c>
      <c r="B154" s="97">
        <v>153</v>
      </c>
      <c r="C154" s="97">
        <v>153</v>
      </c>
      <c r="D154" s="160">
        <v>0.12803347280334729</v>
      </c>
    </row>
    <row r="155" spans="1:4">
      <c r="A155" s="100" t="s">
        <v>732</v>
      </c>
      <c r="B155" s="97">
        <v>94</v>
      </c>
      <c r="C155" s="97">
        <v>94</v>
      </c>
      <c r="D155" s="160">
        <v>7.8661087866108786E-2</v>
      </c>
    </row>
    <row r="156" spans="1:4">
      <c r="A156" s="100" t="s">
        <v>733</v>
      </c>
      <c r="B156" s="97">
        <v>3</v>
      </c>
      <c r="C156" s="97">
        <v>3</v>
      </c>
      <c r="D156" s="160">
        <v>2.5104602510460251E-3</v>
      </c>
    </row>
    <row r="157" spans="1:4">
      <c r="A157" s="100" t="s">
        <v>734</v>
      </c>
      <c r="B157" s="97">
        <v>3</v>
      </c>
      <c r="C157" s="97">
        <v>3</v>
      </c>
      <c r="D157" s="160">
        <v>2.5104602510460251E-3</v>
      </c>
    </row>
    <row r="158" spans="1:4">
      <c r="A158" s="100" t="s">
        <v>735</v>
      </c>
      <c r="B158" s="97">
        <v>4</v>
      </c>
      <c r="C158" s="97">
        <v>4</v>
      </c>
      <c r="D158" s="160">
        <v>3.3472803347280333E-3</v>
      </c>
    </row>
    <row r="159" spans="1:4">
      <c r="A159" s="100" t="s">
        <v>736</v>
      </c>
      <c r="B159" s="97">
        <v>0</v>
      </c>
      <c r="C159" s="97">
        <v>0</v>
      </c>
      <c r="D159" s="160">
        <v>0</v>
      </c>
    </row>
    <row r="160" spans="1:4">
      <c r="A160" s="100" t="s">
        <v>737</v>
      </c>
      <c r="B160" s="97">
        <v>0</v>
      </c>
      <c r="C160" s="97">
        <v>0</v>
      </c>
      <c r="D160" s="160">
        <v>0</v>
      </c>
    </row>
    <row r="161" spans="1:4">
      <c r="A161" s="100" t="s">
        <v>738</v>
      </c>
      <c r="B161" s="97">
        <v>0</v>
      </c>
      <c r="C161" s="97">
        <v>0</v>
      </c>
      <c r="D161" s="160">
        <v>0</v>
      </c>
    </row>
    <row r="162" spans="1:4">
      <c r="A162" s="100" t="s">
        <v>739</v>
      </c>
      <c r="B162" s="97">
        <v>0</v>
      </c>
      <c r="C162" s="97">
        <v>0</v>
      </c>
      <c r="D162" s="160">
        <v>0</v>
      </c>
    </row>
    <row r="163" spans="1:4">
      <c r="A163" s="100" t="s">
        <v>740</v>
      </c>
      <c r="B163" s="97">
        <v>0</v>
      </c>
      <c r="C163" s="97">
        <v>0</v>
      </c>
      <c r="D163" s="160">
        <v>0</v>
      </c>
    </row>
    <row r="164" spans="1:4">
      <c r="A164" s="72" t="s">
        <v>160</v>
      </c>
      <c r="B164" s="73">
        <v>1195</v>
      </c>
      <c r="C164" s="73">
        <v>1195</v>
      </c>
      <c r="D164" s="309">
        <v>1</v>
      </c>
    </row>
    <row r="165" spans="1:4">
      <c r="A165" s="54" t="s">
        <v>741</v>
      </c>
      <c r="B165" s="106">
        <v>1</v>
      </c>
      <c r="C165" s="106">
        <v>1</v>
      </c>
      <c r="D165" s="144"/>
    </row>
    <row r="166" spans="1:4" ht="15.75" thickBot="1">
      <c r="A166" s="252"/>
      <c r="B166" s="255"/>
      <c r="C166" s="254"/>
      <c r="D166" s="254"/>
    </row>
    <row r="167" spans="1:4" ht="15.75" thickTop="1">
      <c r="A167" s="769" t="s">
        <v>1466</v>
      </c>
      <c r="B167" s="770"/>
      <c r="C167" s="770"/>
      <c r="D167" s="770"/>
    </row>
    <row r="168" spans="1:4">
      <c r="A168" s="190"/>
      <c r="B168" s="11"/>
      <c r="C168" s="211"/>
      <c r="D168" s="215"/>
    </row>
    <row r="169" spans="1:4" ht="30" customHeight="1">
      <c r="A169" s="772" t="s">
        <v>1019</v>
      </c>
      <c r="B169" s="772"/>
      <c r="C169" s="772"/>
      <c r="D169" s="772"/>
    </row>
    <row r="170" spans="1:4" ht="18">
      <c r="A170" s="810" t="s">
        <v>746</v>
      </c>
      <c r="B170" s="773"/>
      <c r="C170" s="773"/>
      <c r="D170" s="773"/>
    </row>
    <row r="171" spans="1:4" ht="18">
      <c r="A171" s="773" t="s">
        <v>1483</v>
      </c>
      <c r="B171" s="773"/>
      <c r="C171" s="773"/>
      <c r="D171" s="773"/>
    </row>
    <row r="172" spans="1:4" ht="30" customHeight="1">
      <c r="A172" s="774" t="s">
        <v>512</v>
      </c>
      <c r="B172" s="774"/>
      <c r="C172" s="774"/>
      <c r="D172" s="774"/>
    </row>
    <row r="173" spans="1:4">
      <c r="A173" s="99"/>
      <c r="B173" s="205"/>
      <c r="C173" s="205"/>
      <c r="D173" s="98"/>
    </row>
    <row r="174" spans="1:4" ht="30" customHeight="1">
      <c r="A174" s="72" t="s">
        <v>725</v>
      </c>
      <c r="B174" s="73" t="s">
        <v>120</v>
      </c>
      <c r="C174" s="176" t="s">
        <v>519</v>
      </c>
      <c r="D174" s="73" t="s">
        <v>726</v>
      </c>
    </row>
    <row r="175" spans="1:4">
      <c r="A175" s="100" t="s">
        <v>727</v>
      </c>
      <c r="B175" s="97">
        <v>0</v>
      </c>
      <c r="C175" s="97">
        <v>0</v>
      </c>
      <c r="D175" s="160">
        <v>0</v>
      </c>
    </row>
    <row r="176" spans="1:4">
      <c r="A176" s="100" t="s">
        <v>728</v>
      </c>
      <c r="B176" s="97">
        <v>0</v>
      </c>
      <c r="C176" s="97">
        <v>0</v>
      </c>
      <c r="D176" s="160">
        <v>0</v>
      </c>
    </row>
    <row r="177" spans="1:4">
      <c r="A177" s="100" t="s">
        <v>729</v>
      </c>
      <c r="B177" s="97">
        <v>0</v>
      </c>
      <c r="C177" s="97">
        <v>0</v>
      </c>
      <c r="D177" s="160">
        <v>0</v>
      </c>
    </row>
    <row r="178" spans="1:4">
      <c r="A178" s="100" t="s">
        <v>730</v>
      </c>
      <c r="B178" s="97">
        <v>0</v>
      </c>
      <c r="C178" s="97">
        <v>0</v>
      </c>
      <c r="D178" s="160">
        <v>0</v>
      </c>
    </row>
    <row r="179" spans="1:4">
      <c r="A179" s="100" t="s">
        <v>731</v>
      </c>
      <c r="B179" s="97">
        <v>0</v>
      </c>
      <c r="C179" s="97">
        <v>0</v>
      </c>
      <c r="D179" s="160">
        <v>0</v>
      </c>
    </row>
    <row r="180" spans="1:4">
      <c r="A180" s="100" t="s">
        <v>732</v>
      </c>
      <c r="B180" s="97">
        <v>0</v>
      </c>
      <c r="C180" s="97">
        <v>0</v>
      </c>
      <c r="D180" s="160">
        <v>0</v>
      </c>
    </row>
    <row r="181" spans="1:4">
      <c r="A181" s="100" t="s">
        <v>733</v>
      </c>
      <c r="B181" s="97">
        <v>0</v>
      </c>
      <c r="C181" s="97">
        <v>0</v>
      </c>
      <c r="D181" s="160">
        <v>0</v>
      </c>
    </row>
    <row r="182" spans="1:4">
      <c r="A182" s="100" t="s">
        <v>734</v>
      </c>
      <c r="B182" s="97">
        <v>0</v>
      </c>
      <c r="C182" s="97">
        <v>0</v>
      </c>
      <c r="D182" s="160">
        <v>0</v>
      </c>
    </row>
    <row r="183" spans="1:4">
      <c r="A183" s="100" t="s">
        <v>735</v>
      </c>
      <c r="B183" s="97">
        <v>0</v>
      </c>
      <c r="C183" s="97">
        <v>0</v>
      </c>
      <c r="D183" s="160">
        <v>0</v>
      </c>
    </row>
    <row r="184" spans="1:4">
      <c r="A184" s="100" t="s">
        <v>736</v>
      </c>
      <c r="B184" s="97">
        <v>0</v>
      </c>
      <c r="C184" s="97">
        <v>0</v>
      </c>
      <c r="D184" s="160">
        <v>0</v>
      </c>
    </row>
    <row r="185" spans="1:4">
      <c r="A185" s="100" t="s">
        <v>737</v>
      </c>
      <c r="B185" s="97">
        <v>0</v>
      </c>
      <c r="C185" s="97">
        <v>0</v>
      </c>
      <c r="D185" s="160">
        <v>0</v>
      </c>
    </row>
    <row r="186" spans="1:4">
      <c r="A186" s="100" t="s">
        <v>738</v>
      </c>
      <c r="B186" s="97">
        <v>0</v>
      </c>
      <c r="C186" s="97">
        <v>0</v>
      </c>
      <c r="D186" s="160">
        <v>0</v>
      </c>
    </row>
    <row r="187" spans="1:4">
      <c r="A187" s="100" t="s">
        <v>739</v>
      </c>
      <c r="B187" s="97">
        <v>0</v>
      </c>
      <c r="C187" s="97">
        <v>0</v>
      </c>
      <c r="D187" s="160">
        <v>0</v>
      </c>
    </row>
    <row r="188" spans="1:4">
      <c r="A188" s="100" t="s">
        <v>740</v>
      </c>
      <c r="B188" s="97">
        <v>0</v>
      </c>
      <c r="C188" s="97">
        <v>0</v>
      </c>
      <c r="D188" s="160">
        <v>0</v>
      </c>
    </row>
    <row r="189" spans="1:4">
      <c r="A189" s="72" t="s">
        <v>160</v>
      </c>
      <c r="B189" s="73">
        <v>0</v>
      </c>
      <c r="C189" s="73">
        <v>0</v>
      </c>
      <c r="D189" s="309">
        <v>0</v>
      </c>
    </row>
    <row r="190" spans="1:4">
      <c r="A190" s="54" t="s">
        <v>741</v>
      </c>
      <c r="B190" s="160">
        <v>0</v>
      </c>
      <c r="C190" s="160">
        <v>0</v>
      </c>
      <c r="D190" s="234"/>
    </row>
    <row r="191" spans="1:4" ht="30" customHeight="1">
      <c r="A191" s="435" t="s">
        <v>744</v>
      </c>
      <c r="B191" s="73" t="s">
        <v>120</v>
      </c>
      <c r="C191" s="176" t="s">
        <v>519</v>
      </c>
      <c r="D191" s="73" t="s">
        <v>683</v>
      </c>
    </row>
    <row r="192" spans="1:4">
      <c r="A192" s="100" t="s">
        <v>727</v>
      </c>
      <c r="B192" s="97">
        <v>0</v>
      </c>
      <c r="C192" s="97">
        <v>0</v>
      </c>
      <c r="D192" s="160">
        <v>0</v>
      </c>
    </row>
    <row r="193" spans="1:4">
      <c r="A193" s="100" t="s">
        <v>728</v>
      </c>
      <c r="B193" s="97">
        <v>0</v>
      </c>
      <c r="C193" s="97">
        <v>0</v>
      </c>
      <c r="D193" s="160">
        <v>0</v>
      </c>
    </row>
    <row r="194" spans="1:4">
      <c r="A194" s="100" t="s">
        <v>729</v>
      </c>
      <c r="B194" s="97">
        <v>0</v>
      </c>
      <c r="C194" s="97">
        <v>0</v>
      </c>
      <c r="D194" s="160">
        <v>0</v>
      </c>
    </row>
    <row r="195" spans="1:4">
      <c r="A195" s="100" t="s">
        <v>730</v>
      </c>
      <c r="B195" s="97">
        <v>0</v>
      </c>
      <c r="C195" s="97">
        <v>0</v>
      </c>
      <c r="D195" s="160">
        <v>0</v>
      </c>
    </row>
    <row r="196" spans="1:4">
      <c r="A196" s="100" t="s">
        <v>731</v>
      </c>
      <c r="B196" s="97">
        <v>0</v>
      </c>
      <c r="C196" s="97">
        <v>0</v>
      </c>
      <c r="D196" s="160">
        <v>0</v>
      </c>
    </row>
    <row r="197" spans="1:4">
      <c r="A197" s="100" t="s">
        <v>732</v>
      </c>
      <c r="B197" s="97">
        <v>0</v>
      </c>
      <c r="C197" s="97">
        <v>0</v>
      </c>
      <c r="D197" s="160">
        <v>0</v>
      </c>
    </row>
    <row r="198" spans="1:4">
      <c r="A198" s="100" t="s">
        <v>733</v>
      </c>
      <c r="B198" s="97">
        <v>0</v>
      </c>
      <c r="C198" s="97">
        <v>0</v>
      </c>
      <c r="D198" s="160">
        <v>0</v>
      </c>
    </row>
    <row r="199" spans="1:4">
      <c r="A199" s="100" t="s">
        <v>734</v>
      </c>
      <c r="B199" s="97">
        <v>0</v>
      </c>
      <c r="C199" s="97">
        <v>0</v>
      </c>
      <c r="D199" s="160">
        <v>0</v>
      </c>
    </row>
    <row r="200" spans="1:4">
      <c r="A200" s="100" t="s">
        <v>735</v>
      </c>
      <c r="B200" s="97">
        <v>0</v>
      </c>
      <c r="C200" s="97">
        <v>0</v>
      </c>
      <c r="D200" s="160">
        <v>0</v>
      </c>
    </row>
    <row r="201" spans="1:4">
      <c r="A201" s="100" t="s">
        <v>736</v>
      </c>
      <c r="B201" s="97">
        <v>0</v>
      </c>
      <c r="C201" s="97">
        <v>0</v>
      </c>
      <c r="D201" s="160">
        <v>0</v>
      </c>
    </row>
    <row r="202" spans="1:4">
      <c r="A202" s="100" t="s">
        <v>737</v>
      </c>
      <c r="B202" s="97">
        <v>0</v>
      </c>
      <c r="C202" s="97">
        <v>0</v>
      </c>
      <c r="D202" s="160">
        <v>0</v>
      </c>
    </row>
    <row r="203" spans="1:4">
      <c r="A203" s="100" t="s">
        <v>738</v>
      </c>
      <c r="B203" s="97">
        <v>0</v>
      </c>
      <c r="C203" s="97">
        <v>0</v>
      </c>
      <c r="D203" s="160">
        <v>0</v>
      </c>
    </row>
    <row r="204" spans="1:4">
      <c r="A204" s="100" t="s">
        <v>739</v>
      </c>
      <c r="B204" s="97">
        <v>0</v>
      </c>
      <c r="C204" s="97">
        <v>0</v>
      </c>
      <c r="D204" s="160">
        <v>0</v>
      </c>
    </row>
    <row r="205" spans="1:4">
      <c r="A205" s="100" t="s">
        <v>740</v>
      </c>
      <c r="B205" s="97">
        <v>0</v>
      </c>
      <c r="C205" s="97">
        <v>0</v>
      </c>
      <c r="D205" s="160">
        <v>0</v>
      </c>
    </row>
    <row r="206" spans="1:4">
      <c r="A206" s="72" t="s">
        <v>160</v>
      </c>
      <c r="B206" s="73">
        <v>0</v>
      </c>
      <c r="C206" s="73">
        <v>0</v>
      </c>
      <c r="D206" s="309">
        <v>0</v>
      </c>
    </row>
    <row r="207" spans="1:4">
      <c r="A207" s="54" t="s">
        <v>741</v>
      </c>
      <c r="B207" s="106">
        <v>0</v>
      </c>
      <c r="C207" s="106">
        <v>0</v>
      </c>
      <c r="D207" s="144"/>
    </row>
    <row r="208" spans="1:4" ht="15.75" thickBot="1">
      <c r="A208" s="252"/>
      <c r="B208" s="255"/>
      <c r="C208" s="254"/>
      <c r="D208" s="254"/>
    </row>
    <row r="209" spans="1:4" ht="15.75" thickTop="1">
      <c r="A209" s="769" t="s">
        <v>1467</v>
      </c>
      <c r="B209" s="770"/>
      <c r="C209" s="770"/>
      <c r="D209" s="770"/>
    </row>
    <row r="210" spans="1:4">
      <c r="A210" s="214"/>
      <c r="B210" s="11"/>
      <c r="C210" s="211"/>
      <c r="D210" s="98"/>
    </row>
  </sheetData>
  <mergeCells count="25">
    <mergeCell ref="A43:D43"/>
    <mergeCell ref="A1:D1"/>
    <mergeCell ref="A2:D2"/>
    <mergeCell ref="A3:D3"/>
    <mergeCell ref="A4:D4"/>
    <mergeCell ref="A41:D41"/>
    <mergeCell ref="A129:D129"/>
    <mergeCell ref="A44:D44"/>
    <mergeCell ref="A45:D45"/>
    <mergeCell ref="A46:D46"/>
    <mergeCell ref="A83:D83"/>
    <mergeCell ref="A85:D85"/>
    <mergeCell ref="A86:D86"/>
    <mergeCell ref="A87:D87"/>
    <mergeCell ref="A88:D88"/>
    <mergeCell ref="A125:D125"/>
    <mergeCell ref="A127:D127"/>
    <mergeCell ref="A128:D128"/>
    <mergeCell ref="A209:D209"/>
    <mergeCell ref="A130:D130"/>
    <mergeCell ref="A167:D167"/>
    <mergeCell ref="A169:D169"/>
    <mergeCell ref="A170:D170"/>
    <mergeCell ref="A171:D171"/>
    <mergeCell ref="A172:D172"/>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P98"/>
  <sheetViews>
    <sheetView topLeftCell="B1" zoomScaleNormal="100" workbookViewId="0"/>
  </sheetViews>
  <sheetFormatPr defaultColWidth="11.42578125" defaultRowHeight="12.75"/>
  <cols>
    <col min="1" max="1" width="25" style="635" hidden="1" customWidth="1"/>
    <col min="2" max="2" width="45.7109375" style="33" customWidth="1"/>
    <col min="3" max="3" width="11.85546875" style="635" bestFit="1" customWidth="1"/>
    <col min="4" max="4" width="15.42578125" style="635" bestFit="1" customWidth="1"/>
    <col min="5" max="5" width="16.5703125" style="635" bestFit="1" customWidth="1"/>
    <col min="6" max="6" width="11.85546875" style="635" bestFit="1" customWidth="1"/>
    <col min="7" max="7" width="15.42578125" style="635" bestFit="1" customWidth="1"/>
    <col min="8" max="8" width="16.5703125" style="635" bestFit="1" customWidth="1"/>
    <col min="9" max="9" width="11.85546875" style="635" bestFit="1" customWidth="1"/>
    <col min="10" max="10" width="15.42578125" style="635" bestFit="1" customWidth="1"/>
    <col min="11" max="11" width="16.5703125" style="635" bestFit="1" customWidth="1"/>
    <col min="12" max="12" width="11.85546875" style="635" bestFit="1" customWidth="1"/>
    <col min="13" max="13" width="15.42578125" style="635" bestFit="1" customWidth="1"/>
    <col min="14" max="14" width="16.5703125" style="635" bestFit="1" customWidth="1"/>
    <col min="15" max="256" width="11.42578125" style="635"/>
    <col min="257" max="257" width="0" style="635" hidden="1" customWidth="1"/>
    <col min="258" max="258" width="45.7109375" style="635" customWidth="1"/>
    <col min="259" max="259" width="11.85546875" style="635" bestFit="1" customWidth="1"/>
    <col min="260" max="260" width="15.42578125" style="635" bestFit="1" customWidth="1"/>
    <col min="261" max="261" width="16.5703125" style="635" bestFit="1" customWidth="1"/>
    <col min="262" max="262" width="11.85546875" style="635" bestFit="1" customWidth="1"/>
    <col min="263" max="263" width="15.42578125" style="635" bestFit="1" customWidth="1"/>
    <col min="264" max="264" width="16.5703125" style="635" bestFit="1" customWidth="1"/>
    <col min="265" max="265" width="11.85546875" style="635" bestFit="1" customWidth="1"/>
    <col min="266" max="266" width="15.42578125" style="635" bestFit="1" customWidth="1"/>
    <col min="267" max="267" width="16.5703125" style="635" bestFit="1" customWidth="1"/>
    <col min="268" max="268" width="11.85546875" style="635" bestFit="1" customWidth="1"/>
    <col min="269" max="269" width="15.42578125" style="635" bestFit="1" customWidth="1"/>
    <col min="270" max="270" width="16.5703125" style="635" bestFit="1" customWidth="1"/>
    <col min="271" max="512" width="11.42578125" style="635"/>
    <col min="513" max="513" width="0" style="635" hidden="1" customWidth="1"/>
    <col min="514" max="514" width="45.7109375" style="635" customWidth="1"/>
    <col min="515" max="515" width="11.85546875" style="635" bestFit="1" customWidth="1"/>
    <col min="516" max="516" width="15.42578125" style="635" bestFit="1" customWidth="1"/>
    <col min="517" max="517" width="16.5703125" style="635" bestFit="1" customWidth="1"/>
    <col min="518" max="518" width="11.85546875" style="635" bestFit="1" customWidth="1"/>
    <col min="519" max="519" width="15.42578125" style="635" bestFit="1" customWidth="1"/>
    <col min="520" max="520" width="16.5703125" style="635" bestFit="1" customWidth="1"/>
    <col min="521" max="521" width="11.85546875" style="635" bestFit="1" customWidth="1"/>
    <col min="522" max="522" width="15.42578125" style="635" bestFit="1" customWidth="1"/>
    <col min="523" max="523" width="16.5703125" style="635" bestFit="1" customWidth="1"/>
    <col min="524" max="524" width="11.85546875" style="635" bestFit="1" customWidth="1"/>
    <col min="525" max="525" width="15.42578125" style="635" bestFit="1" customWidth="1"/>
    <col min="526" max="526" width="16.5703125" style="635" bestFit="1" customWidth="1"/>
    <col min="527" max="768" width="11.42578125" style="635"/>
    <col min="769" max="769" width="0" style="635" hidden="1" customWidth="1"/>
    <col min="770" max="770" width="45.7109375" style="635" customWidth="1"/>
    <col min="771" max="771" width="11.85546875" style="635" bestFit="1" customWidth="1"/>
    <col min="772" max="772" width="15.42578125" style="635" bestFit="1" customWidth="1"/>
    <col min="773" max="773" width="16.5703125" style="635" bestFit="1" customWidth="1"/>
    <col min="774" max="774" width="11.85546875" style="635" bestFit="1" customWidth="1"/>
    <col min="775" max="775" width="15.42578125" style="635" bestFit="1" customWidth="1"/>
    <col min="776" max="776" width="16.5703125" style="635" bestFit="1" customWidth="1"/>
    <col min="777" max="777" width="11.85546875" style="635" bestFit="1" customWidth="1"/>
    <col min="778" max="778" width="15.42578125" style="635" bestFit="1" customWidth="1"/>
    <col min="779" max="779" width="16.5703125" style="635" bestFit="1" customWidth="1"/>
    <col min="780" max="780" width="11.85546875" style="635" bestFit="1" customWidth="1"/>
    <col min="781" max="781" width="15.42578125" style="635" bestFit="1" customWidth="1"/>
    <col min="782" max="782" width="16.5703125" style="635" bestFit="1" customWidth="1"/>
    <col min="783" max="1024" width="11.42578125" style="635"/>
    <col min="1025" max="1025" width="0" style="635" hidden="1" customWidth="1"/>
    <col min="1026" max="1026" width="45.7109375" style="635" customWidth="1"/>
    <col min="1027" max="1027" width="11.85546875" style="635" bestFit="1" customWidth="1"/>
    <col min="1028" max="1028" width="15.42578125" style="635" bestFit="1" customWidth="1"/>
    <col min="1029" max="1029" width="16.5703125" style="635" bestFit="1" customWidth="1"/>
    <col min="1030" max="1030" width="11.85546875" style="635" bestFit="1" customWidth="1"/>
    <col min="1031" max="1031" width="15.42578125" style="635" bestFit="1" customWidth="1"/>
    <col min="1032" max="1032" width="16.5703125" style="635" bestFit="1" customWidth="1"/>
    <col min="1033" max="1033" width="11.85546875" style="635" bestFit="1" customWidth="1"/>
    <col min="1034" max="1034" width="15.42578125" style="635" bestFit="1" customWidth="1"/>
    <col min="1035" max="1035" width="16.5703125" style="635" bestFit="1" customWidth="1"/>
    <col min="1036" max="1036" width="11.85546875" style="635" bestFit="1" customWidth="1"/>
    <col min="1037" max="1037" width="15.42578125" style="635" bestFit="1" customWidth="1"/>
    <col min="1038" max="1038" width="16.5703125" style="635" bestFit="1" customWidth="1"/>
    <col min="1039" max="1280" width="11.42578125" style="635"/>
    <col min="1281" max="1281" width="0" style="635" hidden="1" customWidth="1"/>
    <col min="1282" max="1282" width="45.7109375" style="635" customWidth="1"/>
    <col min="1283" max="1283" width="11.85546875" style="635" bestFit="1" customWidth="1"/>
    <col min="1284" max="1284" width="15.42578125" style="635" bestFit="1" customWidth="1"/>
    <col min="1285" max="1285" width="16.5703125" style="635" bestFit="1" customWidth="1"/>
    <col min="1286" max="1286" width="11.85546875" style="635" bestFit="1" customWidth="1"/>
    <col min="1287" max="1287" width="15.42578125" style="635" bestFit="1" customWidth="1"/>
    <col min="1288" max="1288" width="16.5703125" style="635" bestFit="1" customWidth="1"/>
    <col min="1289" max="1289" width="11.85546875" style="635" bestFit="1" customWidth="1"/>
    <col min="1290" max="1290" width="15.42578125" style="635" bestFit="1" customWidth="1"/>
    <col min="1291" max="1291" width="16.5703125" style="635" bestFit="1" customWidth="1"/>
    <col min="1292" max="1292" width="11.85546875" style="635" bestFit="1" customWidth="1"/>
    <col min="1293" max="1293" width="15.42578125" style="635" bestFit="1" customWidth="1"/>
    <col min="1294" max="1294" width="16.5703125" style="635" bestFit="1" customWidth="1"/>
    <col min="1295" max="1536" width="11.42578125" style="635"/>
    <col min="1537" max="1537" width="0" style="635" hidden="1" customWidth="1"/>
    <col min="1538" max="1538" width="45.7109375" style="635" customWidth="1"/>
    <col min="1539" max="1539" width="11.85546875" style="635" bestFit="1" customWidth="1"/>
    <col min="1540" max="1540" width="15.42578125" style="635" bestFit="1" customWidth="1"/>
    <col min="1541" max="1541" width="16.5703125" style="635" bestFit="1" customWidth="1"/>
    <col min="1542" max="1542" width="11.85546875" style="635" bestFit="1" customWidth="1"/>
    <col min="1543" max="1543" width="15.42578125" style="635" bestFit="1" customWidth="1"/>
    <col min="1544" max="1544" width="16.5703125" style="635" bestFit="1" customWidth="1"/>
    <col min="1545" max="1545" width="11.85546875" style="635" bestFit="1" customWidth="1"/>
    <col min="1546" max="1546" width="15.42578125" style="635" bestFit="1" customWidth="1"/>
    <col min="1547" max="1547" width="16.5703125" style="635" bestFit="1" customWidth="1"/>
    <col min="1548" max="1548" width="11.85546875" style="635" bestFit="1" customWidth="1"/>
    <col min="1549" max="1549" width="15.42578125" style="635" bestFit="1" customWidth="1"/>
    <col min="1550" max="1550" width="16.5703125" style="635" bestFit="1" customWidth="1"/>
    <col min="1551" max="1792" width="11.42578125" style="635"/>
    <col min="1793" max="1793" width="0" style="635" hidden="1" customWidth="1"/>
    <col min="1794" max="1794" width="45.7109375" style="635" customWidth="1"/>
    <col min="1795" max="1795" width="11.85546875" style="635" bestFit="1" customWidth="1"/>
    <col min="1796" max="1796" width="15.42578125" style="635" bestFit="1" customWidth="1"/>
    <col min="1797" max="1797" width="16.5703125" style="635" bestFit="1" customWidth="1"/>
    <col min="1798" max="1798" width="11.85546875" style="635" bestFit="1" customWidth="1"/>
    <col min="1799" max="1799" width="15.42578125" style="635" bestFit="1" customWidth="1"/>
    <col min="1800" max="1800" width="16.5703125" style="635" bestFit="1" customWidth="1"/>
    <col min="1801" max="1801" width="11.85546875" style="635" bestFit="1" customWidth="1"/>
    <col min="1802" max="1802" width="15.42578125" style="635" bestFit="1" customWidth="1"/>
    <col min="1803" max="1803" width="16.5703125" style="635" bestFit="1" customWidth="1"/>
    <col min="1804" max="1804" width="11.85546875" style="635" bestFit="1" customWidth="1"/>
    <col min="1805" max="1805" width="15.42578125" style="635" bestFit="1" customWidth="1"/>
    <col min="1806" max="1806" width="16.5703125" style="635" bestFit="1" customWidth="1"/>
    <col min="1807" max="2048" width="11.42578125" style="635"/>
    <col min="2049" max="2049" width="0" style="635" hidden="1" customWidth="1"/>
    <col min="2050" max="2050" width="45.7109375" style="635" customWidth="1"/>
    <col min="2051" max="2051" width="11.85546875" style="635" bestFit="1" customWidth="1"/>
    <col min="2052" max="2052" width="15.42578125" style="635" bestFit="1" customWidth="1"/>
    <col min="2053" max="2053" width="16.5703125" style="635" bestFit="1" customWidth="1"/>
    <col min="2054" max="2054" width="11.85546875" style="635" bestFit="1" customWidth="1"/>
    <col min="2055" max="2055" width="15.42578125" style="635" bestFit="1" customWidth="1"/>
    <col min="2056" max="2056" width="16.5703125" style="635" bestFit="1" customWidth="1"/>
    <col min="2057" max="2057" width="11.85546875" style="635" bestFit="1" customWidth="1"/>
    <col min="2058" max="2058" width="15.42578125" style="635" bestFit="1" customWidth="1"/>
    <col min="2059" max="2059" width="16.5703125" style="635" bestFit="1" customWidth="1"/>
    <col min="2060" max="2060" width="11.85546875" style="635" bestFit="1" customWidth="1"/>
    <col min="2061" max="2061" width="15.42578125" style="635" bestFit="1" customWidth="1"/>
    <col min="2062" max="2062" width="16.5703125" style="635" bestFit="1" customWidth="1"/>
    <col min="2063" max="2304" width="11.42578125" style="635"/>
    <col min="2305" max="2305" width="0" style="635" hidden="1" customWidth="1"/>
    <col min="2306" max="2306" width="45.7109375" style="635" customWidth="1"/>
    <col min="2307" max="2307" width="11.85546875" style="635" bestFit="1" customWidth="1"/>
    <col min="2308" max="2308" width="15.42578125" style="635" bestFit="1" customWidth="1"/>
    <col min="2309" max="2309" width="16.5703125" style="635" bestFit="1" customWidth="1"/>
    <col min="2310" max="2310" width="11.85546875" style="635" bestFit="1" customWidth="1"/>
    <col min="2311" max="2311" width="15.42578125" style="635" bestFit="1" customWidth="1"/>
    <col min="2312" max="2312" width="16.5703125" style="635" bestFit="1" customWidth="1"/>
    <col min="2313" max="2313" width="11.85546875" style="635" bestFit="1" customWidth="1"/>
    <col min="2314" max="2314" width="15.42578125" style="635" bestFit="1" customWidth="1"/>
    <col min="2315" max="2315" width="16.5703125" style="635" bestFit="1" customWidth="1"/>
    <col min="2316" max="2316" width="11.85546875" style="635" bestFit="1" customWidth="1"/>
    <col min="2317" max="2317" width="15.42578125" style="635" bestFit="1" customWidth="1"/>
    <col min="2318" max="2318" width="16.5703125" style="635" bestFit="1" customWidth="1"/>
    <col min="2319" max="2560" width="11.42578125" style="635"/>
    <col min="2561" max="2561" width="0" style="635" hidden="1" customWidth="1"/>
    <col min="2562" max="2562" width="45.7109375" style="635" customWidth="1"/>
    <col min="2563" max="2563" width="11.85546875" style="635" bestFit="1" customWidth="1"/>
    <col min="2564" max="2564" width="15.42578125" style="635" bestFit="1" customWidth="1"/>
    <col min="2565" max="2565" width="16.5703125" style="635" bestFit="1" customWidth="1"/>
    <col min="2566" max="2566" width="11.85546875" style="635" bestFit="1" customWidth="1"/>
    <col min="2567" max="2567" width="15.42578125" style="635" bestFit="1" customWidth="1"/>
    <col min="2568" max="2568" width="16.5703125" style="635" bestFit="1" customWidth="1"/>
    <col min="2569" max="2569" width="11.85546875" style="635" bestFit="1" customWidth="1"/>
    <col min="2570" max="2570" width="15.42578125" style="635" bestFit="1" customWidth="1"/>
    <col min="2571" max="2571" width="16.5703125" style="635" bestFit="1" customWidth="1"/>
    <col min="2572" max="2572" width="11.85546875" style="635" bestFit="1" customWidth="1"/>
    <col min="2573" max="2573" width="15.42578125" style="635" bestFit="1" customWidth="1"/>
    <col min="2574" max="2574" width="16.5703125" style="635" bestFit="1" customWidth="1"/>
    <col min="2575" max="2816" width="11.42578125" style="635"/>
    <col min="2817" max="2817" width="0" style="635" hidden="1" customWidth="1"/>
    <col min="2818" max="2818" width="45.7109375" style="635" customWidth="1"/>
    <col min="2819" max="2819" width="11.85546875" style="635" bestFit="1" customWidth="1"/>
    <col min="2820" max="2820" width="15.42578125" style="635" bestFit="1" customWidth="1"/>
    <col min="2821" max="2821" width="16.5703125" style="635" bestFit="1" customWidth="1"/>
    <col min="2822" max="2822" width="11.85546875" style="635" bestFit="1" customWidth="1"/>
    <col min="2823" max="2823" width="15.42578125" style="635" bestFit="1" customWidth="1"/>
    <col min="2824" max="2824" width="16.5703125" style="635" bestFit="1" customWidth="1"/>
    <col min="2825" max="2825" width="11.85546875" style="635" bestFit="1" customWidth="1"/>
    <col min="2826" max="2826" width="15.42578125" style="635" bestFit="1" customWidth="1"/>
    <col min="2827" max="2827" width="16.5703125" style="635" bestFit="1" customWidth="1"/>
    <col min="2828" max="2828" width="11.85546875" style="635" bestFit="1" customWidth="1"/>
    <col min="2829" max="2829" width="15.42578125" style="635" bestFit="1" customWidth="1"/>
    <col min="2830" max="2830" width="16.5703125" style="635" bestFit="1" customWidth="1"/>
    <col min="2831" max="3072" width="11.42578125" style="635"/>
    <col min="3073" max="3073" width="0" style="635" hidden="1" customWidth="1"/>
    <col min="3074" max="3074" width="45.7109375" style="635" customWidth="1"/>
    <col min="3075" max="3075" width="11.85546875" style="635" bestFit="1" customWidth="1"/>
    <col min="3076" max="3076" width="15.42578125" style="635" bestFit="1" customWidth="1"/>
    <col min="3077" max="3077" width="16.5703125" style="635" bestFit="1" customWidth="1"/>
    <col min="3078" max="3078" width="11.85546875" style="635" bestFit="1" customWidth="1"/>
    <col min="3079" max="3079" width="15.42578125" style="635" bestFit="1" customWidth="1"/>
    <col min="3080" max="3080" width="16.5703125" style="635" bestFit="1" customWidth="1"/>
    <col min="3081" max="3081" width="11.85546875" style="635" bestFit="1" customWidth="1"/>
    <col min="3082" max="3082" width="15.42578125" style="635" bestFit="1" customWidth="1"/>
    <col min="3083" max="3083" width="16.5703125" style="635" bestFit="1" customWidth="1"/>
    <col min="3084" max="3084" width="11.85546875" style="635" bestFit="1" customWidth="1"/>
    <col min="3085" max="3085" width="15.42578125" style="635" bestFit="1" customWidth="1"/>
    <col min="3086" max="3086" width="16.5703125" style="635" bestFit="1" customWidth="1"/>
    <col min="3087" max="3328" width="11.42578125" style="635"/>
    <col min="3329" max="3329" width="0" style="635" hidden="1" customWidth="1"/>
    <col min="3330" max="3330" width="45.7109375" style="635" customWidth="1"/>
    <col min="3331" max="3331" width="11.85546875" style="635" bestFit="1" customWidth="1"/>
    <col min="3332" max="3332" width="15.42578125" style="635" bestFit="1" customWidth="1"/>
    <col min="3333" max="3333" width="16.5703125" style="635" bestFit="1" customWidth="1"/>
    <col min="3334" max="3334" width="11.85546875" style="635" bestFit="1" customWidth="1"/>
    <col min="3335" max="3335" width="15.42578125" style="635" bestFit="1" customWidth="1"/>
    <col min="3336" max="3336" width="16.5703125" style="635" bestFit="1" customWidth="1"/>
    <col min="3337" max="3337" width="11.85546875" style="635" bestFit="1" customWidth="1"/>
    <col min="3338" max="3338" width="15.42578125" style="635" bestFit="1" customWidth="1"/>
    <col min="3339" max="3339" width="16.5703125" style="635" bestFit="1" customWidth="1"/>
    <col min="3340" max="3340" width="11.85546875" style="635" bestFit="1" customWidth="1"/>
    <col min="3341" max="3341" width="15.42578125" style="635" bestFit="1" customWidth="1"/>
    <col min="3342" max="3342" width="16.5703125" style="635" bestFit="1" customWidth="1"/>
    <col min="3343" max="3584" width="11.42578125" style="635"/>
    <col min="3585" max="3585" width="0" style="635" hidden="1" customWidth="1"/>
    <col min="3586" max="3586" width="45.7109375" style="635" customWidth="1"/>
    <col min="3587" max="3587" width="11.85546875" style="635" bestFit="1" customWidth="1"/>
    <col min="3588" max="3588" width="15.42578125" style="635" bestFit="1" customWidth="1"/>
    <col min="3589" max="3589" width="16.5703125" style="635" bestFit="1" customWidth="1"/>
    <col min="3590" max="3590" width="11.85546875" style="635" bestFit="1" customWidth="1"/>
    <col min="3591" max="3591" width="15.42578125" style="635" bestFit="1" customWidth="1"/>
    <col min="3592" max="3592" width="16.5703125" style="635" bestFit="1" customWidth="1"/>
    <col min="3593" max="3593" width="11.85546875" style="635" bestFit="1" customWidth="1"/>
    <col min="3594" max="3594" width="15.42578125" style="635" bestFit="1" customWidth="1"/>
    <col min="3595" max="3595" width="16.5703125" style="635" bestFit="1" customWidth="1"/>
    <col min="3596" max="3596" width="11.85546875" style="635" bestFit="1" customWidth="1"/>
    <col min="3597" max="3597" width="15.42578125" style="635" bestFit="1" customWidth="1"/>
    <col min="3598" max="3598" width="16.5703125" style="635" bestFit="1" customWidth="1"/>
    <col min="3599" max="3840" width="11.42578125" style="635"/>
    <col min="3841" max="3841" width="0" style="635" hidden="1" customWidth="1"/>
    <col min="3842" max="3842" width="45.7109375" style="635" customWidth="1"/>
    <col min="3843" max="3843" width="11.85546875" style="635" bestFit="1" customWidth="1"/>
    <col min="3844" max="3844" width="15.42578125" style="635" bestFit="1" customWidth="1"/>
    <col min="3845" max="3845" width="16.5703125" style="635" bestFit="1" customWidth="1"/>
    <col min="3846" max="3846" width="11.85546875" style="635" bestFit="1" customWidth="1"/>
    <col min="3847" max="3847" width="15.42578125" style="635" bestFit="1" customWidth="1"/>
    <col min="3848" max="3848" width="16.5703125" style="635" bestFit="1" customWidth="1"/>
    <col min="3849" max="3849" width="11.85546875" style="635" bestFit="1" customWidth="1"/>
    <col min="3850" max="3850" width="15.42578125" style="635" bestFit="1" customWidth="1"/>
    <col min="3851" max="3851" width="16.5703125" style="635" bestFit="1" customWidth="1"/>
    <col min="3852" max="3852" width="11.85546875" style="635" bestFit="1" customWidth="1"/>
    <col min="3853" max="3853" width="15.42578125" style="635" bestFit="1" customWidth="1"/>
    <col min="3854" max="3854" width="16.5703125" style="635" bestFit="1" customWidth="1"/>
    <col min="3855" max="4096" width="11.42578125" style="635"/>
    <col min="4097" max="4097" width="0" style="635" hidden="1" customWidth="1"/>
    <col min="4098" max="4098" width="45.7109375" style="635" customWidth="1"/>
    <col min="4099" max="4099" width="11.85546875" style="635" bestFit="1" customWidth="1"/>
    <col min="4100" max="4100" width="15.42578125" style="635" bestFit="1" customWidth="1"/>
    <col min="4101" max="4101" width="16.5703125" style="635" bestFit="1" customWidth="1"/>
    <col min="4102" max="4102" width="11.85546875" style="635" bestFit="1" customWidth="1"/>
    <col min="4103" max="4103" width="15.42578125" style="635" bestFit="1" customWidth="1"/>
    <col min="4104" max="4104" width="16.5703125" style="635" bestFit="1" customWidth="1"/>
    <col min="4105" max="4105" width="11.85546875" style="635" bestFit="1" customWidth="1"/>
    <col min="4106" max="4106" width="15.42578125" style="635" bestFit="1" customWidth="1"/>
    <col min="4107" max="4107" width="16.5703125" style="635" bestFit="1" customWidth="1"/>
    <col min="4108" max="4108" width="11.85546875" style="635" bestFit="1" customWidth="1"/>
    <col min="4109" max="4109" width="15.42578125" style="635" bestFit="1" customWidth="1"/>
    <col min="4110" max="4110" width="16.5703125" style="635" bestFit="1" customWidth="1"/>
    <col min="4111" max="4352" width="11.42578125" style="635"/>
    <col min="4353" max="4353" width="0" style="635" hidden="1" customWidth="1"/>
    <col min="4354" max="4354" width="45.7109375" style="635" customWidth="1"/>
    <col min="4355" max="4355" width="11.85546875" style="635" bestFit="1" customWidth="1"/>
    <col min="4356" max="4356" width="15.42578125" style="635" bestFit="1" customWidth="1"/>
    <col min="4357" max="4357" width="16.5703125" style="635" bestFit="1" customWidth="1"/>
    <col min="4358" max="4358" width="11.85546875" style="635" bestFit="1" customWidth="1"/>
    <col min="4359" max="4359" width="15.42578125" style="635" bestFit="1" customWidth="1"/>
    <col min="4360" max="4360" width="16.5703125" style="635" bestFit="1" customWidth="1"/>
    <col min="4361" max="4361" width="11.85546875" style="635" bestFit="1" customWidth="1"/>
    <col min="4362" max="4362" width="15.42578125" style="635" bestFit="1" customWidth="1"/>
    <col min="4363" max="4363" width="16.5703125" style="635" bestFit="1" customWidth="1"/>
    <col min="4364" max="4364" width="11.85546875" style="635" bestFit="1" customWidth="1"/>
    <col min="4365" max="4365" width="15.42578125" style="635" bestFit="1" customWidth="1"/>
    <col min="4366" max="4366" width="16.5703125" style="635" bestFit="1" customWidth="1"/>
    <col min="4367" max="4608" width="11.42578125" style="635"/>
    <col min="4609" max="4609" width="0" style="635" hidden="1" customWidth="1"/>
    <col min="4610" max="4610" width="45.7109375" style="635" customWidth="1"/>
    <col min="4611" max="4611" width="11.85546875" style="635" bestFit="1" customWidth="1"/>
    <col min="4612" max="4612" width="15.42578125" style="635" bestFit="1" customWidth="1"/>
    <col min="4613" max="4613" width="16.5703125" style="635" bestFit="1" customWidth="1"/>
    <col min="4614" max="4614" width="11.85546875" style="635" bestFit="1" customWidth="1"/>
    <col min="4615" max="4615" width="15.42578125" style="635" bestFit="1" customWidth="1"/>
    <col min="4616" max="4616" width="16.5703125" style="635" bestFit="1" customWidth="1"/>
    <col min="4617" max="4617" width="11.85546875" style="635" bestFit="1" customWidth="1"/>
    <col min="4618" max="4618" width="15.42578125" style="635" bestFit="1" customWidth="1"/>
    <col min="4619" max="4619" width="16.5703125" style="635" bestFit="1" customWidth="1"/>
    <col min="4620" max="4620" width="11.85546875" style="635" bestFit="1" customWidth="1"/>
    <col min="4621" max="4621" width="15.42578125" style="635" bestFit="1" customWidth="1"/>
    <col min="4622" max="4622" width="16.5703125" style="635" bestFit="1" customWidth="1"/>
    <col min="4623" max="4864" width="11.42578125" style="635"/>
    <col min="4865" max="4865" width="0" style="635" hidden="1" customWidth="1"/>
    <col min="4866" max="4866" width="45.7109375" style="635" customWidth="1"/>
    <col min="4867" max="4867" width="11.85546875" style="635" bestFit="1" customWidth="1"/>
    <col min="4868" max="4868" width="15.42578125" style="635" bestFit="1" customWidth="1"/>
    <col min="4869" max="4869" width="16.5703125" style="635" bestFit="1" customWidth="1"/>
    <col min="4870" max="4870" width="11.85546875" style="635" bestFit="1" customWidth="1"/>
    <col min="4871" max="4871" width="15.42578125" style="635" bestFit="1" customWidth="1"/>
    <col min="4872" max="4872" width="16.5703125" style="635" bestFit="1" customWidth="1"/>
    <col min="4873" max="4873" width="11.85546875" style="635" bestFit="1" customWidth="1"/>
    <col min="4874" max="4874" width="15.42578125" style="635" bestFit="1" customWidth="1"/>
    <col min="4875" max="4875" width="16.5703125" style="635" bestFit="1" customWidth="1"/>
    <col min="4876" max="4876" width="11.85546875" style="635" bestFit="1" customWidth="1"/>
    <col min="4877" max="4877" width="15.42578125" style="635" bestFit="1" customWidth="1"/>
    <col min="4878" max="4878" width="16.5703125" style="635" bestFit="1" customWidth="1"/>
    <col min="4879" max="5120" width="11.42578125" style="635"/>
    <col min="5121" max="5121" width="0" style="635" hidden="1" customWidth="1"/>
    <col min="5122" max="5122" width="45.7109375" style="635" customWidth="1"/>
    <col min="5123" max="5123" width="11.85546875" style="635" bestFit="1" customWidth="1"/>
    <col min="5124" max="5124" width="15.42578125" style="635" bestFit="1" customWidth="1"/>
    <col min="5125" max="5125" width="16.5703125" style="635" bestFit="1" customWidth="1"/>
    <col min="5126" max="5126" width="11.85546875" style="635" bestFit="1" customWidth="1"/>
    <col min="5127" max="5127" width="15.42578125" style="635" bestFit="1" customWidth="1"/>
    <col min="5128" max="5128" width="16.5703125" style="635" bestFit="1" customWidth="1"/>
    <col min="5129" max="5129" width="11.85546875" style="635" bestFit="1" customWidth="1"/>
    <col min="5130" max="5130" width="15.42578125" style="635" bestFit="1" customWidth="1"/>
    <col min="5131" max="5131" width="16.5703125" style="635" bestFit="1" customWidth="1"/>
    <col min="5132" max="5132" width="11.85546875" style="635" bestFit="1" customWidth="1"/>
    <col min="5133" max="5133" width="15.42578125" style="635" bestFit="1" customWidth="1"/>
    <col min="5134" max="5134" width="16.5703125" style="635" bestFit="1" customWidth="1"/>
    <col min="5135" max="5376" width="11.42578125" style="635"/>
    <col min="5377" max="5377" width="0" style="635" hidden="1" customWidth="1"/>
    <col min="5378" max="5378" width="45.7109375" style="635" customWidth="1"/>
    <col min="5379" max="5379" width="11.85546875" style="635" bestFit="1" customWidth="1"/>
    <col min="5380" max="5380" width="15.42578125" style="635" bestFit="1" customWidth="1"/>
    <col min="5381" max="5381" width="16.5703125" style="635" bestFit="1" customWidth="1"/>
    <col min="5382" max="5382" width="11.85546875" style="635" bestFit="1" customWidth="1"/>
    <col min="5383" max="5383" width="15.42578125" style="635" bestFit="1" customWidth="1"/>
    <col min="5384" max="5384" width="16.5703125" style="635" bestFit="1" customWidth="1"/>
    <col min="5385" max="5385" width="11.85546875" style="635" bestFit="1" customWidth="1"/>
    <col min="5386" max="5386" width="15.42578125" style="635" bestFit="1" customWidth="1"/>
    <col min="5387" max="5387" width="16.5703125" style="635" bestFit="1" customWidth="1"/>
    <col min="5388" max="5388" width="11.85546875" style="635" bestFit="1" customWidth="1"/>
    <col min="5389" max="5389" width="15.42578125" style="635" bestFit="1" customWidth="1"/>
    <col min="5390" max="5390" width="16.5703125" style="635" bestFit="1" customWidth="1"/>
    <col min="5391" max="5632" width="11.42578125" style="635"/>
    <col min="5633" max="5633" width="0" style="635" hidden="1" customWidth="1"/>
    <col min="5634" max="5634" width="45.7109375" style="635" customWidth="1"/>
    <col min="5635" max="5635" width="11.85546875" style="635" bestFit="1" customWidth="1"/>
    <col min="5636" max="5636" width="15.42578125" style="635" bestFit="1" customWidth="1"/>
    <col min="5637" max="5637" width="16.5703125" style="635" bestFit="1" customWidth="1"/>
    <col min="5638" max="5638" width="11.85546875" style="635" bestFit="1" customWidth="1"/>
    <col min="5639" max="5639" width="15.42578125" style="635" bestFit="1" customWidth="1"/>
    <col min="5640" max="5640" width="16.5703125" style="635" bestFit="1" customWidth="1"/>
    <col min="5641" max="5641" width="11.85546875" style="635" bestFit="1" customWidth="1"/>
    <col min="5642" max="5642" width="15.42578125" style="635" bestFit="1" customWidth="1"/>
    <col min="5643" max="5643" width="16.5703125" style="635" bestFit="1" customWidth="1"/>
    <col min="5644" max="5644" width="11.85546875" style="635" bestFit="1" customWidth="1"/>
    <col min="5645" max="5645" width="15.42578125" style="635" bestFit="1" customWidth="1"/>
    <col min="5646" max="5646" width="16.5703125" style="635" bestFit="1" customWidth="1"/>
    <col min="5647" max="5888" width="11.42578125" style="635"/>
    <col min="5889" max="5889" width="0" style="635" hidden="1" customWidth="1"/>
    <col min="5890" max="5890" width="45.7109375" style="635" customWidth="1"/>
    <col min="5891" max="5891" width="11.85546875" style="635" bestFit="1" customWidth="1"/>
    <col min="5892" max="5892" width="15.42578125" style="635" bestFit="1" customWidth="1"/>
    <col min="5893" max="5893" width="16.5703125" style="635" bestFit="1" customWidth="1"/>
    <col min="5894" max="5894" width="11.85546875" style="635" bestFit="1" customWidth="1"/>
    <col min="5895" max="5895" width="15.42578125" style="635" bestFit="1" customWidth="1"/>
    <col min="5896" max="5896" width="16.5703125" style="635" bestFit="1" customWidth="1"/>
    <col min="5897" max="5897" width="11.85546875" style="635" bestFit="1" customWidth="1"/>
    <col min="5898" max="5898" width="15.42578125" style="635" bestFit="1" customWidth="1"/>
    <col min="5899" max="5899" width="16.5703125" style="635" bestFit="1" customWidth="1"/>
    <col min="5900" max="5900" width="11.85546875" style="635" bestFit="1" customWidth="1"/>
    <col min="5901" max="5901" width="15.42578125" style="635" bestFit="1" customWidth="1"/>
    <col min="5902" max="5902" width="16.5703125" style="635" bestFit="1" customWidth="1"/>
    <col min="5903" max="6144" width="11.42578125" style="635"/>
    <col min="6145" max="6145" width="0" style="635" hidden="1" customWidth="1"/>
    <col min="6146" max="6146" width="45.7109375" style="635" customWidth="1"/>
    <col min="6147" max="6147" width="11.85546875" style="635" bestFit="1" customWidth="1"/>
    <col min="6148" max="6148" width="15.42578125" style="635" bestFit="1" customWidth="1"/>
    <col min="6149" max="6149" width="16.5703125" style="635" bestFit="1" customWidth="1"/>
    <col min="6150" max="6150" width="11.85546875" style="635" bestFit="1" customWidth="1"/>
    <col min="6151" max="6151" width="15.42578125" style="635" bestFit="1" customWidth="1"/>
    <col min="6152" max="6152" width="16.5703125" style="635" bestFit="1" customWidth="1"/>
    <col min="6153" max="6153" width="11.85546875" style="635" bestFit="1" customWidth="1"/>
    <col min="6154" max="6154" width="15.42578125" style="635" bestFit="1" customWidth="1"/>
    <col min="6155" max="6155" width="16.5703125" style="635" bestFit="1" customWidth="1"/>
    <col min="6156" max="6156" width="11.85546875" style="635" bestFit="1" customWidth="1"/>
    <col min="6157" max="6157" width="15.42578125" style="635" bestFit="1" customWidth="1"/>
    <col min="6158" max="6158" width="16.5703125" style="635" bestFit="1" customWidth="1"/>
    <col min="6159" max="6400" width="11.42578125" style="635"/>
    <col min="6401" max="6401" width="0" style="635" hidden="1" customWidth="1"/>
    <col min="6402" max="6402" width="45.7109375" style="635" customWidth="1"/>
    <col min="6403" max="6403" width="11.85546875" style="635" bestFit="1" customWidth="1"/>
    <col min="6404" max="6404" width="15.42578125" style="635" bestFit="1" customWidth="1"/>
    <col min="6405" max="6405" width="16.5703125" style="635" bestFit="1" customWidth="1"/>
    <col min="6406" max="6406" width="11.85546875" style="635" bestFit="1" customWidth="1"/>
    <col min="6407" max="6407" width="15.42578125" style="635" bestFit="1" customWidth="1"/>
    <col min="6408" max="6408" width="16.5703125" style="635" bestFit="1" customWidth="1"/>
    <col min="6409" max="6409" width="11.85546875" style="635" bestFit="1" customWidth="1"/>
    <col min="6410" max="6410" width="15.42578125" style="635" bestFit="1" customWidth="1"/>
    <col min="6411" max="6411" width="16.5703125" style="635" bestFit="1" customWidth="1"/>
    <col min="6412" max="6412" width="11.85546875" style="635" bestFit="1" customWidth="1"/>
    <col min="6413" max="6413" width="15.42578125" style="635" bestFit="1" customWidth="1"/>
    <col min="6414" max="6414" width="16.5703125" style="635" bestFit="1" customWidth="1"/>
    <col min="6415" max="6656" width="11.42578125" style="635"/>
    <col min="6657" max="6657" width="0" style="635" hidden="1" customWidth="1"/>
    <col min="6658" max="6658" width="45.7109375" style="635" customWidth="1"/>
    <col min="6659" max="6659" width="11.85546875" style="635" bestFit="1" customWidth="1"/>
    <col min="6660" max="6660" width="15.42578125" style="635" bestFit="1" customWidth="1"/>
    <col min="6661" max="6661" width="16.5703125" style="635" bestFit="1" customWidth="1"/>
    <col min="6662" max="6662" width="11.85546875" style="635" bestFit="1" customWidth="1"/>
    <col min="6663" max="6663" width="15.42578125" style="635" bestFit="1" customWidth="1"/>
    <col min="6664" max="6664" width="16.5703125" style="635" bestFit="1" customWidth="1"/>
    <col min="6665" max="6665" width="11.85546875" style="635" bestFit="1" customWidth="1"/>
    <col min="6666" max="6666" width="15.42578125" style="635" bestFit="1" customWidth="1"/>
    <col min="6667" max="6667" width="16.5703125" style="635" bestFit="1" customWidth="1"/>
    <col min="6668" max="6668" width="11.85546875" style="635" bestFit="1" customWidth="1"/>
    <col min="6669" max="6669" width="15.42578125" style="635" bestFit="1" customWidth="1"/>
    <col min="6670" max="6670" width="16.5703125" style="635" bestFit="1" customWidth="1"/>
    <col min="6671" max="6912" width="11.42578125" style="635"/>
    <col min="6913" max="6913" width="0" style="635" hidden="1" customWidth="1"/>
    <col min="6914" max="6914" width="45.7109375" style="635" customWidth="1"/>
    <col min="6915" max="6915" width="11.85546875" style="635" bestFit="1" customWidth="1"/>
    <col min="6916" max="6916" width="15.42578125" style="635" bestFit="1" customWidth="1"/>
    <col min="6917" max="6917" width="16.5703125" style="635" bestFit="1" customWidth="1"/>
    <col min="6918" max="6918" width="11.85546875" style="635" bestFit="1" customWidth="1"/>
    <col min="6919" max="6919" width="15.42578125" style="635" bestFit="1" customWidth="1"/>
    <col min="6920" max="6920" width="16.5703125" style="635" bestFit="1" customWidth="1"/>
    <col min="6921" max="6921" width="11.85546875" style="635" bestFit="1" customWidth="1"/>
    <col min="6922" max="6922" width="15.42578125" style="635" bestFit="1" customWidth="1"/>
    <col min="6923" max="6923" width="16.5703125" style="635" bestFit="1" customWidth="1"/>
    <col min="6924" max="6924" width="11.85546875" style="635" bestFit="1" customWidth="1"/>
    <col min="6925" max="6925" width="15.42578125" style="635" bestFit="1" customWidth="1"/>
    <col min="6926" max="6926" width="16.5703125" style="635" bestFit="1" customWidth="1"/>
    <col min="6927" max="7168" width="11.42578125" style="635"/>
    <col min="7169" max="7169" width="0" style="635" hidden="1" customWidth="1"/>
    <col min="7170" max="7170" width="45.7109375" style="635" customWidth="1"/>
    <col min="7171" max="7171" width="11.85546875" style="635" bestFit="1" customWidth="1"/>
    <col min="7172" max="7172" width="15.42578125" style="635" bestFit="1" customWidth="1"/>
    <col min="7173" max="7173" width="16.5703125" style="635" bestFit="1" customWidth="1"/>
    <col min="7174" max="7174" width="11.85546875" style="635" bestFit="1" customWidth="1"/>
    <col min="7175" max="7175" width="15.42578125" style="635" bestFit="1" customWidth="1"/>
    <col min="7176" max="7176" width="16.5703125" style="635" bestFit="1" customWidth="1"/>
    <col min="7177" max="7177" width="11.85546875" style="635" bestFit="1" customWidth="1"/>
    <col min="7178" max="7178" width="15.42578125" style="635" bestFit="1" customWidth="1"/>
    <col min="7179" max="7179" width="16.5703125" style="635" bestFit="1" customWidth="1"/>
    <col min="7180" max="7180" width="11.85546875" style="635" bestFit="1" customWidth="1"/>
    <col min="7181" max="7181" width="15.42578125" style="635" bestFit="1" customWidth="1"/>
    <col min="7182" max="7182" width="16.5703125" style="635" bestFit="1" customWidth="1"/>
    <col min="7183" max="7424" width="11.42578125" style="635"/>
    <col min="7425" max="7425" width="0" style="635" hidden="1" customWidth="1"/>
    <col min="7426" max="7426" width="45.7109375" style="635" customWidth="1"/>
    <col min="7427" max="7427" width="11.85546875" style="635" bestFit="1" customWidth="1"/>
    <col min="7428" max="7428" width="15.42578125" style="635" bestFit="1" customWidth="1"/>
    <col min="7429" max="7429" width="16.5703125" style="635" bestFit="1" customWidth="1"/>
    <col min="7430" max="7430" width="11.85546875" style="635" bestFit="1" customWidth="1"/>
    <col min="7431" max="7431" width="15.42578125" style="635" bestFit="1" customWidth="1"/>
    <col min="7432" max="7432" width="16.5703125" style="635" bestFit="1" customWidth="1"/>
    <col min="7433" max="7433" width="11.85546875" style="635" bestFit="1" customWidth="1"/>
    <col min="7434" max="7434" width="15.42578125" style="635" bestFit="1" customWidth="1"/>
    <col min="7435" max="7435" width="16.5703125" style="635" bestFit="1" customWidth="1"/>
    <col min="7436" max="7436" width="11.85546875" style="635" bestFit="1" customWidth="1"/>
    <col min="7437" max="7437" width="15.42578125" style="635" bestFit="1" customWidth="1"/>
    <col min="7438" max="7438" width="16.5703125" style="635" bestFit="1" customWidth="1"/>
    <col min="7439" max="7680" width="11.42578125" style="635"/>
    <col min="7681" max="7681" width="0" style="635" hidden="1" customWidth="1"/>
    <col min="7682" max="7682" width="45.7109375" style="635" customWidth="1"/>
    <col min="7683" max="7683" width="11.85546875" style="635" bestFit="1" customWidth="1"/>
    <col min="7684" max="7684" width="15.42578125" style="635" bestFit="1" customWidth="1"/>
    <col min="7685" max="7685" width="16.5703125" style="635" bestFit="1" customWidth="1"/>
    <col min="7686" max="7686" width="11.85546875" style="635" bestFit="1" customWidth="1"/>
    <col min="7687" max="7687" width="15.42578125" style="635" bestFit="1" customWidth="1"/>
    <col min="7688" max="7688" width="16.5703125" style="635" bestFit="1" customWidth="1"/>
    <col min="7689" max="7689" width="11.85546875" style="635" bestFit="1" customWidth="1"/>
    <col min="7690" max="7690" width="15.42578125" style="635" bestFit="1" customWidth="1"/>
    <col min="7691" max="7691" width="16.5703125" style="635" bestFit="1" customWidth="1"/>
    <col min="7692" max="7692" width="11.85546875" style="635" bestFit="1" customWidth="1"/>
    <col min="7693" max="7693" width="15.42578125" style="635" bestFit="1" customWidth="1"/>
    <col min="7694" max="7694" width="16.5703125" style="635" bestFit="1" customWidth="1"/>
    <col min="7695" max="7936" width="11.42578125" style="635"/>
    <col min="7937" max="7937" width="0" style="635" hidden="1" customWidth="1"/>
    <col min="7938" max="7938" width="45.7109375" style="635" customWidth="1"/>
    <col min="7939" max="7939" width="11.85546875" style="635" bestFit="1" customWidth="1"/>
    <col min="7940" max="7940" width="15.42578125" style="635" bestFit="1" customWidth="1"/>
    <col min="7941" max="7941" width="16.5703125" style="635" bestFit="1" customWidth="1"/>
    <col min="7942" max="7942" width="11.85546875" style="635" bestFit="1" customWidth="1"/>
    <col min="7943" max="7943" width="15.42578125" style="635" bestFit="1" customWidth="1"/>
    <col min="7944" max="7944" width="16.5703125" style="635" bestFit="1" customWidth="1"/>
    <col min="7945" max="7945" width="11.85546875" style="635" bestFit="1" customWidth="1"/>
    <col min="7946" max="7946" width="15.42578125" style="635" bestFit="1" customWidth="1"/>
    <col min="7947" max="7947" width="16.5703125" style="635" bestFit="1" customWidth="1"/>
    <col min="7948" max="7948" width="11.85546875" style="635" bestFit="1" customWidth="1"/>
    <col min="7949" max="7949" width="15.42578125" style="635" bestFit="1" customWidth="1"/>
    <col min="7950" max="7950" width="16.5703125" style="635" bestFit="1" customWidth="1"/>
    <col min="7951" max="8192" width="11.42578125" style="635"/>
    <col min="8193" max="8193" width="0" style="635" hidden="1" customWidth="1"/>
    <col min="8194" max="8194" width="45.7109375" style="635" customWidth="1"/>
    <col min="8195" max="8195" width="11.85546875" style="635" bestFit="1" customWidth="1"/>
    <col min="8196" max="8196" width="15.42578125" style="635" bestFit="1" customWidth="1"/>
    <col min="8197" max="8197" width="16.5703125" style="635" bestFit="1" customWidth="1"/>
    <col min="8198" max="8198" width="11.85546875" style="635" bestFit="1" customWidth="1"/>
    <col min="8199" max="8199" width="15.42578125" style="635" bestFit="1" customWidth="1"/>
    <col min="8200" max="8200" width="16.5703125" style="635" bestFit="1" customWidth="1"/>
    <col min="8201" max="8201" width="11.85546875" style="635" bestFit="1" customWidth="1"/>
    <col min="8202" max="8202" width="15.42578125" style="635" bestFit="1" customWidth="1"/>
    <col min="8203" max="8203" width="16.5703125" style="635" bestFit="1" customWidth="1"/>
    <col min="8204" max="8204" width="11.85546875" style="635" bestFit="1" customWidth="1"/>
    <col min="8205" max="8205" width="15.42578125" style="635" bestFit="1" customWidth="1"/>
    <col min="8206" max="8206" width="16.5703125" style="635" bestFit="1" customWidth="1"/>
    <col min="8207" max="8448" width="11.42578125" style="635"/>
    <col min="8449" max="8449" width="0" style="635" hidden="1" customWidth="1"/>
    <col min="8450" max="8450" width="45.7109375" style="635" customWidth="1"/>
    <col min="8451" max="8451" width="11.85546875" style="635" bestFit="1" customWidth="1"/>
    <col min="8452" max="8452" width="15.42578125" style="635" bestFit="1" customWidth="1"/>
    <col min="8453" max="8453" width="16.5703125" style="635" bestFit="1" customWidth="1"/>
    <col min="8454" max="8454" width="11.85546875" style="635" bestFit="1" customWidth="1"/>
    <col min="8455" max="8455" width="15.42578125" style="635" bestFit="1" customWidth="1"/>
    <col min="8456" max="8456" width="16.5703125" style="635" bestFit="1" customWidth="1"/>
    <col min="8457" max="8457" width="11.85546875" style="635" bestFit="1" customWidth="1"/>
    <col min="8458" max="8458" width="15.42578125" style="635" bestFit="1" customWidth="1"/>
    <col min="8459" max="8459" width="16.5703125" style="635" bestFit="1" customWidth="1"/>
    <col min="8460" max="8460" width="11.85546875" style="635" bestFit="1" customWidth="1"/>
    <col min="8461" max="8461" width="15.42578125" style="635" bestFit="1" customWidth="1"/>
    <col min="8462" max="8462" width="16.5703125" style="635" bestFit="1" customWidth="1"/>
    <col min="8463" max="8704" width="11.42578125" style="635"/>
    <col min="8705" max="8705" width="0" style="635" hidden="1" customWidth="1"/>
    <col min="8706" max="8706" width="45.7109375" style="635" customWidth="1"/>
    <col min="8707" max="8707" width="11.85546875" style="635" bestFit="1" customWidth="1"/>
    <col min="8708" max="8708" width="15.42578125" style="635" bestFit="1" customWidth="1"/>
    <col min="8709" max="8709" width="16.5703125" style="635" bestFit="1" customWidth="1"/>
    <col min="8710" max="8710" width="11.85546875" style="635" bestFit="1" customWidth="1"/>
    <col min="8711" max="8711" width="15.42578125" style="635" bestFit="1" customWidth="1"/>
    <col min="8712" max="8712" width="16.5703125" style="635" bestFit="1" customWidth="1"/>
    <col min="8713" max="8713" width="11.85546875" style="635" bestFit="1" customWidth="1"/>
    <col min="8714" max="8714" width="15.42578125" style="635" bestFit="1" customWidth="1"/>
    <col min="8715" max="8715" width="16.5703125" style="635" bestFit="1" customWidth="1"/>
    <col min="8716" max="8716" width="11.85546875" style="635" bestFit="1" customWidth="1"/>
    <col min="8717" max="8717" width="15.42578125" style="635" bestFit="1" customWidth="1"/>
    <col min="8718" max="8718" width="16.5703125" style="635" bestFit="1" customWidth="1"/>
    <col min="8719" max="8960" width="11.42578125" style="635"/>
    <col min="8961" max="8961" width="0" style="635" hidden="1" customWidth="1"/>
    <col min="8962" max="8962" width="45.7109375" style="635" customWidth="1"/>
    <col min="8963" max="8963" width="11.85546875" style="635" bestFit="1" customWidth="1"/>
    <col min="8964" max="8964" width="15.42578125" style="635" bestFit="1" customWidth="1"/>
    <col min="8965" max="8965" width="16.5703125" style="635" bestFit="1" customWidth="1"/>
    <col min="8966" max="8966" width="11.85546875" style="635" bestFit="1" customWidth="1"/>
    <col min="8967" max="8967" width="15.42578125" style="635" bestFit="1" customWidth="1"/>
    <col min="8968" max="8968" width="16.5703125" style="635" bestFit="1" customWidth="1"/>
    <col min="8969" max="8969" width="11.85546875" style="635" bestFit="1" customWidth="1"/>
    <col min="8970" max="8970" width="15.42578125" style="635" bestFit="1" customWidth="1"/>
    <col min="8971" max="8971" width="16.5703125" style="635" bestFit="1" customWidth="1"/>
    <col min="8972" max="8972" width="11.85546875" style="635" bestFit="1" customWidth="1"/>
    <col min="8973" max="8973" width="15.42578125" style="635" bestFit="1" customWidth="1"/>
    <col min="8974" max="8974" width="16.5703125" style="635" bestFit="1" customWidth="1"/>
    <col min="8975" max="9216" width="11.42578125" style="635"/>
    <col min="9217" max="9217" width="0" style="635" hidden="1" customWidth="1"/>
    <col min="9218" max="9218" width="45.7109375" style="635" customWidth="1"/>
    <col min="9219" max="9219" width="11.85546875" style="635" bestFit="1" customWidth="1"/>
    <col min="9220" max="9220" width="15.42578125" style="635" bestFit="1" customWidth="1"/>
    <col min="9221" max="9221" width="16.5703125" style="635" bestFit="1" customWidth="1"/>
    <col min="9222" max="9222" width="11.85546875" style="635" bestFit="1" customWidth="1"/>
    <col min="9223" max="9223" width="15.42578125" style="635" bestFit="1" customWidth="1"/>
    <col min="9224" max="9224" width="16.5703125" style="635" bestFit="1" customWidth="1"/>
    <col min="9225" max="9225" width="11.85546875" style="635" bestFit="1" customWidth="1"/>
    <col min="9226" max="9226" width="15.42578125" style="635" bestFit="1" customWidth="1"/>
    <col min="9227" max="9227" width="16.5703125" style="635" bestFit="1" customWidth="1"/>
    <col min="9228" max="9228" width="11.85546875" style="635" bestFit="1" customWidth="1"/>
    <col min="9229" max="9229" width="15.42578125" style="635" bestFit="1" customWidth="1"/>
    <col min="9230" max="9230" width="16.5703125" style="635" bestFit="1" customWidth="1"/>
    <col min="9231" max="9472" width="11.42578125" style="635"/>
    <col min="9473" max="9473" width="0" style="635" hidden="1" customWidth="1"/>
    <col min="9474" max="9474" width="45.7109375" style="635" customWidth="1"/>
    <col min="9475" max="9475" width="11.85546875" style="635" bestFit="1" customWidth="1"/>
    <col min="9476" max="9476" width="15.42578125" style="635" bestFit="1" customWidth="1"/>
    <col min="9477" max="9477" width="16.5703125" style="635" bestFit="1" customWidth="1"/>
    <col min="9478" max="9478" width="11.85546875" style="635" bestFit="1" customWidth="1"/>
    <col min="9479" max="9479" width="15.42578125" style="635" bestFit="1" customWidth="1"/>
    <col min="9480" max="9480" width="16.5703125" style="635" bestFit="1" customWidth="1"/>
    <col min="9481" max="9481" width="11.85546875" style="635" bestFit="1" customWidth="1"/>
    <col min="9482" max="9482" width="15.42578125" style="635" bestFit="1" customWidth="1"/>
    <col min="9483" max="9483" width="16.5703125" style="635" bestFit="1" customWidth="1"/>
    <col min="9484" max="9484" width="11.85546875" style="635" bestFit="1" customWidth="1"/>
    <col min="9485" max="9485" width="15.42578125" style="635" bestFit="1" customWidth="1"/>
    <col min="9486" max="9486" width="16.5703125" style="635" bestFit="1" customWidth="1"/>
    <col min="9487" max="9728" width="11.42578125" style="635"/>
    <col min="9729" max="9729" width="0" style="635" hidden="1" customWidth="1"/>
    <col min="9730" max="9730" width="45.7109375" style="635" customWidth="1"/>
    <col min="9731" max="9731" width="11.85546875" style="635" bestFit="1" customWidth="1"/>
    <col min="9732" max="9732" width="15.42578125" style="635" bestFit="1" customWidth="1"/>
    <col min="9733" max="9733" width="16.5703125" style="635" bestFit="1" customWidth="1"/>
    <col min="9734" max="9734" width="11.85546875" style="635" bestFit="1" customWidth="1"/>
    <col min="9735" max="9735" width="15.42578125" style="635" bestFit="1" customWidth="1"/>
    <col min="9736" max="9736" width="16.5703125" style="635" bestFit="1" customWidth="1"/>
    <col min="9737" max="9737" width="11.85546875" style="635" bestFit="1" customWidth="1"/>
    <col min="9738" max="9738" width="15.42578125" style="635" bestFit="1" customWidth="1"/>
    <col min="9739" max="9739" width="16.5703125" style="635" bestFit="1" customWidth="1"/>
    <col min="9740" max="9740" width="11.85546875" style="635" bestFit="1" customWidth="1"/>
    <col min="9741" max="9741" width="15.42578125" style="635" bestFit="1" customWidth="1"/>
    <col min="9742" max="9742" width="16.5703125" style="635" bestFit="1" customWidth="1"/>
    <col min="9743" max="9984" width="11.42578125" style="635"/>
    <col min="9985" max="9985" width="0" style="635" hidden="1" customWidth="1"/>
    <col min="9986" max="9986" width="45.7109375" style="635" customWidth="1"/>
    <col min="9987" max="9987" width="11.85546875" style="635" bestFit="1" customWidth="1"/>
    <col min="9988" max="9988" width="15.42578125" style="635" bestFit="1" customWidth="1"/>
    <col min="9989" max="9989" width="16.5703125" style="635" bestFit="1" customWidth="1"/>
    <col min="9990" max="9990" width="11.85546875" style="635" bestFit="1" customWidth="1"/>
    <col min="9991" max="9991" width="15.42578125" style="635" bestFit="1" customWidth="1"/>
    <col min="9992" max="9992" width="16.5703125" style="635" bestFit="1" customWidth="1"/>
    <col min="9993" max="9993" width="11.85546875" style="635" bestFit="1" customWidth="1"/>
    <col min="9994" max="9994" width="15.42578125" style="635" bestFit="1" customWidth="1"/>
    <col min="9995" max="9995" width="16.5703125" style="635" bestFit="1" customWidth="1"/>
    <col min="9996" max="9996" width="11.85546875" style="635" bestFit="1" customWidth="1"/>
    <col min="9997" max="9997" width="15.42578125" style="635" bestFit="1" customWidth="1"/>
    <col min="9998" max="9998" width="16.5703125" style="635" bestFit="1" customWidth="1"/>
    <col min="9999" max="10240" width="11.42578125" style="635"/>
    <col min="10241" max="10241" width="0" style="635" hidden="1" customWidth="1"/>
    <col min="10242" max="10242" width="45.7109375" style="635" customWidth="1"/>
    <col min="10243" max="10243" width="11.85546875" style="635" bestFit="1" customWidth="1"/>
    <col min="10244" max="10244" width="15.42578125" style="635" bestFit="1" customWidth="1"/>
    <col min="10245" max="10245" width="16.5703125" style="635" bestFit="1" customWidth="1"/>
    <col min="10246" max="10246" width="11.85546875" style="635" bestFit="1" customWidth="1"/>
    <col min="10247" max="10247" width="15.42578125" style="635" bestFit="1" customWidth="1"/>
    <col min="10248" max="10248" width="16.5703125" style="635" bestFit="1" customWidth="1"/>
    <col min="10249" max="10249" width="11.85546875" style="635" bestFit="1" customWidth="1"/>
    <col min="10250" max="10250" width="15.42578125" style="635" bestFit="1" customWidth="1"/>
    <col min="10251" max="10251" width="16.5703125" style="635" bestFit="1" customWidth="1"/>
    <col min="10252" max="10252" width="11.85546875" style="635" bestFit="1" customWidth="1"/>
    <col min="10253" max="10253" width="15.42578125" style="635" bestFit="1" customWidth="1"/>
    <col min="10254" max="10254" width="16.5703125" style="635" bestFit="1" customWidth="1"/>
    <col min="10255" max="10496" width="11.42578125" style="635"/>
    <col min="10497" max="10497" width="0" style="635" hidden="1" customWidth="1"/>
    <col min="10498" max="10498" width="45.7109375" style="635" customWidth="1"/>
    <col min="10499" max="10499" width="11.85546875" style="635" bestFit="1" customWidth="1"/>
    <col min="10500" max="10500" width="15.42578125" style="635" bestFit="1" customWidth="1"/>
    <col min="10501" max="10501" width="16.5703125" style="635" bestFit="1" customWidth="1"/>
    <col min="10502" max="10502" width="11.85546875" style="635" bestFit="1" customWidth="1"/>
    <col min="10503" max="10503" width="15.42578125" style="635" bestFit="1" customWidth="1"/>
    <col min="10504" max="10504" width="16.5703125" style="635" bestFit="1" customWidth="1"/>
    <col min="10505" max="10505" width="11.85546875" style="635" bestFit="1" customWidth="1"/>
    <col min="10506" max="10506" width="15.42578125" style="635" bestFit="1" customWidth="1"/>
    <col min="10507" max="10507" width="16.5703125" style="635" bestFit="1" customWidth="1"/>
    <col min="10508" max="10508" width="11.85546875" style="635" bestFit="1" customWidth="1"/>
    <col min="10509" max="10509" width="15.42578125" style="635" bestFit="1" customWidth="1"/>
    <col min="10510" max="10510" width="16.5703125" style="635" bestFit="1" customWidth="1"/>
    <col min="10511" max="10752" width="11.42578125" style="635"/>
    <col min="10753" max="10753" width="0" style="635" hidden="1" customWidth="1"/>
    <col min="10754" max="10754" width="45.7109375" style="635" customWidth="1"/>
    <col min="10755" max="10755" width="11.85546875" style="635" bestFit="1" customWidth="1"/>
    <col min="10756" max="10756" width="15.42578125" style="635" bestFit="1" customWidth="1"/>
    <col min="10757" max="10757" width="16.5703125" style="635" bestFit="1" customWidth="1"/>
    <col min="10758" max="10758" width="11.85546875" style="635" bestFit="1" customWidth="1"/>
    <col min="10759" max="10759" width="15.42578125" style="635" bestFit="1" customWidth="1"/>
    <col min="10760" max="10760" width="16.5703125" style="635" bestFit="1" customWidth="1"/>
    <col min="10761" max="10761" width="11.85546875" style="635" bestFit="1" customWidth="1"/>
    <col min="10762" max="10762" width="15.42578125" style="635" bestFit="1" customWidth="1"/>
    <col min="10763" max="10763" width="16.5703125" style="635" bestFit="1" customWidth="1"/>
    <col min="10764" max="10764" width="11.85546875" style="635" bestFit="1" customWidth="1"/>
    <col min="10765" max="10765" width="15.42578125" style="635" bestFit="1" customWidth="1"/>
    <col min="10766" max="10766" width="16.5703125" style="635" bestFit="1" customWidth="1"/>
    <col min="10767" max="11008" width="11.42578125" style="635"/>
    <col min="11009" max="11009" width="0" style="635" hidden="1" customWidth="1"/>
    <col min="11010" max="11010" width="45.7109375" style="635" customWidth="1"/>
    <col min="11011" max="11011" width="11.85546875" style="635" bestFit="1" customWidth="1"/>
    <col min="11012" max="11012" width="15.42578125" style="635" bestFit="1" customWidth="1"/>
    <col min="11013" max="11013" width="16.5703125" style="635" bestFit="1" customWidth="1"/>
    <col min="11014" max="11014" width="11.85546875" style="635" bestFit="1" customWidth="1"/>
    <col min="11015" max="11015" width="15.42578125" style="635" bestFit="1" customWidth="1"/>
    <col min="11016" max="11016" width="16.5703125" style="635" bestFit="1" customWidth="1"/>
    <col min="11017" max="11017" width="11.85546875" style="635" bestFit="1" customWidth="1"/>
    <col min="11018" max="11018" width="15.42578125" style="635" bestFit="1" customWidth="1"/>
    <col min="11019" max="11019" width="16.5703125" style="635" bestFit="1" customWidth="1"/>
    <col min="11020" max="11020" width="11.85546875" style="635" bestFit="1" customWidth="1"/>
    <col min="11021" max="11021" width="15.42578125" style="635" bestFit="1" customWidth="1"/>
    <col min="11022" max="11022" width="16.5703125" style="635" bestFit="1" customWidth="1"/>
    <col min="11023" max="11264" width="11.42578125" style="635"/>
    <col min="11265" max="11265" width="0" style="635" hidden="1" customWidth="1"/>
    <col min="11266" max="11266" width="45.7109375" style="635" customWidth="1"/>
    <col min="11267" max="11267" width="11.85546875" style="635" bestFit="1" customWidth="1"/>
    <col min="11268" max="11268" width="15.42578125" style="635" bestFit="1" customWidth="1"/>
    <col min="11269" max="11269" width="16.5703125" style="635" bestFit="1" customWidth="1"/>
    <col min="11270" max="11270" width="11.85546875" style="635" bestFit="1" customWidth="1"/>
    <col min="11271" max="11271" width="15.42578125" style="635" bestFit="1" customWidth="1"/>
    <col min="11272" max="11272" width="16.5703125" style="635" bestFit="1" customWidth="1"/>
    <col min="11273" max="11273" width="11.85546875" style="635" bestFit="1" customWidth="1"/>
    <col min="11274" max="11274" width="15.42578125" style="635" bestFit="1" customWidth="1"/>
    <col min="11275" max="11275" width="16.5703125" style="635" bestFit="1" customWidth="1"/>
    <col min="11276" max="11276" width="11.85546875" style="635" bestFit="1" customWidth="1"/>
    <col min="11277" max="11277" width="15.42578125" style="635" bestFit="1" customWidth="1"/>
    <col min="11278" max="11278" width="16.5703125" style="635" bestFit="1" customWidth="1"/>
    <col min="11279" max="11520" width="11.42578125" style="635"/>
    <col min="11521" max="11521" width="0" style="635" hidden="1" customWidth="1"/>
    <col min="11522" max="11522" width="45.7109375" style="635" customWidth="1"/>
    <col min="11523" max="11523" width="11.85546875" style="635" bestFit="1" customWidth="1"/>
    <col min="11524" max="11524" width="15.42578125" style="635" bestFit="1" customWidth="1"/>
    <col min="11525" max="11525" width="16.5703125" style="635" bestFit="1" customWidth="1"/>
    <col min="11526" max="11526" width="11.85546875" style="635" bestFit="1" customWidth="1"/>
    <col min="11527" max="11527" width="15.42578125" style="635" bestFit="1" customWidth="1"/>
    <col min="11528" max="11528" width="16.5703125" style="635" bestFit="1" customWidth="1"/>
    <col min="11529" max="11529" width="11.85546875" style="635" bestFit="1" customWidth="1"/>
    <col min="11530" max="11530" width="15.42578125" style="635" bestFit="1" customWidth="1"/>
    <col min="11531" max="11531" width="16.5703125" style="635" bestFit="1" customWidth="1"/>
    <col min="11532" max="11532" width="11.85546875" style="635" bestFit="1" customWidth="1"/>
    <col min="11533" max="11533" width="15.42578125" style="635" bestFit="1" customWidth="1"/>
    <col min="11534" max="11534" width="16.5703125" style="635" bestFit="1" customWidth="1"/>
    <col min="11535" max="11776" width="11.42578125" style="635"/>
    <col min="11777" max="11777" width="0" style="635" hidden="1" customWidth="1"/>
    <col min="11778" max="11778" width="45.7109375" style="635" customWidth="1"/>
    <col min="11779" max="11779" width="11.85546875" style="635" bestFit="1" customWidth="1"/>
    <col min="11780" max="11780" width="15.42578125" style="635" bestFit="1" customWidth="1"/>
    <col min="11781" max="11781" width="16.5703125" style="635" bestFit="1" customWidth="1"/>
    <col min="11782" max="11782" width="11.85546875" style="635" bestFit="1" customWidth="1"/>
    <col min="11783" max="11783" width="15.42578125" style="635" bestFit="1" customWidth="1"/>
    <col min="11784" max="11784" width="16.5703125" style="635" bestFit="1" customWidth="1"/>
    <col min="11785" max="11785" width="11.85546875" style="635" bestFit="1" customWidth="1"/>
    <col min="11786" max="11786" width="15.42578125" style="635" bestFit="1" customWidth="1"/>
    <col min="11787" max="11787" width="16.5703125" style="635" bestFit="1" customWidth="1"/>
    <col min="11788" max="11788" width="11.85546875" style="635" bestFit="1" customWidth="1"/>
    <col min="11789" max="11789" width="15.42578125" style="635" bestFit="1" customWidth="1"/>
    <col min="11790" max="11790" width="16.5703125" style="635" bestFit="1" customWidth="1"/>
    <col min="11791" max="12032" width="11.42578125" style="635"/>
    <col min="12033" max="12033" width="0" style="635" hidden="1" customWidth="1"/>
    <col min="12034" max="12034" width="45.7109375" style="635" customWidth="1"/>
    <col min="12035" max="12035" width="11.85546875" style="635" bestFit="1" customWidth="1"/>
    <col min="12036" max="12036" width="15.42578125" style="635" bestFit="1" customWidth="1"/>
    <col min="12037" max="12037" width="16.5703125" style="635" bestFit="1" customWidth="1"/>
    <col min="12038" max="12038" width="11.85546875" style="635" bestFit="1" customWidth="1"/>
    <col min="12039" max="12039" width="15.42578125" style="635" bestFit="1" customWidth="1"/>
    <col min="12040" max="12040" width="16.5703125" style="635" bestFit="1" customWidth="1"/>
    <col min="12041" max="12041" width="11.85546875" style="635" bestFit="1" customWidth="1"/>
    <col min="12042" max="12042" width="15.42578125" style="635" bestFit="1" customWidth="1"/>
    <col min="12043" max="12043" width="16.5703125" style="635" bestFit="1" customWidth="1"/>
    <col min="12044" max="12044" width="11.85546875" style="635" bestFit="1" customWidth="1"/>
    <col min="12045" max="12045" width="15.42578125" style="635" bestFit="1" customWidth="1"/>
    <col min="12046" max="12046" width="16.5703125" style="635" bestFit="1" customWidth="1"/>
    <col min="12047" max="12288" width="11.42578125" style="635"/>
    <col min="12289" max="12289" width="0" style="635" hidden="1" customWidth="1"/>
    <col min="12290" max="12290" width="45.7109375" style="635" customWidth="1"/>
    <col min="12291" max="12291" width="11.85546875" style="635" bestFit="1" customWidth="1"/>
    <col min="12292" max="12292" width="15.42578125" style="635" bestFit="1" customWidth="1"/>
    <col min="12293" max="12293" width="16.5703125" style="635" bestFit="1" customWidth="1"/>
    <col min="12294" max="12294" width="11.85546875" style="635" bestFit="1" customWidth="1"/>
    <col min="12295" max="12295" width="15.42578125" style="635" bestFit="1" customWidth="1"/>
    <col min="12296" max="12296" width="16.5703125" style="635" bestFit="1" customWidth="1"/>
    <col min="12297" max="12297" width="11.85546875" style="635" bestFit="1" customWidth="1"/>
    <col min="12298" max="12298" width="15.42578125" style="635" bestFit="1" customWidth="1"/>
    <col min="12299" max="12299" width="16.5703125" style="635" bestFit="1" customWidth="1"/>
    <col min="12300" max="12300" width="11.85546875" style="635" bestFit="1" customWidth="1"/>
    <col min="12301" max="12301" width="15.42578125" style="635" bestFit="1" customWidth="1"/>
    <col min="12302" max="12302" width="16.5703125" style="635" bestFit="1" customWidth="1"/>
    <col min="12303" max="12544" width="11.42578125" style="635"/>
    <col min="12545" max="12545" width="0" style="635" hidden="1" customWidth="1"/>
    <col min="12546" max="12546" width="45.7109375" style="635" customWidth="1"/>
    <col min="12547" max="12547" width="11.85546875" style="635" bestFit="1" customWidth="1"/>
    <col min="12548" max="12548" width="15.42578125" style="635" bestFit="1" customWidth="1"/>
    <col min="12549" max="12549" width="16.5703125" style="635" bestFit="1" customWidth="1"/>
    <col min="12550" max="12550" width="11.85546875" style="635" bestFit="1" customWidth="1"/>
    <col min="12551" max="12551" width="15.42578125" style="635" bestFit="1" customWidth="1"/>
    <col min="12552" max="12552" width="16.5703125" style="635" bestFit="1" customWidth="1"/>
    <col min="12553" max="12553" width="11.85546875" style="635" bestFit="1" customWidth="1"/>
    <col min="12554" max="12554" width="15.42578125" style="635" bestFit="1" customWidth="1"/>
    <col min="12555" max="12555" width="16.5703125" style="635" bestFit="1" customWidth="1"/>
    <col min="12556" max="12556" width="11.85546875" style="635" bestFit="1" customWidth="1"/>
    <col min="12557" max="12557" width="15.42578125" style="635" bestFit="1" customWidth="1"/>
    <col min="12558" max="12558" width="16.5703125" style="635" bestFit="1" customWidth="1"/>
    <col min="12559" max="12800" width="11.42578125" style="635"/>
    <col min="12801" max="12801" width="0" style="635" hidden="1" customWidth="1"/>
    <col min="12802" max="12802" width="45.7109375" style="635" customWidth="1"/>
    <col min="12803" max="12803" width="11.85546875" style="635" bestFit="1" customWidth="1"/>
    <col min="12804" max="12804" width="15.42578125" style="635" bestFit="1" customWidth="1"/>
    <col min="12805" max="12805" width="16.5703125" style="635" bestFit="1" customWidth="1"/>
    <col min="12806" max="12806" width="11.85546875" style="635" bestFit="1" customWidth="1"/>
    <col min="12807" max="12807" width="15.42578125" style="635" bestFit="1" customWidth="1"/>
    <col min="12808" max="12808" width="16.5703125" style="635" bestFit="1" customWidth="1"/>
    <col min="12809" max="12809" width="11.85546875" style="635" bestFit="1" customWidth="1"/>
    <col min="12810" max="12810" width="15.42578125" style="635" bestFit="1" customWidth="1"/>
    <col min="12811" max="12811" width="16.5703125" style="635" bestFit="1" customWidth="1"/>
    <col min="12812" max="12812" width="11.85546875" style="635" bestFit="1" customWidth="1"/>
    <col min="12813" max="12813" width="15.42578125" style="635" bestFit="1" customWidth="1"/>
    <col min="12814" max="12814" width="16.5703125" style="635" bestFit="1" customWidth="1"/>
    <col min="12815" max="13056" width="11.42578125" style="635"/>
    <col min="13057" max="13057" width="0" style="635" hidden="1" customWidth="1"/>
    <col min="13058" max="13058" width="45.7109375" style="635" customWidth="1"/>
    <col min="13059" max="13059" width="11.85546875" style="635" bestFit="1" customWidth="1"/>
    <col min="13060" max="13060" width="15.42578125" style="635" bestFit="1" customWidth="1"/>
    <col min="13061" max="13061" width="16.5703125" style="635" bestFit="1" customWidth="1"/>
    <col min="13062" max="13062" width="11.85546875" style="635" bestFit="1" customWidth="1"/>
    <col min="13063" max="13063" width="15.42578125" style="635" bestFit="1" customWidth="1"/>
    <col min="13064" max="13064" width="16.5703125" style="635" bestFit="1" customWidth="1"/>
    <col min="13065" max="13065" width="11.85546875" style="635" bestFit="1" customWidth="1"/>
    <col min="13066" max="13066" width="15.42578125" style="635" bestFit="1" customWidth="1"/>
    <col min="13067" max="13067" width="16.5703125" style="635" bestFit="1" customWidth="1"/>
    <col min="13068" max="13068" width="11.85546875" style="635" bestFit="1" customWidth="1"/>
    <col min="13069" max="13069" width="15.42578125" style="635" bestFit="1" customWidth="1"/>
    <col min="13070" max="13070" width="16.5703125" style="635" bestFit="1" customWidth="1"/>
    <col min="13071" max="13312" width="11.42578125" style="635"/>
    <col min="13313" max="13313" width="0" style="635" hidden="1" customWidth="1"/>
    <col min="13314" max="13314" width="45.7109375" style="635" customWidth="1"/>
    <col min="13315" max="13315" width="11.85546875" style="635" bestFit="1" customWidth="1"/>
    <col min="13316" max="13316" width="15.42578125" style="635" bestFit="1" customWidth="1"/>
    <col min="13317" max="13317" width="16.5703125" style="635" bestFit="1" customWidth="1"/>
    <col min="13318" max="13318" width="11.85546875" style="635" bestFit="1" customWidth="1"/>
    <col min="13319" max="13319" width="15.42578125" style="635" bestFit="1" customWidth="1"/>
    <col min="13320" max="13320" width="16.5703125" style="635" bestFit="1" customWidth="1"/>
    <col min="13321" max="13321" width="11.85546875" style="635" bestFit="1" customWidth="1"/>
    <col min="13322" max="13322" width="15.42578125" style="635" bestFit="1" customWidth="1"/>
    <col min="13323" max="13323" width="16.5703125" style="635" bestFit="1" customWidth="1"/>
    <col min="13324" max="13324" width="11.85546875" style="635" bestFit="1" customWidth="1"/>
    <col min="13325" max="13325" width="15.42578125" style="635" bestFit="1" customWidth="1"/>
    <col min="13326" max="13326" width="16.5703125" style="635" bestFit="1" customWidth="1"/>
    <col min="13327" max="13568" width="11.42578125" style="635"/>
    <col min="13569" max="13569" width="0" style="635" hidden="1" customWidth="1"/>
    <col min="13570" max="13570" width="45.7109375" style="635" customWidth="1"/>
    <col min="13571" max="13571" width="11.85546875" style="635" bestFit="1" customWidth="1"/>
    <col min="13572" max="13572" width="15.42578125" style="635" bestFit="1" customWidth="1"/>
    <col min="13573" max="13573" width="16.5703125" style="635" bestFit="1" customWidth="1"/>
    <col min="13574" max="13574" width="11.85546875" style="635" bestFit="1" customWidth="1"/>
    <col min="13575" max="13575" width="15.42578125" style="635" bestFit="1" customWidth="1"/>
    <col min="13576" max="13576" width="16.5703125" style="635" bestFit="1" customWidth="1"/>
    <col min="13577" max="13577" width="11.85546875" style="635" bestFit="1" customWidth="1"/>
    <col min="13578" max="13578" width="15.42578125" style="635" bestFit="1" customWidth="1"/>
    <col min="13579" max="13579" width="16.5703125" style="635" bestFit="1" customWidth="1"/>
    <col min="13580" max="13580" width="11.85546875" style="635" bestFit="1" customWidth="1"/>
    <col min="13581" max="13581" width="15.42578125" style="635" bestFit="1" customWidth="1"/>
    <col min="13582" max="13582" width="16.5703125" style="635" bestFit="1" customWidth="1"/>
    <col min="13583" max="13824" width="11.42578125" style="635"/>
    <col min="13825" max="13825" width="0" style="635" hidden="1" customWidth="1"/>
    <col min="13826" max="13826" width="45.7109375" style="635" customWidth="1"/>
    <col min="13827" max="13827" width="11.85546875" style="635" bestFit="1" customWidth="1"/>
    <col min="13828" max="13828" width="15.42578125" style="635" bestFit="1" customWidth="1"/>
    <col min="13829" max="13829" width="16.5703125" style="635" bestFit="1" customWidth="1"/>
    <col min="13830" max="13830" width="11.85546875" style="635" bestFit="1" customWidth="1"/>
    <col min="13831" max="13831" width="15.42578125" style="635" bestFit="1" customWidth="1"/>
    <col min="13832" max="13832" width="16.5703125" style="635" bestFit="1" customWidth="1"/>
    <col min="13833" max="13833" width="11.85546875" style="635" bestFit="1" customWidth="1"/>
    <col min="13834" max="13834" width="15.42578125" style="635" bestFit="1" customWidth="1"/>
    <col min="13835" max="13835" width="16.5703125" style="635" bestFit="1" customWidth="1"/>
    <col min="13836" max="13836" width="11.85546875" style="635" bestFit="1" customWidth="1"/>
    <col min="13837" max="13837" width="15.42578125" style="635" bestFit="1" customWidth="1"/>
    <col min="13838" max="13838" width="16.5703125" style="635" bestFit="1" customWidth="1"/>
    <col min="13839" max="14080" width="11.42578125" style="635"/>
    <col min="14081" max="14081" width="0" style="635" hidden="1" customWidth="1"/>
    <col min="14082" max="14082" width="45.7109375" style="635" customWidth="1"/>
    <col min="14083" max="14083" width="11.85546875" style="635" bestFit="1" customWidth="1"/>
    <col min="14084" max="14084" width="15.42578125" style="635" bestFit="1" customWidth="1"/>
    <col min="14085" max="14085" width="16.5703125" style="635" bestFit="1" customWidth="1"/>
    <col min="14086" max="14086" width="11.85546875" style="635" bestFit="1" customWidth="1"/>
    <col min="14087" max="14087" width="15.42578125" style="635" bestFit="1" customWidth="1"/>
    <col min="14088" max="14088" width="16.5703125" style="635" bestFit="1" customWidth="1"/>
    <col min="14089" max="14089" width="11.85546875" style="635" bestFit="1" customWidth="1"/>
    <col min="14090" max="14090" width="15.42578125" style="635" bestFit="1" customWidth="1"/>
    <col min="14091" max="14091" width="16.5703125" style="635" bestFit="1" customWidth="1"/>
    <col min="14092" max="14092" width="11.85546875" style="635" bestFit="1" customWidth="1"/>
    <col min="14093" max="14093" width="15.42578125" style="635" bestFit="1" customWidth="1"/>
    <col min="14094" max="14094" width="16.5703125" style="635" bestFit="1" customWidth="1"/>
    <col min="14095" max="14336" width="11.42578125" style="635"/>
    <col min="14337" max="14337" width="0" style="635" hidden="1" customWidth="1"/>
    <col min="14338" max="14338" width="45.7109375" style="635" customWidth="1"/>
    <col min="14339" max="14339" width="11.85546875" style="635" bestFit="1" customWidth="1"/>
    <col min="14340" max="14340" width="15.42578125" style="635" bestFit="1" customWidth="1"/>
    <col min="14341" max="14341" width="16.5703125" style="635" bestFit="1" customWidth="1"/>
    <col min="14342" max="14342" width="11.85546875" style="635" bestFit="1" customWidth="1"/>
    <col min="14343" max="14343" width="15.42578125" style="635" bestFit="1" customWidth="1"/>
    <col min="14344" max="14344" width="16.5703125" style="635" bestFit="1" customWidth="1"/>
    <col min="14345" max="14345" width="11.85546875" style="635" bestFit="1" customWidth="1"/>
    <col min="14346" max="14346" width="15.42578125" style="635" bestFit="1" customWidth="1"/>
    <col min="14347" max="14347" width="16.5703125" style="635" bestFit="1" customWidth="1"/>
    <col min="14348" max="14348" width="11.85546875" style="635" bestFit="1" customWidth="1"/>
    <col min="14349" max="14349" width="15.42578125" style="635" bestFit="1" customWidth="1"/>
    <col min="14350" max="14350" width="16.5703125" style="635" bestFit="1" customWidth="1"/>
    <col min="14351" max="14592" width="11.42578125" style="635"/>
    <col min="14593" max="14593" width="0" style="635" hidden="1" customWidth="1"/>
    <col min="14594" max="14594" width="45.7109375" style="635" customWidth="1"/>
    <col min="14595" max="14595" width="11.85546875" style="635" bestFit="1" customWidth="1"/>
    <col min="14596" max="14596" width="15.42578125" style="635" bestFit="1" customWidth="1"/>
    <col min="14597" max="14597" width="16.5703125" style="635" bestFit="1" customWidth="1"/>
    <col min="14598" max="14598" width="11.85546875" style="635" bestFit="1" customWidth="1"/>
    <col min="14599" max="14599" width="15.42578125" style="635" bestFit="1" customWidth="1"/>
    <col min="14600" max="14600" width="16.5703125" style="635" bestFit="1" customWidth="1"/>
    <col min="14601" max="14601" width="11.85546875" style="635" bestFit="1" customWidth="1"/>
    <col min="14602" max="14602" width="15.42578125" style="635" bestFit="1" customWidth="1"/>
    <col min="14603" max="14603" width="16.5703125" style="635" bestFit="1" customWidth="1"/>
    <col min="14604" max="14604" width="11.85546875" style="635" bestFit="1" customWidth="1"/>
    <col min="14605" max="14605" width="15.42578125" style="635" bestFit="1" customWidth="1"/>
    <col min="14606" max="14606" width="16.5703125" style="635" bestFit="1" customWidth="1"/>
    <col min="14607" max="14848" width="11.42578125" style="635"/>
    <col min="14849" max="14849" width="0" style="635" hidden="1" customWidth="1"/>
    <col min="14850" max="14850" width="45.7109375" style="635" customWidth="1"/>
    <col min="14851" max="14851" width="11.85546875" style="635" bestFit="1" customWidth="1"/>
    <col min="14852" max="14852" width="15.42578125" style="635" bestFit="1" customWidth="1"/>
    <col min="14853" max="14853" width="16.5703125" style="635" bestFit="1" customWidth="1"/>
    <col min="14854" max="14854" width="11.85546875" style="635" bestFit="1" customWidth="1"/>
    <col min="14855" max="14855" width="15.42578125" style="635" bestFit="1" customWidth="1"/>
    <col min="14856" max="14856" width="16.5703125" style="635" bestFit="1" customWidth="1"/>
    <col min="14857" max="14857" width="11.85546875" style="635" bestFit="1" customWidth="1"/>
    <col min="14858" max="14858" width="15.42578125" style="635" bestFit="1" customWidth="1"/>
    <col min="14859" max="14859" width="16.5703125" style="635" bestFit="1" customWidth="1"/>
    <col min="14860" max="14860" width="11.85546875" style="635" bestFit="1" customWidth="1"/>
    <col min="14861" max="14861" width="15.42578125" style="635" bestFit="1" customWidth="1"/>
    <col min="14862" max="14862" width="16.5703125" style="635" bestFit="1" customWidth="1"/>
    <col min="14863" max="15104" width="11.42578125" style="635"/>
    <col min="15105" max="15105" width="0" style="635" hidden="1" customWidth="1"/>
    <col min="15106" max="15106" width="45.7109375" style="635" customWidth="1"/>
    <col min="15107" max="15107" width="11.85546875" style="635" bestFit="1" customWidth="1"/>
    <col min="15108" max="15108" width="15.42578125" style="635" bestFit="1" customWidth="1"/>
    <col min="15109" max="15109" width="16.5703125" style="635" bestFit="1" customWidth="1"/>
    <col min="15110" max="15110" width="11.85546875" style="635" bestFit="1" customWidth="1"/>
    <col min="15111" max="15111" width="15.42578125" style="635" bestFit="1" customWidth="1"/>
    <col min="15112" max="15112" width="16.5703125" style="635" bestFit="1" customWidth="1"/>
    <col min="15113" max="15113" width="11.85546875" style="635" bestFit="1" customWidth="1"/>
    <col min="15114" max="15114" width="15.42578125" style="635" bestFit="1" customWidth="1"/>
    <col min="15115" max="15115" width="16.5703125" style="635" bestFit="1" customWidth="1"/>
    <col min="15116" max="15116" width="11.85546875" style="635" bestFit="1" customWidth="1"/>
    <col min="15117" max="15117" width="15.42578125" style="635" bestFit="1" customWidth="1"/>
    <col min="15118" max="15118" width="16.5703125" style="635" bestFit="1" customWidth="1"/>
    <col min="15119" max="15360" width="11.42578125" style="635"/>
    <col min="15361" max="15361" width="0" style="635" hidden="1" customWidth="1"/>
    <col min="15362" max="15362" width="45.7109375" style="635" customWidth="1"/>
    <col min="15363" max="15363" width="11.85546875" style="635" bestFit="1" customWidth="1"/>
    <col min="15364" max="15364" width="15.42578125" style="635" bestFit="1" customWidth="1"/>
    <col min="15365" max="15365" width="16.5703125" style="635" bestFit="1" customWidth="1"/>
    <col min="15366" max="15366" width="11.85546875" style="635" bestFit="1" customWidth="1"/>
    <col min="15367" max="15367" width="15.42578125" style="635" bestFit="1" customWidth="1"/>
    <col min="15368" max="15368" width="16.5703125" style="635" bestFit="1" customWidth="1"/>
    <col min="15369" max="15369" width="11.85546875" style="635" bestFit="1" customWidth="1"/>
    <col min="15370" max="15370" width="15.42578125" style="635" bestFit="1" customWidth="1"/>
    <col min="15371" max="15371" width="16.5703125" style="635" bestFit="1" customWidth="1"/>
    <col min="15372" max="15372" width="11.85546875" style="635" bestFit="1" customWidth="1"/>
    <col min="15373" max="15373" width="15.42578125" style="635" bestFit="1" customWidth="1"/>
    <col min="15374" max="15374" width="16.5703125" style="635" bestFit="1" customWidth="1"/>
    <col min="15375" max="15616" width="11.42578125" style="635"/>
    <col min="15617" max="15617" width="0" style="635" hidden="1" customWidth="1"/>
    <col min="15618" max="15618" width="45.7109375" style="635" customWidth="1"/>
    <col min="15619" max="15619" width="11.85546875" style="635" bestFit="1" customWidth="1"/>
    <col min="15620" max="15620" width="15.42578125" style="635" bestFit="1" customWidth="1"/>
    <col min="15621" max="15621" width="16.5703125" style="635" bestFit="1" customWidth="1"/>
    <col min="15622" max="15622" width="11.85546875" style="635" bestFit="1" customWidth="1"/>
    <col min="15623" max="15623" width="15.42578125" style="635" bestFit="1" customWidth="1"/>
    <col min="15624" max="15624" width="16.5703125" style="635" bestFit="1" customWidth="1"/>
    <col min="15625" max="15625" width="11.85546875" style="635" bestFit="1" customWidth="1"/>
    <col min="15626" max="15626" width="15.42578125" style="635" bestFit="1" customWidth="1"/>
    <col min="15627" max="15627" width="16.5703125" style="635" bestFit="1" customWidth="1"/>
    <col min="15628" max="15628" width="11.85546875" style="635" bestFit="1" customWidth="1"/>
    <col min="15629" max="15629" width="15.42578125" style="635" bestFit="1" customWidth="1"/>
    <col min="15630" max="15630" width="16.5703125" style="635" bestFit="1" customWidth="1"/>
    <col min="15631" max="15872" width="11.42578125" style="635"/>
    <col min="15873" max="15873" width="0" style="635" hidden="1" customWidth="1"/>
    <col min="15874" max="15874" width="45.7109375" style="635" customWidth="1"/>
    <col min="15875" max="15875" width="11.85546875" style="635" bestFit="1" customWidth="1"/>
    <col min="15876" max="15876" width="15.42578125" style="635" bestFit="1" customWidth="1"/>
    <col min="15877" max="15877" width="16.5703125" style="635" bestFit="1" customWidth="1"/>
    <col min="15878" max="15878" width="11.85546875" style="635" bestFit="1" customWidth="1"/>
    <col min="15879" max="15879" width="15.42578125" style="635" bestFit="1" customWidth="1"/>
    <col min="15880" max="15880" width="16.5703125" style="635" bestFit="1" customWidth="1"/>
    <col min="15881" max="15881" width="11.85546875" style="635" bestFit="1" customWidth="1"/>
    <col min="15882" max="15882" width="15.42578125" style="635" bestFit="1" customWidth="1"/>
    <col min="15883" max="15883" width="16.5703125" style="635" bestFit="1" customWidth="1"/>
    <col min="15884" max="15884" width="11.85546875" style="635" bestFit="1" customWidth="1"/>
    <col min="15885" max="15885" width="15.42578125" style="635" bestFit="1" customWidth="1"/>
    <col min="15886" max="15886" width="16.5703125" style="635" bestFit="1" customWidth="1"/>
    <col min="15887" max="16128" width="11.42578125" style="635"/>
    <col min="16129" max="16129" width="0" style="635" hidden="1" customWidth="1"/>
    <col min="16130" max="16130" width="45.7109375" style="635" customWidth="1"/>
    <col min="16131" max="16131" width="11.85546875" style="635" bestFit="1" customWidth="1"/>
    <col min="16132" max="16132" width="15.42578125" style="635" bestFit="1" customWidth="1"/>
    <col min="16133" max="16133" width="16.5703125" style="635" bestFit="1" customWidth="1"/>
    <col min="16134" max="16134" width="11.85546875" style="635" bestFit="1" customWidth="1"/>
    <col min="16135" max="16135" width="15.42578125" style="635" bestFit="1" customWidth="1"/>
    <col min="16136" max="16136" width="16.5703125" style="635" bestFit="1" customWidth="1"/>
    <col min="16137" max="16137" width="11.85546875" style="635" bestFit="1" customWidth="1"/>
    <col min="16138" max="16138" width="15.42578125" style="635" bestFit="1" customWidth="1"/>
    <col min="16139" max="16139" width="16.5703125" style="635" bestFit="1" customWidth="1"/>
    <col min="16140" max="16140" width="11.85546875" style="635" bestFit="1" customWidth="1"/>
    <col min="16141" max="16141" width="15.42578125" style="635" bestFit="1" customWidth="1"/>
    <col min="16142" max="16142" width="16.5703125" style="635" bestFit="1" customWidth="1"/>
    <col min="16143" max="16384" width="11.42578125" style="635"/>
  </cols>
  <sheetData>
    <row r="1" spans="1:16" s="28" customFormat="1" ht="30" customHeight="1">
      <c r="A1" s="47"/>
      <c r="B1" s="749" t="s">
        <v>1021</v>
      </c>
      <c r="C1" s="749"/>
      <c r="D1" s="749"/>
      <c r="E1" s="749"/>
      <c r="F1" s="749"/>
      <c r="G1" s="749"/>
      <c r="H1" s="749"/>
      <c r="I1" s="749"/>
      <c r="J1" s="749"/>
      <c r="K1" s="749"/>
      <c r="L1" s="749"/>
      <c r="M1" s="749"/>
      <c r="N1" s="749"/>
    </row>
    <row r="2" spans="1:16" s="28" customFormat="1" ht="18">
      <c r="A2" s="47"/>
      <c r="B2" s="750" t="s">
        <v>1022</v>
      </c>
      <c r="C2" s="750"/>
      <c r="D2" s="750"/>
      <c r="E2" s="750"/>
      <c r="F2" s="750"/>
      <c r="G2" s="750"/>
      <c r="H2" s="750"/>
      <c r="I2" s="750"/>
      <c r="J2" s="750"/>
      <c r="K2" s="750"/>
      <c r="L2" s="750"/>
      <c r="M2" s="750"/>
      <c r="N2" s="750"/>
    </row>
    <row r="3" spans="1:16" s="343" customFormat="1" ht="30" customHeight="1">
      <c r="A3" s="47"/>
      <c r="B3" s="751" t="s">
        <v>512</v>
      </c>
      <c r="C3" s="751"/>
      <c r="D3" s="751"/>
      <c r="E3" s="751"/>
      <c r="F3" s="751"/>
      <c r="G3" s="751"/>
      <c r="H3" s="751"/>
      <c r="I3" s="751"/>
      <c r="J3" s="751"/>
      <c r="K3" s="751"/>
      <c r="L3" s="751"/>
      <c r="M3" s="751"/>
      <c r="N3" s="751"/>
    </row>
    <row r="4" spans="1:16" s="31" customFormat="1" ht="15" customHeight="1">
      <c r="A4" s="47"/>
      <c r="B4" s="47"/>
      <c r="C4" s="344"/>
      <c r="D4" s="47"/>
      <c r="E4" s="47"/>
      <c r="F4" s="47"/>
      <c r="G4" s="47"/>
      <c r="H4" s="47"/>
      <c r="I4" s="47"/>
      <c r="J4" s="47"/>
      <c r="K4" s="47"/>
      <c r="L4" s="47"/>
      <c r="M4" s="47"/>
      <c r="N4" s="47"/>
    </row>
    <row r="5" spans="1:16" s="31" customFormat="1" ht="15" customHeight="1">
      <c r="A5" s="47"/>
      <c r="B5" s="451"/>
      <c r="C5" s="811" t="str">
        <f>"DIC-19"</f>
        <v>DIC-19</v>
      </c>
      <c r="D5" s="811"/>
      <c r="E5" s="811"/>
      <c r="F5" s="811" t="str">
        <f>"DIC-20"</f>
        <v>DIC-20</v>
      </c>
      <c r="G5" s="811"/>
      <c r="H5" s="811"/>
      <c r="I5" s="811" t="str">
        <f>"DIC-21"</f>
        <v>DIC-21</v>
      </c>
      <c r="J5" s="811"/>
      <c r="K5" s="811"/>
      <c r="L5" s="811" t="str">
        <f>UPPER("mar-22")</f>
        <v>MAR-22</v>
      </c>
      <c r="M5" s="811"/>
      <c r="N5" s="811"/>
    </row>
    <row r="6" spans="1:16" s="31" customFormat="1" ht="15" customHeight="1" thickBot="1">
      <c r="A6" s="47"/>
      <c r="B6" s="452"/>
      <c r="C6" s="453" t="s">
        <v>1023</v>
      </c>
      <c r="D6" s="454" t="s">
        <v>1024</v>
      </c>
      <c r="E6" s="453" t="s">
        <v>1025</v>
      </c>
      <c r="F6" s="453" t="s">
        <v>1023</v>
      </c>
      <c r="G6" s="454" t="s">
        <v>1024</v>
      </c>
      <c r="H6" s="453" t="s">
        <v>1025</v>
      </c>
      <c r="I6" s="453" t="s">
        <v>1023</v>
      </c>
      <c r="J6" s="454" t="s">
        <v>1024</v>
      </c>
      <c r="K6" s="453" t="s">
        <v>1025</v>
      </c>
      <c r="L6" s="453" t="s">
        <v>1023</v>
      </c>
      <c r="M6" s="454" t="s">
        <v>1024</v>
      </c>
      <c r="N6" s="453" t="s">
        <v>1025</v>
      </c>
    </row>
    <row r="7" spans="1:16" s="45" customFormat="1" ht="15" customHeight="1" thickTop="1" thickBot="1">
      <c r="A7" s="47"/>
      <c r="B7" s="455" t="s">
        <v>1026</v>
      </c>
      <c r="C7" s="399"/>
      <c r="D7" s="399"/>
      <c r="E7" s="399"/>
      <c r="F7" s="399"/>
      <c r="G7" s="399"/>
      <c r="H7" s="399"/>
      <c r="I7" s="399"/>
      <c r="J7" s="399"/>
      <c r="K7" s="399"/>
      <c r="L7" s="399"/>
      <c r="M7" s="399"/>
      <c r="N7" s="399"/>
      <c r="P7" s="649"/>
    </row>
    <row r="8" spans="1:16" s="45" customFormat="1" ht="15" customHeight="1" thickTop="1">
      <c r="A8" s="47" t="s">
        <v>1027</v>
      </c>
      <c r="B8" s="47" t="s">
        <v>34</v>
      </c>
      <c r="C8" s="126">
        <v>21153859</v>
      </c>
      <c r="D8" s="248">
        <v>0.12184589234486297</v>
      </c>
      <c r="E8" s="126">
        <v>2</v>
      </c>
      <c r="F8" s="126">
        <v>22844367</v>
      </c>
      <c r="G8" s="248">
        <v>0.11923491855993945</v>
      </c>
      <c r="H8" s="126">
        <v>3</v>
      </c>
      <c r="I8" s="126">
        <v>23533738.546309996</v>
      </c>
      <c r="J8" s="248">
        <v>0.1150730887827143</v>
      </c>
      <c r="K8" s="126">
        <v>3</v>
      </c>
      <c r="L8" s="676">
        <v>23768995.342180006</v>
      </c>
      <c r="M8" s="677">
        <v>0.11582227428909557</v>
      </c>
      <c r="N8" s="676">
        <v>3</v>
      </c>
    </row>
    <row r="9" spans="1:16" s="45" customFormat="1" ht="15" customHeight="1">
      <c r="A9" s="47" t="s">
        <v>1027</v>
      </c>
      <c r="B9" s="47" t="s">
        <v>117</v>
      </c>
      <c r="C9" s="126">
        <v>19183763</v>
      </c>
      <c r="D9" s="248">
        <v>0.11049817063011366</v>
      </c>
      <c r="E9" s="126">
        <v>3</v>
      </c>
      <c r="F9" s="126">
        <v>26238688</v>
      </c>
      <c r="G9" s="248">
        <v>0.1369513905462848</v>
      </c>
      <c r="H9" s="126">
        <v>2</v>
      </c>
      <c r="I9" s="126">
        <v>29705597.856970005</v>
      </c>
      <c r="J9" s="248">
        <v>0.14525167315903134</v>
      </c>
      <c r="K9" s="126">
        <v>1</v>
      </c>
      <c r="L9" s="676">
        <v>28889627.45205</v>
      </c>
      <c r="M9" s="677">
        <v>0.14077424420725354</v>
      </c>
      <c r="N9" s="676">
        <v>2</v>
      </c>
    </row>
    <row r="10" spans="1:16" s="45" customFormat="1" ht="15" customHeight="1">
      <c r="A10" s="47" t="s">
        <v>1027</v>
      </c>
      <c r="B10" s="47" t="s">
        <v>36</v>
      </c>
      <c r="C10" s="126">
        <v>27828839</v>
      </c>
      <c r="D10" s="248">
        <v>0.16029367128127894</v>
      </c>
      <c r="E10" s="126">
        <v>1</v>
      </c>
      <c r="F10" s="126">
        <v>28656871</v>
      </c>
      <c r="G10" s="248">
        <v>0.14957296386753419</v>
      </c>
      <c r="H10" s="126">
        <v>1</v>
      </c>
      <c r="I10" s="126">
        <v>29450236.437630009</v>
      </c>
      <c r="J10" s="248">
        <v>0.14400303061031064</v>
      </c>
      <c r="K10" s="126">
        <v>2</v>
      </c>
      <c r="L10" s="676">
        <v>29659670.32186</v>
      </c>
      <c r="M10" s="677">
        <v>0.14452653222774151</v>
      </c>
      <c r="N10" s="676">
        <v>1</v>
      </c>
    </row>
    <row r="11" spans="1:16" s="45" customFormat="1" ht="15" customHeight="1">
      <c r="A11" s="47" t="s">
        <v>1027</v>
      </c>
      <c r="B11" s="47" t="s">
        <v>38</v>
      </c>
      <c r="C11" s="126">
        <v>17249380</v>
      </c>
      <c r="D11" s="248">
        <v>9.9356155228964724E-2</v>
      </c>
      <c r="E11" s="126">
        <v>4</v>
      </c>
      <c r="F11" s="126">
        <v>18160773</v>
      </c>
      <c r="G11" s="248">
        <v>9.4789156978634909E-2</v>
      </c>
      <c r="H11" s="126">
        <v>4</v>
      </c>
      <c r="I11" s="126">
        <v>18788879.70411</v>
      </c>
      <c r="J11" s="248">
        <v>9.1872118748331941E-2</v>
      </c>
      <c r="K11" s="126">
        <v>4</v>
      </c>
      <c r="L11" s="676">
        <v>17711319.556950003</v>
      </c>
      <c r="M11" s="677">
        <v>8.6304249810111755E-2</v>
      </c>
      <c r="N11" s="676">
        <v>5</v>
      </c>
    </row>
    <row r="12" spans="1:16" s="45" customFormat="1" ht="15" customHeight="1">
      <c r="A12" s="47" t="s">
        <v>1027</v>
      </c>
      <c r="B12" s="47" t="s">
        <v>46</v>
      </c>
      <c r="C12" s="126">
        <v>15902397</v>
      </c>
      <c r="D12" s="248">
        <v>9.1597554511792481E-2</v>
      </c>
      <c r="E12" s="126">
        <v>5</v>
      </c>
      <c r="F12" s="126">
        <v>17080761</v>
      </c>
      <c r="G12" s="248">
        <v>8.9152093677044755E-2</v>
      </c>
      <c r="H12" s="126">
        <v>5</v>
      </c>
      <c r="I12" s="126">
        <v>16632418.634089999</v>
      </c>
      <c r="J12" s="248">
        <v>8.1327655713758634E-2</v>
      </c>
      <c r="K12" s="126">
        <v>6</v>
      </c>
      <c r="L12" s="676">
        <v>16651218.427199999</v>
      </c>
      <c r="M12" s="677">
        <v>8.1138557190104543E-2</v>
      </c>
      <c r="N12" s="676">
        <v>6</v>
      </c>
    </row>
    <row r="13" spans="1:16" s="45" customFormat="1" ht="15" customHeight="1">
      <c r="A13" s="47" t="s">
        <v>1027</v>
      </c>
      <c r="B13" s="47" t="s">
        <v>44</v>
      </c>
      <c r="C13" s="126">
        <v>8937264</v>
      </c>
      <c r="D13" s="248">
        <v>5.1478498897133587E-2</v>
      </c>
      <c r="E13" s="126">
        <v>8</v>
      </c>
      <c r="F13" s="126">
        <v>9627691</v>
      </c>
      <c r="G13" s="248">
        <v>5.0251204259906257E-2</v>
      </c>
      <c r="H13" s="126">
        <v>8</v>
      </c>
      <c r="I13" s="126">
        <v>10186040.968289997</v>
      </c>
      <c r="J13" s="248">
        <v>4.9806756983462243E-2</v>
      </c>
      <c r="K13" s="126">
        <v>9</v>
      </c>
      <c r="L13" s="676">
        <v>10409289.835900001</v>
      </c>
      <c r="M13" s="677">
        <v>5.0722700104569453E-2</v>
      </c>
      <c r="N13" s="676">
        <v>9</v>
      </c>
    </row>
    <row r="14" spans="1:16" s="45" customFormat="1" ht="15" customHeight="1">
      <c r="A14" s="47" t="s">
        <v>1027</v>
      </c>
      <c r="B14" s="47" t="s">
        <v>40</v>
      </c>
      <c r="C14" s="126">
        <v>7626117</v>
      </c>
      <c r="D14" s="248">
        <v>4.3926312971610967E-2</v>
      </c>
      <c r="E14" s="126">
        <v>10</v>
      </c>
      <c r="F14" s="126">
        <v>8068322</v>
      </c>
      <c r="G14" s="248">
        <v>4.2112163431158665E-2</v>
      </c>
      <c r="H14" s="126">
        <v>10</v>
      </c>
      <c r="I14" s="126">
        <v>8041442.4690700006</v>
      </c>
      <c r="J14" s="248">
        <v>3.9320298445716925E-2</v>
      </c>
      <c r="K14" s="126">
        <v>10</v>
      </c>
      <c r="L14" s="676">
        <v>8266906.7096200008</v>
      </c>
      <c r="M14" s="677">
        <v>4.0283231270815442E-2</v>
      </c>
      <c r="N14" s="676">
        <v>10</v>
      </c>
    </row>
    <row r="15" spans="1:16" s="45" customFormat="1" ht="15" customHeight="1">
      <c r="A15" s="47" t="s">
        <v>1027</v>
      </c>
      <c r="B15" s="47" t="s">
        <v>42</v>
      </c>
      <c r="C15" s="126">
        <v>8024847</v>
      </c>
      <c r="D15" s="248">
        <v>4.6222991447848666E-2</v>
      </c>
      <c r="E15" s="126">
        <v>9</v>
      </c>
      <c r="F15" s="126">
        <v>9181639</v>
      </c>
      <c r="G15" s="248">
        <v>4.79230603505785E-2</v>
      </c>
      <c r="H15" s="126">
        <v>9</v>
      </c>
      <c r="I15" s="126">
        <v>10477933.529379999</v>
      </c>
      <c r="J15" s="248">
        <v>5.1234026115870884E-2</v>
      </c>
      <c r="K15" s="126">
        <v>8</v>
      </c>
      <c r="L15" s="676">
        <v>10672864.45903</v>
      </c>
      <c r="M15" s="677">
        <v>5.2007054443334193E-2</v>
      </c>
      <c r="N15" s="676">
        <v>8</v>
      </c>
    </row>
    <row r="16" spans="1:16" s="45" customFormat="1" ht="15" customHeight="1">
      <c r="A16" s="47" t="s">
        <v>1027</v>
      </c>
      <c r="B16" s="47" t="s">
        <v>48</v>
      </c>
      <c r="C16" s="126">
        <v>66850</v>
      </c>
      <c r="D16" s="248">
        <v>3.8505493977501173E-4</v>
      </c>
      <c r="E16" s="126">
        <v>45</v>
      </c>
      <c r="F16" s="126">
        <v>61880</v>
      </c>
      <c r="G16" s="248">
        <v>3.2297926051043802E-4</v>
      </c>
      <c r="H16" s="126">
        <v>46</v>
      </c>
      <c r="I16" s="126">
        <v>64629.939869999995</v>
      </c>
      <c r="J16" s="248">
        <v>3.1602147674272162E-4</v>
      </c>
      <c r="K16" s="126">
        <v>46</v>
      </c>
      <c r="L16" s="676">
        <v>56849.000830000004</v>
      </c>
      <c r="M16" s="677">
        <v>2.7701551842659357E-4</v>
      </c>
      <c r="N16" s="676">
        <v>51</v>
      </c>
    </row>
    <row r="17" spans="1:14" s="45" customFormat="1" ht="15" customHeight="1">
      <c r="A17" s="47" t="s">
        <v>1027</v>
      </c>
      <c r="B17" s="47" t="s">
        <v>1028</v>
      </c>
      <c r="C17" s="126">
        <v>55899</v>
      </c>
      <c r="D17" s="248">
        <v>3.2197735345524878E-4</v>
      </c>
      <c r="E17" s="126">
        <v>48</v>
      </c>
      <c r="F17" s="126" t="s">
        <v>1029</v>
      </c>
      <c r="G17" s="248" t="s">
        <v>1029</v>
      </c>
      <c r="H17" s="126" t="s">
        <v>1029</v>
      </c>
      <c r="I17" s="126" t="s">
        <v>1029</v>
      </c>
      <c r="J17" s="248" t="s">
        <v>1029</v>
      </c>
      <c r="K17" s="126" t="s">
        <v>1029</v>
      </c>
      <c r="L17" s="677" t="s">
        <v>1029</v>
      </c>
      <c r="M17" s="677" t="s">
        <v>1029</v>
      </c>
      <c r="N17" s="677" t="s">
        <v>1029</v>
      </c>
    </row>
    <row r="18" spans="1:14" s="45" customFormat="1" ht="15" customHeight="1">
      <c r="A18" s="47" t="s">
        <v>1027</v>
      </c>
      <c r="B18" s="47" t="s">
        <v>50</v>
      </c>
      <c r="C18" s="126">
        <v>9676983</v>
      </c>
      <c r="D18" s="248">
        <v>5.5739268605367424E-2</v>
      </c>
      <c r="E18" s="126">
        <v>7</v>
      </c>
      <c r="F18" s="126">
        <v>10483735</v>
      </c>
      <c r="G18" s="248">
        <v>5.4719278889583008E-2</v>
      </c>
      <c r="H18" s="126">
        <v>7</v>
      </c>
      <c r="I18" s="126">
        <v>12114577.549849998</v>
      </c>
      <c r="J18" s="248">
        <v>5.923673602541786E-2</v>
      </c>
      <c r="K18" s="126">
        <v>7</v>
      </c>
      <c r="L18" s="676">
        <v>12134507.519119998</v>
      </c>
      <c r="M18" s="677">
        <v>5.9129392639853437E-2</v>
      </c>
      <c r="N18" s="676">
        <v>7</v>
      </c>
    </row>
    <row r="19" spans="1:14" s="45" customFormat="1" ht="15" customHeight="1">
      <c r="A19" s="47"/>
      <c r="B19" s="47" t="s">
        <v>52</v>
      </c>
      <c r="C19" s="126">
        <v>2787022</v>
      </c>
      <c r="D19" s="248">
        <v>1.6053202518498622E-2</v>
      </c>
      <c r="E19" s="345">
        <v>14</v>
      </c>
      <c r="F19" s="126">
        <v>2972417</v>
      </c>
      <c r="G19" s="248">
        <v>1.5514367236403597E-2</v>
      </c>
      <c r="H19" s="126">
        <v>14</v>
      </c>
      <c r="I19" s="126">
        <v>3092769.27147</v>
      </c>
      <c r="J19" s="248">
        <v>1.5122735907853489E-2</v>
      </c>
      <c r="K19" s="126">
        <v>14</v>
      </c>
      <c r="L19" s="676">
        <v>3124576.5663700001</v>
      </c>
      <c r="M19" s="677">
        <v>1.5225530524008881E-2</v>
      </c>
      <c r="N19" s="676">
        <v>14</v>
      </c>
    </row>
    <row r="20" spans="1:14" s="45" customFormat="1" ht="15" customHeight="1">
      <c r="A20" s="47" t="s">
        <v>1027</v>
      </c>
      <c r="B20" s="47" t="s">
        <v>54</v>
      </c>
      <c r="C20" s="126">
        <v>13461472</v>
      </c>
      <c r="D20" s="248">
        <v>7.753786522427833E-2</v>
      </c>
      <c r="E20" s="345">
        <v>6</v>
      </c>
      <c r="F20" s="126">
        <v>15751115</v>
      </c>
      <c r="G20" s="248">
        <v>8.2212079426549248E-2</v>
      </c>
      <c r="H20" s="126">
        <v>6</v>
      </c>
      <c r="I20" s="126">
        <v>17935451.161219999</v>
      </c>
      <c r="J20" s="248">
        <v>8.7699103131096662E-2</v>
      </c>
      <c r="K20" s="126">
        <v>5</v>
      </c>
      <c r="L20" s="676">
        <v>18729205.279669996</v>
      </c>
      <c r="M20" s="677">
        <v>9.1264233927009497E-2</v>
      </c>
      <c r="N20" s="676">
        <v>4</v>
      </c>
    </row>
    <row r="21" spans="1:14" s="45" customFormat="1" ht="15" customHeight="1">
      <c r="A21" s="47" t="s">
        <v>1027</v>
      </c>
      <c r="B21" s="47" t="s">
        <v>56</v>
      </c>
      <c r="C21" s="126">
        <v>6358365</v>
      </c>
      <c r="D21" s="248">
        <v>3.6624081557854037E-2</v>
      </c>
      <c r="E21" s="345">
        <v>11</v>
      </c>
      <c r="F21" s="126">
        <v>6399976</v>
      </c>
      <c r="G21" s="248">
        <v>3.3404323137759387E-2</v>
      </c>
      <c r="H21" s="126">
        <v>11</v>
      </c>
      <c r="I21" s="126">
        <v>7141485.3032399993</v>
      </c>
      <c r="J21" s="248">
        <v>3.4919771489899547E-2</v>
      </c>
      <c r="K21" s="126">
        <v>11</v>
      </c>
      <c r="L21" s="676">
        <v>7008643.14047</v>
      </c>
      <c r="M21" s="677">
        <v>3.4151926765258606E-2</v>
      </c>
      <c r="N21" s="676">
        <v>11</v>
      </c>
    </row>
    <row r="22" spans="1:14" s="45" customFormat="1" ht="15" customHeight="1">
      <c r="A22" s="47" t="s">
        <v>1027</v>
      </c>
      <c r="B22" s="49" t="s">
        <v>441</v>
      </c>
      <c r="C22" s="126">
        <v>158313056</v>
      </c>
      <c r="D22" s="248">
        <v>0.91188069175285058</v>
      </c>
      <c r="E22" s="345"/>
      <c r="F22" s="126">
        <v>175528236</v>
      </c>
      <c r="G22" s="248">
        <v>0.91615998484133232</v>
      </c>
      <c r="H22" s="345"/>
      <c r="I22" s="126">
        <v>187165201.37150002</v>
      </c>
      <c r="J22" s="248">
        <v>0.91518301659020695</v>
      </c>
      <c r="K22" s="345"/>
      <c r="L22" s="676">
        <v>187083673.61125001</v>
      </c>
      <c r="M22" s="677">
        <v>0.91162694291758295</v>
      </c>
      <c r="N22" s="699"/>
    </row>
    <row r="23" spans="1:14" s="45" customFormat="1" ht="15" customHeight="1">
      <c r="A23" s="47"/>
      <c r="B23" s="47"/>
      <c r="C23" s="126"/>
      <c r="D23" s="248"/>
      <c r="E23" s="345"/>
      <c r="F23" s="126"/>
      <c r="G23" s="248"/>
      <c r="H23" s="345"/>
      <c r="I23" s="126"/>
      <c r="J23" s="248"/>
      <c r="K23" s="345"/>
      <c r="L23" s="676"/>
      <c r="M23" s="677"/>
      <c r="N23" s="675"/>
    </row>
    <row r="24" spans="1:14" s="45" customFormat="1" ht="15" customHeight="1">
      <c r="A24" s="346"/>
      <c r="B24" s="436" t="s">
        <v>442</v>
      </c>
      <c r="C24" s="464"/>
      <c r="D24" s="456"/>
      <c r="E24" s="464"/>
      <c r="F24" s="464"/>
      <c r="G24" s="456"/>
      <c r="H24" s="464"/>
      <c r="I24" s="464"/>
      <c r="J24" s="456"/>
      <c r="K24" s="464"/>
      <c r="L24" s="674"/>
      <c r="M24" s="680"/>
      <c r="N24" s="674"/>
    </row>
    <row r="25" spans="1:14" s="45" customFormat="1" ht="15" customHeight="1">
      <c r="A25" s="47" t="s">
        <v>1027</v>
      </c>
      <c r="B25" s="47" t="s">
        <v>60</v>
      </c>
      <c r="C25" s="126">
        <v>2803984</v>
      </c>
      <c r="D25" s="248">
        <v>1.6150903369485364E-2</v>
      </c>
      <c r="E25" s="345">
        <v>13</v>
      </c>
      <c r="F25" s="126">
        <v>3071552</v>
      </c>
      <c r="G25" s="248">
        <v>1.6031796922743324E-2</v>
      </c>
      <c r="H25" s="126">
        <v>13</v>
      </c>
      <c r="I25" s="126">
        <v>3705616.4035200002</v>
      </c>
      <c r="J25" s="248">
        <v>1.8119378889071579E-2</v>
      </c>
      <c r="K25" s="126">
        <v>13</v>
      </c>
      <c r="L25" s="676">
        <v>4102378.506190001</v>
      </c>
      <c r="M25" s="677">
        <v>1.9990193179870837E-2</v>
      </c>
      <c r="N25" s="676">
        <v>12</v>
      </c>
    </row>
    <row r="26" spans="1:14" s="45" customFormat="1" ht="15" customHeight="1">
      <c r="A26" s="47" t="s">
        <v>1027</v>
      </c>
      <c r="B26" s="47" t="s">
        <v>58</v>
      </c>
      <c r="C26" s="126">
        <v>657042</v>
      </c>
      <c r="D26" s="248">
        <v>3.7845514994712527E-3</v>
      </c>
      <c r="E26" s="345">
        <v>19</v>
      </c>
      <c r="F26" s="126">
        <v>434477</v>
      </c>
      <c r="G26" s="248">
        <v>2.2677288327212922E-3</v>
      </c>
      <c r="H26" s="126">
        <v>19</v>
      </c>
      <c r="I26" s="126">
        <v>441334.44633000001</v>
      </c>
      <c r="J26" s="248">
        <v>2.1579961817569E-3</v>
      </c>
      <c r="K26" s="126">
        <v>19</v>
      </c>
      <c r="L26" s="676">
        <v>405304.54921000003</v>
      </c>
      <c r="M26" s="677">
        <v>1.9749801787336875E-3</v>
      </c>
      <c r="N26" s="676">
        <v>19</v>
      </c>
    </row>
    <row r="27" spans="1:14" s="45" customFormat="1" ht="15" customHeight="1">
      <c r="A27" s="47" t="s">
        <v>1027</v>
      </c>
      <c r="B27" s="49" t="s">
        <v>441</v>
      </c>
      <c r="C27" s="126">
        <v>3461025</v>
      </c>
      <c r="D27" s="248">
        <v>1.9935449108972474E-2</v>
      </c>
      <c r="E27" s="345"/>
      <c r="F27" s="126">
        <v>3506029</v>
      </c>
      <c r="G27" s="248">
        <v>1.8299525755464615E-2</v>
      </c>
      <c r="H27" s="345"/>
      <c r="I27" s="126">
        <v>4146950.8498500003</v>
      </c>
      <c r="J27" s="248">
        <v>2.0277375070828475E-2</v>
      </c>
      <c r="K27" s="345"/>
      <c r="L27" s="676">
        <v>4507683.0554000009</v>
      </c>
      <c r="M27" s="677">
        <v>2.1965173358604522E-2</v>
      </c>
      <c r="N27" s="699"/>
    </row>
    <row r="28" spans="1:14" s="45" customFormat="1" ht="15" customHeight="1">
      <c r="A28" s="47"/>
      <c r="B28" s="49"/>
      <c r="C28" s="126"/>
      <c r="D28" s="248"/>
      <c r="E28" s="345"/>
      <c r="F28" s="126"/>
      <c r="G28" s="248"/>
      <c r="H28" s="345"/>
      <c r="I28" s="126"/>
      <c r="J28" s="248"/>
      <c r="K28" s="345"/>
      <c r="L28" s="676"/>
      <c r="M28" s="677"/>
      <c r="N28" s="699"/>
    </row>
    <row r="29" spans="1:14" s="45" customFormat="1" ht="15" customHeight="1">
      <c r="A29" s="47"/>
      <c r="B29" s="436" t="s">
        <v>1019</v>
      </c>
      <c r="C29" s="464"/>
      <c r="D29" s="456"/>
      <c r="E29" s="464"/>
      <c r="F29" s="464"/>
      <c r="G29" s="456"/>
      <c r="H29" s="464"/>
      <c r="I29" s="464"/>
      <c r="J29" s="456"/>
      <c r="K29" s="464"/>
      <c r="L29" s="674"/>
      <c r="M29" s="680"/>
      <c r="N29" s="674"/>
    </row>
    <row r="30" spans="1:14" s="45" customFormat="1" ht="15" customHeight="1">
      <c r="A30" s="47"/>
      <c r="B30" s="186" t="s">
        <v>120</v>
      </c>
      <c r="C30" s="571">
        <v>3142023.13858</v>
      </c>
      <c r="D30" s="650">
        <v>1.8098003446486391E-2</v>
      </c>
      <c r="E30" s="651">
        <v>12</v>
      </c>
      <c r="F30" s="571">
        <v>4017968.2406000001</v>
      </c>
      <c r="G30" s="650">
        <v>2.0971564497469515E-2</v>
      </c>
      <c r="H30" s="571">
        <v>12</v>
      </c>
      <c r="I30" s="571">
        <v>3999937.96324</v>
      </c>
      <c r="J30" s="650">
        <v>1.9558525113360578E-2</v>
      </c>
      <c r="K30" s="571">
        <v>12</v>
      </c>
      <c r="L30" s="682">
        <v>3991848.4336199998</v>
      </c>
      <c r="M30" s="683">
        <v>1.9451598923020678E-2</v>
      </c>
      <c r="N30" s="702">
        <v>13</v>
      </c>
    </row>
    <row r="31" spans="1:14" s="45" customFormat="1" ht="15" customHeight="1">
      <c r="A31" s="47"/>
      <c r="B31" s="652" t="s">
        <v>441</v>
      </c>
      <c r="C31" s="571">
        <v>3142023.13858</v>
      </c>
      <c r="D31" s="650">
        <v>1.8098003446486391E-2</v>
      </c>
      <c r="E31" s="651"/>
      <c r="F31" s="571">
        <v>4017968.2406000001</v>
      </c>
      <c r="G31" s="650">
        <v>2.0971564497469515E-2</v>
      </c>
      <c r="H31" s="651"/>
      <c r="I31" s="571">
        <v>3999937.96324</v>
      </c>
      <c r="J31" s="650">
        <v>1.9558525113360571E-2</v>
      </c>
      <c r="K31" s="651"/>
      <c r="L31" s="701">
        <v>3991848.4336199998</v>
      </c>
      <c r="M31" s="683">
        <v>1.9451598923020674E-2</v>
      </c>
      <c r="N31" s="702"/>
    </row>
    <row r="32" spans="1:14" s="45" customFormat="1" ht="15" customHeight="1">
      <c r="A32" s="47"/>
      <c r="B32" s="47"/>
      <c r="C32" s="126"/>
      <c r="D32" s="248"/>
      <c r="E32" s="345"/>
      <c r="F32" s="126"/>
      <c r="G32" s="248"/>
      <c r="H32" s="345"/>
      <c r="I32" s="126"/>
      <c r="J32" s="248"/>
      <c r="K32" s="345"/>
      <c r="L32" s="676"/>
      <c r="M32" s="677"/>
      <c r="N32" s="675"/>
    </row>
    <row r="33" spans="1:14" s="45" customFormat="1" ht="15" customHeight="1">
      <c r="A33" s="346"/>
      <c r="B33" s="436" t="s">
        <v>1030</v>
      </c>
      <c r="C33" s="464"/>
      <c r="D33" s="456"/>
      <c r="E33" s="464"/>
      <c r="F33" s="464"/>
      <c r="G33" s="456"/>
      <c r="H33" s="464"/>
      <c r="I33" s="464"/>
      <c r="J33" s="456"/>
      <c r="K33" s="464"/>
      <c r="L33" s="674"/>
      <c r="M33" s="680"/>
      <c r="N33" s="674"/>
    </row>
    <row r="34" spans="1:14" s="45" customFormat="1" ht="15" customHeight="1">
      <c r="A34" s="47" t="s">
        <v>1027</v>
      </c>
      <c r="B34" s="47" t="s">
        <v>63</v>
      </c>
      <c r="C34" s="126">
        <v>1631814</v>
      </c>
      <c r="D34" s="248">
        <v>9.3992227598208074E-3</v>
      </c>
      <c r="E34" s="345">
        <v>15</v>
      </c>
      <c r="F34" s="126">
        <v>1527721</v>
      </c>
      <c r="G34" s="248">
        <v>7.9738558313876343E-3</v>
      </c>
      <c r="H34" s="126">
        <v>15</v>
      </c>
      <c r="I34" s="126">
        <v>1511571.7435600003</v>
      </c>
      <c r="J34" s="248">
        <v>7.3911431074088953E-3</v>
      </c>
      <c r="K34" s="126">
        <v>15</v>
      </c>
      <c r="L34" s="676">
        <v>1513248.26171</v>
      </c>
      <c r="M34" s="677">
        <v>7.3738015726834572E-3</v>
      </c>
      <c r="N34" s="676">
        <v>15</v>
      </c>
    </row>
    <row r="35" spans="1:14" s="45" customFormat="1" ht="15" customHeight="1">
      <c r="A35" s="47" t="s">
        <v>1027</v>
      </c>
      <c r="B35" s="47" t="s">
        <v>65</v>
      </c>
      <c r="C35" s="126">
        <v>707684</v>
      </c>
      <c r="D35" s="248">
        <v>4.0762486163012628E-3</v>
      </c>
      <c r="E35" s="345">
        <v>17</v>
      </c>
      <c r="F35" s="126">
        <v>719872</v>
      </c>
      <c r="G35" s="248">
        <v>3.757332356531513E-3</v>
      </c>
      <c r="H35" s="126">
        <v>17</v>
      </c>
      <c r="I35" s="126">
        <v>735049.65483999997</v>
      </c>
      <c r="J35" s="248">
        <v>3.5941775262209388E-3</v>
      </c>
      <c r="K35" s="126">
        <v>17</v>
      </c>
      <c r="L35" s="676">
        <v>755035.84668000008</v>
      </c>
      <c r="M35" s="677">
        <v>3.6791613475174287E-3</v>
      </c>
      <c r="N35" s="676">
        <v>17</v>
      </c>
    </row>
    <row r="36" spans="1:14" s="45" customFormat="1" ht="15" customHeight="1">
      <c r="A36" s="47" t="s">
        <v>1027</v>
      </c>
      <c r="B36" s="47" t="s">
        <v>67</v>
      </c>
      <c r="C36" s="126">
        <v>185060</v>
      </c>
      <c r="D36" s="248">
        <v>1.065942664992725E-3</v>
      </c>
      <c r="E36" s="345">
        <v>30</v>
      </c>
      <c r="F36" s="126">
        <v>165502</v>
      </c>
      <c r="G36" s="248">
        <v>8.6382859684871539E-4</v>
      </c>
      <c r="H36" s="126">
        <v>32</v>
      </c>
      <c r="I36" s="126">
        <v>160193.27019000004</v>
      </c>
      <c r="J36" s="248">
        <v>7.8329817282080691E-4</v>
      </c>
      <c r="K36" s="126">
        <v>34</v>
      </c>
      <c r="L36" s="676">
        <v>160233.69205999997</v>
      </c>
      <c r="M36" s="677">
        <v>7.8079154650655342E-4</v>
      </c>
      <c r="N36" s="676">
        <v>35</v>
      </c>
    </row>
    <row r="37" spans="1:14" s="45" customFormat="1" ht="15" customHeight="1">
      <c r="A37" s="47" t="s">
        <v>1027</v>
      </c>
      <c r="B37" s="49" t="s">
        <v>441</v>
      </c>
      <c r="C37" s="126">
        <v>2524557</v>
      </c>
      <c r="D37" s="248">
        <v>1.4541408281130656E-2</v>
      </c>
      <c r="E37" s="345"/>
      <c r="F37" s="126">
        <v>2413096</v>
      </c>
      <c r="G37" s="248">
        <v>1.2595022004212926E-2</v>
      </c>
      <c r="H37" s="345"/>
      <c r="I37" s="126">
        <v>2406814.6685900004</v>
      </c>
      <c r="J37" s="248">
        <v>1.1768618806450637E-2</v>
      </c>
      <c r="K37" s="345"/>
      <c r="L37" s="676">
        <v>2428517.80045</v>
      </c>
      <c r="M37" s="677">
        <v>1.1833754466707437E-2</v>
      </c>
      <c r="N37" s="699"/>
    </row>
    <row r="38" spans="1:14" s="45" customFormat="1" ht="15" customHeight="1">
      <c r="A38" s="47"/>
      <c r="B38" s="47"/>
      <c r="C38" s="126"/>
      <c r="D38" s="248"/>
      <c r="E38" s="345"/>
      <c r="F38" s="126"/>
      <c r="G38" s="248"/>
      <c r="H38" s="345"/>
      <c r="I38" s="126"/>
      <c r="J38" s="248"/>
      <c r="K38" s="345"/>
      <c r="L38" s="676"/>
      <c r="M38" s="677"/>
      <c r="N38" s="675"/>
    </row>
    <row r="39" spans="1:14" s="19" customFormat="1" ht="15" customHeight="1">
      <c r="A39" s="47"/>
      <c r="B39" s="436" t="s">
        <v>963</v>
      </c>
      <c r="C39" s="464"/>
      <c r="D39" s="456"/>
      <c r="E39" s="464"/>
      <c r="F39" s="464"/>
      <c r="G39" s="456"/>
      <c r="H39" s="464"/>
      <c r="I39" s="464"/>
      <c r="J39" s="456"/>
      <c r="K39" s="464"/>
      <c r="L39" s="674"/>
      <c r="M39" s="680"/>
      <c r="N39" s="674"/>
    </row>
    <row r="40" spans="1:14" s="45" customFormat="1" ht="15" customHeight="1">
      <c r="A40" s="47" t="s">
        <v>1027</v>
      </c>
      <c r="B40" s="47" t="s">
        <v>68</v>
      </c>
      <c r="C40" s="126">
        <v>1053248</v>
      </c>
      <c r="D40" s="248">
        <v>6.0666917757389912E-3</v>
      </c>
      <c r="E40" s="126">
        <v>16</v>
      </c>
      <c r="F40" s="126">
        <v>1012965.9227999998</v>
      </c>
      <c r="G40" s="248">
        <v>5.400448517137264E-3</v>
      </c>
      <c r="H40" s="126">
        <v>15</v>
      </c>
      <c r="I40" s="126">
        <v>1042177.2927100002</v>
      </c>
      <c r="J40" s="248">
        <v>5.0959417219390638E-3</v>
      </c>
      <c r="K40" s="126">
        <v>16</v>
      </c>
      <c r="L40" s="676">
        <v>984165.19325999997</v>
      </c>
      <c r="M40" s="677">
        <v>4.7956697083136324E-3</v>
      </c>
      <c r="N40" s="676">
        <v>16</v>
      </c>
    </row>
    <row r="41" spans="1:14" s="45" customFormat="1" ht="15" customHeight="1">
      <c r="A41" s="47" t="s">
        <v>1027</v>
      </c>
      <c r="B41" s="47" t="s">
        <v>69</v>
      </c>
      <c r="C41" s="126">
        <v>684479</v>
      </c>
      <c r="D41" s="248">
        <v>3.9425881843270045E-3</v>
      </c>
      <c r="E41" s="126">
        <v>18</v>
      </c>
      <c r="F41" s="126">
        <v>703389.98992999992</v>
      </c>
      <c r="G41" s="248">
        <v>3.7499992276015231E-3</v>
      </c>
      <c r="H41" s="126">
        <v>17</v>
      </c>
      <c r="I41" s="126">
        <v>734160.63234000001</v>
      </c>
      <c r="J41" s="248">
        <v>3.589830466578417E-3</v>
      </c>
      <c r="K41" s="126">
        <v>18</v>
      </c>
      <c r="L41" s="676">
        <v>741245.26794999989</v>
      </c>
      <c r="M41" s="677">
        <v>3.6119622013491854E-3</v>
      </c>
      <c r="N41" s="676">
        <v>18</v>
      </c>
    </row>
    <row r="42" spans="1:14" s="45" customFormat="1" ht="15" customHeight="1">
      <c r="A42" s="47" t="s">
        <v>1027</v>
      </c>
      <c r="B42" s="47" t="s">
        <v>70</v>
      </c>
      <c r="C42" s="126">
        <v>380273</v>
      </c>
      <c r="D42" s="248">
        <v>2.1903664489613017E-3</v>
      </c>
      <c r="E42" s="126">
        <v>20</v>
      </c>
      <c r="F42" s="126">
        <v>385494.48707999993</v>
      </c>
      <c r="G42" s="248">
        <v>2.0551956233248484E-3</v>
      </c>
      <c r="H42" s="126">
        <v>19</v>
      </c>
      <c r="I42" s="126">
        <v>380901.18541999999</v>
      </c>
      <c r="J42" s="248">
        <v>1.8624952359789597E-3</v>
      </c>
      <c r="K42" s="126">
        <v>20</v>
      </c>
      <c r="L42" s="676">
        <v>375580.95295000006</v>
      </c>
      <c r="M42" s="677">
        <v>1.8301421462748743E-3</v>
      </c>
      <c r="N42" s="676">
        <v>20</v>
      </c>
    </row>
    <row r="43" spans="1:14" s="45" customFormat="1" ht="15" customHeight="1">
      <c r="A43" s="47" t="s">
        <v>1027</v>
      </c>
      <c r="B43" s="47" t="s">
        <v>71</v>
      </c>
      <c r="C43" s="126">
        <v>103516</v>
      </c>
      <c r="D43" s="248">
        <v>5.9625051826103391E-4</v>
      </c>
      <c r="E43" s="126">
        <v>39</v>
      </c>
      <c r="F43" s="126">
        <v>101009.78748000003</v>
      </c>
      <c r="G43" s="248">
        <v>5.3851580268847758E-4</v>
      </c>
      <c r="H43" s="126">
        <v>38</v>
      </c>
      <c r="I43" s="126">
        <v>92148.310669999992</v>
      </c>
      <c r="J43" s="248">
        <v>4.5057825020192909E-4</v>
      </c>
      <c r="K43" s="126">
        <v>43</v>
      </c>
      <c r="L43" s="676">
        <v>89885.900429999994</v>
      </c>
      <c r="M43" s="677">
        <v>4.3799871489944736E-4</v>
      </c>
      <c r="N43" s="676">
        <v>45</v>
      </c>
    </row>
    <row r="44" spans="1:14" s="45" customFormat="1" ht="15" customHeight="1">
      <c r="A44" s="47" t="s">
        <v>1027</v>
      </c>
      <c r="B44" s="47" t="s">
        <v>72</v>
      </c>
      <c r="C44" s="126">
        <v>189707</v>
      </c>
      <c r="D44" s="248">
        <v>1.0927093112924181E-3</v>
      </c>
      <c r="E44" s="126">
        <v>29</v>
      </c>
      <c r="F44" s="126">
        <v>187356.23733999999</v>
      </c>
      <c r="G44" s="248">
        <v>9.9885661634344222E-4</v>
      </c>
      <c r="H44" s="126">
        <v>29</v>
      </c>
      <c r="I44" s="126">
        <v>190738.77317999999</v>
      </c>
      <c r="J44" s="248">
        <v>9.3265673608367884E-4</v>
      </c>
      <c r="K44" s="126">
        <v>30</v>
      </c>
      <c r="L44" s="676">
        <v>198859.25085000001</v>
      </c>
      <c r="M44" s="677">
        <v>9.690073293085311E-4</v>
      </c>
      <c r="N44" s="676">
        <v>31</v>
      </c>
    </row>
    <row r="45" spans="1:14" s="45" customFormat="1" ht="15" customHeight="1">
      <c r="A45" s="47" t="s">
        <v>1027</v>
      </c>
      <c r="B45" s="47" t="s">
        <v>90</v>
      </c>
      <c r="C45" s="126">
        <v>106570</v>
      </c>
      <c r="D45" s="248">
        <v>6.1384150982532536E-4</v>
      </c>
      <c r="E45" s="126">
        <v>38</v>
      </c>
      <c r="F45" s="126">
        <v>101583.14547999998</v>
      </c>
      <c r="G45" s="248">
        <v>5.4157255937810995E-4</v>
      </c>
      <c r="H45" s="126">
        <v>37</v>
      </c>
      <c r="I45" s="126">
        <v>104371.91561999999</v>
      </c>
      <c r="J45" s="248">
        <v>5.1034809828145262E-4</v>
      </c>
      <c r="K45" s="126">
        <v>39</v>
      </c>
      <c r="L45" s="676">
        <v>106854.90070000001</v>
      </c>
      <c r="M45" s="677">
        <v>5.2068576899617393E-4</v>
      </c>
      <c r="N45" s="676">
        <v>40</v>
      </c>
    </row>
    <row r="46" spans="1:14" s="45" customFormat="1" ht="15" customHeight="1">
      <c r="A46" s="47" t="s">
        <v>1027</v>
      </c>
      <c r="B46" s="47" t="s">
        <v>73</v>
      </c>
      <c r="C46" s="126">
        <v>276382</v>
      </c>
      <c r="D46" s="248">
        <v>1.5919559366476782E-3</v>
      </c>
      <c r="E46" s="126">
        <v>21</v>
      </c>
      <c r="F46" s="126">
        <v>272859.53914000001</v>
      </c>
      <c r="G46" s="248">
        <v>1.4547023353581373E-3</v>
      </c>
      <c r="H46" s="126">
        <v>20</v>
      </c>
      <c r="I46" s="126">
        <v>279649.74834999995</v>
      </c>
      <c r="J46" s="248">
        <v>1.367405363861705E-3</v>
      </c>
      <c r="K46" s="126">
        <v>22</v>
      </c>
      <c r="L46" s="676">
        <v>282280.71617000003</v>
      </c>
      <c r="M46" s="677">
        <v>1.3755059506762252E-3</v>
      </c>
      <c r="N46" s="676">
        <v>23</v>
      </c>
    </row>
    <row r="47" spans="1:14" s="45" customFormat="1" ht="15" customHeight="1">
      <c r="A47" s="47" t="s">
        <v>1027</v>
      </c>
      <c r="B47" s="47" t="s">
        <v>74</v>
      </c>
      <c r="C47" s="126">
        <v>173989</v>
      </c>
      <c r="D47" s="248">
        <v>1.0021738805761334E-3</v>
      </c>
      <c r="E47" s="126">
        <v>32</v>
      </c>
      <c r="F47" s="126">
        <v>168857.75279999999</v>
      </c>
      <c r="G47" s="248">
        <v>9.0023522034703022E-4</v>
      </c>
      <c r="H47" s="126">
        <v>30</v>
      </c>
      <c r="I47" s="126">
        <v>163455.36465</v>
      </c>
      <c r="J47" s="248">
        <v>7.9924885930755026E-4</v>
      </c>
      <c r="K47" s="126">
        <v>32</v>
      </c>
      <c r="L47" s="676">
        <v>165702.00805999999</v>
      </c>
      <c r="M47" s="677">
        <v>8.0743772092552505E-4</v>
      </c>
      <c r="N47" s="676">
        <v>32</v>
      </c>
    </row>
    <row r="48" spans="1:14" s="45" customFormat="1" ht="15" customHeight="1">
      <c r="A48" s="47" t="s">
        <v>1027</v>
      </c>
      <c r="B48" s="47" t="s">
        <v>75</v>
      </c>
      <c r="C48" s="126">
        <v>168854</v>
      </c>
      <c r="D48" s="248">
        <v>9.7259636201600349E-4</v>
      </c>
      <c r="E48" s="126">
        <v>33</v>
      </c>
      <c r="F48" s="126">
        <v>161156.84122999999</v>
      </c>
      <c r="G48" s="248">
        <v>8.5917917341323533E-4</v>
      </c>
      <c r="H48" s="126">
        <v>32</v>
      </c>
      <c r="I48" s="126">
        <v>160356.00071999998</v>
      </c>
      <c r="J48" s="248">
        <v>7.8409387745096988E-4</v>
      </c>
      <c r="K48" s="126">
        <v>33</v>
      </c>
      <c r="L48" s="676">
        <v>163438.33791</v>
      </c>
      <c r="M48" s="677">
        <v>7.964072410403247E-4</v>
      </c>
      <c r="N48" s="676">
        <v>34</v>
      </c>
    </row>
    <row r="49" spans="1:14" s="45" customFormat="1" ht="15" customHeight="1">
      <c r="A49" s="47" t="s">
        <v>1027</v>
      </c>
      <c r="B49" s="47" t="s">
        <v>76</v>
      </c>
      <c r="C49" s="126">
        <v>146759</v>
      </c>
      <c r="D49" s="248">
        <v>8.4532951243741132E-4</v>
      </c>
      <c r="E49" s="126">
        <v>35</v>
      </c>
      <c r="F49" s="126">
        <v>142094.20292000001</v>
      </c>
      <c r="G49" s="248">
        <v>7.5755009145023894E-4</v>
      </c>
      <c r="H49" s="126">
        <v>34</v>
      </c>
      <c r="I49" s="126">
        <v>144736.14222000001</v>
      </c>
      <c r="J49" s="248">
        <v>7.0771734422795751E-4</v>
      </c>
      <c r="K49" s="126">
        <v>36</v>
      </c>
      <c r="L49" s="676">
        <v>145296.04640000002</v>
      </c>
      <c r="M49" s="677">
        <v>7.080029381552527E-4</v>
      </c>
      <c r="N49" s="676">
        <v>36</v>
      </c>
    </row>
    <row r="50" spans="1:14" s="45" customFormat="1" ht="15" customHeight="1">
      <c r="A50" s="47" t="s">
        <v>1027</v>
      </c>
      <c r="B50" s="47" t="s">
        <v>77</v>
      </c>
      <c r="C50" s="126">
        <v>102527</v>
      </c>
      <c r="D50" s="248">
        <v>5.9055389394633694E-4</v>
      </c>
      <c r="E50" s="126">
        <v>40</v>
      </c>
      <c r="F50" s="126">
        <v>100566.55936000001</v>
      </c>
      <c r="G50" s="248">
        <v>5.3615281042039499E-4</v>
      </c>
      <c r="H50" s="126">
        <v>39</v>
      </c>
      <c r="I50" s="126">
        <v>108328.87628</v>
      </c>
      <c r="J50" s="248">
        <v>5.2969647696943136E-4</v>
      </c>
      <c r="K50" s="126">
        <v>38</v>
      </c>
      <c r="L50" s="676">
        <v>108063.84181000001</v>
      </c>
      <c r="M50" s="677">
        <v>5.265767335416254E-4</v>
      </c>
      <c r="N50" s="676">
        <v>39</v>
      </c>
    </row>
    <row r="51" spans="1:14" s="45" customFormat="1" ht="15" customHeight="1">
      <c r="A51" s="47" t="s">
        <v>1027</v>
      </c>
      <c r="B51" s="47" t="s">
        <v>83</v>
      </c>
      <c r="C51" s="126">
        <v>47845</v>
      </c>
      <c r="D51" s="248">
        <v>2.7558644118975972E-4</v>
      </c>
      <c r="E51" s="126">
        <v>49</v>
      </c>
      <c r="F51" s="126">
        <v>47063.085529999997</v>
      </c>
      <c r="G51" s="248">
        <v>2.509085100906938E-4</v>
      </c>
      <c r="H51" s="126">
        <v>48</v>
      </c>
      <c r="I51" s="126">
        <v>50448.003290000001</v>
      </c>
      <c r="J51" s="248">
        <v>2.4667596056093127E-4</v>
      </c>
      <c r="K51" s="126">
        <v>52</v>
      </c>
      <c r="L51" s="676">
        <v>49902.815299999995</v>
      </c>
      <c r="M51" s="677">
        <v>2.4316793698124251E-4</v>
      </c>
      <c r="N51" s="676">
        <v>54</v>
      </c>
    </row>
    <row r="52" spans="1:14" s="45" customFormat="1" ht="15" customHeight="1">
      <c r="A52" s="47" t="s">
        <v>1027</v>
      </c>
      <c r="B52" s="47" t="s">
        <v>81</v>
      </c>
      <c r="C52" s="126">
        <v>129860</v>
      </c>
      <c r="D52" s="248">
        <v>7.4799154045150369E-4</v>
      </c>
      <c r="E52" s="126">
        <v>36</v>
      </c>
      <c r="F52" s="126">
        <v>126625.02434999998</v>
      </c>
      <c r="G52" s="248">
        <v>6.7507890402986764E-4</v>
      </c>
      <c r="H52" s="126">
        <v>35</v>
      </c>
      <c r="I52" s="126">
        <v>129756.89051000001</v>
      </c>
      <c r="J52" s="248">
        <v>6.3447319058311611E-4</v>
      </c>
      <c r="K52" s="126">
        <v>37</v>
      </c>
      <c r="L52" s="676">
        <v>131188.54598</v>
      </c>
      <c r="M52" s="677">
        <v>6.3925948645878253E-4</v>
      </c>
      <c r="N52" s="676">
        <v>37</v>
      </c>
    </row>
    <row r="53" spans="1:14" s="45" customFormat="1" ht="15" customHeight="1">
      <c r="A53" s="47" t="s">
        <v>1027</v>
      </c>
      <c r="B53" s="47" t="s">
        <v>91</v>
      </c>
      <c r="C53" s="126">
        <v>183219</v>
      </c>
      <c r="D53" s="248">
        <v>1.0553385341905441E-3</v>
      </c>
      <c r="E53" s="126">
        <v>31</v>
      </c>
      <c r="F53" s="126">
        <v>203108.50115</v>
      </c>
      <c r="G53" s="248">
        <v>1.0828370226133039E-3</v>
      </c>
      <c r="H53" s="126">
        <v>28</v>
      </c>
      <c r="I53" s="126">
        <v>230072.17077999999</v>
      </c>
      <c r="J53" s="248">
        <v>1.1249855301358374E-3</v>
      </c>
      <c r="K53" s="126">
        <v>28</v>
      </c>
      <c r="L53" s="676">
        <v>240044.50050000002</v>
      </c>
      <c r="M53" s="677">
        <v>1.1696960506009336E-3</v>
      </c>
      <c r="N53" s="676">
        <v>29</v>
      </c>
    </row>
    <row r="54" spans="1:14" s="45" customFormat="1" ht="15" customHeight="1">
      <c r="A54" s="47" t="s">
        <v>1027</v>
      </c>
      <c r="B54" s="47" t="s">
        <v>82</v>
      </c>
      <c r="C54" s="126">
        <v>89897</v>
      </c>
      <c r="D54" s="248">
        <v>5.178052942551119E-4</v>
      </c>
      <c r="E54" s="126">
        <v>43</v>
      </c>
      <c r="F54" s="126">
        <v>84595.531369999997</v>
      </c>
      <c r="G54" s="248">
        <v>4.5100610164726802E-4</v>
      </c>
      <c r="H54" s="126">
        <v>42</v>
      </c>
      <c r="I54" s="126">
        <v>82663.339459999988</v>
      </c>
      <c r="J54" s="248">
        <v>4.0419951900280319E-4</v>
      </c>
      <c r="K54" s="126">
        <v>44</v>
      </c>
      <c r="L54" s="676">
        <v>83528.50301</v>
      </c>
      <c r="M54" s="677">
        <v>4.0702019783788043E-4</v>
      </c>
      <c r="N54" s="676">
        <v>46</v>
      </c>
    </row>
    <row r="55" spans="1:14" s="45" customFormat="1" ht="15" customHeight="1">
      <c r="A55" s="47" t="s">
        <v>1027</v>
      </c>
      <c r="B55" s="47" t="s">
        <v>80</v>
      </c>
      <c r="C55" s="126">
        <v>211693</v>
      </c>
      <c r="D55" s="248">
        <v>1.2193483225997242E-3</v>
      </c>
      <c r="E55" s="126">
        <v>28</v>
      </c>
      <c r="F55" s="126">
        <v>220681.60548</v>
      </c>
      <c r="G55" s="248">
        <v>1.1765249178172423E-3</v>
      </c>
      <c r="H55" s="126">
        <v>26</v>
      </c>
      <c r="I55" s="126">
        <v>240079.48277999999</v>
      </c>
      <c r="J55" s="248">
        <v>1.1739183548116212E-3</v>
      </c>
      <c r="K55" s="126">
        <v>27</v>
      </c>
      <c r="L55" s="676">
        <v>240374.03094000003</v>
      </c>
      <c r="M55" s="677">
        <v>1.1713017964248035E-3</v>
      </c>
      <c r="N55" s="676">
        <v>28</v>
      </c>
    </row>
    <row r="56" spans="1:14" s="45" customFormat="1" ht="15" customHeight="1">
      <c r="A56" s="47" t="s">
        <v>1027</v>
      </c>
      <c r="B56" s="47" t="s">
        <v>78</v>
      </c>
      <c r="C56" s="126">
        <v>76201</v>
      </c>
      <c r="D56" s="248">
        <v>4.3891655147039146E-4</v>
      </c>
      <c r="E56" s="126">
        <v>44</v>
      </c>
      <c r="F56" s="126">
        <v>73052.792159999997</v>
      </c>
      <c r="G56" s="248">
        <v>3.8946803067441631E-4</v>
      </c>
      <c r="H56" s="126">
        <v>43</v>
      </c>
      <c r="I56" s="126">
        <v>71601.298110000018</v>
      </c>
      <c r="J56" s="248">
        <v>3.5010937672125752E-4</v>
      </c>
      <c r="K56" s="126">
        <v>45</v>
      </c>
      <c r="L56" s="676">
        <v>70569.958839999992</v>
      </c>
      <c r="M56" s="677">
        <v>3.4387541465970154E-4</v>
      </c>
      <c r="N56" s="676">
        <v>47</v>
      </c>
    </row>
    <row r="57" spans="1:14" s="45" customFormat="1" ht="15" customHeight="1">
      <c r="A57" s="47" t="s">
        <v>1027</v>
      </c>
      <c r="B57" s="47" t="s">
        <v>79</v>
      </c>
      <c r="C57" s="126">
        <v>58142</v>
      </c>
      <c r="D57" s="248">
        <v>3.34896997881806E-4</v>
      </c>
      <c r="E57" s="126">
        <v>47</v>
      </c>
      <c r="F57" s="126">
        <v>58633.435010000001</v>
      </c>
      <c r="G57" s="248">
        <v>3.1259378033088824E-4</v>
      </c>
      <c r="H57" s="126">
        <v>46</v>
      </c>
      <c r="I57" s="126">
        <v>63266.945390000008</v>
      </c>
      <c r="J57" s="248">
        <v>3.093568329378817E-4</v>
      </c>
      <c r="K57" s="126">
        <v>47</v>
      </c>
      <c r="L57" s="676">
        <v>62661.943659999997</v>
      </c>
      <c r="M57" s="677">
        <v>3.053410008119732E-4</v>
      </c>
      <c r="N57" s="676">
        <v>48</v>
      </c>
    </row>
    <row r="58" spans="1:14" s="45" customFormat="1" ht="15" customHeight="1">
      <c r="A58" s="47" t="s">
        <v>1027</v>
      </c>
      <c r="B58" s="47" t="s">
        <v>88</v>
      </c>
      <c r="C58" s="126">
        <v>224428</v>
      </c>
      <c r="D58" s="248">
        <v>1.2927017206256744E-3</v>
      </c>
      <c r="E58" s="126">
        <v>27</v>
      </c>
      <c r="F58" s="126">
        <v>222969.96033999999</v>
      </c>
      <c r="G58" s="248">
        <v>1.188724876702543E-3</v>
      </c>
      <c r="H58" s="126">
        <v>25</v>
      </c>
      <c r="I58" s="126">
        <v>257273.82758000001</v>
      </c>
      <c r="J58" s="248">
        <v>1.2579936648962251E-3</v>
      </c>
      <c r="K58" s="126">
        <v>24</v>
      </c>
      <c r="L58" s="676">
        <v>261896.88872000002</v>
      </c>
      <c r="M58" s="677">
        <v>1.2761790241491335E-3</v>
      </c>
      <c r="N58" s="676">
        <v>25</v>
      </c>
    </row>
    <row r="59" spans="1:14" s="45" customFormat="1" ht="15" customHeight="1">
      <c r="A59" s="47" t="s">
        <v>1027</v>
      </c>
      <c r="B59" s="47" t="s">
        <v>89</v>
      </c>
      <c r="C59" s="126">
        <v>263442</v>
      </c>
      <c r="D59" s="248">
        <v>1.517421741872979E-3</v>
      </c>
      <c r="E59" s="126">
        <v>22</v>
      </c>
      <c r="F59" s="126">
        <v>255718.49351000006</v>
      </c>
      <c r="G59" s="248">
        <v>1.3633178846365977E-3</v>
      </c>
      <c r="H59" s="126">
        <v>21</v>
      </c>
      <c r="I59" s="126">
        <v>313621.99817000004</v>
      </c>
      <c r="J59" s="248">
        <v>1.5335197154762038E-3</v>
      </c>
      <c r="K59" s="126">
        <v>21</v>
      </c>
      <c r="L59" s="676">
        <v>314634.16976999998</v>
      </c>
      <c r="M59" s="677">
        <v>1.5331588309563152E-3</v>
      </c>
      <c r="N59" s="676">
        <v>22</v>
      </c>
    </row>
    <row r="60" spans="1:14" s="45" customFormat="1" ht="15" customHeight="1">
      <c r="A60" s="47" t="s">
        <v>1027</v>
      </c>
      <c r="B60" s="47" t="s">
        <v>87</v>
      </c>
      <c r="C60" s="126">
        <v>65111</v>
      </c>
      <c r="D60" s="248">
        <v>3.750383273551352E-4</v>
      </c>
      <c r="E60" s="126">
        <v>46</v>
      </c>
      <c r="F60" s="126">
        <v>61892.999369999998</v>
      </c>
      <c r="G60" s="248">
        <v>3.299715707562736E-4</v>
      </c>
      <c r="H60" s="126">
        <v>44</v>
      </c>
      <c r="I60" s="126">
        <v>63006.453810000006</v>
      </c>
      <c r="J60" s="248">
        <v>3.0808310540608714E-4</v>
      </c>
      <c r="K60" s="126">
        <v>48</v>
      </c>
      <c r="L60" s="676">
        <v>61681.960100000004</v>
      </c>
      <c r="M60" s="677">
        <v>3.0056570749178389E-4</v>
      </c>
      <c r="N60" s="676">
        <v>49</v>
      </c>
    </row>
    <row r="61" spans="1:14" s="45" customFormat="1" ht="15" customHeight="1">
      <c r="A61" s="47" t="s">
        <v>1027</v>
      </c>
      <c r="B61" s="47" t="s">
        <v>85</v>
      </c>
      <c r="C61" s="126">
        <v>152872</v>
      </c>
      <c r="D61" s="248">
        <v>8.8054029548669552E-4</v>
      </c>
      <c r="E61" s="126">
        <v>34</v>
      </c>
      <c r="F61" s="126">
        <v>147478.73498000001</v>
      </c>
      <c r="G61" s="248">
        <v>7.8625677103776775E-4</v>
      </c>
      <c r="H61" s="126">
        <v>33</v>
      </c>
      <c r="I61" s="126">
        <v>164173.2739</v>
      </c>
      <c r="J61" s="248">
        <v>8.0275922527429271E-4</v>
      </c>
      <c r="K61" s="126">
        <v>31</v>
      </c>
      <c r="L61" s="676">
        <v>165082.84674000001</v>
      </c>
      <c r="M61" s="677">
        <v>8.0442065305194198E-4</v>
      </c>
      <c r="N61" s="676">
        <v>33</v>
      </c>
    </row>
    <row r="62" spans="1:14" s="45" customFormat="1" ht="15" customHeight="1">
      <c r="A62" s="47" t="s">
        <v>1027</v>
      </c>
      <c r="B62" s="47" t="s">
        <v>84</v>
      </c>
      <c r="C62" s="126">
        <v>92577</v>
      </c>
      <c r="D62" s="248">
        <v>5.3324205175095374E-4</v>
      </c>
      <c r="E62" s="126">
        <v>42</v>
      </c>
      <c r="F62" s="126">
        <v>91154.371169999999</v>
      </c>
      <c r="G62" s="248">
        <v>4.8597339509198973E-4</v>
      </c>
      <c r="H62" s="126">
        <v>41</v>
      </c>
      <c r="I62" s="126">
        <v>93606.007379999981</v>
      </c>
      <c r="J62" s="248">
        <v>4.5770596017448678E-4</v>
      </c>
      <c r="K62" s="126">
        <v>42</v>
      </c>
      <c r="L62" s="676">
        <v>93053.149609999979</v>
      </c>
      <c r="M62" s="677">
        <v>4.5343218181661605E-4</v>
      </c>
      <c r="N62" s="676">
        <v>44</v>
      </c>
    </row>
    <row r="63" spans="1:14" s="45" customFormat="1" ht="15" customHeight="1">
      <c r="A63" s="47" t="s">
        <v>1027</v>
      </c>
      <c r="B63" s="47" t="s">
        <v>92</v>
      </c>
      <c r="C63" s="126">
        <v>99466</v>
      </c>
      <c r="D63" s="248">
        <v>5.7292258249306378E-4</v>
      </c>
      <c r="E63" s="126">
        <v>41</v>
      </c>
      <c r="F63" s="126">
        <v>96553.669840000002</v>
      </c>
      <c r="G63" s="248">
        <v>5.1475880024696627E-4</v>
      </c>
      <c r="H63" s="126">
        <v>40</v>
      </c>
      <c r="I63" s="126">
        <v>99496.080949999989</v>
      </c>
      <c r="J63" s="248">
        <v>4.8650669481014903E-4</v>
      </c>
      <c r="K63" s="126">
        <v>40</v>
      </c>
      <c r="L63" s="676">
        <v>100708.01890999998</v>
      </c>
      <c r="M63" s="677">
        <v>4.9073305881827992E-4</v>
      </c>
      <c r="N63" s="676">
        <v>43</v>
      </c>
    </row>
    <row r="64" spans="1:14" s="45" customFormat="1" ht="15" customHeight="1">
      <c r="A64" s="47" t="s">
        <v>1027</v>
      </c>
      <c r="B64" s="47" t="s">
        <v>93</v>
      </c>
      <c r="C64" s="126">
        <v>248686</v>
      </c>
      <c r="D64" s="248">
        <v>1.4324274158996047E-3</v>
      </c>
      <c r="E64" s="126">
        <v>23</v>
      </c>
      <c r="F64" s="126">
        <v>246728.53064000001</v>
      </c>
      <c r="G64" s="248">
        <v>1.3153894888656805E-3</v>
      </c>
      <c r="H64" s="126">
        <v>22</v>
      </c>
      <c r="I64" s="126">
        <v>242233.22014999998</v>
      </c>
      <c r="J64" s="248">
        <v>1.184449499750831E-3</v>
      </c>
      <c r="K64" s="126">
        <v>26</v>
      </c>
      <c r="L64" s="676">
        <v>241596.35935000004</v>
      </c>
      <c r="M64" s="677">
        <v>1.1772579950077172E-3</v>
      </c>
      <c r="N64" s="676">
        <v>27</v>
      </c>
    </row>
    <row r="65" spans="1:14" s="45" customFormat="1" ht="15" customHeight="1">
      <c r="A65" s="47"/>
      <c r="B65" s="47" t="s">
        <v>94</v>
      </c>
      <c r="C65" s="126">
        <v>110056</v>
      </c>
      <c r="D65" s="248">
        <v>6.3392081453820029E-4</v>
      </c>
      <c r="E65" s="126">
        <v>37</v>
      </c>
      <c r="F65" s="126">
        <v>103284.01615</v>
      </c>
      <c r="G65" s="248">
        <v>5.5064045029220286E-4</v>
      </c>
      <c r="H65" s="126">
        <v>36</v>
      </c>
      <c r="I65" s="126">
        <v>97790.152360000007</v>
      </c>
      <c r="J65" s="248">
        <v>4.781652036480991E-4</v>
      </c>
      <c r="K65" s="126">
        <v>41</v>
      </c>
      <c r="L65" s="676">
        <v>102187.89760000001</v>
      </c>
      <c r="M65" s="677">
        <v>4.9794425613984279E-4</v>
      </c>
      <c r="N65" s="676">
        <v>42</v>
      </c>
    </row>
    <row r="66" spans="1:14" s="45" customFormat="1" ht="15" customHeight="1">
      <c r="A66" s="47"/>
      <c r="B66" s="47" t="s">
        <v>95</v>
      </c>
      <c r="C66" s="126">
        <v>232614</v>
      </c>
      <c r="D66" s="248">
        <v>1.3398529507976751E-3</v>
      </c>
      <c r="E66" s="126">
        <v>24</v>
      </c>
      <c r="F66" s="126">
        <v>237804.25669000004</v>
      </c>
      <c r="G66" s="248">
        <v>1.267811301944461E-3</v>
      </c>
      <c r="H66" s="126">
        <v>23</v>
      </c>
      <c r="I66" s="126">
        <v>261032.52976999999</v>
      </c>
      <c r="J66" s="248">
        <v>1.276372617733086E-3</v>
      </c>
      <c r="K66" s="126">
        <v>23</v>
      </c>
      <c r="L66" s="676">
        <v>265615.24683000002</v>
      </c>
      <c r="M66" s="677">
        <v>1.2942979512102722E-3</v>
      </c>
      <c r="N66" s="676">
        <v>24</v>
      </c>
    </row>
    <row r="67" spans="1:14" s="45" customFormat="1" ht="15" customHeight="1">
      <c r="A67" s="47"/>
      <c r="B67" s="47" t="s">
        <v>96</v>
      </c>
      <c r="C67" s="126">
        <v>231583</v>
      </c>
      <c r="D67" s="248">
        <v>1.3339144071490882E-3</v>
      </c>
      <c r="E67" s="126">
        <v>25</v>
      </c>
      <c r="F67" s="126">
        <v>219884.18454999998</v>
      </c>
      <c r="G67" s="248">
        <v>1.172273609276626E-3</v>
      </c>
      <c r="H67" s="126">
        <v>27</v>
      </c>
      <c r="I67" s="126">
        <v>224118.76876999997</v>
      </c>
      <c r="J67" s="248">
        <v>1.0958751379766052E-3</v>
      </c>
      <c r="K67" s="126">
        <v>29</v>
      </c>
      <c r="L67" s="676">
        <v>227664.5705</v>
      </c>
      <c r="M67" s="677">
        <v>1.1093707559261823E-3</v>
      </c>
      <c r="N67" s="676">
        <v>30</v>
      </c>
    </row>
    <row r="68" spans="1:14" s="45" customFormat="1" ht="15" customHeight="1">
      <c r="A68" s="47"/>
      <c r="B68" s="47" t="s">
        <v>97</v>
      </c>
      <c r="C68" s="126">
        <v>40055</v>
      </c>
      <c r="D68" s="248">
        <v>2.3071616473729385E-4</v>
      </c>
      <c r="E68" s="126">
        <v>50</v>
      </c>
      <c r="F68" s="126">
        <v>49052.547079999997</v>
      </c>
      <c r="G68" s="248">
        <v>2.6151497219941019E-4</v>
      </c>
      <c r="H68" s="126">
        <v>47</v>
      </c>
      <c r="I68" s="126">
        <v>56552.214209999998</v>
      </c>
      <c r="J68" s="248">
        <v>2.7652376412020524E-4</v>
      </c>
      <c r="K68" s="126">
        <v>49</v>
      </c>
      <c r="L68" s="676">
        <v>61589.896349999995</v>
      </c>
      <c r="M68" s="677">
        <v>3.001170964860986E-4</v>
      </c>
      <c r="N68" s="676">
        <v>50</v>
      </c>
    </row>
    <row r="69" spans="1:14" s="45" customFormat="1" ht="15" customHeight="1">
      <c r="A69" s="47"/>
      <c r="B69" s="47" t="s">
        <v>98</v>
      </c>
      <c r="C69" s="126">
        <v>226876</v>
      </c>
      <c r="D69" s="248">
        <v>1.3068021618009807E-3</v>
      </c>
      <c r="E69" s="126">
        <v>26</v>
      </c>
      <c r="F69" s="126">
        <v>223593.21939999997</v>
      </c>
      <c r="G69" s="248">
        <v>1.1920476720608168E-3</v>
      </c>
      <c r="H69" s="126">
        <v>24</v>
      </c>
      <c r="I69" s="126">
        <v>245911.02390999996</v>
      </c>
      <c r="J69" s="248">
        <v>1.202432882959031E-3</v>
      </c>
      <c r="K69" s="126">
        <v>25</v>
      </c>
      <c r="L69" s="676">
        <v>254914.45385000002</v>
      </c>
      <c r="M69" s="677">
        <v>1.2421548058312586E-3</v>
      </c>
      <c r="N69" s="676">
        <v>26</v>
      </c>
    </row>
    <row r="70" spans="1:14" s="45" customFormat="1" ht="15" customHeight="1">
      <c r="A70" s="47"/>
      <c r="B70" s="675" t="s">
        <v>1031</v>
      </c>
      <c r="C70" s="677" t="s">
        <v>1029</v>
      </c>
      <c r="D70" s="677" t="s">
        <v>1029</v>
      </c>
      <c r="E70" s="677" t="s">
        <v>1029</v>
      </c>
      <c r="F70" s="126">
        <v>16131.751659999996</v>
      </c>
      <c r="G70" s="677">
        <v>8.6003578570800857E-5</v>
      </c>
      <c r="H70" s="126">
        <v>49</v>
      </c>
      <c r="I70" s="126">
        <v>21404.121079999997</v>
      </c>
      <c r="J70" s="248">
        <v>1.0465988310816011E-4</v>
      </c>
      <c r="K70" s="126">
        <v>56</v>
      </c>
      <c r="L70" s="676">
        <v>23652.224909999997</v>
      </c>
      <c r="M70" s="677">
        <v>1.1525327182053903E-4</v>
      </c>
      <c r="N70" s="676">
        <v>57</v>
      </c>
    </row>
    <row r="71" spans="1:14" s="45" customFormat="1" ht="15" customHeight="1">
      <c r="A71" s="47"/>
      <c r="B71" s="675" t="s">
        <v>1322</v>
      </c>
      <c r="C71" s="248" t="s">
        <v>1029</v>
      </c>
      <c r="D71" s="248" t="s">
        <v>1029</v>
      </c>
      <c r="E71" s="248" t="s">
        <v>1029</v>
      </c>
      <c r="F71" s="248" t="s">
        <v>1029</v>
      </c>
      <c r="G71" s="248" t="s">
        <v>1029</v>
      </c>
      <c r="H71" s="126" t="s">
        <v>1029</v>
      </c>
      <c r="I71" s="126">
        <v>52749.027859999995</v>
      </c>
      <c r="J71" s="248">
        <v>2.5792729676974346E-4</v>
      </c>
      <c r="K71" s="126">
        <v>51</v>
      </c>
      <c r="L71" s="676">
        <v>55103.769209999999</v>
      </c>
      <c r="M71" s="677">
        <v>2.6851130137914709E-4</v>
      </c>
      <c r="N71" s="676">
        <v>53</v>
      </c>
    </row>
    <row r="72" spans="1:14" s="45" customFormat="1" ht="15" customHeight="1">
      <c r="A72" s="47"/>
      <c r="B72" s="675" t="s">
        <v>1338</v>
      </c>
      <c r="C72" s="248" t="s">
        <v>1029</v>
      </c>
      <c r="D72" s="248" t="s">
        <v>1029</v>
      </c>
      <c r="E72" s="248" t="s">
        <v>1029</v>
      </c>
      <c r="F72" s="248" t="s">
        <v>1029</v>
      </c>
      <c r="G72" s="248" t="s">
        <v>1029</v>
      </c>
      <c r="H72" s="126" t="s">
        <v>1029</v>
      </c>
      <c r="I72" s="126">
        <v>54999.023270000005</v>
      </c>
      <c r="J72" s="248">
        <v>2.6892911533189567E-4</v>
      </c>
      <c r="K72" s="126">
        <v>50</v>
      </c>
      <c r="L72" s="676">
        <v>55309.171789999993</v>
      </c>
      <c r="M72" s="677">
        <v>2.6951219323923464E-4</v>
      </c>
      <c r="N72" s="676">
        <v>52</v>
      </c>
    </row>
    <row r="73" spans="1:14" s="45" customFormat="1" ht="15" customHeight="1">
      <c r="A73" s="47"/>
      <c r="B73" s="675" t="s">
        <v>1339</v>
      </c>
      <c r="C73" s="248" t="s">
        <v>1029</v>
      </c>
      <c r="D73" s="248" t="s">
        <v>1029</v>
      </c>
      <c r="E73" s="248" t="s">
        <v>1029</v>
      </c>
      <c r="F73" s="248" t="s">
        <v>1029</v>
      </c>
      <c r="G73" s="248" t="s">
        <v>1029</v>
      </c>
      <c r="H73" s="126" t="s">
        <v>1029</v>
      </c>
      <c r="I73" s="126">
        <v>14055.812760000001</v>
      </c>
      <c r="J73" s="248">
        <v>6.8728807641924703E-5</v>
      </c>
      <c r="K73" s="126">
        <v>57</v>
      </c>
      <c r="L73" s="676">
        <v>14477.624609999999</v>
      </c>
      <c r="M73" s="677">
        <v>7.054700396437485E-5</v>
      </c>
      <c r="N73" s="676">
        <v>58</v>
      </c>
    </row>
    <row r="74" spans="1:14" s="45" customFormat="1" ht="15" customHeight="1">
      <c r="A74" s="47"/>
      <c r="B74" s="675" t="s">
        <v>1356</v>
      </c>
      <c r="C74" s="248" t="s">
        <v>1029</v>
      </c>
      <c r="D74" s="248" t="s">
        <v>1029</v>
      </c>
      <c r="E74" s="248" t="s">
        <v>1029</v>
      </c>
      <c r="F74" s="248" t="s">
        <v>1029</v>
      </c>
      <c r="G74" s="248" t="s">
        <v>1029</v>
      </c>
      <c r="H74" s="126" t="s">
        <v>1029</v>
      </c>
      <c r="I74" s="126">
        <v>4749.4085299999997</v>
      </c>
      <c r="J74" s="248">
        <v>2.322321667518331E-5</v>
      </c>
      <c r="K74" s="126">
        <v>58</v>
      </c>
      <c r="L74" s="676">
        <v>5621.5065599999998</v>
      </c>
      <c r="M74" s="677">
        <v>2.7392645980070015E-5</v>
      </c>
      <c r="N74" s="676">
        <v>59</v>
      </c>
    </row>
    <row r="75" spans="1:14" s="45" customFormat="1" ht="15" customHeight="1">
      <c r="A75" s="47"/>
      <c r="B75" s="675" t="s">
        <v>1357</v>
      </c>
      <c r="C75" s="248" t="s">
        <v>1029</v>
      </c>
      <c r="D75" s="248" t="s">
        <v>1029</v>
      </c>
      <c r="E75" s="126" t="s">
        <v>1029</v>
      </c>
      <c r="F75" s="126" t="s">
        <v>1029</v>
      </c>
      <c r="G75" s="248" t="s">
        <v>1029</v>
      </c>
      <c r="H75" s="126" t="s">
        <v>1029</v>
      </c>
      <c r="I75" s="126">
        <v>39248.17323</v>
      </c>
      <c r="J75" s="248">
        <v>1.9191207184390585E-4</v>
      </c>
      <c r="K75" s="126">
        <v>53</v>
      </c>
      <c r="L75" s="676">
        <v>41793.439109999992</v>
      </c>
      <c r="M75" s="677">
        <v>2.036523251570914E-4</v>
      </c>
      <c r="N75" s="676">
        <v>55</v>
      </c>
    </row>
    <row r="76" spans="1:14" s="45" customFormat="1" ht="15" customHeight="1">
      <c r="A76" s="47"/>
      <c r="B76" s="675" t="s">
        <v>1490</v>
      </c>
      <c r="C76" s="248" t="s">
        <v>1029</v>
      </c>
      <c r="D76" s="248" t="s">
        <v>1029</v>
      </c>
      <c r="E76" s="248" t="s">
        <v>1029</v>
      </c>
      <c r="F76" s="248" t="s">
        <v>1029</v>
      </c>
      <c r="G76" s="248" t="s">
        <v>1029</v>
      </c>
      <c r="H76" s="248" t="s">
        <v>1029</v>
      </c>
      <c r="I76" s="248" t="s">
        <v>1029</v>
      </c>
      <c r="J76" s="248" t="s">
        <v>1029</v>
      </c>
      <c r="K76" s="248" t="s">
        <v>1029</v>
      </c>
      <c r="L76" s="676">
        <v>103627.74787000001</v>
      </c>
      <c r="M76" s="677">
        <v>5.0496040177437152E-4</v>
      </c>
      <c r="N76" s="676">
        <v>41</v>
      </c>
    </row>
    <row r="77" spans="1:14" s="19" customFormat="1" ht="15" customHeight="1">
      <c r="A77" s="47" t="s">
        <v>1032</v>
      </c>
      <c r="B77" s="49" t="s">
        <v>441</v>
      </c>
      <c r="C77" s="126">
        <v>6170928</v>
      </c>
      <c r="D77" s="248">
        <v>3.5544447410559961E-2</v>
      </c>
      <c r="E77" s="126"/>
      <c r="F77" s="126">
        <v>6123341</v>
      </c>
      <c r="G77" s="248">
        <v>3.1960441952702749E-2</v>
      </c>
      <c r="H77" s="126"/>
      <c r="I77" s="126">
        <v>6574933.4901700001</v>
      </c>
      <c r="J77" s="248">
        <v>3.2149499059230667E-2</v>
      </c>
      <c r="K77" s="126"/>
      <c r="L77" s="678">
        <v>6689853.65711</v>
      </c>
      <c r="M77" s="677">
        <v>3.2598519797456378E-2</v>
      </c>
      <c r="N77" s="676"/>
    </row>
    <row r="78" spans="1:14" s="19" customFormat="1" ht="15" customHeight="1">
      <c r="A78" s="47"/>
      <c r="B78" s="49"/>
      <c r="C78" s="126"/>
      <c r="D78" s="248"/>
      <c r="E78" s="126"/>
      <c r="F78" s="126"/>
      <c r="G78" s="248"/>
      <c r="H78" s="126"/>
      <c r="I78" s="126"/>
      <c r="J78" s="248"/>
      <c r="K78" s="126"/>
      <c r="L78" s="676"/>
      <c r="M78" s="677"/>
      <c r="N78" s="676"/>
    </row>
    <row r="79" spans="1:14" s="19" customFormat="1" ht="15" customHeight="1">
      <c r="A79" s="47"/>
      <c r="B79" s="436" t="s">
        <v>447</v>
      </c>
      <c r="C79" s="464"/>
      <c r="D79" s="464"/>
      <c r="E79" s="464"/>
      <c r="F79" s="464"/>
      <c r="G79" s="464"/>
      <c r="H79" s="464"/>
      <c r="I79" s="464"/>
      <c r="J79" s="464"/>
      <c r="K79" s="464"/>
      <c r="L79" s="674"/>
      <c r="M79" s="674"/>
      <c r="N79" s="674"/>
    </row>
    <row r="80" spans="1:14" s="19" customFormat="1" ht="15" customHeight="1">
      <c r="A80" s="47"/>
      <c r="B80" s="47" t="s">
        <v>1274</v>
      </c>
      <c r="C80" s="126" t="s">
        <v>1029</v>
      </c>
      <c r="D80" s="248" t="s">
        <v>1029</v>
      </c>
      <c r="E80" s="126" t="s">
        <v>1029</v>
      </c>
      <c r="F80" s="126">
        <v>2579</v>
      </c>
      <c r="G80" s="248">
        <v>1.3460948817977045E-5</v>
      </c>
      <c r="H80" s="126">
        <v>51</v>
      </c>
      <c r="I80" s="126">
        <v>37780.500150000007</v>
      </c>
      <c r="J80" s="248">
        <v>1.8473558034398988E-4</v>
      </c>
      <c r="K80" s="126">
        <v>54</v>
      </c>
      <c r="L80" s="682">
        <v>41761.237480000003</v>
      </c>
      <c r="M80" s="683">
        <v>2.0349541208740873E-4</v>
      </c>
      <c r="N80" s="682">
        <v>56</v>
      </c>
    </row>
    <row r="81" spans="1:14" s="19" customFormat="1" ht="15" customHeight="1">
      <c r="A81" s="47"/>
      <c r="B81" s="47" t="s">
        <v>1314</v>
      </c>
      <c r="C81" s="126" t="s">
        <v>1029</v>
      </c>
      <c r="D81" s="248" t="s">
        <v>1029</v>
      </c>
      <c r="E81" s="126" t="s">
        <v>1029</v>
      </c>
      <c r="F81" s="126" t="s">
        <v>1029</v>
      </c>
      <c r="G81" s="248" t="s">
        <v>1029</v>
      </c>
      <c r="H81" s="126" t="s">
        <v>1029</v>
      </c>
      <c r="I81" s="126">
        <v>147219.65950000001</v>
      </c>
      <c r="J81" s="248">
        <v>7.1986101633906186E-4</v>
      </c>
      <c r="K81" s="126">
        <v>35</v>
      </c>
      <c r="L81" s="682">
        <v>351736.84525999997</v>
      </c>
      <c r="M81" s="683">
        <v>1.7139538622816884E-3</v>
      </c>
      <c r="N81" s="682">
        <v>21</v>
      </c>
    </row>
    <row r="82" spans="1:14" s="19" customFormat="1" ht="15" customHeight="1">
      <c r="A82" s="47"/>
      <c r="B82" s="47" t="s">
        <v>1281</v>
      </c>
      <c r="C82" s="126" t="s">
        <v>1029</v>
      </c>
      <c r="D82" s="248" t="s">
        <v>1029</v>
      </c>
      <c r="E82" s="126" t="s">
        <v>1029</v>
      </c>
      <c r="F82" s="126" t="s">
        <v>1029</v>
      </c>
      <c r="G82" s="248" t="s">
        <v>1029</v>
      </c>
      <c r="H82" s="126" t="s">
        <v>1029</v>
      </c>
      <c r="I82" s="126">
        <v>32079.45117</v>
      </c>
      <c r="J82" s="248">
        <v>1.5685912059072181E-4</v>
      </c>
      <c r="K82" s="126">
        <v>55</v>
      </c>
      <c r="L82" s="682">
        <v>124105.15826000001</v>
      </c>
      <c r="M82" s="683">
        <v>6.0474334206180177E-4</v>
      </c>
      <c r="N82" s="682">
        <v>38</v>
      </c>
    </row>
    <row r="83" spans="1:14" s="19" customFormat="1" ht="15" customHeight="1">
      <c r="A83" s="47"/>
      <c r="B83" s="47" t="s">
        <v>1313</v>
      </c>
      <c r="C83" s="126" t="s">
        <v>1029</v>
      </c>
      <c r="D83" s="248" t="s">
        <v>1029</v>
      </c>
      <c r="E83" s="126" t="s">
        <v>1029</v>
      </c>
      <c r="F83" s="126" t="s">
        <v>1029</v>
      </c>
      <c r="G83" s="248" t="s">
        <v>1029</v>
      </c>
      <c r="H83" s="126" t="s">
        <v>1029</v>
      </c>
      <c r="I83" s="126">
        <v>308.73887000000002</v>
      </c>
      <c r="J83" s="248">
        <v>1.509642648926066E-6</v>
      </c>
      <c r="K83" s="126">
        <v>59</v>
      </c>
      <c r="L83" s="682">
        <v>373.07276999999999</v>
      </c>
      <c r="M83" s="683">
        <v>1.8179201970750855E-6</v>
      </c>
      <c r="N83" s="682">
        <v>60</v>
      </c>
    </row>
    <row r="84" spans="1:14" s="19" customFormat="1" ht="15" customHeight="1">
      <c r="A84" s="47"/>
      <c r="B84" s="49" t="s">
        <v>441</v>
      </c>
      <c r="C84" s="126" t="s">
        <v>1029</v>
      </c>
      <c r="D84" s="248" t="s">
        <v>1029</v>
      </c>
      <c r="E84" s="126" t="s">
        <v>1029</v>
      </c>
      <c r="F84" s="126">
        <v>2579</v>
      </c>
      <c r="G84" s="248">
        <v>1.3460948817977045E-5</v>
      </c>
      <c r="H84" s="126"/>
      <c r="I84" s="126">
        <v>217388.34969</v>
      </c>
      <c r="J84" s="248">
        <v>1.0629653599226992E-3</v>
      </c>
      <c r="K84" s="126"/>
      <c r="L84" s="682">
        <v>517976.31377000001</v>
      </c>
      <c r="M84" s="683">
        <v>2.5240105366279735E-3</v>
      </c>
      <c r="N84" s="682"/>
    </row>
    <row r="85" spans="1:14" s="19" customFormat="1" ht="15" customHeight="1">
      <c r="A85" s="47"/>
      <c r="B85" s="49"/>
      <c r="C85" s="126"/>
      <c r="D85" s="248"/>
      <c r="E85" s="126"/>
      <c r="F85" s="126"/>
      <c r="G85" s="248"/>
      <c r="H85" s="126"/>
      <c r="I85" s="126"/>
      <c r="J85" s="248"/>
      <c r="K85" s="126"/>
      <c r="L85" s="676"/>
      <c r="M85" s="677"/>
      <c r="N85" s="676"/>
    </row>
    <row r="86" spans="1:14" s="45" customFormat="1" ht="15" customHeight="1">
      <c r="A86" s="47"/>
      <c r="B86" s="436" t="s">
        <v>160</v>
      </c>
      <c r="C86" s="444">
        <v>173611589.13857999</v>
      </c>
      <c r="D86" s="456">
        <v>1.0000000000000002</v>
      </c>
      <c r="E86" s="464"/>
      <c r="F86" s="444">
        <v>191591249.24059999</v>
      </c>
      <c r="G86" s="456">
        <v>1</v>
      </c>
      <c r="H86" s="464"/>
      <c r="I86" s="444">
        <v>204511226.69304001</v>
      </c>
      <c r="J86" s="456">
        <v>1</v>
      </c>
      <c r="K86" s="464"/>
      <c r="L86" s="723">
        <v>205219552.87160003</v>
      </c>
      <c r="M86" s="680">
        <v>1</v>
      </c>
      <c r="N86" s="674"/>
    </row>
    <row r="87" spans="1:14" s="31" customFormat="1" ht="15" customHeight="1" thickBot="1">
      <c r="A87" s="47"/>
      <c r="B87" s="118"/>
      <c r="C87" s="185"/>
      <c r="D87" s="183"/>
      <c r="E87" s="185"/>
      <c r="F87" s="185"/>
      <c r="G87" s="183"/>
      <c r="H87" s="185"/>
      <c r="I87" s="185"/>
      <c r="J87" s="183"/>
      <c r="K87" s="185"/>
      <c r="L87" s="185"/>
      <c r="M87" s="183"/>
      <c r="N87" s="185"/>
    </row>
    <row r="88" spans="1:14" s="31" customFormat="1" ht="15" customHeight="1" thickTop="1">
      <c r="A88" s="47"/>
      <c r="B88" s="633" t="s">
        <v>1033</v>
      </c>
      <c r="C88" s="71"/>
      <c r="D88" s="307"/>
      <c r="E88" s="71"/>
      <c r="F88" s="71"/>
      <c r="G88" s="307"/>
      <c r="H88" s="47"/>
      <c r="I88" s="71"/>
      <c r="J88" s="307"/>
      <c r="K88" s="47"/>
      <c r="L88" s="71"/>
      <c r="M88" s="307"/>
      <c r="N88" s="71"/>
    </row>
    <row r="89" spans="1:14" s="31" customFormat="1" ht="15" customHeight="1">
      <c r="A89" s="47"/>
      <c r="B89" s="633" t="s">
        <v>1034</v>
      </c>
      <c r="C89" s="71"/>
      <c r="D89" s="307"/>
      <c r="E89" s="47"/>
      <c r="F89" s="71"/>
      <c r="G89" s="307"/>
      <c r="H89" s="71"/>
      <c r="I89" s="71"/>
      <c r="J89" s="307"/>
      <c r="K89" s="71"/>
      <c r="L89" s="71"/>
      <c r="M89" s="307"/>
      <c r="N89" s="71"/>
    </row>
    <row r="90" spans="1:14" s="31" customFormat="1" ht="15" customHeight="1">
      <c r="A90" s="47"/>
      <c r="B90" s="633" t="s">
        <v>1035</v>
      </c>
      <c r="C90" s="71"/>
      <c r="D90" s="307"/>
      <c r="E90" s="71"/>
      <c r="F90" s="71"/>
      <c r="G90" s="307"/>
      <c r="H90" s="47"/>
      <c r="I90" s="71"/>
      <c r="J90" s="307"/>
      <c r="K90" s="47"/>
      <c r="L90" s="71"/>
      <c r="M90" s="653"/>
      <c r="N90" s="71"/>
    </row>
    <row r="91" spans="1:14" s="31" customFormat="1" ht="15" customHeight="1">
      <c r="A91" s="47"/>
      <c r="B91" s="633" t="s">
        <v>1036</v>
      </c>
      <c r="C91" s="71"/>
      <c r="D91" s="307"/>
      <c r="E91" s="47"/>
      <c r="F91" s="71"/>
      <c r="G91" s="307"/>
      <c r="H91" s="71"/>
      <c r="I91" s="71"/>
      <c r="J91" s="307"/>
      <c r="K91" s="71"/>
      <c r="L91" s="71"/>
      <c r="M91" s="653"/>
      <c r="N91" s="71"/>
    </row>
    <row r="92" spans="1:14" s="31" customFormat="1" ht="15" customHeight="1">
      <c r="A92" s="47"/>
      <c r="B92" s="633" t="s">
        <v>1275</v>
      </c>
      <c r="C92" s="71"/>
      <c r="D92" s="307"/>
      <c r="E92" s="47"/>
      <c r="F92" s="71"/>
      <c r="G92" s="307"/>
      <c r="H92" s="71"/>
      <c r="I92" s="71"/>
      <c r="J92" s="307"/>
      <c r="K92" s="71"/>
      <c r="L92" s="71"/>
      <c r="M92" s="307"/>
      <c r="N92" s="71"/>
    </row>
    <row r="93" spans="1:14" s="31" customFormat="1" ht="15" customHeight="1">
      <c r="A93" s="47"/>
      <c r="B93" s="633" t="s">
        <v>1307</v>
      </c>
      <c r="C93" s="71"/>
      <c r="D93" s="307"/>
      <c r="E93" s="47"/>
      <c r="F93" s="71"/>
      <c r="G93" s="307"/>
      <c r="H93" s="71"/>
      <c r="I93" s="71"/>
      <c r="J93" s="307"/>
      <c r="K93" s="71"/>
      <c r="L93" s="71"/>
      <c r="M93" s="307"/>
      <c r="N93" s="71"/>
    </row>
    <row r="94" spans="1:14" s="31" customFormat="1" ht="15" customHeight="1">
      <c r="A94" s="47"/>
      <c r="B94" s="672" t="s">
        <v>1315</v>
      </c>
      <c r="C94" s="71"/>
      <c r="D94" s="307"/>
      <c r="E94" s="47"/>
      <c r="F94" s="71"/>
      <c r="G94" s="307"/>
      <c r="H94" s="71"/>
      <c r="I94" s="71"/>
      <c r="J94" s="307"/>
      <c r="K94" s="71"/>
      <c r="L94" s="71"/>
      <c r="M94" s="307"/>
      <c r="N94" s="71"/>
    </row>
    <row r="95" spans="1:14" s="31" customFormat="1" ht="15" customHeight="1">
      <c r="A95" s="47"/>
      <c r="B95" s="672" t="s">
        <v>1323</v>
      </c>
      <c r="C95" s="71"/>
      <c r="D95" s="307"/>
      <c r="E95" s="47"/>
      <c r="F95" s="71"/>
      <c r="G95" s="307"/>
      <c r="H95" s="71"/>
      <c r="I95" s="71"/>
      <c r="J95" s="307"/>
      <c r="K95" s="71"/>
      <c r="L95" s="71"/>
      <c r="M95" s="307"/>
      <c r="N95" s="71"/>
    </row>
    <row r="96" spans="1:14">
      <c r="B96" s="672" t="s">
        <v>1340</v>
      </c>
    </row>
    <row r="97" spans="2:2">
      <c r="B97" s="672" t="s">
        <v>1355</v>
      </c>
    </row>
    <row r="98" spans="2:2">
      <c r="B98" s="672" t="s">
        <v>1491</v>
      </c>
    </row>
  </sheetData>
  <mergeCells count="7">
    <mergeCell ref="B1:N1"/>
    <mergeCell ref="B2:N2"/>
    <mergeCell ref="B3:N3"/>
    <mergeCell ref="C5:E5"/>
    <mergeCell ref="F5:H5"/>
    <mergeCell ref="I5:K5"/>
    <mergeCell ref="L5:N5"/>
  </mergeCells>
  <pageMargins left="0.84" right="0.65" top="0.52" bottom="0.25" header="0.5" footer="0.17"/>
  <pageSetup scale="42"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100"/>
  <sheetViews>
    <sheetView topLeftCell="B1" zoomScaleNormal="100" workbookViewId="0">
      <selection activeCell="B1" sqref="B1:N1"/>
    </sheetView>
  </sheetViews>
  <sheetFormatPr defaultColWidth="11.42578125" defaultRowHeight="12.75"/>
  <cols>
    <col min="1" max="1" width="18.28515625" style="635" hidden="1" customWidth="1"/>
    <col min="2" max="2" width="45.7109375" style="33" customWidth="1"/>
    <col min="3" max="3" width="11.140625" style="635" bestFit="1" customWidth="1"/>
    <col min="4" max="4" width="15.42578125" style="635" customWidth="1"/>
    <col min="5" max="5" width="16.5703125" style="338" customWidth="1"/>
    <col min="6" max="6" width="11.140625" style="635" bestFit="1" customWidth="1"/>
    <col min="7" max="7" width="15.42578125" style="635" customWidth="1"/>
    <col min="8" max="8" width="16.5703125" style="635" customWidth="1"/>
    <col min="9" max="9" width="11.140625" style="635" bestFit="1" customWidth="1"/>
    <col min="10" max="10" width="15.42578125" style="635" customWidth="1"/>
    <col min="11" max="11" width="16.5703125" style="635" customWidth="1"/>
    <col min="12" max="12" width="11.140625" style="635" bestFit="1" customWidth="1"/>
    <col min="13" max="13" width="15.42578125" style="635" customWidth="1"/>
    <col min="14" max="14" width="16.5703125" style="635" customWidth="1"/>
    <col min="15" max="16384" width="11.42578125" style="635"/>
  </cols>
  <sheetData>
    <row r="1" spans="1:14" s="28" customFormat="1" ht="30" customHeight="1">
      <c r="A1" s="47"/>
      <c r="B1" s="749" t="s">
        <v>1</v>
      </c>
      <c r="C1" s="749"/>
      <c r="D1" s="749"/>
      <c r="E1" s="749"/>
      <c r="F1" s="749"/>
      <c r="G1" s="749"/>
      <c r="H1" s="749"/>
      <c r="I1" s="749"/>
      <c r="J1" s="749"/>
      <c r="K1" s="749"/>
      <c r="L1" s="749"/>
      <c r="M1" s="749"/>
      <c r="N1" s="749"/>
    </row>
    <row r="2" spans="1:14" s="28" customFormat="1" ht="15" customHeight="1">
      <c r="A2" s="47"/>
      <c r="B2" s="750" t="s">
        <v>1037</v>
      </c>
      <c r="C2" s="750"/>
      <c r="D2" s="750"/>
      <c r="E2" s="750"/>
      <c r="F2" s="750"/>
      <c r="G2" s="750"/>
      <c r="H2" s="750"/>
      <c r="I2" s="750"/>
      <c r="J2" s="750"/>
      <c r="K2" s="750"/>
      <c r="L2" s="750"/>
      <c r="M2" s="750"/>
      <c r="N2" s="750"/>
    </row>
    <row r="3" spans="1:14" s="343" customFormat="1" ht="30" customHeight="1">
      <c r="A3" s="47"/>
      <c r="B3" s="751" t="s">
        <v>512</v>
      </c>
      <c r="C3" s="751"/>
      <c r="D3" s="751"/>
      <c r="E3" s="751"/>
      <c r="F3" s="751"/>
      <c r="G3" s="751"/>
      <c r="H3" s="751"/>
      <c r="I3" s="751"/>
      <c r="J3" s="751"/>
      <c r="K3" s="751"/>
      <c r="L3" s="751"/>
      <c r="M3" s="751"/>
      <c r="N3" s="751"/>
    </row>
    <row r="4" spans="1:14" s="31" customFormat="1" ht="15" customHeight="1">
      <c r="A4" s="47"/>
      <c r="B4" s="47"/>
      <c r="C4" s="344"/>
      <c r="D4" s="47"/>
      <c r="E4" s="345"/>
      <c r="F4" s="47"/>
      <c r="G4" s="47"/>
      <c r="H4" s="47"/>
      <c r="I4" s="47"/>
      <c r="J4" s="47"/>
      <c r="K4" s="47"/>
      <c r="L4" s="47"/>
      <c r="M4" s="47"/>
      <c r="N4" s="47"/>
    </row>
    <row r="5" spans="1:14" s="31" customFormat="1" ht="15" customHeight="1">
      <c r="A5" s="47"/>
      <c r="B5" s="451"/>
      <c r="C5" s="811" t="s">
        <v>1282</v>
      </c>
      <c r="D5" s="811"/>
      <c r="E5" s="811"/>
      <c r="F5" s="811" t="s">
        <v>1380</v>
      </c>
      <c r="G5" s="811"/>
      <c r="H5" s="811"/>
      <c r="I5" s="811" t="str">
        <f>"DIC-21"</f>
        <v>DIC-21</v>
      </c>
      <c r="J5" s="811"/>
      <c r="K5" s="811"/>
      <c r="L5" s="811" t="str">
        <f>UPPER("mar-22")</f>
        <v>MAR-22</v>
      </c>
      <c r="M5" s="811"/>
      <c r="N5" s="811"/>
    </row>
    <row r="6" spans="1:14" s="31" customFormat="1" ht="15" customHeight="1" thickBot="1">
      <c r="A6" s="47"/>
      <c r="B6" s="452"/>
      <c r="C6" s="453" t="s">
        <v>1038</v>
      </c>
      <c r="D6" s="454" t="s">
        <v>1024</v>
      </c>
      <c r="E6" s="453" t="s">
        <v>1025</v>
      </c>
      <c r="F6" s="453" t="s">
        <v>1038</v>
      </c>
      <c r="G6" s="454" t="s">
        <v>1024</v>
      </c>
      <c r="H6" s="453" t="s">
        <v>1025</v>
      </c>
      <c r="I6" s="453" t="s">
        <v>1038</v>
      </c>
      <c r="J6" s="454" t="s">
        <v>1024</v>
      </c>
      <c r="K6" s="453" t="s">
        <v>1025</v>
      </c>
      <c r="L6" s="453" t="s">
        <v>1038</v>
      </c>
      <c r="M6" s="454" t="s">
        <v>1024</v>
      </c>
      <c r="N6" s="453" t="s">
        <v>1025</v>
      </c>
    </row>
    <row r="7" spans="1:14" s="19" customFormat="1" ht="15" customHeight="1" thickTop="1">
      <c r="A7" s="47"/>
      <c r="B7" s="673" t="s">
        <v>440</v>
      </c>
      <c r="C7" s="674"/>
      <c r="D7" s="674"/>
      <c r="E7" s="674"/>
      <c r="F7" s="674"/>
      <c r="G7" s="674"/>
      <c r="H7" s="674"/>
      <c r="I7" s="674"/>
      <c r="J7" s="674"/>
      <c r="K7" s="674"/>
      <c r="L7" s="674"/>
      <c r="M7" s="674"/>
      <c r="N7" s="674"/>
    </row>
    <row r="8" spans="1:14" s="19" customFormat="1" ht="15" customHeight="1">
      <c r="A8" s="47" t="s">
        <v>1032</v>
      </c>
      <c r="B8" s="675" t="s">
        <v>34</v>
      </c>
      <c r="C8" s="676">
        <v>18984734</v>
      </c>
      <c r="D8" s="677">
        <v>0.10331274633647858</v>
      </c>
      <c r="E8" s="676">
        <v>2</v>
      </c>
      <c r="F8" s="676">
        <v>19513299</v>
      </c>
      <c r="G8" s="677">
        <v>0.10189901271198498</v>
      </c>
      <c r="H8" s="676">
        <v>3</v>
      </c>
      <c r="I8" s="676">
        <v>19598291.262990002</v>
      </c>
      <c r="J8" s="677">
        <v>9.8296351384206088E-2</v>
      </c>
      <c r="K8" s="676">
        <v>3</v>
      </c>
      <c r="L8" s="676">
        <v>19651571.314619999</v>
      </c>
      <c r="M8" s="683">
        <v>9.7412778211077911E-2</v>
      </c>
      <c r="N8" s="682">
        <v>3</v>
      </c>
    </row>
    <row r="9" spans="1:14" s="19" customFormat="1" ht="15" customHeight="1">
      <c r="A9" s="47" t="s">
        <v>1032</v>
      </c>
      <c r="B9" s="675" t="s">
        <v>117</v>
      </c>
      <c r="C9" s="676">
        <v>18388820</v>
      </c>
      <c r="D9" s="677">
        <v>0.10006985065406573</v>
      </c>
      <c r="E9" s="676">
        <v>3</v>
      </c>
      <c r="F9" s="676">
        <v>20111437</v>
      </c>
      <c r="G9" s="677">
        <v>0.10502250667707624</v>
      </c>
      <c r="H9" s="676">
        <v>2</v>
      </c>
      <c r="I9" s="676">
        <v>22125826.554990001</v>
      </c>
      <c r="J9" s="677">
        <v>0.1109733492849154</v>
      </c>
      <c r="K9" s="676">
        <v>2</v>
      </c>
      <c r="L9" s="676">
        <v>22772089.62345</v>
      </c>
      <c r="M9" s="683">
        <v>0.11288117781409168</v>
      </c>
      <c r="N9" s="682">
        <v>2</v>
      </c>
    </row>
    <row r="10" spans="1:14" s="19" customFormat="1" ht="15" customHeight="1">
      <c r="A10" s="47" t="s">
        <v>1032</v>
      </c>
      <c r="B10" s="675" t="s">
        <v>36</v>
      </c>
      <c r="C10" s="676">
        <v>25457551</v>
      </c>
      <c r="D10" s="677">
        <v>0.13853707451529038</v>
      </c>
      <c r="E10" s="676">
        <v>1</v>
      </c>
      <c r="F10" s="676">
        <v>25681502</v>
      </c>
      <c r="G10" s="677">
        <v>0.13410954748148263</v>
      </c>
      <c r="H10" s="676">
        <v>1</v>
      </c>
      <c r="I10" s="676">
        <v>25320421.576700002</v>
      </c>
      <c r="J10" s="677">
        <v>0.12699602343392352</v>
      </c>
      <c r="K10" s="676">
        <v>1</v>
      </c>
      <c r="L10" s="676">
        <v>24947752.64133</v>
      </c>
      <c r="M10" s="683">
        <v>0.12366593266293757</v>
      </c>
      <c r="N10" s="682">
        <v>1</v>
      </c>
    </row>
    <row r="11" spans="1:14" s="19" customFormat="1" ht="15" customHeight="1">
      <c r="A11" s="47" t="s">
        <v>1032</v>
      </c>
      <c r="B11" s="675" t="s">
        <v>38</v>
      </c>
      <c r="C11" s="676">
        <v>16021005</v>
      </c>
      <c r="D11" s="677">
        <v>8.7184472830667784E-2</v>
      </c>
      <c r="E11" s="676">
        <v>4</v>
      </c>
      <c r="F11" s="676">
        <v>16345418</v>
      </c>
      <c r="G11" s="677">
        <v>8.5356246350999296E-2</v>
      </c>
      <c r="H11" s="676">
        <v>5</v>
      </c>
      <c r="I11" s="676">
        <v>16089936.252730004</v>
      </c>
      <c r="J11" s="677">
        <v>8.0699996057030307E-2</v>
      </c>
      <c r="K11" s="676">
        <v>5</v>
      </c>
      <c r="L11" s="676">
        <v>16072841.039849998</v>
      </c>
      <c r="M11" s="683">
        <v>7.9673023310456573E-2</v>
      </c>
      <c r="N11" s="682">
        <v>5</v>
      </c>
    </row>
    <row r="12" spans="1:14" s="19" customFormat="1" ht="15" customHeight="1">
      <c r="A12" s="47" t="s">
        <v>1032</v>
      </c>
      <c r="B12" s="675" t="s">
        <v>46</v>
      </c>
      <c r="C12" s="676">
        <v>15642151</v>
      </c>
      <c r="D12" s="677">
        <v>8.5122792788136753E-2</v>
      </c>
      <c r="E12" s="676">
        <v>5</v>
      </c>
      <c r="F12" s="676">
        <v>15973089</v>
      </c>
      <c r="G12" s="677">
        <v>8.3411933525984888E-2</v>
      </c>
      <c r="H12" s="676">
        <v>6</v>
      </c>
      <c r="I12" s="676">
        <v>15817386.780310001</v>
      </c>
      <c r="J12" s="677">
        <v>7.9333008580873707E-2</v>
      </c>
      <c r="K12" s="676">
        <v>6</v>
      </c>
      <c r="L12" s="676">
        <v>15749263.757630002</v>
      </c>
      <c r="M12" s="683">
        <v>7.806905172353365E-2</v>
      </c>
      <c r="N12" s="682">
        <v>6</v>
      </c>
    </row>
    <row r="13" spans="1:14" s="19" customFormat="1" ht="15" customHeight="1">
      <c r="A13" s="47" t="s">
        <v>1032</v>
      </c>
      <c r="B13" s="675" t="s">
        <v>44</v>
      </c>
      <c r="C13" s="676">
        <v>9807274</v>
      </c>
      <c r="D13" s="677">
        <v>5.3370060966581971E-2</v>
      </c>
      <c r="E13" s="676">
        <v>9</v>
      </c>
      <c r="F13" s="676">
        <v>10108546</v>
      </c>
      <c r="G13" s="677">
        <v>5.2787120074042064E-2</v>
      </c>
      <c r="H13" s="676">
        <v>9</v>
      </c>
      <c r="I13" s="676">
        <v>10601623.353329999</v>
      </c>
      <c r="J13" s="677">
        <v>5.3173048629492785E-2</v>
      </c>
      <c r="K13" s="676">
        <v>9</v>
      </c>
      <c r="L13" s="676">
        <v>10715349.098460002</v>
      </c>
      <c r="M13" s="683">
        <v>5.3115952331303028E-2</v>
      </c>
      <c r="N13" s="682">
        <v>9</v>
      </c>
    </row>
    <row r="14" spans="1:14" s="19" customFormat="1" ht="15" customHeight="1">
      <c r="A14" s="47" t="s">
        <v>1032</v>
      </c>
      <c r="B14" s="675" t="s">
        <v>40</v>
      </c>
      <c r="C14" s="676">
        <v>8454669</v>
      </c>
      <c r="D14" s="677">
        <v>4.6009339596535248E-2</v>
      </c>
      <c r="E14" s="676">
        <v>10</v>
      </c>
      <c r="F14" s="676">
        <v>8442511</v>
      </c>
      <c r="G14" s="677">
        <v>4.408703703612972E-2</v>
      </c>
      <c r="H14" s="676">
        <v>10</v>
      </c>
      <c r="I14" s="676">
        <v>8784116.941300001</v>
      </c>
      <c r="J14" s="677">
        <v>4.4057241209214039E-2</v>
      </c>
      <c r="K14" s="676">
        <v>10</v>
      </c>
      <c r="L14" s="676">
        <v>8811966.2240200005</v>
      </c>
      <c r="M14" s="683">
        <v>4.3680889311144062E-2</v>
      </c>
      <c r="N14" s="682">
        <v>10</v>
      </c>
    </row>
    <row r="15" spans="1:14" s="19" customFormat="1" ht="15" customHeight="1">
      <c r="A15" s="47" t="s">
        <v>1032</v>
      </c>
      <c r="B15" s="675" t="s">
        <v>42</v>
      </c>
      <c r="C15" s="676">
        <v>11767753</v>
      </c>
      <c r="D15" s="677">
        <v>6.4038762968147714E-2</v>
      </c>
      <c r="E15" s="676">
        <v>8</v>
      </c>
      <c r="F15" s="676">
        <v>12218608</v>
      </c>
      <c r="G15" s="677">
        <v>6.3805924970183739E-2</v>
      </c>
      <c r="H15" s="676">
        <v>8</v>
      </c>
      <c r="I15" s="676">
        <v>13157632.404539999</v>
      </c>
      <c r="J15" s="677">
        <v>6.5992858298992416E-2</v>
      </c>
      <c r="K15" s="676">
        <v>8</v>
      </c>
      <c r="L15" s="676">
        <v>13451981.298149999</v>
      </c>
      <c r="M15" s="683">
        <v>6.6681429678927068E-2</v>
      </c>
      <c r="N15" s="682">
        <v>8</v>
      </c>
    </row>
    <row r="16" spans="1:14" s="19" customFormat="1" ht="15" customHeight="1">
      <c r="A16" s="47" t="s">
        <v>1032</v>
      </c>
      <c r="B16" s="675" t="s">
        <v>48</v>
      </c>
      <c r="C16" s="676">
        <v>118014</v>
      </c>
      <c r="D16" s="677">
        <v>6.4221866085419912E-4</v>
      </c>
      <c r="E16" s="676">
        <v>44</v>
      </c>
      <c r="F16" s="676">
        <v>82041</v>
      </c>
      <c r="G16" s="677">
        <v>4.2842047886951148E-4</v>
      </c>
      <c r="H16" s="676">
        <v>50</v>
      </c>
      <c r="I16" s="676">
        <v>107566.4837</v>
      </c>
      <c r="J16" s="677">
        <v>5.3950585472243629E-4</v>
      </c>
      <c r="K16" s="676">
        <v>47</v>
      </c>
      <c r="L16" s="676">
        <v>95980.529569999999</v>
      </c>
      <c r="M16" s="683">
        <v>4.7577518814632307E-4</v>
      </c>
      <c r="N16" s="682">
        <v>49</v>
      </c>
    </row>
    <row r="17" spans="1:14" s="19" customFormat="1" ht="15" customHeight="1">
      <c r="A17" s="47" t="s">
        <v>1032</v>
      </c>
      <c r="B17" s="675" t="s">
        <v>1028</v>
      </c>
      <c r="C17" s="676">
        <v>80778</v>
      </c>
      <c r="D17" s="677">
        <v>4.3958461696477107E-4</v>
      </c>
      <c r="E17" s="676">
        <v>51</v>
      </c>
      <c r="F17" s="676" t="s">
        <v>1029</v>
      </c>
      <c r="G17" s="677" t="s">
        <v>1029</v>
      </c>
      <c r="H17" s="676" t="s">
        <v>1029</v>
      </c>
      <c r="I17" s="678" t="s">
        <v>1029</v>
      </c>
      <c r="J17" s="677" t="s">
        <v>1029</v>
      </c>
      <c r="K17" s="678" t="s">
        <v>1029</v>
      </c>
      <c r="L17" s="677" t="s">
        <v>1029</v>
      </c>
      <c r="M17" s="677" t="s">
        <v>1029</v>
      </c>
      <c r="N17" s="683" t="s">
        <v>1029</v>
      </c>
    </row>
    <row r="18" spans="1:14" s="19" customFormat="1" ht="15" customHeight="1">
      <c r="A18" s="47" t="s">
        <v>1039</v>
      </c>
      <c r="B18" s="675" t="s">
        <v>50</v>
      </c>
      <c r="C18" s="676">
        <v>12309975</v>
      </c>
      <c r="D18" s="677">
        <v>6.6989472940910982E-2</v>
      </c>
      <c r="E18" s="676">
        <v>7</v>
      </c>
      <c r="F18" s="676">
        <v>12905007</v>
      </c>
      <c r="G18" s="677">
        <v>6.7390320434348658E-2</v>
      </c>
      <c r="H18" s="676">
        <v>7</v>
      </c>
      <c r="I18" s="676">
        <v>13876697.968430001</v>
      </c>
      <c r="J18" s="677">
        <v>6.9599372784767563E-2</v>
      </c>
      <c r="K18" s="676">
        <v>7</v>
      </c>
      <c r="L18" s="676">
        <v>14058556.729209999</v>
      </c>
      <c r="M18" s="683">
        <v>6.968822221414675E-2</v>
      </c>
      <c r="N18" s="682">
        <v>7</v>
      </c>
    </row>
    <row r="19" spans="1:14" s="19" customFormat="1" ht="15" customHeight="1">
      <c r="A19" s="47"/>
      <c r="B19" s="675" t="s">
        <v>52</v>
      </c>
      <c r="C19" s="678">
        <v>3068147</v>
      </c>
      <c r="D19" s="677">
        <v>1.6696504293082417E-2</v>
      </c>
      <c r="E19" s="678">
        <v>13</v>
      </c>
      <c r="F19" s="676">
        <v>3215532</v>
      </c>
      <c r="G19" s="677">
        <v>1.6791601263517485E-2</v>
      </c>
      <c r="H19" s="676">
        <v>13</v>
      </c>
      <c r="I19" s="676">
        <v>3444045.79764</v>
      </c>
      <c r="J19" s="677">
        <v>1.7273808791046157E-2</v>
      </c>
      <c r="K19" s="676">
        <v>13</v>
      </c>
      <c r="L19" s="676">
        <v>3576779.6992000001</v>
      </c>
      <c r="M19" s="683">
        <v>1.7730085903555293E-2</v>
      </c>
      <c r="N19" s="682">
        <v>13</v>
      </c>
    </row>
    <row r="20" spans="1:14" s="19" customFormat="1" ht="15" customHeight="1">
      <c r="A20" s="47" t="s">
        <v>1032</v>
      </c>
      <c r="B20" s="675" t="s">
        <v>54</v>
      </c>
      <c r="C20" s="676">
        <v>13755402</v>
      </c>
      <c r="D20" s="677">
        <v>7.4855320995400307E-2</v>
      </c>
      <c r="E20" s="676">
        <v>6</v>
      </c>
      <c r="F20" s="676">
        <v>16775326</v>
      </c>
      <c r="G20" s="677">
        <v>8.7601238382176802E-2</v>
      </c>
      <c r="H20" s="676">
        <v>4</v>
      </c>
      <c r="I20" s="676">
        <v>18567618.147810005</v>
      </c>
      <c r="J20" s="677">
        <v>9.3126951392518711E-2</v>
      </c>
      <c r="K20" s="676">
        <v>4</v>
      </c>
      <c r="L20" s="676">
        <v>19526095.287809994</v>
      </c>
      <c r="M20" s="683">
        <v>9.679079393436224E-2</v>
      </c>
      <c r="N20" s="682">
        <v>4</v>
      </c>
    </row>
    <row r="21" spans="1:14" s="19" customFormat="1" ht="15" customHeight="1">
      <c r="A21" s="47" t="s">
        <v>1032</v>
      </c>
      <c r="B21" s="675" t="s">
        <v>56</v>
      </c>
      <c r="C21" s="676">
        <v>8306598</v>
      </c>
      <c r="D21" s="677">
        <v>4.5203554186911458E-2</v>
      </c>
      <c r="E21" s="676">
        <v>11</v>
      </c>
      <c r="F21" s="676">
        <v>7763557</v>
      </c>
      <c r="G21" s="677">
        <v>4.0541519577659314E-2</v>
      </c>
      <c r="H21" s="676">
        <v>11</v>
      </c>
      <c r="I21" s="676">
        <v>8558062.4795300029</v>
      </c>
      <c r="J21" s="677">
        <v>4.2923452119750259E-2</v>
      </c>
      <c r="K21" s="676">
        <v>11</v>
      </c>
      <c r="L21" s="676">
        <v>8526608.1816800013</v>
      </c>
      <c r="M21" s="683">
        <v>4.2266370378068546E-2</v>
      </c>
      <c r="N21" s="682">
        <v>11</v>
      </c>
    </row>
    <row r="22" spans="1:14" s="19" customFormat="1" ht="15" customHeight="1">
      <c r="A22" s="47" t="s">
        <v>1032</v>
      </c>
      <c r="B22" s="679" t="s">
        <v>441</v>
      </c>
      <c r="C22" s="676">
        <v>162162871</v>
      </c>
      <c r="D22" s="677">
        <v>0.88247175635002828</v>
      </c>
      <c r="E22" s="676"/>
      <c r="F22" s="676">
        <v>169135873</v>
      </c>
      <c r="G22" s="677">
        <v>0.88323242896445531</v>
      </c>
      <c r="H22" s="676"/>
      <c r="I22" s="676">
        <v>176049226.00400004</v>
      </c>
      <c r="J22" s="677">
        <v>0.88298496782145353</v>
      </c>
      <c r="K22" s="676"/>
      <c r="L22" s="676">
        <v>177956835.42498001</v>
      </c>
      <c r="M22" s="683">
        <v>0.88213148266175068</v>
      </c>
      <c r="N22" s="676"/>
    </row>
    <row r="23" spans="1:14" s="19" customFormat="1" ht="15" customHeight="1">
      <c r="A23" s="47"/>
      <c r="B23" s="679"/>
      <c r="C23" s="676"/>
      <c r="D23" s="677"/>
      <c r="E23" s="676"/>
      <c r="F23" s="676"/>
      <c r="G23" s="677"/>
      <c r="H23" s="676"/>
      <c r="I23" s="676"/>
      <c r="J23" s="677"/>
      <c r="K23" s="676"/>
      <c r="L23" s="676"/>
      <c r="M23" s="677"/>
      <c r="N23" s="676"/>
    </row>
    <row r="24" spans="1:14" s="31" customFormat="1" ht="15" customHeight="1">
      <c r="A24" s="47"/>
      <c r="B24" s="673" t="s">
        <v>442</v>
      </c>
      <c r="C24" s="674"/>
      <c r="D24" s="680"/>
      <c r="E24" s="674"/>
      <c r="F24" s="674"/>
      <c r="G24" s="680"/>
      <c r="H24" s="674"/>
      <c r="I24" s="674"/>
      <c r="J24" s="680"/>
      <c r="K24" s="674"/>
      <c r="L24" s="674"/>
      <c r="M24" s="680"/>
      <c r="N24" s="674"/>
    </row>
    <row r="25" spans="1:14" s="19" customFormat="1" ht="15" customHeight="1">
      <c r="A25" s="47" t="s">
        <v>1032</v>
      </c>
      <c r="B25" s="675" t="s">
        <v>60</v>
      </c>
      <c r="C25" s="676">
        <v>3299582</v>
      </c>
      <c r="D25" s="677">
        <v>1.7955947035255309E-2</v>
      </c>
      <c r="E25" s="676">
        <v>12</v>
      </c>
      <c r="F25" s="676">
        <v>3424425</v>
      </c>
      <c r="G25" s="677">
        <v>1.7882446561508596E-2</v>
      </c>
      <c r="H25" s="676">
        <v>12</v>
      </c>
      <c r="I25" s="676">
        <v>3615748.2094799997</v>
      </c>
      <c r="J25" s="677">
        <v>1.8134992063672209E-2</v>
      </c>
      <c r="K25" s="676">
        <v>12</v>
      </c>
      <c r="L25" s="676">
        <v>3709392.89977</v>
      </c>
      <c r="M25" s="683">
        <v>1.8387449128519189E-2</v>
      </c>
      <c r="N25" s="682">
        <v>12</v>
      </c>
    </row>
    <row r="26" spans="1:14" s="19" customFormat="1" ht="15" customHeight="1">
      <c r="A26" s="47" t="s">
        <v>1032</v>
      </c>
      <c r="B26" s="675" t="s">
        <v>58</v>
      </c>
      <c r="C26" s="676">
        <v>886111</v>
      </c>
      <c r="D26" s="677">
        <v>4.8221144930955242E-3</v>
      </c>
      <c r="E26" s="681">
        <v>18</v>
      </c>
      <c r="F26" s="676">
        <v>794283</v>
      </c>
      <c r="G26" s="677">
        <v>4.1477688377507859E-3</v>
      </c>
      <c r="H26" s="676">
        <v>19</v>
      </c>
      <c r="I26" s="676">
        <v>693635.13957999996</v>
      </c>
      <c r="J26" s="677">
        <v>3.4789667373372017E-3</v>
      </c>
      <c r="K26" s="676">
        <v>23</v>
      </c>
      <c r="L26" s="676">
        <v>680512.06099000014</v>
      </c>
      <c r="M26" s="683">
        <v>3.3732961810471014E-3</v>
      </c>
      <c r="N26" s="682">
        <v>23</v>
      </c>
    </row>
    <row r="27" spans="1:14" s="19" customFormat="1" ht="15" customHeight="1">
      <c r="A27" s="47" t="s">
        <v>1032</v>
      </c>
      <c r="B27" s="679" t="s">
        <v>441</v>
      </c>
      <c r="C27" s="676">
        <v>4185693</v>
      </c>
      <c r="D27" s="677">
        <v>2.2778061528350834E-2</v>
      </c>
      <c r="E27" s="681"/>
      <c r="F27" s="676">
        <v>4218707</v>
      </c>
      <c r="G27" s="677">
        <v>2.2030210177230412E-2</v>
      </c>
      <c r="H27" s="681"/>
      <c r="I27" s="676">
        <v>4309383.3490599999</v>
      </c>
      <c r="J27" s="677">
        <v>2.1613958801009411E-2</v>
      </c>
      <c r="K27" s="681"/>
      <c r="L27" s="676">
        <v>4389904.9607600002</v>
      </c>
      <c r="M27" s="683">
        <v>2.1760745309566287E-2</v>
      </c>
      <c r="N27" s="681"/>
    </row>
    <row r="28" spans="1:14" s="19" customFormat="1" ht="15" customHeight="1">
      <c r="A28" s="47"/>
      <c r="B28" s="679"/>
      <c r="C28" s="676"/>
      <c r="D28" s="677"/>
      <c r="E28" s="681"/>
      <c r="F28" s="676"/>
      <c r="G28" s="677"/>
      <c r="H28" s="681"/>
      <c r="I28" s="676"/>
      <c r="J28" s="677"/>
      <c r="K28" s="681"/>
      <c r="L28" s="676"/>
      <c r="M28" s="677"/>
      <c r="N28" s="681"/>
    </row>
    <row r="29" spans="1:14" s="19" customFormat="1" ht="15" customHeight="1">
      <c r="A29" s="47"/>
      <c r="B29" s="673" t="s">
        <v>1019</v>
      </c>
      <c r="C29" s="674"/>
      <c r="D29" s="680"/>
      <c r="E29" s="674"/>
      <c r="F29" s="674"/>
      <c r="G29" s="680"/>
      <c r="H29" s="674"/>
      <c r="I29" s="674"/>
      <c r="J29" s="680"/>
      <c r="K29" s="674"/>
      <c r="L29" s="674"/>
      <c r="M29" s="680"/>
      <c r="N29" s="674"/>
    </row>
    <row r="30" spans="1:14" s="19" customFormat="1" ht="15" customHeight="1">
      <c r="A30" s="47"/>
      <c r="B30" s="675" t="s">
        <v>120</v>
      </c>
      <c r="C30" s="682">
        <v>1860338.54807</v>
      </c>
      <c r="D30" s="683">
        <v>1.0123749140584681E-2</v>
      </c>
      <c r="E30" s="682">
        <v>16</v>
      </c>
      <c r="F30" s="682">
        <v>2371300.1074399999</v>
      </c>
      <c r="G30" s="683">
        <v>1.2382997861712666E-2</v>
      </c>
      <c r="H30" s="682">
        <v>14</v>
      </c>
      <c r="I30" s="682">
        <v>2626807.0635199999</v>
      </c>
      <c r="J30" s="683">
        <v>1.3174901151810083E-2</v>
      </c>
      <c r="K30" s="682">
        <v>14</v>
      </c>
      <c r="L30" s="682">
        <v>2818945.1360699995</v>
      </c>
      <c r="M30" s="683">
        <v>1.3973502318610579E-2</v>
      </c>
      <c r="N30" s="682">
        <v>14</v>
      </c>
    </row>
    <row r="31" spans="1:14" s="19" customFormat="1" ht="15" customHeight="1">
      <c r="A31" s="47"/>
      <c r="B31" s="679" t="s">
        <v>441</v>
      </c>
      <c r="C31" s="682">
        <v>1860338.54807</v>
      </c>
      <c r="D31" s="683">
        <v>1.0123749140584681E-2</v>
      </c>
      <c r="E31" s="684"/>
      <c r="F31" s="682">
        <v>2371300.1074399999</v>
      </c>
      <c r="G31" s="683">
        <v>1.2382997861712666E-2</v>
      </c>
      <c r="H31" s="684"/>
      <c r="I31" s="682">
        <v>2626807.0635199999</v>
      </c>
      <c r="J31" s="683">
        <v>1.3174901151810083E-2</v>
      </c>
      <c r="K31" s="684"/>
      <c r="L31" s="682">
        <v>2818945.1360699995</v>
      </c>
      <c r="M31" s="683">
        <v>1.3973502318610578E-2</v>
      </c>
      <c r="N31" s="684"/>
    </row>
    <row r="32" spans="1:14" s="19" customFormat="1" ht="15" customHeight="1">
      <c r="A32" s="47"/>
      <c r="B32" s="679"/>
      <c r="C32" s="676"/>
      <c r="D32" s="677"/>
      <c r="E32" s="676"/>
      <c r="F32" s="676"/>
      <c r="G32" s="677"/>
      <c r="H32" s="676"/>
      <c r="I32" s="676"/>
      <c r="J32" s="677"/>
      <c r="K32" s="676"/>
      <c r="L32" s="676"/>
      <c r="M32" s="677"/>
      <c r="N32" s="676"/>
    </row>
    <row r="33" spans="1:14" s="19" customFormat="1" ht="15" customHeight="1">
      <c r="A33" s="47"/>
      <c r="B33" s="673" t="s">
        <v>1040</v>
      </c>
      <c r="C33" s="674"/>
      <c r="D33" s="680"/>
      <c r="E33" s="674"/>
      <c r="F33" s="674"/>
      <c r="G33" s="680"/>
      <c r="H33" s="674"/>
      <c r="I33" s="674"/>
      <c r="J33" s="680"/>
      <c r="K33" s="674"/>
      <c r="L33" s="674"/>
      <c r="M33" s="680"/>
      <c r="N33" s="674"/>
    </row>
    <row r="34" spans="1:14" s="19" customFormat="1" ht="15" customHeight="1">
      <c r="A34" s="47" t="s">
        <v>1032</v>
      </c>
      <c r="B34" s="675" t="s">
        <v>63</v>
      </c>
      <c r="C34" s="676">
        <v>1890571</v>
      </c>
      <c r="D34" s="677">
        <v>1.0288270678646466E-2</v>
      </c>
      <c r="E34" s="676">
        <v>15</v>
      </c>
      <c r="F34" s="676">
        <v>1812033</v>
      </c>
      <c r="G34" s="677">
        <v>9.4624888237266423E-3</v>
      </c>
      <c r="H34" s="676">
        <v>15</v>
      </c>
      <c r="I34" s="676">
        <v>1671830.6194199999</v>
      </c>
      <c r="J34" s="677">
        <v>8.3851621458304413E-3</v>
      </c>
      <c r="K34" s="676">
        <v>16</v>
      </c>
      <c r="L34" s="676">
        <v>1662857.31697</v>
      </c>
      <c r="M34" s="683">
        <v>8.2427785758870734E-3</v>
      </c>
      <c r="N34" s="682">
        <v>16</v>
      </c>
    </row>
    <row r="35" spans="1:14" s="19" customFormat="1" ht="15" customHeight="1">
      <c r="A35" s="47" t="s">
        <v>1032</v>
      </c>
      <c r="B35" s="675" t="s">
        <v>65</v>
      </c>
      <c r="C35" s="676">
        <v>811368</v>
      </c>
      <c r="D35" s="677">
        <v>4.4153716543795631E-3</v>
      </c>
      <c r="E35" s="676">
        <v>19</v>
      </c>
      <c r="F35" s="676">
        <v>781168</v>
      </c>
      <c r="G35" s="677">
        <v>4.0792819277865764E-3</v>
      </c>
      <c r="H35" s="676">
        <v>20</v>
      </c>
      <c r="I35" s="676">
        <v>764914.02136999997</v>
      </c>
      <c r="J35" s="677">
        <v>3.836470048043392E-3</v>
      </c>
      <c r="K35" s="676">
        <v>21</v>
      </c>
      <c r="L35" s="676">
        <v>771298.13344000001</v>
      </c>
      <c r="M35" s="683">
        <v>3.8233224613195243E-3</v>
      </c>
      <c r="N35" s="682">
        <v>21</v>
      </c>
    </row>
    <row r="36" spans="1:14" s="19" customFormat="1" ht="15" customHeight="1">
      <c r="A36" s="47" t="s">
        <v>1032</v>
      </c>
      <c r="B36" s="675" t="s">
        <v>67</v>
      </c>
      <c r="C36" s="676">
        <v>255951</v>
      </c>
      <c r="D36" s="677">
        <v>1.3928560040697977E-3</v>
      </c>
      <c r="E36" s="676">
        <v>30</v>
      </c>
      <c r="F36" s="676">
        <v>252404</v>
      </c>
      <c r="G36" s="677">
        <v>1.3180610005799562E-3</v>
      </c>
      <c r="H36" s="676">
        <v>29</v>
      </c>
      <c r="I36" s="676">
        <v>240231.60378</v>
      </c>
      <c r="J36" s="677">
        <v>1.2048953565326089E-3</v>
      </c>
      <c r="K36" s="676">
        <v>33</v>
      </c>
      <c r="L36" s="676">
        <v>235349.79579000006</v>
      </c>
      <c r="M36" s="683">
        <v>1.1666282096362264E-3</v>
      </c>
      <c r="N36" s="682">
        <v>33</v>
      </c>
    </row>
    <row r="37" spans="1:14" s="19" customFormat="1" ht="15" customHeight="1">
      <c r="A37" s="47" t="s">
        <v>1032</v>
      </c>
      <c r="B37" s="679" t="s">
        <v>441</v>
      </c>
      <c r="C37" s="676">
        <v>2957890</v>
      </c>
      <c r="D37" s="677">
        <v>1.6096498337095828E-2</v>
      </c>
      <c r="E37" s="676"/>
      <c r="F37" s="676">
        <v>2845604</v>
      </c>
      <c r="G37" s="677">
        <v>1.4859826530064204E-2</v>
      </c>
      <c r="H37" s="676"/>
      <c r="I37" s="676">
        <v>2676976.2445699996</v>
      </c>
      <c r="J37" s="677">
        <v>1.3426527550406442E-2</v>
      </c>
      <c r="K37" s="676"/>
      <c r="L37" s="676">
        <v>2669505.2461999999</v>
      </c>
      <c r="M37" s="683">
        <v>1.3232729246842821E-2</v>
      </c>
      <c r="N37" s="676"/>
    </row>
    <row r="38" spans="1:14" s="19" customFormat="1" ht="15" customHeight="1">
      <c r="A38" s="47"/>
      <c r="B38" s="679"/>
      <c r="C38" s="676"/>
      <c r="D38" s="677"/>
      <c r="E38" s="676"/>
      <c r="F38" s="676"/>
      <c r="G38" s="677"/>
      <c r="H38" s="676"/>
      <c r="I38" s="676"/>
      <c r="J38" s="677"/>
      <c r="K38" s="676"/>
      <c r="L38" s="676"/>
      <c r="M38" s="677"/>
      <c r="N38" s="676"/>
    </row>
    <row r="39" spans="1:14" s="19" customFormat="1" ht="15" customHeight="1">
      <c r="A39" s="47"/>
      <c r="B39" s="673" t="s">
        <v>963</v>
      </c>
      <c r="C39" s="674"/>
      <c r="D39" s="680"/>
      <c r="E39" s="674"/>
      <c r="F39" s="674"/>
      <c r="G39" s="680"/>
      <c r="H39" s="674"/>
      <c r="I39" s="674"/>
      <c r="J39" s="680"/>
      <c r="K39" s="674"/>
      <c r="L39" s="674"/>
      <c r="M39" s="680"/>
      <c r="N39" s="674"/>
    </row>
    <row r="40" spans="1:14" s="19" customFormat="1" ht="15" customHeight="1">
      <c r="A40" s="47" t="s">
        <v>1032</v>
      </c>
      <c r="B40" s="675" t="s">
        <v>68</v>
      </c>
      <c r="C40" s="676">
        <v>1289102</v>
      </c>
      <c r="D40" s="677">
        <v>7.0151453229656633E-3</v>
      </c>
      <c r="E40" s="676">
        <v>16</v>
      </c>
      <c r="F40" s="676">
        <v>1171949</v>
      </c>
      <c r="G40" s="677">
        <v>6.119951631387296E-3</v>
      </c>
      <c r="H40" s="676">
        <v>17</v>
      </c>
      <c r="I40" s="676">
        <v>1145621.8426999999</v>
      </c>
      <c r="J40" s="677">
        <v>5.7459319127539351E-3</v>
      </c>
      <c r="K40" s="676">
        <v>18</v>
      </c>
      <c r="L40" s="676">
        <v>1149634.9762299999</v>
      </c>
      <c r="M40" s="683">
        <v>5.6987370205798899E-3</v>
      </c>
      <c r="N40" s="682">
        <v>18</v>
      </c>
    </row>
    <row r="41" spans="1:14" s="19" customFormat="1" ht="15" customHeight="1">
      <c r="A41" s="47" t="s">
        <v>1032</v>
      </c>
      <c r="B41" s="675" t="s">
        <v>69</v>
      </c>
      <c r="C41" s="676">
        <v>778971</v>
      </c>
      <c r="D41" s="677">
        <v>4.2390708938283284E-3</v>
      </c>
      <c r="E41" s="676">
        <v>20</v>
      </c>
      <c r="F41" s="676">
        <v>758493</v>
      </c>
      <c r="G41" s="677">
        <v>3.9608724208526512E-3</v>
      </c>
      <c r="H41" s="676">
        <v>22</v>
      </c>
      <c r="I41" s="676">
        <v>754205.56166999985</v>
      </c>
      <c r="J41" s="677">
        <v>3.7827611556032338E-3</v>
      </c>
      <c r="K41" s="676">
        <v>22</v>
      </c>
      <c r="L41" s="676">
        <v>757885.96244999999</v>
      </c>
      <c r="M41" s="683">
        <v>3.756838371214937E-3</v>
      </c>
      <c r="N41" s="682">
        <v>22</v>
      </c>
    </row>
    <row r="42" spans="1:14" s="19" customFormat="1" ht="15" customHeight="1">
      <c r="A42" s="47" t="s">
        <v>1032</v>
      </c>
      <c r="B42" s="675" t="s">
        <v>70</v>
      </c>
      <c r="C42" s="676">
        <v>373628</v>
      </c>
      <c r="D42" s="677">
        <v>2.033240749552025E-3</v>
      </c>
      <c r="E42" s="676">
        <v>23</v>
      </c>
      <c r="F42" s="676">
        <v>364911</v>
      </c>
      <c r="G42" s="677">
        <v>1.9055758141021235E-3</v>
      </c>
      <c r="H42" s="676">
        <v>23</v>
      </c>
      <c r="I42" s="676">
        <v>365390.73890000005</v>
      </c>
      <c r="J42" s="677">
        <v>1.8326381612296498E-3</v>
      </c>
      <c r="K42" s="676">
        <v>26</v>
      </c>
      <c r="L42" s="676">
        <v>358434.53122</v>
      </c>
      <c r="M42" s="683">
        <v>1.7767588623790775E-3</v>
      </c>
      <c r="N42" s="682">
        <v>27</v>
      </c>
    </row>
    <row r="43" spans="1:14" s="19" customFormat="1" ht="15" customHeight="1">
      <c r="A43" s="47" t="s">
        <v>1032</v>
      </c>
      <c r="B43" s="675" t="s">
        <v>71</v>
      </c>
      <c r="C43" s="676">
        <v>93916</v>
      </c>
      <c r="D43" s="677">
        <v>5.1108010704478245E-4</v>
      </c>
      <c r="E43" s="676">
        <v>50</v>
      </c>
      <c r="F43" s="676">
        <v>101158</v>
      </c>
      <c r="G43" s="677">
        <v>5.282500067220298E-4</v>
      </c>
      <c r="H43" s="676">
        <v>47</v>
      </c>
      <c r="I43" s="676">
        <v>93882.000149999993</v>
      </c>
      <c r="J43" s="677">
        <v>4.7087054435319091E-4</v>
      </c>
      <c r="K43" s="676">
        <v>50</v>
      </c>
      <c r="L43" s="676">
        <v>91019.273840000009</v>
      </c>
      <c r="M43" s="683">
        <v>4.5118225884120536E-4</v>
      </c>
      <c r="N43" s="682">
        <v>51</v>
      </c>
    </row>
    <row r="44" spans="1:14" s="19" customFormat="1" ht="15" customHeight="1">
      <c r="A44" s="47" t="s">
        <v>1032</v>
      </c>
      <c r="B44" s="675" t="s">
        <v>72</v>
      </c>
      <c r="C44" s="676">
        <v>206045</v>
      </c>
      <c r="D44" s="677">
        <v>1.1212732724566869E-3</v>
      </c>
      <c r="E44" s="676">
        <v>36</v>
      </c>
      <c r="F44" s="676">
        <v>199594</v>
      </c>
      <c r="G44" s="677">
        <v>1.0422856505830167E-3</v>
      </c>
      <c r="H44" s="676">
        <v>36</v>
      </c>
      <c r="I44" s="676">
        <v>183462.43691999998</v>
      </c>
      <c r="J44" s="677">
        <v>9.2016635140770755E-4</v>
      </c>
      <c r="K44" s="676">
        <v>38</v>
      </c>
      <c r="L44" s="676">
        <v>185870.32968</v>
      </c>
      <c r="M44" s="683">
        <v>9.2135864920213828E-4</v>
      </c>
      <c r="N44" s="682">
        <v>37</v>
      </c>
    </row>
    <row r="45" spans="1:14" s="19" customFormat="1" ht="15" customHeight="1">
      <c r="A45" s="47" t="s">
        <v>1032</v>
      </c>
      <c r="B45" s="675" t="s">
        <v>90</v>
      </c>
      <c r="C45" s="676">
        <v>118301</v>
      </c>
      <c r="D45" s="677">
        <v>6.4378048195733227E-4</v>
      </c>
      <c r="E45" s="676">
        <v>43</v>
      </c>
      <c r="F45" s="676">
        <v>112733</v>
      </c>
      <c r="G45" s="677">
        <v>5.8869499206977774E-4</v>
      </c>
      <c r="H45" s="676">
        <v>44</v>
      </c>
      <c r="I45" s="676">
        <v>112333.33829</v>
      </c>
      <c r="J45" s="677">
        <v>5.6341428671216316E-4</v>
      </c>
      <c r="K45" s="676">
        <v>45</v>
      </c>
      <c r="L45" s="676">
        <v>113401.07117999998</v>
      </c>
      <c r="M45" s="683">
        <v>5.621287590136711E-4</v>
      </c>
      <c r="N45" s="682">
        <v>45</v>
      </c>
    </row>
    <row r="46" spans="1:14" s="19" customFormat="1" ht="15" customHeight="1">
      <c r="A46" s="47" t="s">
        <v>1032</v>
      </c>
      <c r="B46" s="675" t="s">
        <v>73</v>
      </c>
      <c r="C46" s="676">
        <v>350376</v>
      </c>
      <c r="D46" s="677">
        <v>1.9067060307713564E-3</v>
      </c>
      <c r="E46" s="676">
        <v>24</v>
      </c>
      <c r="F46" s="676">
        <v>328517</v>
      </c>
      <c r="G46" s="677">
        <v>1.7155252917050658E-3</v>
      </c>
      <c r="H46" s="676">
        <v>26</v>
      </c>
      <c r="I46" s="676">
        <v>327425.90900000004</v>
      </c>
      <c r="J46" s="677">
        <v>1.6422233842465529E-3</v>
      </c>
      <c r="K46" s="676">
        <v>28</v>
      </c>
      <c r="L46" s="676">
        <v>331402.15457000001</v>
      </c>
      <c r="M46" s="683">
        <v>1.6427594549543033E-3</v>
      </c>
      <c r="N46" s="682">
        <v>28</v>
      </c>
    </row>
    <row r="47" spans="1:14" s="19" customFormat="1" ht="15" customHeight="1">
      <c r="A47" s="47" t="s">
        <v>1032</v>
      </c>
      <c r="B47" s="675" t="s">
        <v>74</v>
      </c>
      <c r="C47" s="676">
        <v>199195</v>
      </c>
      <c r="D47" s="677">
        <v>1.0839963576258088E-3</v>
      </c>
      <c r="E47" s="676">
        <v>37</v>
      </c>
      <c r="F47" s="676">
        <v>189189</v>
      </c>
      <c r="G47" s="677">
        <v>9.8795043913219006E-4</v>
      </c>
      <c r="H47" s="676">
        <v>37</v>
      </c>
      <c r="I47" s="676">
        <v>178029.16958000002</v>
      </c>
      <c r="J47" s="677">
        <v>8.9291548813344229E-4</v>
      </c>
      <c r="K47" s="676">
        <v>39</v>
      </c>
      <c r="L47" s="676">
        <v>176691.46134999997</v>
      </c>
      <c r="M47" s="683">
        <v>8.758590272867256E-4</v>
      </c>
      <c r="N47" s="682">
        <v>39</v>
      </c>
    </row>
    <row r="48" spans="1:14" s="19" customFormat="1" ht="15" customHeight="1">
      <c r="A48" s="47" t="s">
        <v>1032</v>
      </c>
      <c r="B48" s="675" t="s">
        <v>75</v>
      </c>
      <c r="C48" s="676">
        <v>184314</v>
      </c>
      <c r="D48" s="677">
        <v>1.0030156613340861E-3</v>
      </c>
      <c r="E48" s="676">
        <v>39</v>
      </c>
      <c r="F48" s="676">
        <v>176078</v>
      </c>
      <c r="G48" s="677">
        <v>9.1948441728386841E-4</v>
      </c>
      <c r="H48" s="676">
        <v>39</v>
      </c>
      <c r="I48" s="676">
        <v>173292.81723000002</v>
      </c>
      <c r="J48" s="677">
        <v>8.6916004187399213E-4</v>
      </c>
      <c r="K48" s="676">
        <v>40</v>
      </c>
      <c r="L48" s="676">
        <v>172691.20011999999</v>
      </c>
      <c r="M48" s="683">
        <v>8.5602974474510729E-4</v>
      </c>
      <c r="N48" s="682">
        <v>40</v>
      </c>
    </row>
    <row r="49" spans="1:14" s="19" customFormat="1" ht="15" customHeight="1">
      <c r="A49" s="47" t="s">
        <v>1032</v>
      </c>
      <c r="B49" s="675" t="s">
        <v>76</v>
      </c>
      <c r="C49" s="676">
        <v>166916</v>
      </c>
      <c r="D49" s="677">
        <v>9.0833773954903231E-4</v>
      </c>
      <c r="E49" s="676">
        <v>40</v>
      </c>
      <c r="F49" s="676">
        <v>154315</v>
      </c>
      <c r="G49" s="677">
        <v>8.0583740077215863E-4</v>
      </c>
      <c r="H49" s="676">
        <v>41</v>
      </c>
      <c r="I49" s="676">
        <v>154198.69886999999</v>
      </c>
      <c r="J49" s="677">
        <v>7.7339239853711902E-4</v>
      </c>
      <c r="K49" s="676">
        <v>42</v>
      </c>
      <c r="L49" s="676">
        <v>153271.08439</v>
      </c>
      <c r="M49" s="683">
        <v>7.5976429115094343E-4</v>
      </c>
      <c r="N49" s="682">
        <v>42</v>
      </c>
    </row>
    <row r="50" spans="1:14" s="19" customFormat="1" ht="15" customHeight="1">
      <c r="A50" s="47" t="s">
        <v>1032</v>
      </c>
      <c r="B50" s="675" t="s">
        <v>77</v>
      </c>
      <c r="C50" s="676">
        <v>125496</v>
      </c>
      <c r="D50" s="677">
        <v>6.8293484724319634E-4</v>
      </c>
      <c r="E50" s="676">
        <v>42</v>
      </c>
      <c r="F50" s="676">
        <v>116178</v>
      </c>
      <c r="G50" s="677">
        <v>6.0668488187737963E-4</v>
      </c>
      <c r="H50" s="676">
        <v>42</v>
      </c>
      <c r="I50" s="676">
        <v>120698.57520000001</v>
      </c>
      <c r="J50" s="677">
        <v>6.053706111530748E-4</v>
      </c>
      <c r="K50" s="676">
        <v>43</v>
      </c>
      <c r="L50" s="676">
        <v>123428.01131</v>
      </c>
      <c r="M50" s="683">
        <v>6.1183227021802881E-4</v>
      </c>
      <c r="N50" s="682">
        <v>43</v>
      </c>
    </row>
    <row r="51" spans="1:14" s="19" customFormat="1" ht="15" customHeight="1">
      <c r="A51" s="47" t="s">
        <v>1032</v>
      </c>
      <c r="B51" s="675" t="s">
        <v>83</v>
      </c>
      <c r="C51" s="676">
        <v>60010</v>
      </c>
      <c r="D51" s="677">
        <v>3.2656754146000042E-4</v>
      </c>
      <c r="E51" s="676">
        <v>55</v>
      </c>
      <c r="F51" s="676">
        <v>55025</v>
      </c>
      <c r="G51" s="677">
        <v>2.8734214416931619E-4</v>
      </c>
      <c r="H51" s="676">
        <v>54</v>
      </c>
      <c r="I51" s="676">
        <v>55079.264549999993</v>
      </c>
      <c r="J51" s="677">
        <v>2.7625320338077512E-4</v>
      </c>
      <c r="K51" s="676">
        <v>58</v>
      </c>
      <c r="L51" s="676">
        <v>55106.75101</v>
      </c>
      <c r="M51" s="683">
        <v>2.7316399427442054E-4</v>
      </c>
      <c r="N51" s="682">
        <v>60</v>
      </c>
    </row>
    <row r="52" spans="1:14" s="19" customFormat="1" ht="15" customHeight="1">
      <c r="A52" s="47" t="s">
        <v>1032</v>
      </c>
      <c r="B52" s="675" t="s">
        <v>81</v>
      </c>
      <c r="C52" s="676">
        <v>114058</v>
      </c>
      <c r="D52" s="677">
        <v>6.2069056230369484E-4</v>
      </c>
      <c r="E52" s="676">
        <v>46</v>
      </c>
      <c r="F52" s="676">
        <v>112742</v>
      </c>
      <c r="G52" s="677">
        <v>5.8874199033052336E-4</v>
      </c>
      <c r="H52" s="676">
        <v>43</v>
      </c>
      <c r="I52" s="676">
        <v>118230.98081000001</v>
      </c>
      <c r="J52" s="677">
        <v>5.9299425027659449E-4</v>
      </c>
      <c r="K52" s="676">
        <v>44</v>
      </c>
      <c r="L52" s="676">
        <v>121499.92435999999</v>
      </c>
      <c r="M52" s="683">
        <v>6.0227474917174512E-4</v>
      </c>
      <c r="N52" s="682">
        <v>44</v>
      </c>
    </row>
    <row r="53" spans="1:14" s="19" customFormat="1" ht="15" customHeight="1">
      <c r="A53" s="47" t="s">
        <v>1032</v>
      </c>
      <c r="B53" s="675" t="s">
        <v>91</v>
      </c>
      <c r="C53" s="676">
        <v>187097</v>
      </c>
      <c r="D53" s="677">
        <v>1.0181604283376387E-3</v>
      </c>
      <c r="E53" s="676">
        <v>38</v>
      </c>
      <c r="F53" s="676">
        <v>185444</v>
      </c>
      <c r="G53" s="677">
        <v>9.6839394063306993E-4</v>
      </c>
      <c r="H53" s="676">
        <v>38</v>
      </c>
      <c r="I53" s="676">
        <v>186615.20939999999</v>
      </c>
      <c r="J53" s="677">
        <v>9.3597926220538369E-4</v>
      </c>
      <c r="K53" s="676">
        <v>37</v>
      </c>
      <c r="L53" s="676">
        <v>185859.37333999999</v>
      </c>
      <c r="M53" s="683">
        <v>9.213043386586536E-4</v>
      </c>
      <c r="N53" s="682">
        <v>38</v>
      </c>
    </row>
    <row r="54" spans="1:14" s="19" customFormat="1" ht="15" customHeight="1">
      <c r="A54" s="47" t="s">
        <v>1032</v>
      </c>
      <c r="B54" s="675" t="s">
        <v>82</v>
      </c>
      <c r="C54" s="676">
        <v>80747</v>
      </c>
      <c r="D54" s="677">
        <v>4.394159185180912E-4</v>
      </c>
      <c r="E54" s="676">
        <v>52</v>
      </c>
      <c r="F54" s="676">
        <v>80084</v>
      </c>
      <c r="G54" s="677">
        <v>4.1820096817184042E-4</v>
      </c>
      <c r="H54" s="676">
        <v>51</v>
      </c>
      <c r="I54" s="676">
        <v>73732.826199999996</v>
      </c>
      <c r="J54" s="677">
        <v>3.6981120932683088E-4</v>
      </c>
      <c r="K54" s="676">
        <v>52</v>
      </c>
      <c r="L54" s="676">
        <v>71571.542889999997</v>
      </c>
      <c r="M54" s="683">
        <v>3.5477991668693372E-4</v>
      </c>
      <c r="N54" s="682">
        <v>53</v>
      </c>
    </row>
    <row r="55" spans="1:14" s="19" customFormat="1" ht="15" customHeight="1">
      <c r="A55" s="47" t="s">
        <v>1032</v>
      </c>
      <c r="B55" s="675" t="s">
        <v>80</v>
      </c>
      <c r="C55" s="676">
        <v>226596</v>
      </c>
      <c r="D55" s="677">
        <v>1.2331094588346983E-3</v>
      </c>
      <c r="E55" s="676">
        <v>34</v>
      </c>
      <c r="F55" s="676">
        <v>230553</v>
      </c>
      <c r="G55" s="677">
        <v>1.2039544455187342E-3</v>
      </c>
      <c r="H55" s="676">
        <v>32</v>
      </c>
      <c r="I55" s="676">
        <v>242044.13655999998</v>
      </c>
      <c r="J55" s="677">
        <v>1.2139862184168142E-3</v>
      </c>
      <c r="K55" s="676">
        <v>32</v>
      </c>
      <c r="L55" s="676">
        <v>243516.73900999999</v>
      </c>
      <c r="M55" s="683">
        <v>1.207111721911932E-3</v>
      </c>
      <c r="N55" s="682">
        <v>32</v>
      </c>
    </row>
    <row r="56" spans="1:14" s="19" customFormat="1" ht="15" customHeight="1">
      <c r="A56" s="47" t="s">
        <v>1032</v>
      </c>
      <c r="B56" s="675" t="s">
        <v>78</v>
      </c>
      <c r="C56" s="676">
        <v>103170</v>
      </c>
      <c r="D56" s="677">
        <v>5.6143931432141715E-4</v>
      </c>
      <c r="E56" s="676">
        <v>47</v>
      </c>
      <c r="F56" s="676">
        <v>103064</v>
      </c>
      <c r="G56" s="677">
        <v>5.3820319394214274E-4</v>
      </c>
      <c r="H56" s="676">
        <v>46</v>
      </c>
      <c r="I56" s="676">
        <v>97577.613290000008</v>
      </c>
      <c r="J56" s="677">
        <v>4.8940610354632999E-4</v>
      </c>
      <c r="K56" s="676">
        <v>49</v>
      </c>
      <c r="L56" s="676">
        <v>95692.089700000011</v>
      </c>
      <c r="M56" s="683">
        <v>4.7434539260307113E-4</v>
      </c>
      <c r="N56" s="682">
        <v>50</v>
      </c>
    </row>
    <row r="57" spans="1:14" s="19" customFormat="1" ht="15" customHeight="1">
      <c r="A57" s="47" t="s">
        <v>1032</v>
      </c>
      <c r="B57" s="675" t="s">
        <v>79</v>
      </c>
      <c r="C57" s="676">
        <v>64514</v>
      </c>
      <c r="D57" s="677">
        <v>3.5107779319697494E-4</v>
      </c>
      <c r="E57" s="676">
        <v>54</v>
      </c>
      <c r="F57" s="676">
        <v>61295</v>
      </c>
      <c r="G57" s="677">
        <v>3.2008426582204883E-4</v>
      </c>
      <c r="H57" s="676">
        <v>53</v>
      </c>
      <c r="I57" s="676">
        <v>62107.243459999998</v>
      </c>
      <c r="J57" s="677">
        <v>3.115024337952003E-4</v>
      </c>
      <c r="K57" s="676">
        <v>53</v>
      </c>
      <c r="L57" s="676">
        <v>61284.13063</v>
      </c>
      <c r="M57" s="683">
        <v>3.0378524593998121E-4</v>
      </c>
      <c r="N57" s="682">
        <v>55</v>
      </c>
    </row>
    <row r="58" spans="1:14" s="19" customFormat="1" ht="15" customHeight="1">
      <c r="A58" s="47" t="s">
        <v>1032</v>
      </c>
      <c r="B58" s="675" t="s">
        <v>88</v>
      </c>
      <c r="C58" s="676">
        <v>231111</v>
      </c>
      <c r="D58" s="677">
        <v>1.2576795713108175E-3</v>
      </c>
      <c r="E58" s="676">
        <v>33</v>
      </c>
      <c r="F58" s="676">
        <v>224060</v>
      </c>
      <c r="G58" s="677">
        <v>1.1700478114053065E-3</v>
      </c>
      <c r="H58" s="676">
        <v>34</v>
      </c>
      <c r="I58" s="676">
        <v>252382.11810000002</v>
      </c>
      <c r="J58" s="677">
        <v>1.2658369564440765E-3</v>
      </c>
      <c r="K58" s="676">
        <v>30</v>
      </c>
      <c r="L58" s="676">
        <v>263538.69503</v>
      </c>
      <c r="M58" s="683">
        <v>1.3063604959617301E-3</v>
      </c>
      <c r="N58" s="682">
        <v>30</v>
      </c>
    </row>
    <row r="59" spans="1:14" s="19" customFormat="1" ht="15" customHeight="1">
      <c r="A59" s="47" t="s">
        <v>1032</v>
      </c>
      <c r="B59" s="675" t="s">
        <v>89</v>
      </c>
      <c r="C59" s="676">
        <v>267826</v>
      </c>
      <c r="D59" s="677">
        <v>1.4574783929189479E-3</v>
      </c>
      <c r="E59" s="676">
        <v>27</v>
      </c>
      <c r="F59" s="676">
        <v>239471</v>
      </c>
      <c r="G59" s="677">
        <v>1.2505244998886019E-3</v>
      </c>
      <c r="H59" s="676">
        <v>30</v>
      </c>
      <c r="I59" s="676">
        <v>251409.29581999997</v>
      </c>
      <c r="J59" s="677">
        <v>1.2609577106268736E-3</v>
      </c>
      <c r="K59" s="676">
        <v>31</v>
      </c>
      <c r="L59" s="676">
        <v>257411.10561000003</v>
      </c>
      <c r="M59" s="683">
        <v>1.275986054163535E-3</v>
      </c>
      <c r="N59" s="682">
        <v>31</v>
      </c>
    </row>
    <row r="60" spans="1:14" s="19" customFormat="1" ht="15" customHeight="1">
      <c r="A60" s="47" t="s">
        <v>1032</v>
      </c>
      <c r="B60" s="675" t="s">
        <v>87</v>
      </c>
      <c r="C60" s="676">
        <v>71610</v>
      </c>
      <c r="D60" s="677">
        <v>3.8969341183053873E-4</v>
      </c>
      <c r="E60" s="676">
        <v>53</v>
      </c>
      <c r="F60" s="676">
        <v>64834</v>
      </c>
      <c r="G60" s="677">
        <v>3.3856502635299312E-4</v>
      </c>
      <c r="H60" s="676">
        <v>52</v>
      </c>
      <c r="I60" s="676">
        <v>59798.658579999988</v>
      </c>
      <c r="J60" s="677">
        <v>2.9992359421578862E-4</v>
      </c>
      <c r="K60" s="676">
        <v>55</v>
      </c>
      <c r="L60" s="676">
        <v>58119.208689999999</v>
      </c>
      <c r="M60" s="683">
        <v>2.8809673767462798E-4</v>
      </c>
      <c r="N60" s="682">
        <v>56</v>
      </c>
    </row>
    <row r="61" spans="1:14" s="19" customFormat="1" ht="15" customHeight="1">
      <c r="A61" s="47" t="s">
        <v>1032</v>
      </c>
      <c r="B61" s="675" t="s">
        <v>85</v>
      </c>
      <c r="C61" s="676">
        <v>165607</v>
      </c>
      <c r="D61" s="677">
        <v>9.0121431159083962E-4</v>
      </c>
      <c r="E61" s="676">
        <v>41</v>
      </c>
      <c r="F61" s="676">
        <v>163526</v>
      </c>
      <c r="G61" s="677">
        <v>8.5393750963074237E-4</v>
      </c>
      <c r="H61" s="676">
        <v>40</v>
      </c>
      <c r="I61" s="676">
        <v>163435.53535999998</v>
      </c>
      <c r="J61" s="677">
        <v>8.1972028055069489E-4</v>
      </c>
      <c r="K61" s="676">
        <v>41</v>
      </c>
      <c r="L61" s="676">
        <v>165385.67672999998</v>
      </c>
      <c r="M61" s="683">
        <v>8.1981628790176201E-4</v>
      </c>
      <c r="N61" s="682">
        <v>41</v>
      </c>
    </row>
    <row r="62" spans="1:14" s="19" customFormat="1" ht="15" customHeight="1">
      <c r="A62" s="47" t="s">
        <v>1032</v>
      </c>
      <c r="B62" s="675" t="s">
        <v>84</v>
      </c>
      <c r="C62" s="676">
        <v>96041</v>
      </c>
      <c r="D62" s="677">
        <v>5.2264411347041986E-4</v>
      </c>
      <c r="E62" s="676">
        <v>49</v>
      </c>
      <c r="F62" s="676">
        <v>90660</v>
      </c>
      <c r="G62" s="677">
        <v>4.7342914657683247E-4</v>
      </c>
      <c r="H62" s="676">
        <v>49</v>
      </c>
      <c r="I62" s="676">
        <v>86701.80481999999</v>
      </c>
      <c r="J62" s="677">
        <v>4.3485786377334135E-4</v>
      </c>
      <c r="K62" s="676">
        <v>51</v>
      </c>
      <c r="L62" s="676">
        <v>88485.001540000012</v>
      </c>
      <c r="M62" s="683">
        <v>4.3861987889030972E-4</v>
      </c>
      <c r="N62" s="682">
        <v>52</v>
      </c>
    </row>
    <row r="63" spans="1:14" s="19" customFormat="1" ht="15" customHeight="1">
      <c r="A63" s="47" t="s">
        <v>1032</v>
      </c>
      <c r="B63" s="675" t="s">
        <v>92</v>
      </c>
      <c r="C63" s="676">
        <v>100284</v>
      </c>
      <c r="D63" s="677">
        <v>5.4573403312405729E-4</v>
      </c>
      <c r="E63" s="676">
        <v>48</v>
      </c>
      <c r="F63" s="676">
        <v>95532</v>
      </c>
      <c r="G63" s="677">
        <v>4.9887087172708982E-4</v>
      </c>
      <c r="H63" s="676">
        <v>48</v>
      </c>
      <c r="I63" s="676">
        <v>100788.91200999999</v>
      </c>
      <c r="J63" s="677">
        <v>5.0551255605001675E-4</v>
      </c>
      <c r="K63" s="676">
        <v>48</v>
      </c>
      <c r="L63" s="676">
        <v>100770.12341</v>
      </c>
      <c r="M63" s="683">
        <v>4.9951718999377624E-4</v>
      </c>
      <c r="N63" s="682">
        <v>48</v>
      </c>
    </row>
    <row r="64" spans="1:14" s="19" customFormat="1" ht="15" customHeight="1">
      <c r="A64" s="47" t="s">
        <v>1032</v>
      </c>
      <c r="B64" s="675" t="s">
        <v>93</v>
      </c>
      <c r="C64" s="676">
        <v>238167</v>
      </c>
      <c r="D64" s="677">
        <v>1.2960775145293103E-3</v>
      </c>
      <c r="E64" s="676">
        <v>32</v>
      </c>
      <c r="F64" s="676">
        <v>220042</v>
      </c>
      <c r="G64" s="677">
        <v>1.1490656989969045E-3</v>
      </c>
      <c r="H64" s="676">
        <v>35</v>
      </c>
      <c r="I64" s="676">
        <v>212535.55826000002</v>
      </c>
      <c r="J64" s="677">
        <v>1.0659842552608371E-3</v>
      </c>
      <c r="K64" s="676">
        <v>36</v>
      </c>
      <c r="L64" s="676">
        <v>211610.62690999999</v>
      </c>
      <c r="M64" s="683">
        <v>1.0489532229392409E-3</v>
      </c>
      <c r="N64" s="682">
        <v>36</v>
      </c>
    </row>
    <row r="65" spans="1:14" s="19" customFormat="1" ht="15" customHeight="1">
      <c r="A65" s="47"/>
      <c r="B65" s="675" t="s">
        <v>94</v>
      </c>
      <c r="C65" s="676">
        <v>116662</v>
      </c>
      <c r="D65" s="677">
        <v>6.3486123182480536E-4</v>
      </c>
      <c r="E65" s="676">
        <v>45</v>
      </c>
      <c r="F65" s="676">
        <v>109291</v>
      </c>
      <c r="G65" s="677">
        <v>5.707207683490911E-4</v>
      </c>
      <c r="H65" s="676">
        <v>45</v>
      </c>
      <c r="I65" s="676">
        <v>107826.59182000002</v>
      </c>
      <c r="J65" s="677">
        <v>5.4081044188354708E-4</v>
      </c>
      <c r="K65" s="676">
        <v>46</v>
      </c>
      <c r="L65" s="676">
        <v>106411.87899000001</v>
      </c>
      <c r="M65" s="683">
        <v>5.2748335495010146E-4</v>
      </c>
      <c r="N65" s="682">
        <v>47</v>
      </c>
    </row>
    <row r="66" spans="1:14" s="19" customFormat="1" ht="15" customHeight="1">
      <c r="A66" s="47"/>
      <c r="B66" s="675" t="s">
        <v>95</v>
      </c>
      <c r="C66" s="676">
        <v>261751</v>
      </c>
      <c r="D66" s="677">
        <v>1.4244189392550669E-3</v>
      </c>
      <c r="E66" s="676">
        <v>28</v>
      </c>
      <c r="F66" s="676">
        <v>252509</v>
      </c>
      <c r="G66" s="677">
        <v>1.3186093136219874E-3</v>
      </c>
      <c r="H66" s="676">
        <v>28</v>
      </c>
      <c r="I66" s="676">
        <v>271467.56900999998</v>
      </c>
      <c r="J66" s="677">
        <v>1.3615611276894608E-3</v>
      </c>
      <c r="K66" s="676">
        <v>29</v>
      </c>
      <c r="L66" s="676">
        <v>274720.52707000001</v>
      </c>
      <c r="M66" s="683">
        <v>1.3617888027911023E-3</v>
      </c>
      <c r="N66" s="682">
        <v>29</v>
      </c>
    </row>
    <row r="67" spans="1:14" s="19" customFormat="1" ht="15" customHeight="1">
      <c r="A67" s="47"/>
      <c r="B67" s="675" t="s">
        <v>96</v>
      </c>
      <c r="C67" s="676">
        <v>260374</v>
      </c>
      <c r="D67" s="677">
        <v>1.4169254630912538E-3</v>
      </c>
      <c r="E67" s="676">
        <v>29</v>
      </c>
      <c r="F67" s="676">
        <v>238229</v>
      </c>
      <c r="G67" s="677">
        <v>1.2440387399057162E-3</v>
      </c>
      <c r="H67" s="676">
        <v>31</v>
      </c>
      <c r="I67" s="676">
        <v>218562.05544999999</v>
      </c>
      <c r="J67" s="677">
        <v>1.0962104967966407E-3</v>
      </c>
      <c r="K67" s="676">
        <v>35</v>
      </c>
      <c r="L67" s="676">
        <v>218769.00850999999</v>
      </c>
      <c r="M67" s="683">
        <v>1.0844372983847645E-3</v>
      </c>
      <c r="N67" s="682">
        <v>35</v>
      </c>
    </row>
    <row r="68" spans="1:14" s="19" customFormat="1" ht="15" customHeight="1">
      <c r="A68" s="47"/>
      <c r="B68" s="675" t="s">
        <v>97</v>
      </c>
      <c r="C68" s="676">
        <v>51671</v>
      </c>
      <c r="D68" s="677">
        <v>2.8118765930311082E-4</v>
      </c>
      <c r="E68" s="676">
        <v>56</v>
      </c>
      <c r="F68" s="676">
        <v>51577</v>
      </c>
      <c r="G68" s="677">
        <v>2.6933658827479911E-4</v>
      </c>
      <c r="H68" s="676">
        <v>56</v>
      </c>
      <c r="I68" s="676">
        <v>61559.615409999999</v>
      </c>
      <c r="J68" s="677">
        <v>3.0875577397122361E-4</v>
      </c>
      <c r="K68" s="676">
        <v>54</v>
      </c>
      <c r="L68" s="676">
        <v>62484.195909999995</v>
      </c>
      <c r="M68" s="683">
        <v>3.0973396582033422E-4</v>
      </c>
      <c r="N68" s="682">
        <v>54</v>
      </c>
    </row>
    <row r="69" spans="1:14" s="19" customFormat="1" ht="15" customHeight="1">
      <c r="A69" s="47"/>
      <c r="B69" s="675" t="s">
        <v>98</v>
      </c>
      <c r="C69" s="676">
        <v>226236</v>
      </c>
      <c r="D69" s="677">
        <v>1.231150380099061E-3</v>
      </c>
      <c r="E69" s="676">
        <v>35</v>
      </c>
      <c r="F69" s="676">
        <v>224301</v>
      </c>
      <c r="G69" s="677">
        <v>1.1713063203874928E-3</v>
      </c>
      <c r="H69" s="676">
        <v>33</v>
      </c>
      <c r="I69" s="676">
        <v>229251.12529999999</v>
      </c>
      <c r="J69" s="677">
        <v>1.1498221383344971E-3</v>
      </c>
      <c r="K69" s="676">
        <v>34</v>
      </c>
      <c r="L69" s="676">
        <v>225992.28868999999</v>
      </c>
      <c r="M69" s="683">
        <v>1.1202430758905731E-3</v>
      </c>
      <c r="N69" s="682">
        <v>34</v>
      </c>
    </row>
    <row r="70" spans="1:14" s="19" customFormat="1" ht="15" customHeight="1">
      <c r="A70" s="47"/>
      <c r="B70" s="675" t="s">
        <v>1031</v>
      </c>
      <c r="C70" s="677" t="s">
        <v>1029</v>
      </c>
      <c r="D70" s="677" t="s">
        <v>1029</v>
      </c>
      <c r="E70" s="677" t="s">
        <v>1029</v>
      </c>
      <c r="F70" s="676">
        <v>54123</v>
      </c>
      <c r="G70" s="677">
        <v>2.8263187403681784E-4</v>
      </c>
      <c r="H70" s="676">
        <v>55</v>
      </c>
      <c r="I70" s="676">
        <v>54887.714740000003</v>
      </c>
      <c r="J70" s="677">
        <v>2.7529247434686729E-4</v>
      </c>
      <c r="K70" s="676">
        <v>59</v>
      </c>
      <c r="L70" s="676">
        <v>56212.380099999995</v>
      </c>
      <c r="M70" s="683">
        <v>2.7864459425309799E-4</v>
      </c>
      <c r="N70" s="682">
        <v>59</v>
      </c>
    </row>
    <row r="71" spans="1:14" s="19" customFormat="1" ht="15" customHeight="1">
      <c r="A71" s="47"/>
      <c r="B71" s="675" t="s">
        <v>1324</v>
      </c>
      <c r="C71" s="677" t="s">
        <v>1029</v>
      </c>
      <c r="D71" s="677" t="s">
        <v>1029</v>
      </c>
      <c r="E71" s="677" t="s">
        <v>1029</v>
      </c>
      <c r="F71" s="677" t="s">
        <v>1029</v>
      </c>
      <c r="G71" s="677" t="s">
        <v>1029</v>
      </c>
      <c r="H71" s="677" t="s">
        <v>1029</v>
      </c>
      <c r="I71" s="676">
        <v>55476.561350000004</v>
      </c>
      <c r="J71" s="677">
        <v>2.7824586821734534E-4</v>
      </c>
      <c r="K71" s="676">
        <v>57</v>
      </c>
      <c r="L71" s="676">
        <v>56662.021189999999</v>
      </c>
      <c r="M71" s="683">
        <v>2.8087346374518646E-4</v>
      </c>
      <c r="N71" s="682">
        <v>58</v>
      </c>
    </row>
    <row r="72" spans="1:14" s="19" customFormat="1" ht="15" customHeight="1">
      <c r="A72" s="47"/>
      <c r="B72" s="675" t="s">
        <v>1341</v>
      </c>
      <c r="C72" s="677" t="s">
        <v>1029</v>
      </c>
      <c r="D72" s="677" t="s">
        <v>1029</v>
      </c>
      <c r="E72" s="677" t="s">
        <v>1029</v>
      </c>
      <c r="F72" s="677" t="s">
        <v>1029</v>
      </c>
      <c r="G72" s="677" t="s">
        <v>1029</v>
      </c>
      <c r="H72" s="677" t="s">
        <v>1029</v>
      </c>
      <c r="I72" s="676">
        <v>57641.103479999998</v>
      </c>
      <c r="J72" s="677">
        <v>2.8910225314097347E-4</v>
      </c>
      <c r="K72" s="676">
        <v>56</v>
      </c>
      <c r="L72" s="676">
        <v>57574.039849999994</v>
      </c>
      <c r="M72" s="683">
        <v>2.8539433742132093E-4</v>
      </c>
      <c r="N72" s="682">
        <v>57</v>
      </c>
    </row>
    <row r="73" spans="1:14" s="19" customFormat="1" ht="15" customHeight="1">
      <c r="A73" s="47"/>
      <c r="B73" s="675" t="s">
        <v>1342</v>
      </c>
      <c r="C73" s="677" t="s">
        <v>1029</v>
      </c>
      <c r="D73" s="677" t="s">
        <v>1029</v>
      </c>
      <c r="E73" s="677" t="s">
        <v>1029</v>
      </c>
      <c r="F73" s="677" t="s">
        <v>1029</v>
      </c>
      <c r="G73" s="677" t="s">
        <v>1029</v>
      </c>
      <c r="H73" s="677" t="s">
        <v>1029</v>
      </c>
      <c r="I73" s="676">
        <v>20014.280970000003</v>
      </c>
      <c r="J73" s="677">
        <v>1.0038277156562702E-4</v>
      </c>
      <c r="K73" s="676">
        <v>63</v>
      </c>
      <c r="L73" s="676">
        <v>19888.703030000001</v>
      </c>
      <c r="M73" s="683">
        <v>9.85882393906091E-5</v>
      </c>
      <c r="N73" s="682">
        <v>64</v>
      </c>
    </row>
    <row r="74" spans="1:14" s="19" customFormat="1" ht="15" customHeight="1">
      <c r="A74" s="47"/>
      <c r="B74" s="675" t="s">
        <v>1360</v>
      </c>
      <c r="C74" s="677" t="s">
        <v>1029</v>
      </c>
      <c r="D74" s="677" t="s">
        <v>1029</v>
      </c>
      <c r="E74" s="677" t="s">
        <v>1029</v>
      </c>
      <c r="F74" s="677" t="s">
        <v>1029</v>
      </c>
      <c r="G74" s="677" t="s">
        <v>1029</v>
      </c>
      <c r="H74" s="677" t="s">
        <v>1029</v>
      </c>
      <c r="I74" s="676">
        <v>32707.584079999997</v>
      </c>
      <c r="J74" s="677">
        <v>1.6404675971560414E-4</v>
      </c>
      <c r="K74" s="676">
        <v>61</v>
      </c>
      <c r="L74" s="676">
        <v>32769.979310000002</v>
      </c>
      <c r="M74" s="683">
        <v>1.6244068606014012E-4</v>
      </c>
      <c r="N74" s="682">
        <v>62</v>
      </c>
    </row>
    <row r="75" spans="1:14" s="19" customFormat="1" ht="15" customHeight="1">
      <c r="A75" s="47"/>
      <c r="B75" s="675" t="s">
        <v>1359</v>
      </c>
      <c r="C75" s="677" t="s">
        <v>1029</v>
      </c>
      <c r="D75" s="677" t="s">
        <v>1029</v>
      </c>
      <c r="E75" s="677" t="s">
        <v>1029</v>
      </c>
      <c r="F75" s="677" t="s">
        <v>1029</v>
      </c>
      <c r="G75" s="677" t="s">
        <v>1029</v>
      </c>
      <c r="H75" s="677" t="s">
        <v>1029</v>
      </c>
      <c r="I75" s="676">
        <v>17310.47928</v>
      </c>
      <c r="J75" s="677">
        <v>8.6821699458522163E-5</v>
      </c>
      <c r="K75" s="676">
        <v>64</v>
      </c>
      <c r="L75" s="676">
        <v>17222.834890000002</v>
      </c>
      <c r="M75" s="683">
        <v>8.5373539267947677E-5</v>
      </c>
      <c r="N75" s="682">
        <v>65</v>
      </c>
    </row>
    <row r="76" spans="1:14" s="19" customFormat="1" ht="15" customHeight="1">
      <c r="A76" s="47"/>
      <c r="B76" s="675" t="s">
        <v>1492</v>
      </c>
      <c r="C76" s="677" t="s">
        <v>1029</v>
      </c>
      <c r="D76" s="677" t="s">
        <v>1029</v>
      </c>
      <c r="E76" s="677" t="s">
        <v>1029</v>
      </c>
      <c r="F76" s="677" t="s">
        <v>1029</v>
      </c>
      <c r="G76" s="677" t="s">
        <v>1029</v>
      </c>
      <c r="H76" s="677" t="s">
        <v>1029</v>
      </c>
      <c r="I76" s="677" t="s">
        <v>1029</v>
      </c>
      <c r="J76" s="677" t="s">
        <v>1029</v>
      </c>
      <c r="K76" s="677" t="s">
        <v>1029</v>
      </c>
      <c r="L76" s="676">
        <v>110600.17203</v>
      </c>
      <c r="M76" s="683">
        <v>5.4824471059218127E-4</v>
      </c>
      <c r="N76" s="682">
        <v>46</v>
      </c>
    </row>
    <row r="77" spans="1:14" s="19" customFormat="1" ht="15" customHeight="1">
      <c r="A77" s="47" t="s">
        <v>1032</v>
      </c>
      <c r="B77" s="679" t="s">
        <v>441</v>
      </c>
      <c r="C77" s="676">
        <v>6809791</v>
      </c>
      <c r="D77" s="677">
        <v>3.7058102061763666E-2</v>
      </c>
      <c r="E77" s="676"/>
      <c r="F77" s="676">
        <v>6529478</v>
      </c>
      <c r="G77" s="677">
        <v>3.4097123286258579E-2</v>
      </c>
      <c r="H77" s="676"/>
      <c r="I77" s="676">
        <v>6697684.9266199982</v>
      </c>
      <c r="J77" s="677">
        <v>3.3592622038993922E-2</v>
      </c>
      <c r="K77" s="676"/>
      <c r="L77" s="676">
        <v>6832889.0747699989</v>
      </c>
      <c r="M77" s="683">
        <v>3.3870610004925097E-2</v>
      </c>
      <c r="N77" s="676"/>
    </row>
    <row r="78" spans="1:14" s="19" customFormat="1" ht="15" customHeight="1">
      <c r="A78" s="47"/>
      <c r="B78" s="679"/>
      <c r="C78" s="678"/>
      <c r="D78" s="677"/>
      <c r="E78" s="676"/>
      <c r="F78" s="678"/>
      <c r="G78" s="677"/>
      <c r="H78" s="676"/>
      <c r="I78" s="678"/>
      <c r="J78" s="677"/>
      <c r="K78" s="676"/>
      <c r="L78" s="678"/>
      <c r="M78" s="677"/>
      <c r="N78" s="676"/>
    </row>
    <row r="79" spans="1:14" s="19" customFormat="1" ht="15" customHeight="1">
      <c r="A79" s="47"/>
      <c r="B79" s="673" t="s">
        <v>447</v>
      </c>
      <c r="C79" s="674"/>
      <c r="D79" s="680"/>
      <c r="E79" s="674"/>
      <c r="F79" s="674"/>
      <c r="G79" s="680"/>
      <c r="H79" s="674"/>
      <c r="I79" s="674"/>
      <c r="J79" s="680"/>
      <c r="K79" s="674"/>
      <c r="L79" s="674"/>
      <c r="M79" s="680"/>
      <c r="N79" s="674"/>
    </row>
    <row r="80" spans="1:14" s="19" customFormat="1" ht="15" customHeight="1">
      <c r="A80" s="47"/>
      <c r="B80" s="675" t="s">
        <v>101</v>
      </c>
      <c r="C80" s="676">
        <v>729548</v>
      </c>
      <c r="D80" s="677">
        <v>3.9701165928521971E-3</v>
      </c>
      <c r="E80" s="678">
        <v>22</v>
      </c>
      <c r="F80" s="676">
        <v>770889</v>
      </c>
      <c r="G80" s="677">
        <v>4.0256046919861883E-3</v>
      </c>
      <c r="H80" s="678">
        <v>21</v>
      </c>
      <c r="I80" s="676">
        <v>821143.84735000005</v>
      </c>
      <c r="J80" s="677">
        <v>4.1184939581197033E-3</v>
      </c>
      <c r="K80" s="678">
        <v>20</v>
      </c>
      <c r="L80" s="676">
        <v>834681.44352999993</v>
      </c>
      <c r="M80" s="683">
        <v>4.1375133333485551E-3</v>
      </c>
      <c r="N80" s="701">
        <v>20</v>
      </c>
    </row>
    <row r="81" spans="1:14" s="19" customFormat="1" ht="15" customHeight="1">
      <c r="A81" s="47"/>
      <c r="B81" s="675" t="s">
        <v>103</v>
      </c>
      <c r="C81" s="676">
        <v>2150433</v>
      </c>
      <c r="D81" s="677">
        <v>1.1702409896424813E-2</v>
      </c>
      <c r="E81" s="678">
        <v>14</v>
      </c>
      <c r="F81" s="676">
        <v>2271683</v>
      </c>
      <c r="G81" s="677">
        <v>1.1862794440581276E-2</v>
      </c>
      <c r="H81" s="678">
        <v>14</v>
      </c>
      <c r="I81" s="676">
        <v>2527737.87751</v>
      </c>
      <c r="J81" s="677">
        <v>1.2678013979928114E-2</v>
      </c>
      <c r="K81" s="678">
        <v>15</v>
      </c>
      <c r="L81" s="676">
        <v>2515535.8963100007</v>
      </c>
      <c r="M81" s="683">
        <v>1.2469503655768587E-2</v>
      </c>
      <c r="N81" s="701">
        <v>15</v>
      </c>
    </row>
    <row r="82" spans="1:14" s="19" customFormat="1" ht="15" customHeight="1">
      <c r="A82" s="47"/>
      <c r="B82" s="675" t="s">
        <v>104</v>
      </c>
      <c r="C82" s="676">
        <v>1225454</v>
      </c>
      <c r="D82" s="677">
        <v>6.6687802025049711E-3</v>
      </c>
      <c r="E82" s="678">
        <v>17</v>
      </c>
      <c r="F82" s="676">
        <v>1377303</v>
      </c>
      <c r="G82" s="677">
        <v>7.1923161688474636E-3</v>
      </c>
      <c r="H82" s="678">
        <v>16</v>
      </c>
      <c r="I82" s="676">
        <v>1467789.9495600001</v>
      </c>
      <c r="J82" s="677">
        <v>7.361784489478199E-3</v>
      </c>
      <c r="K82" s="678">
        <v>17</v>
      </c>
      <c r="L82" s="676">
        <v>1509112.9295800002</v>
      </c>
      <c r="M82" s="683">
        <v>7.4806681232293748E-3</v>
      </c>
      <c r="N82" s="701">
        <v>17</v>
      </c>
    </row>
    <row r="83" spans="1:14" s="19" customFormat="1" ht="15" customHeight="1">
      <c r="A83" s="47"/>
      <c r="B83" s="675" t="s">
        <v>106</v>
      </c>
      <c r="C83" s="676">
        <v>43377</v>
      </c>
      <c r="D83" s="677">
        <v>2.3605266198817591E-4</v>
      </c>
      <c r="E83" s="678">
        <v>57</v>
      </c>
      <c r="F83" s="676">
        <v>46097</v>
      </c>
      <c r="G83" s="677">
        <v>2.4071986950973136E-4</v>
      </c>
      <c r="H83" s="678">
        <v>57</v>
      </c>
      <c r="I83" s="676">
        <v>49962.5599</v>
      </c>
      <c r="J83" s="677">
        <v>2.5059007839419058E-4</v>
      </c>
      <c r="K83" s="678">
        <v>60</v>
      </c>
      <c r="L83" s="676">
        <v>50260.371149999992</v>
      </c>
      <c r="M83" s="683">
        <v>2.491405043015046E-4</v>
      </c>
      <c r="N83" s="701">
        <v>61</v>
      </c>
    </row>
    <row r="84" spans="1:14" s="19" customFormat="1" ht="15" customHeight="1">
      <c r="A84" s="47"/>
      <c r="B84" s="675" t="s">
        <v>108</v>
      </c>
      <c r="C84" s="676">
        <v>297577</v>
      </c>
      <c r="D84" s="677">
        <v>1.6193799247632484E-3</v>
      </c>
      <c r="E84" s="678">
        <v>26</v>
      </c>
      <c r="F84" s="676">
        <v>332900</v>
      </c>
      <c r="G84" s="677">
        <v>1.7384134446881484E-3</v>
      </c>
      <c r="H84" s="678">
        <v>25</v>
      </c>
      <c r="I84" s="676">
        <v>365446.85824000003</v>
      </c>
      <c r="J84" s="677">
        <v>1.8329196309909703E-3</v>
      </c>
      <c r="K84" s="678">
        <v>25</v>
      </c>
      <c r="L84" s="676">
        <v>373558.07283000008</v>
      </c>
      <c r="M84" s="683">
        <v>1.8517262113525879E-3</v>
      </c>
      <c r="N84" s="701">
        <v>25</v>
      </c>
    </row>
    <row r="85" spans="1:14" s="19" customFormat="1" ht="15" customHeight="1">
      <c r="A85" s="47"/>
      <c r="B85" s="675" t="s">
        <v>110</v>
      </c>
      <c r="C85" s="676">
        <v>247327</v>
      </c>
      <c r="D85" s="677">
        <v>1.3459251845805286E-3</v>
      </c>
      <c r="E85" s="678">
        <v>31</v>
      </c>
      <c r="F85" s="676">
        <v>272962</v>
      </c>
      <c r="G85" s="677">
        <v>1.4254154721807339E-3</v>
      </c>
      <c r="H85" s="678">
        <v>27</v>
      </c>
      <c r="I85" s="676">
        <v>340924.92345</v>
      </c>
      <c r="J85" s="677">
        <v>1.7099284637308769E-3</v>
      </c>
      <c r="K85" s="678">
        <v>27</v>
      </c>
      <c r="L85" s="676">
        <v>363799.26877999993</v>
      </c>
      <c r="M85" s="683">
        <v>1.803351849867265E-3</v>
      </c>
      <c r="N85" s="701">
        <v>26</v>
      </c>
    </row>
    <row r="86" spans="1:14" s="19" customFormat="1" ht="15" customHeight="1">
      <c r="A86" s="47"/>
      <c r="B86" s="675" t="s">
        <v>112</v>
      </c>
      <c r="C86" s="676">
        <v>32551</v>
      </c>
      <c r="D86" s="677">
        <v>1.77138810899258E-4</v>
      </c>
      <c r="E86" s="678">
        <v>58</v>
      </c>
      <c r="F86" s="676">
        <v>37846</v>
      </c>
      <c r="G86" s="677">
        <v>1.9763290846400619E-4</v>
      </c>
      <c r="H86" s="678">
        <v>58</v>
      </c>
      <c r="I86" s="676">
        <v>27865.578449999997</v>
      </c>
      <c r="J86" s="677">
        <v>1.3976140338407613E-4</v>
      </c>
      <c r="K86" s="678">
        <v>62</v>
      </c>
      <c r="L86" s="676">
        <v>27176.392490000002</v>
      </c>
      <c r="M86" s="683">
        <v>1.3471329349811663E-4</v>
      </c>
      <c r="N86" s="701">
        <v>63</v>
      </c>
    </row>
    <row r="87" spans="1:14" s="19" customFormat="1" ht="15" customHeight="1">
      <c r="A87" s="47"/>
      <c r="B87" s="675" t="s">
        <v>114</v>
      </c>
      <c r="C87" s="678">
        <v>729679</v>
      </c>
      <c r="D87" s="677">
        <v>3.9708294798365545E-3</v>
      </c>
      <c r="E87" s="678">
        <v>21</v>
      </c>
      <c r="F87" s="676">
        <v>950834</v>
      </c>
      <c r="G87" s="677">
        <v>4.9652826953037275E-3</v>
      </c>
      <c r="H87" s="678">
        <v>18</v>
      </c>
      <c r="I87" s="676">
        <v>1033638.8509099999</v>
      </c>
      <c r="J87" s="677">
        <v>5.1842748089618593E-3</v>
      </c>
      <c r="K87" s="678">
        <v>19</v>
      </c>
      <c r="L87" s="676">
        <v>1001116.8736299999</v>
      </c>
      <c r="M87" s="683">
        <v>4.9625332454578154E-3</v>
      </c>
      <c r="N87" s="701">
        <v>19</v>
      </c>
    </row>
    <row r="88" spans="1:14" s="19" customFormat="1" ht="15" customHeight="1">
      <c r="A88" s="47"/>
      <c r="B88" s="675" t="s">
        <v>511</v>
      </c>
      <c r="C88" s="678">
        <v>327314</v>
      </c>
      <c r="D88" s="678">
        <v>1.7812052702122741E-3</v>
      </c>
      <c r="E88" s="678">
        <v>25</v>
      </c>
      <c r="F88" s="678">
        <v>334970</v>
      </c>
      <c r="G88" s="677">
        <v>1.7492230446596246E-3</v>
      </c>
      <c r="H88" s="678">
        <v>24</v>
      </c>
      <c r="I88" s="676">
        <v>385053.09297999996</v>
      </c>
      <c r="J88" s="677">
        <v>1.9312558233387023E-3</v>
      </c>
      <c r="K88" s="678">
        <v>24</v>
      </c>
      <c r="L88" s="676">
        <v>391725.12675999996</v>
      </c>
      <c r="M88" s="683">
        <v>1.9417802414807121E-3</v>
      </c>
      <c r="N88" s="701">
        <v>24</v>
      </c>
    </row>
    <row r="89" spans="1:14" s="19" customFormat="1" ht="15" customHeight="1">
      <c r="A89" s="47"/>
      <c r="B89" s="679" t="s">
        <v>441</v>
      </c>
      <c r="C89" s="676">
        <v>5783259</v>
      </c>
      <c r="D89" s="677">
        <v>3.1471832582176645E-2</v>
      </c>
      <c r="E89" s="678"/>
      <c r="F89" s="676">
        <v>6395486</v>
      </c>
      <c r="G89" s="677">
        <v>3.3397413180278841E-2</v>
      </c>
      <c r="H89" s="678"/>
      <c r="I89" s="676">
        <v>7019563.5383499991</v>
      </c>
      <c r="J89" s="677">
        <v>3.5207022636326683E-2</v>
      </c>
      <c r="K89" s="678"/>
      <c r="L89" s="676">
        <v>7066966.3750600014</v>
      </c>
      <c r="M89" s="683">
        <v>3.5030930458304514E-2</v>
      </c>
      <c r="N89" s="678"/>
    </row>
    <row r="90" spans="1:14" s="19" customFormat="1" ht="15" customHeight="1">
      <c r="A90" s="47"/>
      <c r="B90" s="679"/>
      <c r="C90" s="676"/>
      <c r="D90" s="677"/>
      <c r="E90" s="676"/>
      <c r="F90" s="676"/>
      <c r="G90" s="677"/>
      <c r="H90" s="676"/>
      <c r="I90" s="676"/>
      <c r="J90" s="677"/>
      <c r="K90" s="676"/>
      <c r="L90" s="676"/>
      <c r="M90" s="677"/>
      <c r="N90" s="676"/>
    </row>
    <row r="91" spans="1:14" s="45" customFormat="1" ht="15" customHeight="1">
      <c r="A91" s="47"/>
      <c r="B91" s="673" t="s">
        <v>160</v>
      </c>
      <c r="C91" s="685">
        <v>183759842.54807001</v>
      </c>
      <c r="D91" s="686">
        <v>0.99999999999999989</v>
      </c>
      <c r="E91" s="674"/>
      <c r="F91" s="685">
        <v>191496448.10743999</v>
      </c>
      <c r="G91" s="686">
        <v>1</v>
      </c>
      <c r="H91" s="674"/>
      <c r="I91" s="685">
        <v>199379641.12612003</v>
      </c>
      <c r="J91" s="686">
        <v>1</v>
      </c>
      <c r="K91" s="674"/>
      <c r="L91" s="685">
        <v>201735046.21784002</v>
      </c>
      <c r="M91" s="686">
        <v>1</v>
      </c>
      <c r="N91" s="674"/>
    </row>
    <row r="92" spans="1:14" s="31" customFormat="1" ht="15" customHeight="1" thickBot="1">
      <c r="A92" s="47"/>
      <c r="B92" s="118"/>
      <c r="C92" s="185"/>
      <c r="D92" s="183"/>
      <c r="E92" s="349"/>
      <c r="F92" s="185"/>
      <c r="G92" s="183"/>
      <c r="H92" s="185"/>
      <c r="I92" s="185"/>
      <c r="J92" s="183"/>
      <c r="K92" s="185"/>
      <c r="L92" s="185"/>
      <c r="M92" s="183"/>
      <c r="N92" s="185"/>
    </row>
    <row r="93" spans="1:14" s="31" customFormat="1" ht="15" customHeight="1" thickTop="1">
      <c r="A93" s="47"/>
      <c r="B93" s="633" t="s">
        <v>1041</v>
      </c>
      <c r="C93" s="71"/>
      <c r="D93" s="307"/>
      <c r="E93" s="345"/>
      <c r="F93" s="71"/>
      <c r="G93" s="307"/>
      <c r="H93" s="71"/>
      <c r="I93" s="71"/>
      <c r="J93" s="307"/>
      <c r="K93" s="71"/>
      <c r="L93" s="71"/>
      <c r="M93" s="307"/>
      <c r="N93" s="71"/>
    </row>
    <row r="94" spans="1:14" s="31" customFormat="1" ht="15" customHeight="1">
      <c r="A94" s="47"/>
      <c r="B94" s="633" t="s">
        <v>1034</v>
      </c>
      <c r="C94" s="71"/>
      <c r="D94" s="307"/>
      <c r="E94" s="345"/>
      <c r="F94" s="71"/>
      <c r="G94" s="307"/>
      <c r="H94" s="71"/>
      <c r="I94" s="71"/>
      <c r="J94" s="307"/>
      <c r="K94" s="71"/>
      <c r="L94" s="71"/>
      <c r="M94" s="307"/>
      <c r="N94" s="71"/>
    </row>
    <row r="95" spans="1:14" s="31" customFormat="1" ht="15" customHeight="1">
      <c r="A95" s="47"/>
      <c r="B95" s="633" t="s">
        <v>1035</v>
      </c>
      <c r="C95" s="71"/>
      <c r="D95" s="307"/>
      <c r="E95" s="71"/>
      <c r="F95" s="71"/>
      <c r="G95" s="307"/>
      <c r="H95" s="345"/>
      <c r="I95" s="71"/>
      <c r="J95" s="307"/>
      <c r="K95" s="307"/>
      <c r="L95" s="307"/>
      <c r="M95" s="307"/>
      <c r="N95" s="71"/>
    </row>
    <row r="96" spans="1:14" s="31" customFormat="1" ht="15" customHeight="1">
      <c r="A96" s="47"/>
      <c r="B96" s="633" t="s">
        <v>1036</v>
      </c>
      <c r="C96" s="71"/>
      <c r="D96" s="307"/>
      <c r="E96" s="345"/>
      <c r="F96" s="71"/>
      <c r="G96" s="307"/>
      <c r="H96" s="71"/>
      <c r="I96" s="71"/>
      <c r="J96" s="307"/>
      <c r="K96" s="307"/>
      <c r="L96" s="307"/>
      <c r="M96" s="307"/>
      <c r="N96" s="71"/>
    </row>
    <row r="97" spans="1:14" s="31" customFormat="1" ht="15" customHeight="1">
      <c r="A97" s="47" t="s">
        <v>818</v>
      </c>
      <c r="B97" s="672" t="s">
        <v>1325</v>
      </c>
      <c r="C97" s="71"/>
      <c r="D97" s="307"/>
      <c r="E97" s="345"/>
      <c r="F97" s="71"/>
      <c r="G97" s="307"/>
      <c r="H97" s="71"/>
      <c r="I97" s="71"/>
      <c r="J97" s="307"/>
      <c r="K97" s="71"/>
      <c r="L97" s="71"/>
      <c r="M97" s="307"/>
      <c r="N97" s="71"/>
    </row>
    <row r="98" spans="1:14">
      <c r="B98" s="672" t="s">
        <v>1343</v>
      </c>
    </row>
    <row r="99" spans="1:14">
      <c r="B99" s="672" t="s">
        <v>1358</v>
      </c>
    </row>
    <row r="100" spans="1:14">
      <c r="B100" s="33" t="s">
        <v>1493</v>
      </c>
    </row>
  </sheetData>
  <mergeCells count="7">
    <mergeCell ref="B1:N1"/>
    <mergeCell ref="B2:N2"/>
    <mergeCell ref="B3:N3"/>
    <mergeCell ref="C5:E5"/>
    <mergeCell ref="F5:H5"/>
    <mergeCell ref="I5:K5"/>
    <mergeCell ref="L5:N5"/>
  </mergeCells>
  <pageMargins left="0.9" right="0.65" top="0.56000000000000005" bottom="0.28000000000000003" header="0.5" footer="0.23"/>
  <pageSetup scale="35"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N48"/>
  <sheetViews>
    <sheetView topLeftCell="B1" zoomScaleNormal="100" workbookViewId="0">
      <selection activeCell="B1" sqref="B1:N1"/>
    </sheetView>
  </sheetViews>
  <sheetFormatPr defaultColWidth="11.42578125" defaultRowHeight="12.75"/>
  <cols>
    <col min="1" max="1" width="26" style="635" hidden="1" customWidth="1"/>
    <col min="2" max="2" width="48.85546875" style="33" customWidth="1"/>
    <col min="3" max="3" width="21.140625" style="635" customWidth="1"/>
    <col min="4" max="4" width="15.42578125" style="635" customWidth="1"/>
    <col min="5" max="5" width="16.5703125" style="635" customWidth="1"/>
    <col min="6" max="6" width="21.140625" style="635" customWidth="1"/>
    <col min="7" max="7" width="15.42578125" style="635" customWidth="1"/>
    <col min="8" max="8" width="16.5703125" style="635" customWidth="1"/>
    <col min="9" max="9" width="21.140625" style="635" customWidth="1"/>
    <col min="10" max="10" width="15.42578125" style="635" customWidth="1"/>
    <col min="11" max="11" width="16.5703125" style="635" customWidth="1"/>
    <col min="12" max="12" width="21.140625" style="635" customWidth="1"/>
    <col min="13" max="13" width="15.42578125" style="635" customWidth="1"/>
    <col min="14" max="14" width="16.5703125" style="635" customWidth="1"/>
    <col min="15" max="16384" width="11.42578125" style="635"/>
  </cols>
  <sheetData>
    <row r="1" spans="1:14" s="350" customFormat="1" ht="30" customHeight="1">
      <c r="A1" s="47"/>
      <c r="B1" s="749" t="s">
        <v>1</v>
      </c>
      <c r="C1" s="749"/>
      <c r="D1" s="749"/>
      <c r="E1" s="749"/>
      <c r="F1" s="749"/>
      <c r="G1" s="749"/>
      <c r="H1" s="749"/>
      <c r="I1" s="749"/>
      <c r="J1" s="749"/>
      <c r="K1" s="749"/>
      <c r="L1" s="749"/>
      <c r="M1" s="749"/>
      <c r="N1" s="749"/>
    </row>
    <row r="2" spans="1:14" s="351" customFormat="1" ht="15" customHeight="1">
      <c r="A2" s="47"/>
      <c r="B2" s="750" t="s">
        <v>1042</v>
      </c>
      <c r="C2" s="750"/>
      <c r="D2" s="750"/>
      <c r="E2" s="750"/>
      <c r="F2" s="750"/>
      <c r="G2" s="750"/>
      <c r="H2" s="750"/>
      <c r="I2" s="750"/>
      <c r="J2" s="750"/>
      <c r="K2" s="750"/>
      <c r="L2" s="750"/>
      <c r="M2" s="750"/>
      <c r="N2" s="750"/>
    </row>
    <row r="3" spans="1:14" s="352" customFormat="1" ht="30" customHeight="1">
      <c r="A3" s="47"/>
      <c r="B3" s="751" t="s">
        <v>512</v>
      </c>
      <c r="C3" s="751"/>
      <c r="D3" s="751"/>
      <c r="E3" s="751"/>
      <c r="F3" s="751"/>
      <c r="G3" s="751"/>
      <c r="H3" s="751"/>
      <c r="I3" s="751"/>
      <c r="J3" s="751"/>
      <c r="K3" s="751"/>
      <c r="L3" s="751"/>
      <c r="M3" s="751"/>
      <c r="N3" s="751"/>
    </row>
    <row r="4" spans="1:14" s="31" customFormat="1" ht="15" customHeight="1">
      <c r="A4" s="47"/>
      <c r="B4" s="47"/>
      <c r="C4" s="47"/>
      <c r="D4" s="47"/>
      <c r="E4" s="47"/>
      <c r="F4" s="47"/>
      <c r="G4" s="47"/>
      <c r="H4" s="47"/>
      <c r="I4" s="47"/>
      <c r="J4" s="47"/>
      <c r="K4" s="47"/>
      <c r="L4" s="47"/>
      <c r="M4" s="47"/>
      <c r="N4" s="47"/>
    </row>
    <row r="5" spans="1:14" s="353" customFormat="1" ht="15" customHeight="1">
      <c r="A5" s="49"/>
      <c r="B5" s="458"/>
      <c r="C5" s="811" t="s">
        <v>1282</v>
      </c>
      <c r="D5" s="811"/>
      <c r="E5" s="811"/>
      <c r="F5" s="811" t="s">
        <v>1380</v>
      </c>
      <c r="G5" s="811"/>
      <c r="H5" s="811"/>
      <c r="I5" s="811" t="str">
        <f>"DIC-21"</f>
        <v>DIC-21</v>
      </c>
      <c r="J5" s="811"/>
      <c r="K5" s="811"/>
      <c r="L5" s="811" t="str">
        <f>UPPER("mar-22")</f>
        <v>MAR-22</v>
      </c>
      <c r="M5" s="811"/>
      <c r="N5" s="811"/>
    </row>
    <row r="6" spans="1:14" s="354" customFormat="1" ht="15" customHeight="1">
      <c r="A6" s="47"/>
      <c r="B6" s="459"/>
      <c r="C6" s="460" t="s">
        <v>1043</v>
      </c>
      <c r="D6" s="461" t="s">
        <v>1024</v>
      </c>
      <c r="E6" s="460" t="s">
        <v>1025</v>
      </c>
      <c r="F6" s="460" t="s">
        <v>1043</v>
      </c>
      <c r="G6" s="461" t="s">
        <v>1024</v>
      </c>
      <c r="H6" s="460" t="s">
        <v>1025</v>
      </c>
      <c r="I6" s="460" t="s">
        <v>1043</v>
      </c>
      <c r="J6" s="461" t="s">
        <v>1024</v>
      </c>
      <c r="K6" s="460" t="s">
        <v>1025</v>
      </c>
      <c r="L6" s="696" t="s">
        <v>1043</v>
      </c>
      <c r="M6" s="697" t="s">
        <v>1024</v>
      </c>
      <c r="N6" s="696" t="s">
        <v>1025</v>
      </c>
    </row>
    <row r="7" spans="1:14" s="31" customFormat="1" ht="15" customHeight="1">
      <c r="A7" s="47"/>
      <c r="B7" s="49"/>
      <c r="C7" s="47"/>
      <c r="D7" s="47"/>
      <c r="E7" s="47"/>
      <c r="F7" s="47"/>
      <c r="G7" s="47"/>
      <c r="H7" s="47"/>
      <c r="I7" s="47"/>
      <c r="J7" s="47"/>
      <c r="K7" s="47"/>
      <c r="L7" s="675"/>
      <c r="M7" s="675"/>
      <c r="N7" s="675"/>
    </row>
    <row r="8" spans="1:14" s="45" customFormat="1" ht="15" customHeight="1">
      <c r="A8" s="47"/>
      <c r="B8" s="462" t="s">
        <v>440</v>
      </c>
      <c r="C8" s="463"/>
      <c r="D8" s="463"/>
      <c r="E8" s="463"/>
      <c r="F8" s="463"/>
      <c r="G8" s="463"/>
      <c r="H8" s="463"/>
      <c r="I8" s="463"/>
      <c r="J8" s="463"/>
      <c r="K8" s="463"/>
      <c r="L8" s="698"/>
      <c r="M8" s="698"/>
      <c r="N8" s="698"/>
    </row>
    <row r="9" spans="1:14" s="19" customFormat="1" ht="15" customHeight="1">
      <c r="A9" s="47" t="s">
        <v>1044</v>
      </c>
      <c r="B9" s="47" t="s">
        <v>34</v>
      </c>
      <c r="C9" s="126">
        <v>3576077</v>
      </c>
      <c r="D9" s="248">
        <v>0.1764</v>
      </c>
      <c r="E9" s="345">
        <v>3</v>
      </c>
      <c r="F9" s="126">
        <v>2955995</v>
      </c>
      <c r="G9" s="248">
        <v>0.18110000000000001</v>
      </c>
      <c r="H9" s="126">
        <v>2</v>
      </c>
      <c r="I9" s="126">
        <v>2294984.9506199998</v>
      </c>
      <c r="J9" s="248">
        <v>0.14535333994872021</v>
      </c>
      <c r="K9" s="126">
        <v>3</v>
      </c>
      <c r="L9" s="678">
        <v>2251532.8611900001</v>
      </c>
      <c r="M9" s="677">
        <v>0.14780076671166983</v>
      </c>
      <c r="N9" s="678">
        <v>3</v>
      </c>
    </row>
    <row r="10" spans="1:14" s="19" customFormat="1" ht="15" customHeight="1">
      <c r="A10" s="47" t="s">
        <v>1044</v>
      </c>
      <c r="B10" s="47" t="s">
        <v>117</v>
      </c>
      <c r="C10" s="126">
        <v>1100235</v>
      </c>
      <c r="D10" s="248">
        <v>5.4300000000000001E-2</v>
      </c>
      <c r="E10" s="345">
        <v>5</v>
      </c>
      <c r="F10" s="126">
        <v>824850</v>
      </c>
      <c r="G10" s="248">
        <v>5.0500000000000003E-2</v>
      </c>
      <c r="H10" s="126">
        <v>5</v>
      </c>
      <c r="I10" s="126">
        <v>808695.75572000002</v>
      </c>
      <c r="J10" s="248">
        <v>5.1218910635775911E-2</v>
      </c>
      <c r="K10" s="126">
        <v>5</v>
      </c>
      <c r="L10" s="678">
        <v>799865.08536000003</v>
      </c>
      <c r="M10" s="677">
        <v>5.2506749921304809E-2</v>
      </c>
      <c r="N10" s="678">
        <v>5</v>
      </c>
    </row>
    <row r="11" spans="1:14" s="19" customFormat="1" ht="15" customHeight="1">
      <c r="A11" s="47" t="s">
        <v>1044</v>
      </c>
      <c r="B11" s="47" t="s">
        <v>36</v>
      </c>
      <c r="C11" s="126">
        <v>2637177</v>
      </c>
      <c r="D11" s="248">
        <v>0.13009999999999999</v>
      </c>
      <c r="E11" s="345">
        <v>4</v>
      </c>
      <c r="F11" s="126">
        <v>2018812</v>
      </c>
      <c r="G11" s="248">
        <v>0.1237</v>
      </c>
      <c r="H11" s="126">
        <v>4</v>
      </c>
      <c r="I11" s="126">
        <v>1778459.1049200001</v>
      </c>
      <c r="J11" s="248">
        <v>0.11263907015708195</v>
      </c>
      <c r="K11" s="126">
        <v>4</v>
      </c>
      <c r="L11" s="678">
        <v>1589458.6313800002</v>
      </c>
      <c r="M11" s="677">
        <v>0.10433922969717693</v>
      </c>
      <c r="N11" s="678">
        <v>4</v>
      </c>
    </row>
    <row r="12" spans="1:14" s="19" customFormat="1" ht="15" customHeight="1">
      <c r="A12" s="47" t="s">
        <v>1044</v>
      </c>
      <c r="B12" s="47" t="s">
        <v>38</v>
      </c>
      <c r="C12" s="126">
        <v>6548528</v>
      </c>
      <c r="D12" s="248">
        <v>0.32300000000000001</v>
      </c>
      <c r="E12" s="345">
        <v>1</v>
      </c>
      <c r="F12" s="126">
        <v>5624757</v>
      </c>
      <c r="G12" s="248">
        <v>0.34449999999999997</v>
      </c>
      <c r="H12" s="126">
        <v>1</v>
      </c>
      <c r="I12" s="126">
        <v>5409835.8529099999</v>
      </c>
      <c r="J12" s="248">
        <v>0.342633057172061</v>
      </c>
      <c r="K12" s="126">
        <v>1</v>
      </c>
      <c r="L12" s="678">
        <v>5317244.9046400003</v>
      </c>
      <c r="M12" s="677">
        <v>0.3490479251917934</v>
      </c>
      <c r="N12" s="678">
        <v>1</v>
      </c>
    </row>
    <row r="13" spans="1:14" s="19" customFormat="1" ht="15" customHeight="1">
      <c r="A13" s="47" t="s">
        <v>1044</v>
      </c>
      <c r="B13" s="47" t="s">
        <v>46</v>
      </c>
      <c r="C13" s="126">
        <v>4237002</v>
      </c>
      <c r="D13" s="248">
        <v>0.20899999999999999</v>
      </c>
      <c r="E13" s="345">
        <v>2</v>
      </c>
      <c r="F13" s="126">
        <v>2832813</v>
      </c>
      <c r="G13" s="248">
        <v>0.17349999999999999</v>
      </c>
      <c r="H13" s="126">
        <v>3</v>
      </c>
      <c r="I13" s="126">
        <v>3100260.53449</v>
      </c>
      <c r="J13" s="248">
        <v>0.19635563330277417</v>
      </c>
      <c r="K13" s="126">
        <v>2</v>
      </c>
      <c r="L13" s="678">
        <v>2902112.78828</v>
      </c>
      <c r="M13" s="677">
        <v>0.19050776588036189</v>
      </c>
      <c r="N13" s="678">
        <v>2</v>
      </c>
    </row>
    <row r="14" spans="1:14" s="19" customFormat="1" ht="15" customHeight="1">
      <c r="A14" s="47" t="s">
        <v>1044</v>
      </c>
      <c r="B14" s="47" t="s">
        <v>44</v>
      </c>
      <c r="C14" s="126">
        <v>307907</v>
      </c>
      <c r="D14" s="248">
        <v>1.52E-2</v>
      </c>
      <c r="E14" s="345">
        <v>9</v>
      </c>
      <c r="F14" s="126">
        <v>269632</v>
      </c>
      <c r="G14" s="248">
        <v>1.6500000000000001E-2</v>
      </c>
      <c r="H14" s="126">
        <v>9</v>
      </c>
      <c r="I14" s="126">
        <v>335408.88043999998</v>
      </c>
      <c r="J14" s="248">
        <v>2.1243189855011554E-2</v>
      </c>
      <c r="K14" s="126">
        <v>9</v>
      </c>
      <c r="L14" s="678">
        <v>325446.08847000002</v>
      </c>
      <c r="M14" s="677">
        <v>2.1363748328219856E-2</v>
      </c>
      <c r="N14" s="678">
        <v>9</v>
      </c>
    </row>
    <row r="15" spans="1:14" s="19" customFormat="1" ht="15" customHeight="1">
      <c r="A15" s="47" t="s">
        <v>1044</v>
      </c>
      <c r="B15" s="47" t="s">
        <v>40</v>
      </c>
      <c r="C15" s="126">
        <v>495943</v>
      </c>
      <c r="D15" s="248">
        <v>2.4500000000000001E-2</v>
      </c>
      <c r="E15" s="345">
        <v>7</v>
      </c>
      <c r="F15" s="126">
        <v>534954</v>
      </c>
      <c r="G15" s="248">
        <v>3.2800000000000003E-2</v>
      </c>
      <c r="H15" s="126">
        <v>6</v>
      </c>
      <c r="I15" s="126">
        <v>592495.92102999997</v>
      </c>
      <c r="J15" s="248">
        <v>3.7525850008052405E-2</v>
      </c>
      <c r="K15" s="126">
        <v>6</v>
      </c>
      <c r="L15" s="678">
        <v>617086.38610999996</v>
      </c>
      <c r="M15" s="677">
        <v>4.0508332152961159E-2</v>
      </c>
      <c r="N15" s="678">
        <v>6</v>
      </c>
    </row>
    <row r="16" spans="1:14" s="19" customFormat="1" ht="15" customHeight="1">
      <c r="A16" s="47" t="s">
        <v>1044</v>
      </c>
      <c r="B16" s="47" t="s">
        <v>42</v>
      </c>
      <c r="C16" s="126">
        <v>841</v>
      </c>
      <c r="D16" s="248">
        <v>0</v>
      </c>
      <c r="E16" s="345">
        <v>19</v>
      </c>
      <c r="F16" s="126">
        <v>401</v>
      </c>
      <c r="G16" s="248">
        <v>0</v>
      </c>
      <c r="H16" s="126">
        <v>18</v>
      </c>
      <c r="I16" s="126">
        <v>304.08785</v>
      </c>
      <c r="J16" s="248">
        <v>1.9259466003637442E-5</v>
      </c>
      <c r="K16" s="126">
        <v>19</v>
      </c>
      <c r="L16" s="678">
        <v>159.78565</v>
      </c>
      <c r="M16" s="677">
        <v>1.0489050365021346E-5</v>
      </c>
      <c r="N16" s="678">
        <v>19</v>
      </c>
    </row>
    <row r="17" spans="1:14" s="19" customFormat="1" ht="15" customHeight="1">
      <c r="A17" s="47" t="s">
        <v>1044</v>
      </c>
      <c r="B17" s="47" t="s">
        <v>48</v>
      </c>
      <c r="C17" s="126">
        <v>23947</v>
      </c>
      <c r="D17" s="248">
        <v>1.1999999999999999E-3</v>
      </c>
      <c r="E17" s="345">
        <v>14</v>
      </c>
      <c r="F17" s="126">
        <v>28633</v>
      </c>
      <c r="G17" s="248">
        <v>1.8E-3</v>
      </c>
      <c r="H17" s="126">
        <v>14</v>
      </c>
      <c r="I17" s="126">
        <v>44567.894289999997</v>
      </c>
      <c r="J17" s="248">
        <v>2.8227166752369821E-3</v>
      </c>
      <c r="K17" s="126">
        <v>13</v>
      </c>
      <c r="L17" s="678">
        <v>26364.120930000001</v>
      </c>
      <c r="M17" s="677">
        <v>1.7306597448787386E-3</v>
      </c>
      <c r="N17" s="678">
        <v>14</v>
      </c>
    </row>
    <row r="18" spans="1:14" s="19" customFormat="1" ht="15" customHeight="1">
      <c r="A18" s="47" t="s">
        <v>1044</v>
      </c>
      <c r="B18" s="47" t="s">
        <v>1045</v>
      </c>
      <c r="C18" s="126">
        <v>2839</v>
      </c>
      <c r="D18" s="248">
        <v>1E-4</v>
      </c>
      <c r="E18" s="345">
        <v>16</v>
      </c>
      <c r="F18" s="126" t="s">
        <v>1029</v>
      </c>
      <c r="G18" s="248" t="s">
        <v>1029</v>
      </c>
      <c r="H18" s="126" t="s">
        <v>1029</v>
      </c>
      <c r="I18" s="126" t="s">
        <v>1029</v>
      </c>
      <c r="J18" s="248" t="s">
        <v>1029</v>
      </c>
      <c r="K18" s="126" t="s">
        <v>1029</v>
      </c>
      <c r="L18" s="699" t="s">
        <v>1029</v>
      </c>
      <c r="M18" s="677" t="s">
        <v>1029</v>
      </c>
      <c r="N18" s="699" t="s">
        <v>1029</v>
      </c>
    </row>
    <row r="19" spans="1:14" s="19" customFormat="1" ht="15" customHeight="1">
      <c r="A19" s="47"/>
      <c r="B19" s="47" t="s">
        <v>50</v>
      </c>
      <c r="C19" s="126">
        <v>86448</v>
      </c>
      <c r="D19" s="248">
        <v>4.3E-3</v>
      </c>
      <c r="E19" s="345">
        <v>11</v>
      </c>
      <c r="F19" s="126">
        <v>136082</v>
      </c>
      <c r="G19" s="248">
        <v>8.3000000000000001E-3</v>
      </c>
      <c r="H19" s="126">
        <v>11</v>
      </c>
      <c r="I19" s="126">
        <v>212207.88043000002</v>
      </c>
      <c r="J19" s="248">
        <v>1.3440229390439455E-2</v>
      </c>
      <c r="K19" s="126">
        <v>11</v>
      </c>
      <c r="L19" s="678">
        <v>215297.68496000001</v>
      </c>
      <c r="M19" s="677">
        <v>1.4133110582946208E-2</v>
      </c>
      <c r="N19" s="678">
        <v>11</v>
      </c>
    </row>
    <row r="20" spans="1:14" s="19" customFormat="1" ht="15" customHeight="1">
      <c r="A20" s="47"/>
      <c r="B20" s="47" t="s">
        <v>52</v>
      </c>
      <c r="C20" s="126">
        <v>524620</v>
      </c>
      <c r="D20" s="248">
        <v>2.5899999999999999E-2</v>
      </c>
      <c r="E20" s="345">
        <v>6</v>
      </c>
      <c r="F20" s="126">
        <v>427926</v>
      </c>
      <c r="G20" s="248">
        <v>2.6200000000000001E-2</v>
      </c>
      <c r="H20" s="126">
        <v>7</v>
      </c>
      <c r="I20" s="126">
        <v>384956.83626000001</v>
      </c>
      <c r="J20" s="248">
        <v>2.4381319743019311E-2</v>
      </c>
      <c r="K20" s="126">
        <v>8</v>
      </c>
      <c r="L20" s="678">
        <v>336364.92802999995</v>
      </c>
      <c r="M20" s="677">
        <v>2.2080510178063235E-2</v>
      </c>
      <c r="N20" s="678">
        <v>8</v>
      </c>
    </row>
    <row r="21" spans="1:14" s="19" customFormat="1" ht="15" customHeight="1">
      <c r="A21" s="47" t="s">
        <v>1044</v>
      </c>
      <c r="B21" s="47" t="s">
        <v>54</v>
      </c>
      <c r="C21" s="126">
        <v>424260</v>
      </c>
      <c r="D21" s="248">
        <v>2.0899999999999998E-2</v>
      </c>
      <c r="E21" s="348">
        <v>8</v>
      </c>
      <c r="F21" s="126">
        <v>373107</v>
      </c>
      <c r="G21" s="248">
        <v>2.29E-2</v>
      </c>
      <c r="H21" s="126">
        <v>8</v>
      </c>
      <c r="I21" s="126">
        <v>423511.22766000003</v>
      </c>
      <c r="J21" s="248">
        <v>2.6823169986161983E-2</v>
      </c>
      <c r="K21" s="126">
        <v>7</v>
      </c>
      <c r="L21" s="678">
        <v>447626.79012999998</v>
      </c>
      <c r="M21" s="677">
        <v>2.9384240364553449E-2</v>
      </c>
      <c r="N21" s="678">
        <v>7</v>
      </c>
    </row>
    <row r="22" spans="1:14" s="19" customFormat="1" ht="15" customHeight="1">
      <c r="A22" s="47" t="s">
        <v>1044</v>
      </c>
      <c r="B22" s="47" t="s">
        <v>56</v>
      </c>
      <c r="C22" s="126">
        <v>211383</v>
      </c>
      <c r="D22" s="248">
        <v>1.04E-2</v>
      </c>
      <c r="E22" s="348">
        <v>10</v>
      </c>
      <c r="F22" s="126">
        <v>219758</v>
      </c>
      <c r="G22" s="248">
        <v>1.35E-2</v>
      </c>
      <c r="H22" s="126">
        <v>10</v>
      </c>
      <c r="I22" s="126">
        <v>285013.8296</v>
      </c>
      <c r="J22" s="248">
        <v>1.8051409031132663E-2</v>
      </c>
      <c r="K22" s="126">
        <v>10</v>
      </c>
      <c r="L22" s="678">
        <v>302168.64694999997</v>
      </c>
      <c r="M22" s="677">
        <v>1.983571213428054E-2</v>
      </c>
      <c r="N22" s="678">
        <v>10</v>
      </c>
    </row>
    <row r="23" spans="1:14" s="45" customFormat="1" ht="15" customHeight="1">
      <c r="A23" s="47"/>
      <c r="B23" s="49" t="s">
        <v>441</v>
      </c>
      <c r="C23" s="126">
        <v>20177208</v>
      </c>
      <c r="D23" s="248">
        <v>0.99529999999999996</v>
      </c>
      <c r="E23" s="345"/>
      <c r="F23" s="71">
        <v>16247720</v>
      </c>
      <c r="G23" s="248">
        <v>0.99529999999999996</v>
      </c>
      <c r="H23" s="345"/>
      <c r="I23" s="71">
        <v>15670702.756220004</v>
      </c>
      <c r="J23" s="248">
        <v>0.99250715537147149</v>
      </c>
      <c r="K23" s="345"/>
      <c r="L23" s="676">
        <v>15130728.702080002</v>
      </c>
      <c r="M23" s="677">
        <v>0.99324923993857495</v>
      </c>
      <c r="N23" s="699"/>
    </row>
    <row r="24" spans="1:14" s="19" customFormat="1" ht="15" customHeight="1">
      <c r="A24" s="47"/>
      <c r="B24" s="47"/>
      <c r="C24" s="345"/>
      <c r="D24" s="345"/>
      <c r="E24" s="345"/>
      <c r="F24" s="345"/>
      <c r="G24" s="345"/>
      <c r="H24" s="345"/>
      <c r="I24" s="345"/>
      <c r="J24" s="345"/>
      <c r="K24" s="345"/>
      <c r="L24" s="699"/>
      <c r="M24" s="699"/>
      <c r="N24" s="699"/>
    </row>
    <row r="25" spans="1:14" s="45" customFormat="1" ht="15" customHeight="1">
      <c r="A25" s="47"/>
      <c r="B25" s="436" t="s">
        <v>442</v>
      </c>
      <c r="C25" s="464"/>
      <c r="D25" s="464"/>
      <c r="E25" s="464"/>
      <c r="F25" s="464"/>
      <c r="G25" s="464"/>
      <c r="H25" s="464"/>
      <c r="I25" s="464"/>
      <c r="J25" s="464"/>
      <c r="K25" s="464"/>
      <c r="L25" s="700"/>
      <c r="M25" s="700"/>
      <c r="N25" s="700"/>
    </row>
    <row r="26" spans="1:14" s="19" customFormat="1" ht="15" customHeight="1">
      <c r="A26" s="47"/>
      <c r="B26" s="47" t="s">
        <v>60</v>
      </c>
      <c r="C26" s="126">
        <v>29846</v>
      </c>
      <c r="D26" s="248">
        <v>1.5E-3</v>
      </c>
      <c r="E26" s="345">
        <v>13</v>
      </c>
      <c r="F26" s="126">
        <v>33164</v>
      </c>
      <c r="G26" s="248">
        <v>2E-3</v>
      </c>
      <c r="H26" s="126">
        <v>12</v>
      </c>
      <c r="I26" s="126">
        <v>56016.253600000004</v>
      </c>
      <c r="J26" s="248">
        <v>3.5478008472233716E-3</v>
      </c>
      <c r="K26" s="126">
        <v>12</v>
      </c>
      <c r="L26" s="678">
        <v>42004.862310000004</v>
      </c>
      <c r="M26" s="677">
        <v>2.7573885160862501E-3</v>
      </c>
      <c r="N26" s="678">
        <v>12</v>
      </c>
    </row>
    <row r="27" spans="1:14" s="19" customFormat="1" ht="15" customHeight="1">
      <c r="A27" s="47" t="s">
        <v>1044</v>
      </c>
      <c r="B27" s="47" t="s">
        <v>58</v>
      </c>
      <c r="C27" s="348">
        <v>50553</v>
      </c>
      <c r="D27" s="248">
        <v>2.5000000000000001E-3</v>
      </c>
      <c r="E27" s="348">
        <v>12</v>
      </c>
      <c r="F27" s="126">
        <v>31953</v>
      </c>
      <c r="G27" s="248">
        <v>2E-3</v>
      </c>
      <c r="H27" s="126">
        <v>13</v>
      </c>
      <c r="I27" s="126">
        <v>29703.61508</v>
      </c>
      <c r="J27" s="248">
        <v>1.8812845196491488E-3</v>
      </c>
      <c r="K27" s="126">
        <v>14</v>
      </c>
      <c r="L27" s="678">
        <v>28688.865719999998</v>
      </c>
      <c r="M27" s="677">
        <v>1.8832664726301414E-3</v>
      </c>
      <c r="N27" s="678">
        <v>13</v>
      </c>
    </row>
    <row r="28" spans="1:14" s="45" customFormat="1" ht="15" customHeight="1">
      <c r="A28" s="47"/>
      <c r="B28" s="49" t="s">
        <v>441</v>
      </c>
      <c r="C28" s="126">
        <v>80399</v>
      </c>
      <c r="D28" s="248">
        <v>4.0000000000000001E-3</v>
      </c>
      <c r="E28" s="345"/>
      <c r="F28" s="71">
        <v>65116</v>
      </c>
      <c r="G28" s="248">
        <v>4.0000000000000001E-3</v>
      </c>
      <c r="H28" s="345"/>
      <c r="I28" s="71">
        <v>85719.86868</v>
      </c>
      <c r="J28" s="248">
        <v>5.4290853668725204E-3</v>
      </c>
      <c r="K28" s="345"/>
      <c r="L28" s="676">
        <v>70693.728029999998</v>
      </c>
      <c r="M28" s="677">
        <v>4.6406549887163901E-3</v>
      </c>
      <c r="N28" s="699"/>
    </row>
    <row r="29" spans="1:14" s="19" customFormat="1" ht="15" customHeight="1">
      <c r="A29" s="47"/>
      <c r="B29" s="47"/>
      <c r="C29" s="345"/>
      <c r="D29" s="345"/>
      <c r="E29" s="345"/>
      <c r="F29" s="345"/>
      <c r="G29" s="345"/>
      <c r="H29" s="345"/>
      <c r="I29" s="345"/>
      <c r="J29" s="345"/>
      <c r="K29" s="345"/>
      <c r="L29" s="699"/>
      <c r="M29" s="699"/>
      <c r="N29" s="699"/>
    </row>
    <row r="30" spans="1:14" s="45" customFormat="1" ht="15" customHeight="1">
      <c r="A30" s="47"/>
      <c r="B30" s="436" t="s">
        <v>1046</v>
      </c>
      <c r="C30" s="464"/>
      <c r="D30" s="464"/>
      <c r="E30" s="464"/>
      <c r="F30" s="464"/>
      <c r="G30" s="464"/>
      <c r="H30" s="464"/>
      <c r="I30" s="464"/>
      <c r="J30" s="464"/>
      <c r="K30" s="464"/>
      <c r="L30" s="700"/>
      <c r="M30" s="700"/>
      <c r="N30" s="700"/>
    </row>
    <row r="31" spans="1:14" s="19" customFormat="1" ht="15" customHeight="1">
      <c r="A31" s="47" t="s">
        <v>1044</v>
      </c>
      <c r="B31" s="47" t="s">
        <v>63</v>
      </c>
      <c r="C31" s="126">
        <v>2260</v>
      </c>
      <c r="D31" s="248">
        <v>1E-4</v>
      </c>
      <c r="E31" s="345">
        <v>17</v>
      </c>
      <c r="F31" s="126">
        <v>2329</v>
      </c>
      <c r="G31" s="248">
        <v>1E-4</v>
      </c>
      <c r="H31" s="126">
        <v>16</v>
      </c>
      <c r="I31" s="126">
        <v>2265.47982</v>
      </c>
      <c r="J31" s="248">
        <v>1.4348462648282946E-4</v>
      </c>
      <c r="K31" s="126">
        <v>17</v>
      </c>
      <c r="L31" s="701">
        <v>2135.0941200000002</v>
      </c>
      <c r="M31" s="677">
        <v>1.4015720284481697E-4</v>
      </c>
      <c r="N31" s="678">
        <v>17</v>
      </c>
    </row>
    <row r="32" spans="1:14" s="19" customFormat="1" ht="15" customHeight="1">
      <c r="A32" s="47"/>
      <c r="B32" s="47" t="s">
        <v>65</v>
      </c>
      <c r="C32" s="126" t="s">
        <v>1029</v>
      </c>
      <c r="D32" s="248" t="s">
        <v>1029</v>
      </c>
      <c r="E32" s="345" t="s">
        <v>1029</v>
      </c>
      <c r="F32" s="126" t="s">
        <v>1029</v>
      </c>
      <c r="G32" s="248" t="s">
        <v>1029</v>
      </c>
      <c r="H32" s="126" t="s">
        <v>1029</v>
      </c>
      <c r="I32" s="126">
        <v>1194.7472600000001</v>
      </c>
      <c r="J32" s="248">
        <v>7.5669561401118081E-5</v>
      </c>
      <c r="K32" s="126">
        <v>18</v>
      </c>
      <c r="L32" s="701">
        <v>849.94254000000001</v>
      </c>
      <c r="M32" s="683">
        <v>5.5794059788436383E-5</v>
      </c>
      <c r="N32" s="701">
        <v>18</v>
      </c>
    </row>
    <row r="33" spans="1:14" s="45" customFormat="1" ht="15" customHeight="1">
      <c r="A33" s="47"/>
      <c r="B33" s="49" t="s">
        <v>441</v>
      </c>
      <c r="C33" s="126">
        <v>2260</v>
      </c>
      <c r="D33" s="248">
        <v>1E-4</v>
      </c>
      <c r="E33" s="345"/>
      <c r="F33" s="71">
        <v>2329</v>
      </c>
      <c r="G33" s="248">
        <v>1E-4</v>
      </c>
      <c r="H33" s="345"/>
      <c r="I33" s="71">
        <v>3460.2270800000001</v>
      </c>
      <c r="J33" s="248">
        <v>2.1915418788394755E-4</v>
      </c>
      <c r="K33" s="345"/>
      <c r="L33" s="676">
        <v>2985.0366600000002</v>
      </c>
      <c r="M33" s="677">
        <v>1.9595126263325332E-4</v>
      </c>
      <c r="N33" s="702"/>
    </row>
    <row r="34" spans="1:14" s="19" customFormat="1" ht="15" customHeight="1">
      <c r="A34" s="47"/>
      <c r="B34" s="47"/>
      <c r="C34" s="345"/>
      <c r="D34" s="345"/>
      <c r="E34" s="345"/>
      <c r="F34" s="345"/>
      <c r="G34" s="345"/>
      <c r="H34" s="345"/>
      <c r="I34" s="345"/>
      <c r="J34" s="345"/>
      <c r="K34" s="345"/>
      <c r="L34" s="699"/>
      <c r="M34" s="699"/>
      <c r="N34" s="699"/>
    </row>
    <row r="35" spans="1:14" s="45" customFormat="1" ht="15" customHeight="1">
      <c r="A35" s="47"/>
      <c r="B35" s="436" t="s">
        <v>1047</v>
      </c>
      <c r="C35" s="464"/>
      <c r="D35" s="464"/>
      <c r="E35" s="464"/>
      <c r="F35" s="464"/>
      <c r="G35" s="464"/>
      <c r="H35" s="464"/>
      <c r="I35" s="464"/>
      <c r="J35" s="464"/>
      <c r="K35" s="464"/>
      <c r="L35" s="700"/>
      <c r="M35" s="700"/>
      <c r="N35" s="700"/>
    </row>
    <row r="36" spans="1:14" s="19" customFormat="1" ht="15" customHeight="1">
      <c r="A36" s="47" t="s">
        <v>1044</v>
      </c>
      <c r="B36" s="47" t="s">
        <v>68</v>
      </c>
      <c r="C36" s="126">
        <v>11804</v>
      </c>
      <c r="D36" s="248">
        <v>5.9999999999999995E-4</v>
      </c>
      <c r="E36" s="345">
        <v>15</v>
      </c>
      <c r="F36" s="126">
        <v>8908</v>
      </c>
      <c r="G36" s="248">
        <v>5.0000000000000001E-4</v>
      </c>
      <c r="H36" s="126">
        <v>15</v>
      </c>
      <c r="I36" s="126">
        <v>14227.542230000001</v>
      </c>
      <c r="J36" s="248">
        <v>9.0110428908620008E-4</v>
      </c>
      <c r="K36" s="126">
        <v>16</v>
      </c>
      <c r="L36" s="678">
        <v>14262.44923</v>
      </c>
      <c r="M36" s="677">
        <v>9.3625146126720339E-4</v>
      </c>
      <c r="N36" s="678">
        <v>16</v>
      </c>
    </row>
    <row r="37" spans="1:14" s="19" customFormat="1" ht="15" customHeight="1">
      <c r="A37" s="47" t="s">
        <v>1044</v>
      </c>
      <c r="B37" s="47" t="s">
        <v>97</v>
      </c>
      <c r="C37" s="126">
        <v>1</v>
      </c>
      <c r="D37" s="248">
        <v>0</v>
      </c>
      <c r="E37" s="345">
        <v>20</v>
      </c>
      <c r="F37" s="126">
        <v>0</v>
      </c>
      <c r="G37" s="248">
        <v>0</v>
      </c>
      <c r="H37" s="126">
        <v>21</v>
      </c>
      <c r="I37" s="126" t="s">
        <v>1029</v>
      </c>
      <c r="J37" s="248" t="s">
        <v>1029</v>
      </c>
      <c r="K37" s="126" t="s">
        <v>1029</v>
      </c>
      <c r="L37" s="702" t="s">
        <v>1029</v>
      </c>
      <c r="M37" s="683" t="s">
        <v>1029</v>
      </c>
      <c r="N37" s="702" t="s">
        <v>1029</v>
      </c>
    </row>
    <row r="38" spans="1:14" s="45" customFormat="1" ht="15" customHeight="1">
      <c r="A38" s="47"/>
      <c r="B38" s="49" t="s">
        <v>441</v>
      </c>
      <c r="C38" s="126">
        <v>11804</v>
      </c>
      <c r="D38" s="248">
        <v>5.9999999999999995E-4</v>
      </c>
      <c r="E38" s="345"/>
      <c r="F38" s="71">
        <v>8908</v>
      </c>
      <c r="G38" s="248">
        <v>5.0000000000000001E-4</v>
      </c>
      <c r="H38" s="345"/>
      <c r="I38" s="71">
        <v>14227.542230000001</v>
      </c>
      <c r="J38" s="248">
        <v>9.0110428908620008E-4</v>
      </c>
      <c r="K38" s="345"/>
      <c r="L38" s="676">
        <v>14262.44923</v>
      </c>
      <c r="M38" s="677">
        <v>9.3625146126720307E-4</v>
      </c>
      <c r="N38" s="702"/>
    </row>
    <row r="39" spans="1:14" s="45" customFormat="1" ht="15" customHeight="1">
      <c r="A39" s="47"/>
      <c r="B39" s="49"/>
      <c r="C39" s="126"/>
      <c r="D39" s="248"/>
      <c r="E39" s="345"/>
      <c r="F39" s="126"/>
      <c r="G39" s="248"/>
      <c r="H39" s="345"/>
      <c r="I39" s="126"/>
      <c r="J39" s="248"/>
      <c r="K39" s="345"/>
      <c r="L39" s="678"/>
      <c r="M39" s="677"/>
      <c r="N39" s="699"/>
    </row>
    <row r="40" spans="1:14" s="45" customFormat="1" ht="15" customHeight="1">
      <c r="A40" s="47"/>
      <c r="B40" s="436" t="s">
        <v>447</v>
      </c>
      <c r="C40" s="464"/>
      <c r="D40" s="464"/>
      <c r="E40" s="464"/>
      <c r="F40" s="464"/>
      <c r="G40" s="464"/>
      <c r="H40" s="464"/>
      <c r="I40" s="464"/>
      <c r="J40" s="464"/>
      <c r="K40" s="464"/>
      <c r="L40" s="700"/>
      <c r="M40" s="700"/>
      <c r="N40" s="700"/>
    </row>
    <row r="41" spans="1:14" s="19" customFormat="1" ht="15" customHeight="1">
      <c r="A41" s="47" t="s">
        <v>1044</v>
      </c>
      <c r="B41" s="47" t="s">
        <v>114</v>
      </c>
      <c r="C41" s="348">
        <v>905</v>
      </c>
      <c r="D41" s="248">
        <v>0</v>
      </c>
      <c r="E41" s="348">
        <v>18</v>
      </c>
      <c r="F41" s="126">
        <v>905</v>
      </c>
      <c r="G41" s="248">
        <v>1E-4</v>
      </c>
      <c r="H41" s="126">
        <v>17</v>
      </c>
      <c r="I41" s="126">
        <v>14896.94081</v>
      </c>
      <c r="J41" s="248">
        <v>9.4350078468572233E-4</v>
      </c>
      <c r="K41" s="126">
        <v>15</v>
      </c>
      <c r="L41" s="678">
        <v>14896.94081</v>
      </c>
      <c r="M41" s="677">
        <v>9.7790234880811813E-4</v>
      </c>
      <c r="N41" s="678">
        <v>15</v>
      </c>
    </row>
    <row r="42" spans="1:14" s="19" customFormat="1" ht="15" customHeight="1">
      <c r="A42" s="47"/>
      <c r="B42" s="49" t="s">
        <v>441</v>
      </c>
      <c r="C42" s="348">
        <v>905</v>
      </c>
      <c r="D42" s="248">
        <v>0</v>
      </c>
      <c r="E42" s="348"/>
      <c r="F42" s="71">
        <v>905</v>
      </c>
      <c r="G42" s="248">
        <v>1E-4</v>
      </c>
      <c r="H42" s="126"/>
      <c r="I42" s="71">
        <v>14896.94081</v>
      </c>
      <c r="J42" s="248">
        <v>9.4350078468572233E-4</v>
      </c>
      <c r="K42" s="126"/>
      <c r="L42" s="676">
        <v>14896.94081</v>
      </c>
      <c r="M42" s="677">
        <v>9.7790234880811792E-4</v>
      </c>
      <c r="N42" s="678"/>
    </row>
    <row r="43" spans="1:14" s="45" customFormat="1" ht="15" customHeight="1">
      <c r="A43" s="47"/>
      <c r="B43" s="49"/>
      <c r="C43" s="126"/>
      <c r="D43" s="248"/>
      <c r="E43" s="345"/>
      <c r="F43" s="126"/>
      <c r="G43" s="248"/>
      <c r="H43" s="345"/>
      <c r="I43" s="126"/>
      <c r="J43" s="248"/>
      <c r="K43" s="345"/>
      <c r="L43" s="678"/>
      <c r="M43" s="677"/>
      <c r="N43" s="699"/>
    </row>
    <row r="44" spans="1:14" s="45" customFormat="1" ht="15" customHeight="1">
      <c r="A44" s="47"/>
      <c r="B44" s="436" t="s">
        <v>160</v>
      </c>
      <c r="C44" s="444">
        <v>20272577</v>
      </c>
      <c r="D44" s="465">
        <v>1</v>
      </c>
      <c r="E44" s="464"/>
      <c r="F44" s="457">
        <v>16324979</v>
      </c>
      <c r="G44" s="456">
        <v>1</v>
      </c>
      <c r="H44" s="464"/>
      <c r="I44" s="457">
        <v>15789007.335020006</v>
      </c>
      <c r="J44" s="456">
        <v>1</v>
      </c>
      <c r="K44" s="464"/>
      <c r="L44" s="685">
        <v>15233566.856810004</v>
      </c>
      <c r="M44" s="686">
        <v>0.99999999999999989</v>
      </c>
      <c r="N44" s="700"/>
    </row>
    <row r="45" spans="1:14" s="14" customFormat="1" ht="15" customHeight="1" thickBot="1">
      <c r="A45" s="47"/>
      <c r="B45" s="118"/>
      <c r="C45" s="185"/>
      <c r="D45" s="118"/>
      <c r="E45" s="118"/>
      <c r="F45" s="185"/>
      <c r="G45" s="118"/>
      <c r="H45" s="118"/>
      <c r="I45" s="185"/>
      <c r="J45" s="118"/>
      <c r="K45" s="118"/>
      <c r="L45" s="185"/>
      <c r="M45" s="118"/>
      <c r="N45" s="118"/>
    </row>
    <row r="46" spans="1:14" s="31" customFormat="1" ht="15" customHeight="1" thickTop="1">
      <c r="A46" s="47"/>
      <c r="B46" s="633" t="s">
        <v>1048</v>
      </c>
      <c r="C46" s="71"/>
      <c r="D46" s="307"/>
      <c r="E46" s="71"/>
      <c r="F46" s="71"/>
      <c r="G46" s="307"/>
      <c r="H46" s="71"/>
      <c r="I46" s="71"/>
      <c r="J46" s="307"/>
      <c r="K46" s="71"/>
      <c r="L46" s="71"/>
      <c r="M46" s="307"/>
      <c r="N46" s="71"/>
    </row>
    <row r="47" spans="1:14" s="31" customFormat="1" ht="15" customHeight="1">
      <c r="A47" s="47"/>
      <c r="B47" s="633" t="s">
        <v>1049</v>
      </c>
      <c r="C47" s="71"/>
      <c r="D47" s="307"/>
      <c r="E47" s="71"/>
      <c r="F47" s="71"/>
      <c r="G47" s="307"/>
      <c r="H47" s="71"/>
      <c r="I47" s="71"/>
      <c r="J47" s="307"/>
      <c r="K47" s="71"/>
      <c r="L47" s="71"/>
      <c r="M47" s="307"/>
      <c r="N47" s="71"/>
    </row>
    <row r="48" spans="1:14" s="31" customFormat="1" ht="15" customHeight="1">
      <c r="A48" s="47"/>
      <c r="B48" s="47"/>
      <c r="C48" s="71"/>
      <c r="D48" s="307"/>
      <c r="E48" s="71"/>
      <c r="F48" s="71"/>
      <c r="G48" s="307"/>
      <c r="H48" s="71"/>
      <c r="I48" s="71"/>
      <c r="J48" s="307"/>
      <c r="K48" s="71"/>
      <c r="L48" s="71"/>
      <c r="M48" s="307"/>
      <c r="N48" s="71"/>
    </row>
  </sheetData>
  <mergeCells count="7">
    <mergeCell ref="B1:N1"/>
    <mergeCell ref="B2:N2"/>
    <mergeCell ref="B3:N3"/>
    <mergeCell ref="C5:E5"/>
    <mergeCell ref="F5:H5"/>
    <mergeCell ref="I5:K5"/>
    <mergeCell ref="L5:N5"/>
  </mergeCells>
  <pageMargins left="0.94" right="0.65" top="0.52" bottom="0.32" header="0.5" footer="0.25"/>
  <pageSetup scale="34"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activeCell="B5" sqref="B1:E1048576"/>
    </sheetView>
  </sheetViews>
  <sheetFormatPr defaultRowHeight="12.75"/>
  <cols>
    <col min="1" max="1" width="94" style="33" bestFit="1" customWidth="1"/>
    <col min="2" max="5" width="15.7109375" style="32" customWidth="1"/>
    <col min="6" max="251" width="9.140625" style="635"/>
    <col min="252" max="252" width="94" style="635" bestFit="1" customWidth="1"/>
    <col min="253" max="256" width="10.7109375" style="635" customWidth="1"/>
    <col min="257" max="507" width="9.140625" style="635"/>
    <col min="508" max="508" width="94" style="635" bestFit="1" customWidth="1"/>
    <col min="509" max="512" width="10.7109375" style="635" customWidth="1"/>
    <col min="513" max="763" width="9.140625" style="635"/>
    <col min="764" max="764" width="94" style="635" bestFit="1" customWidth="1"/>
    <col min="765" max="768" width="10.7109375" style="635" customWidth="1"/>
    <col min="769" max="1019" width="9.140625" style="635"/>
    <col min="1020" max="1020" width="94" style="635" bestFit="1" customWidth="1"/>
    <col min="1021" max="1024" width="10.7109375" style="635" customWidth="1"/>
    <col min="1025" max="1275" width="9.140625" style="635"/>
    <col min="1276" max="1276" width="94" style="635" bestFit="1" customWidth="1"/>
    <col min="1277" max="1280" width="10.7109375" style="635" customWidth="1"/>
    <col min="1281" max="1531" width="9.140625" style="635"/>
    <col min="1532" max="1532" width="94" style="635" bestFit="1" customWidth="1"/>
    <col min="1533" max="1536" width="10.7109375" style="635" customWidth="1"/>
    <col min="1537" max="1787" width="9.140625" style="635"/>
    <col min="1788" max="1788" width="94" style="635" bestFit="1" customWidth="1"/>
    <col min="1789" max="1792" width="10.7109375" style="635" customWidth="1"/>
    <col min="1793" max="2043" width="9.140625" style="635"/>
    <col min="2044" max="2044" width="94" style="635" bestFit="1" customWidth="1"/>
    <col min="2045" max="2048" width="10.7109375" style="635" customWidth="1"/>
    <col min="2049" max="2299" width="9.140625" style="635"/>
    <col min="2300" max="2300" width="94" style="635" bestFit="1" customWidth="1"/>
    <col min="2301" max="2304" width="10.7109375" style="635" customWidth="1"/>
    <col min="2305" max="2555" width="9.140625" style="635"/>
    <col min="2556" max="2556" width="94" style="635" bestFit="1" customWidth="1"/>
    <col min="2557" max="2560" width="10.7109375" style="635" customWidth="1"/>
    <col min="2561" max="2811" width="9.140625" style="635"/>
    <col min="2812" max="2812" width="94" style="635" bestFit="1" customWidth="1"/>
    <col min="2813" max="2816" width="10.7109375" style="635" customWidth="1"/>
    <col min="2817" max="3067" width="9.140625" style="635"/>
    <col min="3068" max="3068" width="94" style="635" bestFit="1" customWidth="1"/>
    <col min="3069" max="3072" width="10.7109375" style="635" customWidth="1"/>
    <col min="3073" max="3323" width="9.140625" style="635"/>
    <col min="3324" max="3324" width="94" style="635" bestFit="1" customWidth="1"/>
    <col min="3325" max="3328" width="10.7109375" style="635" customWidth="1"/>
    <col min="3329" max="3579" width="9.140625" style="635"/>
    <col min="3580" max="3580" width="94" style="635" bestFit="1" customWidth="1"/>
    <col min="3581" max="3584" width="10.7109375" style="635" customWidth="1"/>
    <col min="3585" max="3835" width="9.140625" style="635"/>
    <col min="3836" max="3836" width="94" style="635" bestFit="1" customWidth="1"/>
    <col min="3837" max="3840" width="10.7109375" style="635" customWidth="1"/>
    <col min="3841" max="4091" width="9.140625" style="635"/>
    <col min="4092" max="4092" width="94" style="635" bestFit="1" customWidth="1"/>
    <col min="4093" max="4096" width="10.7109375" style="635" customWidth="1"/>
    <col min="4097" max="4347" width="9.140625" style="635"/>
    <col min="4348" max="4348" width="94" style="635" bestFit="1" customWidth="1"/>
    <col min="4349" max="4352" width="10.7109375" style="635" customWidth="1"/>
    <col min="4353" max="4603" width="9.140625" style="635"/>
    <col min="4604" max="4604" width="94" style="635" bestFit="1" customWidth="1"/>
    <col min="4605" max="4608" width="10.7109375" style="635" customWidth="1"/>
    <col min="4609" max="4859" width="9.140625" style="635"/>
    <col min="4860" max="4860" width="94" style="635" bestFit="1" customWidth="1"/>
    <col min="4861" max="4864" width="10.7109375" style="635" customWidth="1"/>
    <col min="4865" max="5115" width="9.140625" style="635"/>
    <col min="5116" max="5116" width="94" style="635" bestFit="1" customWidth="1"/>
    <col min="5117" max="5120" width="10.7109375" style="635" customWidth="1"/>
    <col min="5121" max="5371" width="9.140625" style="635"/>
    <col min="5372" max="5372" width="94" style="635" bestFit="1" customWidth="1"/>
    <col min="5373" max="5376" width="10.7109375" style="635" customWidth="1"/>
    <col min="5377" max="5627" width="9.140625" style="635"/>
    <col min="5628" max="5628" width="94" style="635" bestFit="1" customWidth="1"/>
    <col min="5629" max="5632" width="10.7109375" style="635" customWidth="1"/>
    <col min="5633" max="5883" width="9.140625" style="635"/>
    <col min="5884" max="5884" width="94" style="635" bestFit="1" customWidth="1"/>
    <col min="5885" max="5888" width="10.7109375" style="635" customWidth="1"/>
    <col min="5889" max="6139" width="9.140625" style="635"/>
    <col min="6140" max="6140" width="94" style="635" bestFit="1" customWidth="1"/>
    <col min="6141" max="6144" width="10.7109375" style="635" customWidth="1"/>
    <col min="6145" max="6395" width="9.140625" style="635"/>
    <col min="6396" max="6396" width="94" style="635" bestFit="1" customWidth="1"/>
    <col min="6397" max="6400" width="10.7109375" style="635" customWidth="1"/>
    <col min="6401" max="6651" width="9.140625" style="635"/>
    <col min="6652" max="6652" width="94" style="635" bestFit="1" customWidth="1"/>
    <col min="6653" max="6656" width="10.7109375" style="635" customWidth="1"/>
    <col min="6657" max="6907" width="9.140625" style="635"/>
    <col min="6908" max="6908" width="94" style="635" bestFit="1" customWidth="1"/>
    <col min="6909" max="6912" width="10.7109375" style="635" customWidth="1"/>
    <col min="6913" max="7163" width="9.140625" style="635"/>
    <col min="7164" max="7164" width="94" style="635" bestFit="1" customWidth="1"/>
    <col min="7165" max="7168" width="10.7109375" style="635" customWidth="1"/>
    <col min="7169" max="7419" width="9.140625" style="635"/>
    <col min="7420" max="7420" width="94" style="635" bestFit="1" customWidth="1"/>
    <col min="7421" max="7424" width="10.7109375" style="635" customWidth="1"/>
    <col min="7425" max="7675" width="9.140625" style="635"/>
    <col min="7676" max="7676" width="94" style="635" bestFit="1" customWidth="1"/>
    <col min="7677" max="7680" width="10.7109375" style="635" customWidth="1"/>
    <col min="7681" max="7931" width="9.140625" style="635"/>
    <col min="7932" max="7932" width="94" style="635" bestFit="1" customWidth="1"/>
    <col min="7933" max="7936" width="10.7109375" style="635" customWidth="1"/>
    <col min="7937" max="8187" width="9.140625" style="635"/>
    <col min="8188" max="8188" width="94" style="635" bestFit="1" customWidth="1"/>
    <col min="8189" max="8192" width="10.7109375" style="635" customWidth="1"/>
    <col min="8193" max="8443" width="9.140625" style="635"/>
    <col min="8444" max="8444" width="94" style="635" bestFit="1" customWidth="1"/>
    <col min="8445" max="8448" width="10.7109375" style="635" customWidth="1"/>
    <col min="8449" max="8699" width="9.140625" style="635"/>
    <col min="8700" max="8700" width="94" style="635" bestFit="1" customWidth="1"/>
    <col min="8701" max="8704" width="10.7109375" style="635" customWidth="1"/>
    <col min="8705" max="8955" width="9.140625" style="635"/>
    <col min="8956" max="8956" width="94" style="635" bestFit="1" customWidth="1"/>
    <col min="8957" max="8960" width="10.7109375" style="635" customWidth="1"/>
    <col min="8961" max="9211" width="9.140625" style="635"/>
    <col min="9212" max="9212" width="94" style="635" bestFit="1" customWidth="1"/>
    <col min="9213" max="9216" width="10.7109375" style="635" customWidth="1"/>
    <col min="9217" max="9467" width="9.140625" style="635"/>
    <col min="9468" max="9468" width="94" style="635" bestFit="1" customWidth="1"/>
    <col min="9469" max="9472" width="10.7109375" style="635" customWidth="1"/>
    <col min="9473" max="9723" width="9.140625" style="635"/>
    <col min="9724" max="9724" width="94" style="635" bestFit="1" customWidth="1"/>
    <col min="9725" max="9728" width="10.7109375" style="635" customWidth="1"/>
    <col min="9729" max="9979" width="9.140625" style="635"/>
    <col min="9980" max="9980" width="94" style="635" bestFit="1" customWidth="1"/>
    <col min="9981" max="9984" width="10.7109375" style="635" customWidth="1"/>
    <col min="9985" max="10235" width="9.140625" style="635"/>
    <col min="10236" max="10236" width="94" style="635" bestFit="1" customWidth="1"/>
    <col min="10237" max="10240" width="10.7109375" style="635" customWidth="1"/>
    <col min="10241" max="10491" width="9.140625" style="635"/>
    <col min="10492" max="10492" width="94" style="635" bestFit="1" customWidth="1"/>
    <col min="10493" max="10496" width="10.7109375" style="635" customWidth="1"/>
    <col min="10497" max="10747" width="9.140625" style="635"/>
    <col min="10748" max="10748" width="94" style="635" bestFit="1" customWidth="1"/>
    <col min="10749" max="10752" width="10.7109375" style="635" customWidth="1"/>
    <col min="10753" max="11003" width="9.140625" style="635"/>
    <col min="11004" max="11004" width="94" style="635" bestFit="1" customWidth="1"/>
    <col min="11005" max="11008" width="10.7109375" style="635" customWidth="1"/>
    <col min="11009" max="11259" width="9.140625" style="635"/>
    <col min="11260" max="11260" width="94" style="635" bestFit="1" customWidth="1"/>
    <col min="11261" max="11264" width="10.7109375" style="635" customWidth="1"/>
    <col min="11265" max="11515" width="9.140625" style="635"/>
    <col min="11516" max="11516" width="94" style="635" bestFit="1" customWidth="1"/>
    <col min="11517" max="11520" width="10.7109375" style="635" customWidth="1"/>
    <col min="11521" max="11771" width="9.140625" style="635"/>
    <col min="11772" max="11772" width="94" style="635" bestFit="1" customWidth="1"/>
    <col min="11773" max="11776" width="10.7109375" style="635" customWidth="1"/>
    <col min="11777" max="12027" width="9.140625" style="635"/>
    <col min="12028" max="12028" width="94" style="635" bestFit="1" customWidth="1"/>
    <col min="12029" max="12032" width="10.7109375" style="635" customWidth="1"/>
    <col min="12033" max="12283" width="9.140625" style="635"/>
    <col min="12284" max="12284" width="94" style="635" bestFit="1" customWidth="1"/>
    <col min="12285" max="12288" width="10.7109375" style="635" customWidth="1"/>
    <col min="12289" max="12539" width="9.140625" style="635"/>
    <col min="12540" max="12540" width="94" style="635" bestFit="1" customWidth="1"/>
    <col min="12541" max="12544" width="10.7109375" style="635" customWidth="1"/>
    <col min="12545" max="12795" width="9.140625" style="635"/>
    <col min="12796" max="12796" width="94" style="635" bestFit="1" customWidth="1"/>
    <col min="12797" max="12800" width="10.7109375" style="635" customWidth="1"/>
    <col min="12801" max="13051" width="9.140625" style="635"/>
    <col min="13052" max="13052" width="94" style="635" bestFit="1" customWidth="1"/>
    <col min="13053" max="13056" width="10.7109375" style="635" customWidth="1"/>
    <col min="13057" max="13307" width="9.140625" style="635"/>
    <col min="13308" max="13308" width="94" style="635" bestFit="1" customWidth="1"/>
    <col min="13309" max="13312" width="10.7109375" style="635" customWidth="1"/>
    <col min="13313" max="13563" width="9.140625" style="635"/>
    <col min="13564" max="13564" width="94" style="635" bestFit="1" customWidth="1"/>
    <col min="13565" max="13568" width="10.7109375" style="635" customWidth="1"/>
    <col min="13569" max="13819" width="9.140625" style="635"/>
    <col min="13820" max="13820" width="94" style="635" bestFit="1" customWidth="1"/>
    <col min="13821" max="13824" width="10.7109375" style="635" customWidth="1"/>
    <col min="13825" max="14075" width="9.140625" style="635"/>
    <col min="14076" max="14076" width="94" style="635" bestFit="1" customWidth="1"/>
    <col min="14077" max="14080" width="10.7109375" style="635" customWidth="1"/>
    <col min="14081" max="14331" width="9.140625" style="635"/>
    <col min="14332" max="14332" width="94" style="635" bestFit="1" customWidth="1"/>
    <col min="14333" max="14336" width="10.7109375" style="635" customWidth="1"/>
    <col min="14337" max="14587" width="9.140625" style="635"/>
    <col min="14588" max="14588" width="94" style="635" bestFit="1" customWidth="1"/>
    <col min="14589" max="14592" width="10.7109375" style="635" customWidth="1"/>
    <col min="14593" max="14843" width="9.140625" style="635"/>
    <col min="14844" max="14844" width="94" style="635" bestFit="1" customWidth="1"/>
    <col min="14845" max="14848" width="10.7109375" style="635" customWidth="1"/>
    <col min="14849" max="15099" width="9.140625" style="635"/>
    <col min="15100" max="15100" width="94" style="635" bestFit="1" customWidth="1"/>
    <col min="15101" max="15104" width="10.7109375" style="635" customWidth="1"/>
    <col min="15105" max="15355" width="9.140625" style="635"/>
    <col min="15356" max="15356" width="94" style="635" bestFit="1" customWidth="1"/>
    <col min="15357" max="15360" width="10.7109375" style="635" customWidth="1"/>
    <col min="15361" max="15611" width="9.140625" style="635"/>
    <col min="15612" max="15612" width="94" style="635" bestFit="1" customWidth="1"/>
    <col min="15613" max="15616" width="10.7109375" style="635" customWidth="1"/>
    <col min="15617" max="15867" width="9.140625" style="635"/>
    <col min="15868" max="15868" width="94" style="635" bestFit="1" customWidth="1"/>
    <col min="15869" max="15872" width="10.7109375" style="635" customWidth="1"/>
    <col min="15873" max="16123" width="9.140625" style="635"/>
    <col min="16124" max="16124" width="94" style="635" bestFit="1" customWidth="1"/>
    <col min="16125" max="16128" width="10.7109375" style="635" customWidth="1"/>
    <col min="16129" max="16384" width="9.140625" style="635"/>
  </cols>
  <sheetData>
    <row r="1" spans="1:5" s="356" customFormat="1" ht="30" customHeight="1">
      <c r="A1" s="749" t="s">
        <v>1050</v>
      </c>
      <c r="B1" s="749"/>
      <c r="C1" s="749"/>
      <c r="D1" s="749"/>
      <c r="E1" s="749"/>
    </row>
    <row r="2" spans="1:5" s="356" customFormat="1" ht="15" customHeight="1">
      <c r="A2" s="750" t="s">
        <v>520</v>
      </c>
      <c r="B2" s="750"/>
      <c r="C2" s="750"/>
      <c r="D2" s="750"/>
      <c r="E2" s="812"/>
    </row>
    <row r="3" spans="1:5" s="356" customFormat="1" ht="15" customHeight="1">
      <c r="A3" s="761" t="s">
        <v>1483</v>
      </c>
      <c r="B3" s="761"/>
      <c r="C3" s="761"/>
      <c r="D3" s="761"/>
      <c r="E3" s="761"/>
    </row>
    <row r="4" spans="1:5" s="357" customFormat="1" ht="30" customHeight="1">
      <c r="A4" s="751" t="s">
        <v>512</v>
      </c>
      <c r="B4" s="751"/>
      <c r="C4" s="751"/>
      <c r="D4" s="751"/>
      <c r="E4" s="751"/>
    </row>
    <row r="5" spans="1:5" ht="3.75" customHeight="1">
      <c r="A5" s="186"/>
      <c r="B5" s="358"/>
      <c r="C5" s="358"/>
      <c r="D5" s="358"/>
      <c r="E5" s="358"/>
    </row>
    <row r="6" spans="1:5" s="328" customFormat="1" ht="30" customHeight="1" thickBot="1">
      <c r="A6" s="368"/>
      <c r="B6" s="359" t="s">
        <v>127</v>
      </c>
      <c r="C6" s="359" t="s">
        <v>129</v>
      </c>
      <c r="D6" s="359" t="s">
        <v>131</v>
      </c>
      <c r="E6" s="360" t="s">
        <v>1222</v>
      </c>
    </row>
    <row r="7" spans="1:5" s="78" customFormat="1" ht="15" customHeight="1">
      <c r="A7" s="466" t="s">
        <v>161</v>
      </c>
      <c r="B7" s="467">
        <v>635894.13849000004</v>
      </c>
      <c r="C7" s="467">
        <v>228580.00625999999</v>
      </c>
      <c r="D7" s="467">
        <v>286804.67910000001</v>
      </c>
      <c r="E7" s="467">
        <v>1151278.82385</v>
      </c>
    </row>
    <row r="8" spans="1:5" s="78" customFormat="1" ht="15" customHeight="1">
      <c r="A8" s="49" t="s">
        <v>162</v>
      </c>
      <c r="B8" s="74">
        <v>26122.26929</v>
      </c>
      <c r="C8" s="74">
        <v>4320.8267699999997</v>
      </c>
      <c r="D8" s="74">
        <v>12687.122519999999</v>
      </c>
      <c r="E8" s="74">
        <v>43130.218580000001</v>
      </c>
    </row>
    <row r="9" spans="1:5" s="77" customFormat="1" ht="15" customHeight="1">
      <c r="A9" s="49" t="s">
        <v>171</v>
      </c>
      <c r="B9" s="74">
        <v>128748.55573000001</v>
      </c>
      <c r="C9" s="74">
        <v>19445.739229999999</v>
      </c>
      <c r="D9" s="74">
        <v>124.17783</v>
      </c>
      <c r="E9" s="74">
        <v>148318.47279</v>
      </c>
    </row>
    <row r="10" spans="1:5" s="77" customFormat="1" ht="15" customHeight="1">
      <c r="A10" s="49" t="s">
        <v>180</v>
      </c>
      <c r="B10" s="74">
        <v>436817.39233999996</v>
      </c>
      <c r="C10" s="74">
        <v>197347.14294999998</v>
      </c>
      <c r="D10" s="74">
        <v>267572.66184999997</v>
      </c>
      <c r="E10" s="74">
        <v>901737.19713999983</v>
      </c>
    </row>
    <row r="11" spans="1:5" s="77" customFormat="1" ht="15" customHeight="1">
      <c r="A11" s="47" t="s">
        <v>182</v>
      </c>
      <c r="B11" s="74">
        <v>133217.58335999999</v>
      </c>
      <c r="C11" s="74">
        <v>144968.43041999999</v>
      </c>
      <c r="D11" s="74">
        <v>182644.27385</v>
      </c>
      <c r="E11" s="74">
        <v>460830.28762999998</v>
      </c>
    </row>
    <row r="12" spans="1:5" s="77" customFormat="1" ht="15" customHeight="1">
      <c r="A12" s="47" t="s">
        <v>1051</v>
      </c>
      <c r="B12" s="74">
        <v>270415.74872000003</v>
      </c>
      <c r="C12" s="74">
        <v>30698.503559999997</v>
      </c>
      <c r="D12" s="74">
        <v>69922.138480000009</v>
      </c>
      <c r="E12" s="74">
        <v>371036.39076000004</v>
      </c>
    </row>
    <row r="13" spans="1:5" s="77" customFormat="1" ht="15" customHeight="1">
      <c r="A13" s="47" t="s">
        <v>186</v>
      </c>
      <c r="B13" s="74">
        <v>0</v>
      </c>
      <c r="C13" s="74">
        <v>2671.3695699999998</v>
      </c>
      <c r="D13" s="74">
        <v>589.35691000000008</v>
      </c>
      <c r="E13" s="74">
        <v>3260.7264799999998</v>
      </c>
    </row>
    <row r="14" spans="1:5" s="77" customFormat="1" ht="15" customHeight="1">
      <c r="A14" s="47" t="s">
        <v>1052</v>
      </c>
      <c r="B14" s="74">
        <v>1489.5162499999999</v>
      </c>
      <c r="C14" s="74">
        <v>-2.0000000000000002E-5</v>
      </c>
      <c r="D14" s="74">
        <v>266.22646000000003</v>
      </c>
      <c r="E14" s="74">
        <v>1755.74269</v>
      </c>
    </row>
    <row r="15" spans="1:5" s="77" customFormat="1" ht="15" customHeight="1">
      <c r="A15" s="47" t="s">
        <v>190</v>
      </c>
      <c r="B15" s="74">
        <v>50.661470000000001</v>
      </c>
      <c r="C15" s="74">
        <v>1821.7958700000001</v>
      </c>
      <c r="D15" s="74">
        <v>105.30082</v>
      </c>
      <c r="E15" s="74">
        <v>1977.7581600000001</v>
      </c>
    </row>
    <row r="16" spans="1:5" s="77" customFormat="1" ht="15" customHeight="1">
      <c r="A16" s="47" t="s">
        <v>1053</v>
      </c>
      <c r="B16" s="74">
        <v>2728.6189199999999</v>
      </c>
      <c r="C16" s="74">
        <v>631.3721700000001</v>
      </c>
      <c r="D16" s="74">
        <v>97.017350000000008</v>
      </c>
      <c r="E16" s="74">
        <v>3457.0084400000001</v>
      </c>
    </row>
    <row r="17" spans="1:5" s="77" customFormat="1" ht="15" customHeight="1">
      <c r="A17" s="47" t="s">
        <v>193</v>
      </c>
      <c r="B17" s="74">
        <v>43689.9614</v>
      </c>
      <c r="C17" s="74">
        <v>20975.373729999999</v>
      </c>
      <c r="D17" s="74">
        <v>14936.880070000001</v>
      </c>
      <c r="E17" s="74">
        <v>79602.215200000006</v>
      </c>
    </row>
    <row r="18" spans="1:5" s="77" customFormat="1" ht="15" customHeight="1">
      <c r="A18" s="47" t="s">
        <v>200</v>
      </c>
      <c r="B18" s="74">
        <v>-14774.697779999999</v>
      </c>
      <c r="C18" s="74">
        <v>-4419.7023499999996</v>
      </c>
      <c r="D18" s="74">
        <v>-988.53208999999993</v>
      </c>
      <c r="E18" s="74">
        <v>-20182.932219999999</v>
      </c>
    </row>
    <row r="19" spans="1:5" s="77" customFormat="1" ht="15" customHeight="1">
      <c r="A19" s="49" t="s">
        <v>206</v>
      </c>
      <c r="B19" s="74">
        <v>25106.505920000003</v>
      </c>
      <c r="C19" s="74">
        <v>7248.7584200000001</v>
      </c>
      <c r="D19" s="74">
        <v>4072.87527</v>
      </c>
      <c r="E19" s="74">
        <v>36428.139609999998</v>
      </c>
    </row>
    <row r="20" spans="1:5" s="77" customFormat="1" ht="15" customHeight="1">
      <c r="A20" s="49" t="s">
        <v>212</v>
      </c>
      <c r="B20" s="74">
        <v>15234.14827</v>
      </c>
      <c r="C20" s="74">
        <v>7.3999999999999999E-4</v>
      </c>
      <c r="D20" s="74">
        <v>2286.9927400000001</v>
      </c>
      <c r="E20" s="74">
        <v>17521.141749999999</v>
      </c>
    </row>
    <row r="21" spans="1:5" s="77" customFormat="1" ht="15" customHeight="1">
      <c r="A21" s="49" t="s">
        <v>218</v>
      </c>
      <c r="B21" s="74">
        <v>24.57938</v>
      </c>
      <c r="C21" s="74">
        <v>0</v>
      </c>
      <c r="D21" s="74">
        <v>0</v>
      </c>
      <c r="E21" s="74">
        <v>24.57938</v>
      </c>
    </row>
    <row r="22" spans="1:5" s="77" customFormat="1" ht="15" customHeight="1">
      <c r="A22" s="49" t="s">
        <v>223</v>
      </c>
      <c r="B22" s="74">
        <v>3829.4335599999999</v>
      </c>
      <c r="C22" s="74">
        <v>178.0333</v>
      </c>
      <c r="D22" s="74">
        <v>60.848889999999997</v>
      </c>
      <c r="E22" s="74">
        <v>4068.3157500000002</v>
      </c>
    </row>
    <row r="23" spans="1:5" s="77" customFormat="1" ht="15" customHeight="1">
      <c r="A23" s="49" t="s">
        <v>233</v>
      </c>
      <c r="B23" s="74">
        <v>11.254</v>
      </c>
      <c r="C23" s="74">
        <v>39.504849999999998</v>
      </c>
      <c r="D23" s="74">
        <v>0</v>
      </c>
      <c r="E23" s="74">
        <v>50.758849999999995</v>
      </c>
    </row>
    <row r="24" spans="1:5" s="78" customFormat="1" ht="15" customHeight="1" thickBot="1">
      <c r="A24" s="49" t="s">
        <v>239</v>
      </c>
      <c r="B24" s="74">
        <v>0</v>
      </c>
      <c r="C24" s="74">
        <v>0</v>
      </c>
      <c r="D24" s="74">
        <v>0</v>
      </c>
      <c r="E24" s="74">
        <v>0</v>
      </c>
    </row>
    <row r="25" spans="1:5" ht="15" customHeight="1">
      <c r="A25" s="362" t="s">
        <v>246</v>
      </c>
      <c r="B25" s="361">
        <v>594980.99360000005</v>
      </c>
      <c r="C25" s="361">
        <v>210479.93287000002</v>
      </c>
      <c r="D25" s="361">
        <v>249560.92395</v>
      </c>
      <c r="E25" s="467">
        <v>1055021.85042</v>
      </c>
    </row>
    <row r="26" spans="1:5" ht="15" customHeight="1">
      <c r="A26" s="49" t="s">
        <v>247</v>
      </c>
      <c r="B26" s="74">
        <v>0</v>
      </c>
      <c r="C26" s="74">
        <v>0</v>
      </c>
      <c r="D26" s="74">
        <v>0</v>
      </c>
      <c r="E26" s="74">
        <v>0</v>
      </c>
    </row>
    <row r="27" spans="1:5" ht="15" customHeight="1">
      <c r="A27" s="47" t="s">
        <v>248</v>
      </c>
      <c r="B27" s="74">
        <v>0</v>
      </c>
      <c r="C27" s="74">
        <v>0</v>
      </c>
      <c r="D27" s="74">
        <v>0</v>
      </c>
      <c r="E27" s="74">
        <v>0</v>
      </c>
    </row>
    <row r="28" spans="1:5" ht="15" customHeight="1">
      <c r="A28" s="47" t="s">
        <v>251</v>
      </c>
      <c r="B28" s="74">
        <v>0</v>
      </c>
      <c r="C28" s="74">
        <v>0</v>
      </c>
      <c r="D28" s="74">
        <v>0</v>
      </c>
      <c r="E28" s="74">
        <v>0</v>
      </c>
    </row>
    <row r="29" spans="1:5" ht="15" customHeight="1">
      <c r="A29" s="47" t="s">
        <v>252</v>
      </c>
      <c r="B29" s="74">
        <v>0</v>
      </c>
      <c r="C29" s="74">
        <v>0</v>
      </c>
      <c r="D29" s="74">
        <v>0</v>
      </c>
      <c r="E29" s="74">
        <v>0</v>
      </c>
    </row>
    <row r="30" spans="1:5" ht="15" customHeight="1">
      <c r="A30" s="47" t="s">
        <v>261</v>
      </c>
      <c r="B30" s="74">
        <v>0</v>
      </c>
      <c r="C30" s="74">
        <v>0</v>
      </c>
      <c r="D30" s="74">
        <v>0</v>
      </c>
      <c r="E30" s="74">
        <v>0</v>
      </c>
    </row>
    <row r="31" spans="1:5" ht="15" customHeight="1">
      <c r="A31" s="47" t="s">
        <v>262</v>
      </c>
      <c r="B31" s="74">
        <v>0</v>
      </c>
      <c r="C31" s="74">
        <v>0</v>
      </c>
      <c r="D31" s="74">
        <v>0</v>
      </c>
      <c r="E31" s="74">
        <v>0</v>
      </c>
    </row>
    <row r="32" spans="1:5" ht="15" customHeight="1">
      <c r="A32" s="47" t="s">
        <v>263</v>
      </c>
      <c r="B32" s="74">
        <v>0</v>
      </c>
      <c r="C32" s="74">
        <v>0</v>
      </c>
      <c r="D32" s="74">
        <v>0</v>
      </c>
      <c r="E32" s="74">
        <v>0</v>
      </c>
    </row>
    <row r="33" spans="1:5" ht="15" customHeight="1">
      <c r="A33" s="49" t="s">
        <v>264</v>
      </c>
      <c r="B33" s="74">
        <v>0</v>
      </c>
      <c r="C33" s="74">
        <v>0</v>
      </c>
      <c r="D33" s="74">
        <v>0</v>
      </c>
      <c r="E33" s="74">
        <v>0</v>
      </c>
    </row>
    <row r="34" spans="1:5" ht="15" customHeight="1">
      <c r="A34" s="49" t="s">
        <v>265</v>
      </c>
      <c r="B34" s="74">
        <v>42188.314359999997</v>
      </c>
      <c r="C34" s="74">
        <v>128594.84948999999</v>
      </c>
      <c r="D34" s="74">
        <v>10659.123109999999</v>
      </c>
      <c r="E34" s="74">
        <v>181442.28695999997</v>
      </c>
    </row>
    <row r="35" spans="1:5" ht="15" customHeight="1">
      <c r="A35" s="49" t="s">
        <v>274</v>
      </c>
      <c r="B35" s="74">
        <v>10225.16462</v>
      </c>
      <c r="C35" s="74">
        <v>8749.0718100000013</v>
      </c>
      <c r="D35" s="74">
        <v>7343.3946500000002</v>
      </c>
      <c r="E35" s="74">
        <v>26317.631079999999</v>
      </c>
    </row>
    <row r="36" spans="1:5" ht="15" customHeight="1">
      <c r="A36" s="49" t="s">
        <v>277</v>
      </c>
      <c r="B36" s="74">
        <v>7961.9355400000004</v>
      </c>
      <c r="C36" s="74">
        <v>2660.8671199999999</v>
      </c>
      <c r="D36" s="74">
        <v>1957.0901299999998</v>
      </c>
      <c r="E36" s="74">
        <v>12579.892790000002</v>
      </c>
    </row>
    <row r="37" spans="1:5" ht="15" customHeight="1">
      <c r="A37" s="49" t="s">
        <v>283</v>
      </c>
      <c r="B37" s="74">
        <v>534605.57907999994</v>
      </c>
      <c r="C37" s="74">
        <v>70475.144450000007</v>
      </c>
      <c r="D37" s="74">
        <v>222010.67818000002</v>
      </c>
      <c r="E37" s="74">
        <v>827091.40171000001</v>
      </c>
    </row>
    <row r="38" spans="1:5" s="78" customFormat="1" ht="15" customHeight="1">
      <c r="A38" s="49" t="s">
        <v>288</v>
      </c>
      <c r="B38" s="74">
        <v>0</v>
      </c>
      <c r="C38" s="74">
        <v>0</v>
      </c>
      <c r="D38" s="74">
        <v>7590.6378800000002</v>
      </c>
      <c r="E38" s="74">
        <v>7590.6378800000002</v>
      </c>
    </row>
    <row r="39" spans="1:5" s="78" customFormat="1" ht="15" customHeight="1" thickBot="1">
      <c r="A39" s="49" t="s">
        <v>455</v>
      </c>
      <c r="B39" s="74">
        <v>0</v>
      </c>
      <c r="C39" s="74">
        <v>0</v>
      </c>
      <c r="D39" s="74">
        <v>0</v>
      </c>
      <c r="E39" s="74">
        <v>0</v>
      </c>
    </row>
    <row r="40" spans="1:5" ht="15" customHeight="1">
      <c r="A40" s="362" t="s">
        <v>297</v>
      </c>
      <c r="B40" s="361">
        <v>40913.144890000003</v>
      </c>
      <c r="C40" s="361">
        <v>18100.073620000003</v>
      </c>
      <c r="D40" s="361">
        <v>37243.755159999993</v>
      </c>
      <c r="E40" s="467">
        <v>96256.973670000007</v>
      </c>
    </row>
    <row r="41" spans="1:5" ht="15" customHeight="1">
      <c r="A41" s="49" t="s">
        <v>298</v>
      </c>
      <c r="B41" s="74">
        <v>17000</v>
      </c>
      <c r="C41" s="74">
        <v>16637.400000000001</v>
      </c>
      <c r="D41" s="74">
        <v>14861.6</v>
      </c>
      <c r="E41" s="74">
        <v>48499</v>
      </c>
    </row>
    <row r="42" spans="1:5" ht="15" customHeight="1">
      <c r="A42" s="49" t="s">
        <v>302</v>
      </c>
      <c r="B42" s="74">
        <v>0</v>
      </c>
      <c r="C42" s="74">
        <v>0</v>
      </c>
      <c r="D42" s="74">
        <v>4081.7</v>
      </c>
      <c r="E42" s="74">
        <v>4081.7</v>
      </c>
    </row>
    <row r="43" spans="1:5" ht="15" customHeight="1">
      <c r="A43" s="49" t="s">
        <v>306</v>
      </c>
      <c r="B43" s="74">
        <v>0</v>
      </c>
      <c r="C43" s="74">
        <v>0</v>
      </c>
      <c r="D43" s="74">
        <v>0</v>
      </c>
      <c r="E43" s="74">
        <v>0</v>
      </c>
    </row>
    <row r="44" spans="1:5" ht="15" customHeight="1">
      <c r="A44" s="49" t="s">
        <v>308</v>
      </c>
      <c r="B44" s="74">
        <v>23417.963800000001</v>
      </c>
      <c r="C44" s="74">
        <v>1360.0036399999999</v>
      </c>
      <c r="D44" s="74">
        <v>15217.50402</v>
      </c>
      <c r="E44" s="74">
        <v>39995.471460000001</v>
      </c>
    </row>
    <row r="45" spans="1:5" ht="15" customHeight="1">
      <c r="A45" s="49" t="s">
        <v>312</v>
      </c>
      <c r="B45" s="74">
        <v>495.18109000000004</v>
      </c>
      <c r="C45" s="74">
        <v>102.66998</v>
      </c>
      <c r="D45" s="74">
        <v>3082.9511400000001</v>
      </c>
      <c r="E45" s="74">
        <v>3680.8022100000003</v>
      </c>
    </row>
    <row r="46" spans="1:5" ht="15" customHeight="1">
      <c r="A46" s="47" t="s">
        <v>313</v>
      </c>
      <c r="B46" s="74">
        <v>6.5060000000000007E-2</v>
      </c>
      <c r="C46" s="74">
        <v>0</v>
      </c>
      <c r="D46" s="74">
        <v>2216.9417100000001</v>
      </c>
      <c r="E46" s="74">
        <v>2217.00677</v>
      </c>
    </row>
    <row r="47" spans="1:5" s="78" customFormat="1" ht="15" customHeight="1" thickBot="1">
      <c r="A47" s="47" t="s">
        <v>314</v>
      </c>
      <c r="B47" s="74">
        <v>495.11603000000002</v>
      </c>
      <c r="C47" s="74">
        <v>102.66998</v>
      </c>
      <c r="D47" s="74">
        <v>866.00943000000007</v>
      </c>
      <c r="E47" s="74">
        <v>1463.7954400000001</v>
      </c>
    </row>
    <row r="48" spans="1:5" ht="15" customHeight="1">
      <c r="A48" s="362" t="s">
        <v>315</v>
      </c>
      <c r="B48" s="361">
        <v>635894.13849000004</v>
      </c>
      <c r="C48" s="361">
        <v>228580.00649</v>
      </c>
      <c r="D48" s="361">
        <v>286804.67911000003</v>
      </c>
      <c r="E48" s="467">
        <v>1151278.8240900002</v>
      </c>
    </row>
    <row r="49" spans="1:5" ht="15" customHeight="1">
      <c r="A49" s="47" t="s">
        <v>316</v>
      </c>
      <c r="B49" s="74">
        <v>0</v>
      </c>
      <c r="C49" s="74">
        <v>0</v>
      </c>
      <c r="D49" s="74">
        <v>0</v>
      </c>
      <c r="E49" s="74">
        <v>0</v>
      </c>
    </row>
    <row r="50" spans="1:5" ht="15" customHeight="1" thickBot="1">
      <c r="A50" s="47" t="s">
        <v>336</v>
      </c>
      <c r="B50" s="74">
        <v>542885.28691999998</v>
      </c>
      <c r="C50" s="74">
        <v>593495.38401000004</v>
      </c>
      <c r="D50" s="74">
        <v>4962238.61632</v>
      </c>
      <c r="E50" s="74">
        <v>6098619.2872500001</v>
      </c>
    </row>
    <row r="51" spans="1:5" ht="30" customHeight="1">
      <c r="A51" s="362" t="s">
        <v>372</v>
      </c>
      <c r="B51" s="361">
        <v>11918.75765</v>
      </c>
      <c r="C51" s="361">
        <v>4482.8877899999998</v>
      </c>
      <c r="D51" s="361">
        <v>5689.7284300000001</v>
      </c>
      <c r="E51" s="467">
        <v>22091.373869999999</v>
      </c>
    </row>
    <row r="52" spans="1:5" ht="15" customHeight="1">
      <c r="A52" s="47" t="s">
        <v>384</v>
      </c>
      <c r="B52" s="74">
        <v>-7585.7847499999998</v>
      </c>
      <c r="C52" s="74">
        <v>-2648.9854700000001</v>
      </c>
      <c r="D52" s="74">
        <v>-2889.3749500000004</v>
      </c>
      <c r="E52" s="74">
        <v>-13124.14517</v>
      </c>
    </row>
    <row r="53" spans="1:5" ht="15" customHeight="1">
      <c r="A53" s="49" t="s">
        <v>976</v>
      </c>
      <c r="B53" s="74">
        <v>4332.9729000000007</v>
      </c>
      <c r="C53" s="74">
        <v>1833.9023200000001</v>
      </c>
      <c r="D53" s="74">
        <v>2800.3534799999998</v>
      </c>
      <c r="E53" s="74">
        <v>8967.2286999999997</v>
      </c>
    </row>
    <row r="54" spans="1:5" ht="15" customHeight="1">
      <c r="A54" s="47" t="s">
        <v>391</v>
      </c>
      <c r="B54" s="74">
        <v>6048.6535000000003</v>
      </c>
      <c r="C54" s="74">
        <v>71.87536999999999</v>
      </c>
      <c r="D54" s="74">
        <v>1127.5948600000002</v>
      </c>
      <c r="E54" s="74">
        <v>7248.1237300000003</v>
      </c>
    </row>
    <row r="55" spans="1:5" ht="15" customHeight="1">
      <c r="A55" s="47" t="s">
        <v>398</v>
      </c>
      <c r="B55" s="74">
        <v>-6263.24874</v>
      </c>
      <c r="C55" s="74">
        <v>-51.574640000000002</v>
      </c>
      <c r="D55" s="74">
        <v>-1418.86196</v>
      </c>
      <c r="E55" s="74">
        <v>-7733.68534</v>
      </c>
    </row>
    <row r="56" spans="1:5" ht="15" customHeight="1">
      <c r="A56" s="49" t="s">
        <v>975</v>
      </c>
      <c r="B56" s="74">
        <v>4118.3776600000001</v>
      </c>
      <c r="C56" s="74">
        <v>1854.2030500000001</v>
      </c>
      <c r="D56" s="74">
        <v>2509.0863799999997</v>
      </c>
      <c r="E56" s="74">
        <v>8481.667089999999</v>
      </c>
    </row>
    <row r="57" spans="1:5" ht="15" customHeight="1">
      <c r="A57" s="47" t="s">
        <v>404</v>
      </c>
      <c r="B57" s="74">
        <v>1246.3960199999999</v>
      </c>
      <c r="C57" s="74">
        <v>919.15890999999999</v>
      </c>
      <c r="D57" s="74">
        <v>358.72438</v>
      </c>
      <c r="E57" s="74">
        <v>2524.2793099999999</v>
      </c>
    </row>
    <row r="58" spans="1:5" ht="15" customHeight="1">
      <c r="A58" s="47" t="s">
        <v>412</v>
      </c>
      <c r="B58" s="74">
        <v>-1779.9209099999998</v>
      </c>
      <c r="C58" s="74">
        <v>-1204.31178</v>
      </c>
      <c r="D58" s="74">
        <v>-157.93638000000001</v>
      </c>
      <c r="E58" s="74">
        <v>-3142.1690699999999</v>
      </c>
    </row>
    <row r="59" spans="1:5" ht="15" customHeight="1">
      <c r="A59" s="49" t="s">
        <v>974</v>
      </c>
      <c r="B59" s="74">
        <v>3584.85277</v>
      </c>
      <c r="C59" s="74">
        <v>1569.05018</v>
      </c>
      <c r="D59" s="74">
        <v>2709.8743799999997</v>
      </c>
      <c r="E59" s="74">
        <v>7863.777329999999</v>
      </c>
    </row>
    <row r="60" spans="1:5" ht="15" customHeight="1">
      <c r="A60" s="47" t="s">
        <v>419</v>
      </c>
      <c r="B60" s="74">
        <v>-3399.6027300000001</v>
      </c>
      <c r="C60" s="74">
        <v>-1429.85041</v>
      </c>
      <c r="D60" s="74">
        <v>-1454.7414699999999</v>
      </c>
      <c r="E60" s="74">
        <v>-6284.1946099999996</v>
      </c>
    </row>
    <row r="61" spans="1:5" ht="15" customHeight="1">
      <c r="A61" s="49" t="s">
        <v>973</v>
      </c>
      <c r="B61" s="74">
        <v>185.25004000000001</v>
      </c>
      <c r="C61" s="74">
        <v>139.19977</v>
      </c>
      <c r="D61" s="74">
        <v>1255.1329099999998</v>
      </c>
      <c r="E61" s="74">
        <v>1579.5827199999999</v>
      </c>
    </row>
    <row r="62" spans="1:5" ht="15" customHeight="1">
      <c r="A62" s="47" t="s">
        <v>429</v>
      </c>
      <c r="B62" s="74">
        <v>43.028800000000004</v>
      </c>
      <c r="C62" s="74">
        <v>0</v>
      </c>
      <c r="D62" s="74">
        <v>17.344000000000001</v>
      </c>
      <c r="E62" s="74">
        <v>60.372800000000005</v>
      </c>
    </row>
    <row r="63" spans="1:5" ht="15" customHeight="1">
      <c r="A63" s="47" t="s">
        <v>430</v>
      </c>
      <c r="B63" s="74">
        <v>43.028800000000004</v>
      </c>
      <c r="C63" s="74">
        <v>0</v>
      </c>
      <c r="D63" s="74">
        <v>17.344000000000001</v>
      </c>
      <c r="E63" s="74">
        <v>60.372800000000005</v>
      </c>
    </row>
    <row r="64" spans="1:5" ht="15" customHeight="1">
      <c r="A64" s="47" t="s">
        <v>431</v>
      </c>
      <c r="B64" s="74">
        <v>0</v>
      </c>
      <c r="C64" s="74">
        <v>0</v>
      </c>
      <c r="D64" s="74">
        <v>0</v>
      </c>
      <c r="E64" s="74">
        <v>0</v>
      </c>
    </row>
    <row r="65" spans="1:5" ht="15" customHeight="1">
      <c r="A65" s="47" t="s">
        <v>432</v>
      </c>
      <c r="B65" s="74">
        <v>-4.8845499999999999</v>
      </c>
      <c r="C65" s="74">
        <v>0</v>
      </c>
      <c r="D65" s="74">
        <v>0</v>
      </c>
      <c r="E65" s="74">
        <v>-4.8845499999999999</v>
      </c>
    </row>
    <row r="66" spans="1:5" ht="15" customHeight="1">
      <c r="A66" s="47" t="s">
        <v>433</v>
      </c>
      <c r="B66" s="74">
        <v>-4.8845499999999999</v>
      </c>
      <c r="C66" s="74">
        <v>0</v>
      </c>
      <c r="D66" s="74">
        <v>0</v>
      </c>
      <c r="E66" s="74">
        <v>-4.8845499999999999</v>
      </c>
    </row>
    <row r="67" spans="1:5" ht="15" customHeight="1">
      <c r="A67" s="47" t="s">
        <v>434</v>
      </c>
      <c r="B67" s="74">
        <v>0</v>
      </c>
      <c r="C67" s="74">
        <v>0</v>
      </c>
      <c r="D67" s="74">
        <v>0</v>
      </c>
      <c r="E67" s="74">
        <v>0</v>
      </c>
    </row>
    <row r="68" spans="1:5" ht="15" customHeight="1">
      <c r="A68" s="49" t="s">
        <v>1242</v>
      </c>
      <c r="B68" s="74">
        <v>223.39429000000001</v>
      </c>
      <c r="C68" s="74">
        <v>139.19977</v>
      </c>
      <c r="D68" s="74">
        <v>1272.4769099999999</v>
      </c>
      <c r="E68" s="74">
        <v>1635.0709699999998</v>
      </c>
    </row>
    <row r="69" spans="1:5" ht="15" customHeight="1">
      <c r="A69" s="47" t="s">
        <v>1054</v>
      </c>
      <c r="B69" s="74">
        <v>452.81882000000002</v>
      </c>
      <c r="C69" s="74">
        <v>0</v>
      </c>
      <c r="D69" s="74">
        <v>250.29619</v>
      </c>
      <c r="E69" s="74">
        <v>703.11500999999998</v>
      </c>
    </row>
    <row r="70" spans="1:5" ht="15" customHeight="1">
      <c r="A70" s="47" t="s">
        <v>1055</v>
      </c>
      <c r="B70" s="74">
        <v>0</v>
      </c>
      <c r="C70" s="74">
        <v>0</v>
      </c>
      <c r="D70" s="74">
        <v>0</v>
      </c>
      <c r="E70" s="74">
        <v>0</v>
      </c>
    </row>
    <row r="71" spans="1:5" ht="15" customHeight="1">
      <c r="A71" s="49" t="s">
        <v>972</v>
      </c>
      <c r="B71" s="74">
        <v>676.21311000000003</v>
      </c>
      <c r="C71" s="74">
        <v>139.19977</v>
      </c>
      <c r="D71" s="74">
        <v>1522.7731000000001</v>
      </c>
      <c r="E71" s="74">
        <v>2338.1859800000002</v>
      </c>
    </row>
    <row r="72" spans="1:5" ht="15" customHeight="1">
      <c r="A72" s="47" t="s">
        <v>1056</v>
      </c>
      <c r="B72" s="74">
        <v>0</v>
      </c>
      <c r="C72" s="74">
        <v>164.68167000000003</v>
      </c>
      <c r="D72" s="74">
        <v>0</v>
      </c>
      <c r="E72" s="74">
        <v>164.68167000000003</v>
      </c>
    </row>
    <row r="73" spans="1:5" ht="15" customHeight="1">
      <c r="A73" s="47" t="s">
        <v>1057</v>
      </c>
      <c r="B73" s="74">
        <v>0</v>
      </c>
      <c r="C73" s="74">
        <v>-170.2157</v>
      </c>
      <c r="D73" s="74">
        <v>0</v>
      </c>
      <c r="E73" s="74">
        <v>-170.2157</v>
      </c>
    </row>
    <row r="74" spans="1:5" ht="15" customHeight="1">
      <c r="A74" s="49" t="s">
        <v>1243</v>
      </c>
      <c r="B74" s="74">
        <v>676.21311000000003</v>
      </c>
      <c r="C74" s="74">
        <v>133.66574</v>
      </c>
      <c r="D74" s="74">
        <v>1522.7731000000001</v>
      </c>
      <c r="E74" s="74">
        <v>2332.6519500000004</v>
      </c>
    </row>
    <row r="75" spans="1:5" ht="15" customHeight="1">
      <c r="A75" s="47" t="s">
        <v>437</v>
      </c>
      <c r="B75" s="363">
        <v>0</v>
      </c>
      <c r="C75" s="363">
        <v>0</v>
      </c>
      <c r="D75" s="363">
        <v>0</v>
      </c>
      <c r="E75" s="74">
        <v>0</v>
      </c>
    </row>
    <row r="76" spans="1:5" ht="15" customHeight="1">
      <c r="A76" s="49" t="s">
        <v>971</v>
      </c>
      <c r="B76" s="363">
        <v>676.21311000000003</v>
      </c>
      <c r="C76" s="363">
        <v>133.66574</v>
      </c>
      <c r="D76" s="363">
        <v>1522.7731000000001</v>
      </c>
      <c r="E76" s="74">
        <v>2332.6519500000004</v>
      </c>
    </row>
    <row r="77" spans="1:5" s="21" customFormat="1" ht="15" customHeight="1" thickBot="1">
      <c r="A77" s="70" t="s">
        <v>438</v>
      </c>
      <c r="B77" s="363">
        <v>-181.09707999999998</v>
      </c>
      <c r="C77" s="363">
        <v>-30.995759999999997</v>
      </c>
      <c r="D77" s="363">
        <v>-656.76367000000005</v>
      </c>
      <c r="E77" s="74">
        <v>-868.85651000000007</v>
      </c>
    </row>
    <row r="78" spans="1:5" ht="15" customHeight="1">
      <c r="A78" s="364" t="s">
        <v>970</v>
      </c>
      <c r="B78" s="361">
        <v>495.11603000000002</v>
      </c>
      <c r="C78" s="361">
        <v>102.66998</v>
      </c>
      <c r="D78" s="361">
        <v>866.00943000000007</v>
      </c>
      <c r="E78" s="467">
        <v>1463.7954400000001</v>
      </c>
    </row>
    <row r="79" spans="1:5" ht="3.75" customHeight="1" thickBot="1">
      <c r="A79" s="468"/>
      <c r="B79" s="469"/>
      <c r="C79" s="470"/>
      <c r="D79" s="470"/>
      <c r="E79" s="470"/>
    </row>
    <row r="80" spans="1:5" s="328" customFormat="1" ht="15" customHeight="1" thickTop="1">
      <c r="A80" s="49"/>
      <c r="B80" s="365"/>
      <c r="C80" s="365"/>
      <c r="D80" s="365"/>
      <c r="E80" s="366"/>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1" sqref="C1:G1"/>
    </sheetView>
  </sheetViews>
  <sheetFormatPr defaultRowHeight="12.75"/>
  <cols>
    <col min="1" max="1" width="45.7109375" style="635" hidden="1" customWidth="1"/>
    <col min="2" max="2" width="89.42578125" style="635" hidden="1" customWidth="1"/>
    <col min="3" max="3" width="89.85546875" style="33" bestFit="1" customWidth="1"/>
    <col min="4" max="7" width="15.7109375" style="635" customWidth="1"/>
    <col min="8" max="252" width="9.140625" style="635"/>
    <col min="253" max="254" width="0" style="635" hidden="1" customWidth="1"/>
    <col min="255" max="255" width="89.85546875" style="635" bestFit="1" customWidth="1"/>
    <col min="256" max="259" width="12.7109375" style="635" customWidth="1"/>
    <col min="260" max="508" width="9.140625" style="635"/>
    <col min="509" max="510" width="0" style="635" hidden="1" customWidth="1"/>
    <col min="511" max="511" width="89.85546875" style="635" bestFit="1" customWidth="1"/>
    <col min="512" max="515" width="12.7109375" style="635" customWidth="1"/>
    <col min="516" max="764" width="9.140625" style="635"/>
    <col min="765" max="766" width="0" style="635" hidden="1" customWidth="1"/>
    <col min="767" max="767" width="89.85546875" style="635" bestFit="1" customWidth="1"/>
    <col min="768" max="771" width="12.7109375" style="635" customWidth="1"/>
    <col min="772" max="1020" width="9.140625" style="635"/>
    <col min="1021" max="1022" width="0" style="635" hidden="1" customWidth="1"/>
    <col min="1023" max="1023" width="89.85546875" style="635" bestFit="1" customWidth="1"/>
    <col min="1024" max="1027" width="12.7109375" style="635" customWidth="1"/>
    <col min="1028" max="1276" width="9.140625" style="635"/>
    <col min="1277" max="1278" width="0" style="635" hidden="1" customWidth="1"/>
    <col min="1279" max="1279" width="89.85546875" style="635" bestFit="1" customWidth="1"/>
    <col min="1280" max="1283" width="12.7109375" style="635" customWidth="1"/>
    <col min="1284" max="1532" width="9.140625" style="635"/>
    <col min="1533" max="1534" width="0" style="635" hidden="1" customWidth="1"/>
    <col min="1535" max="1535" width="89.85546875" style="635" bestFit="1" customWidth="1"/>
    <col min="1536" max="1539" width="12.7109375" style="635" customWidth="1"/>
    <col min="1540" max="1788" width="9.140625" style="635"/>
    <col min="1789" max="1790" width="0" style="635" hidden="1" customWidth="1"/>
    <col min="1791" max="1791" width="89.85546875" style="635" bestFit="1" customWidth="1"/>
    <col min="1792" max="1795" width="12.7109375" style="635" customWidth="1"/>
    <col min="1796" max="2044" width="9.140625" style="635"/>
    <col min="2045" max="2046" width="0" style="635" hidden="1" customWidth="1"/>
    <col min="2047" max="2047" width="89.85546875" style="635" bestFit="1" customWidth="1"/>
    <col min="2048" max="2051" width="12.7109375" style="635" customWidth="1"/>
    <col min="2052" max="2300" width="9.140625" style="635"/>
    <col min="2301" max="2302" width="0" style="635" hidden="1" customWidth="1"/>
    <col min="2303" max="2303" width="89.85546875" style="635" bestFit="1" customWidth="1"/>
    <col min="2304" max="2307" width="12.7109375" style="635" customWidth="1"/>
    <col min="2308" max="2556" width="9.140625" style="635"/>
    <col min="2557" max="2558" width="0" style="635" hidden="1" customWidth="1"/>
    <col min="2559" max="2559" width="89.85546875" style="635" bestFit="1" customWidth="1"/>
    <col min="2560" max="2563" width="12.7109375" style="635" customWidth="1"/>
    <col min="2564" max="2812" width="9.140625" style="635"/>
    <col min="2813" max="2814" width="0" style="635" hidden="1" customWidth="1"/>
    <col min="2815" max="2815" width="89.85546875" style="635" bestFit="1" customWidth="1"/>
    <col min="2816" max="2819" width="12.7109375" style="635" customWidth="1"/>
    <col min="2820" max="3068" width="9.140625" style="635"/>
    <col min="3069" max="3070" width="0" style="635" hidden="1" customWidth="1"/>
    <col min="3071" max="3071" width="89.85546875" style="635" bestFit="1" customWidth="1"/>
    <col min="3072" max="3075" width="12.7109375" style="635" customWidth="1"/>
    <col min="3076" max="3324" width="9.140625" style="635"/>
    <col min="3325" max="3326" width="0" style="635" hidden="1" customWidth="1"/>
    <col min="3327" max="3327" width="89.85546875" style="635" bestFit="1" customWidth="1"/>
    <col min="3328" max="3331" width="12.7109375" style="635" customWidth="1"/>
    <col min="3332" max="3580" width="9.140625" style="635"/>
    <col min="3581" max="3582" width="0" style="635" hidden="1" customWidth="1"/>
    <col min="3583" max="3583" width="89.85546875" style="635" bestFit="1" customWidth="1"/>
    <col min="3584" max="3587" width="12.7109375" style="635" customWidth="1"/>
    <col min="3588" max="3836" width="9.140625" style="635"/>
    <col min="3837" max="3838" width="0" style="635" hidden="1" customWidth="1"/>
    <col min="3839" max="3839" width="89.85546875" style="635" bestFit="1" customWidth="1"/>
    <col min="3840" max="3843" width="12.7109375" style="635" customWidth="1"/>
    <col min="3844" max="4092" width="9.140625" style="635"/>
    <col min="4093" max="4094" width="0" style="635" hidden="1" customWidth="1"/>
    <col min="4095" max="4095" width="89.85546875" style="635" bestFit="1" customWidth="1"/>
    <col min="4096" max="4099" width="12.7109375" style="635" customWidth="1"/>
    <col min="4100" max="4348" width="9.140625" style="635"/>
    <col min="4349" max="4350" width="0" style="635" hidden="1" customWidth="1"/>
    <col min="4351" max="4351" width="89.85546875" style="635" bestFit="1" customWidth="1"/>
    <col min="4352" max="4355" width="12.7109375" style="635" customWidth="1"/>
    <col min="4356" max="4604" width="9.140625" style="635"/>
    <col min="4605" max="4606" width="0" style="635" hidden="1" customWidth="1"/>
    <col min="4607" max="4607" width="89.85546875" style="635" bestFit="1" customWidth="1"/>
    <col min="4608" max="4611" width="12.7109375" style="635" customWidth="1"/>
    <col min="4612" max="4860" width="9.140625" style="635"/>
    <col min="4861" max="4862" width="0" style="635" hidden="1" customWidth="1"/>
    <col min="4863" max="4863" width="89.85546875" style="635" bestFit="1" customWidth="1"/>
    <col min="4864" max="4867" width="12.7109375" style="635" customWidth="1"/>
    <col min="4868" max="5116" width="9.140625" style="635"/>
    <col min="5117" max="5118" width="0" style="635" hidden="1" customWidth="1"/>
    <col min="5119" max="5119" width="89.85546875" style="635" bestFit="1" customWidth="1"/>
    <col min="5120" max="5123" width="12.7109375" style="635" customWidth="1"/>
    <col min="5124" max="5372" width="9.140625" style="635"/>
    <col min="5373" max="5374" width="0" style="635" hidden="1" customWidth="1"/>
    <col min="5375" max="5375" width="89.85546875" style="635" bestFit="1" customWidth="1"/>
    <col min="5376" max="5379" width="12.7109375" style="635" customWidth="1"/>
    <col min="5380" max="5628" width="9.140625" style="635"/>
    <col min="5629" max="5630" width="0" style="635" hidden="1" customWidth="1"/>
    <col min="5631" max="5631" width="89.85546875" style="635" bestFit="1" customWidth="1"/>
    <col min="5632" max="5635" width="12.7109375" style="635" customWidth="1"/>
    <col min="5636" max="5884" width="9.140625" style="635"/>
    <col min="5885" max="5886" width="0" style="635" hidden="1" customWidth="1"/>
    <col min="5887" max="5887" width="89.85546875" style="635" bestFit="1" customWidth="1"/>
    <col min="5888" max="5891" width="12.7109375" style="635" customWidth="1"/>
    <col min="5892" max="6140" width="9.140625" style="635"/>
    <col min="6141" max="6142" width="0" style="635" hidden="1" customWidth="1"/>
    <col min="6143" max="6143" width="89.85546875" style="635" bestFit="1" customWidth="1"/>
    <col min="6144" max="6147" width="12.7109375" style="635" customWidth="1"/>
    <col min="6148" max="6396" width="9.140625" style="635"/>
    <col min="6397" max="6398" width="0" style="635" hidden="1" customWidth="1"/>
    <col min="6399" max="6399" width="89.85546875" style="635" bestFit="1" customWidth="1"/>
    <col min="6400" max="6403" width="12.7109375" style="635" customWidth="1"/>
    <col min="6404" max="6652" width="9.140625" style="635"/>
    <col min="6653" max="6654" width="0" style="635" hidden="1" customWidth="1"/>
    <col min="6655" max="6655" width="89.85546875" style="635" bestFit="1" customWidth="1"/>
    <col min="6656" max="6659" width="12.7109375" style="635" customWidth="1"/>
    <col min="6660" max="6908" width="9.140625" style="635"/>
    <col min="6909" max="6910" width="0" style="635" hidden="1" customWidth="1"/>
    <col min="6911" max="6911" width="89.85546875" style="635" bestFit="1" customWidth="1"/>
    <col min="6912" max="6915" width="12.7109375" style="635" customWidth="1"/>
    <col min="6916" max="7164" width="9.140625" style="635"/>
    <col min="7165" max="7166" width="0" style="635" hidden="1" customWidth="1"/>
    <col min="7167" max="7167" width="89.85546875" style="635" bestFit="1" customWidth="1"/>
    <col min="7168" max="7171" width="12.7109375" style="635" customWidth="1"/>
    <col min="7172" max="7420" width="9.140625" style="635"/>
    <col min="7421" max="7422" width="0" style="635" hidden="1" customWidth="1"/>
    <col min="7423" max="7423" width="89.85546875" style="635" bestFit="1" customWidth="1"/>
    <col min="7424" max="7427" width="12.7109375" style="635" customWidth="1"/>
    <col min="7428" max="7676" width="9.140625" style="635"/>
    <col min="7677" max="7678" width="0" style="635" hidden="1" customWidth="1"/>
    <col min="7679" max="7679" width="89.85546875" style="635" bestFit="1" customWidth="1"/>
    <col min="7680" max="7683" width="12.7109375" style="635" customWidth="1"/>
    <col min="7684" max="7932" width="9.140625" style="635"/>
    <col min="7933" max="7934" width="0" style="635" hidden="1" customWidth="1"/>
    <col min="7935" max="7935" width="89.85546875" style="635" bestFit="1" customWidth="1"/>
    <col min="7936" max="7939" width="12.7109375" style="635" customWidth="1"/>
    <col min="7940" max="8188" width="9.140625" style="635"/>
    <col min="8189" max="8190" width="0" style="635" hidden="1" customWidth="1"/>
    <col min="8191" max="8191" width="89.85546875" style="635" bestFit="1" customWidth="1"/>
    <col min="8192" max="8195" width="12.7109375" style="635" customWidth="1"/>
    <col min="8196" max="8444" width="9.140625" style="635"/>
    <col min="8445" max="8446" width="0" style="635" hidden="1" customWidth="1"/>
    <col min="8447" max="8447" width="89.85546875" style="635" bestFit="1" customWidth="1"/>
    <col min="8448" max="8451" width="12.7109375" style="635" customWidth="1"/>
    <col min="8452" max="8700" width="9.140625" style="635"/>
    <col min="8701" max="8702" width="0" style="635" hidden="1" customWidth="1"/>
    <col min="8703" max="8703" width="89.85546875" style="635" bestFit="1" customWidth="1"/>
    <col min="8704" max="8707" width="12.7109375" style="635" customWidth="1"/>
    <col min="8708" max="8956" width="9.140625" style="635"/>
    <col min="8957" max="8958" width="0" style="635" hidden="1" customWidth="1"/>
    <col min="8959" max="8959" width="89.85546875" style="635" bestFit="1" customWidth="1"/>
    <col min="8960" max="8963" width="12.7109375" style="635" customWidth="1"/>
    <col min="8964" max="9212" width="9.140625" style="635"/>
    <col min="9213" max="9214" width="0" style="635" hidden="1" customWidth="1"/>
    <col min="9215" max="9215" width="89.85546875" style="635" bestFit="1" customWidth="1"/>
    <col min="9216" max="9219" width="12.7109375" style="635" customWidth="1"/>
    <col min="9220" max="9468" width="9.140625" style="635"/>
    <col min="9469" max="9470" width="0" style="635" hidden="1" customWidth="1"/>
    <col min="9471" max="9471" width="89.85546875" style="635" bestFit="1" customWidth="1"/>
    <col min="9472" max="9475" width="12.7109375" style="635" customWidth="1"/>
    <col min="9476" max="9724" width="9.140625" style="635"/>
    <col min="9725" max="9726" width="0" style="635" hidden="1" customWidth="1"/>
    <col min="9727" max="9727" width="89.85546875" style="635" bestFit="1" customWidth="1"/>
    <col min="9728" max="9731" width="12.7109375" style="635" customWidth="1"/>
    <col min="9732" max="9980" width="9.140625" style="635"/>
    <col min="9981" max="9982" width="0" style="635" hidden="1" customWidth="1"/>
    <col min="9983" max="9983" width="89.85546875" style="635" bestFit="1" customWidth="1"/>
    <col min="9984" max="9987" width="12.7109375" style="635" customWidth="1"/>
    <col min="9988" max="10236" width="9.140625" style="635"/>
    <col min="10237" max="10238" width="0" style="635" hidden="1" customWidth="1"/>
    <col min="10239" max="10239" width="89.85546875" style="635" bestFit="1" customWidth="1"/>
    <col min="10240" max="10243" width="12.7109375" style="635" customWidth="1"/>
    <col min="10244" max="10492" width="9.140625" style="635"/>
    <col min="10493" max="10494" width="0" style="635" hidden="1" customWidth="1"/>
    <col min="10495" max="10495" width="89.85546875" style="635" bestFit="1" customWidth="1"/>
    <col min="10496" max="10499" width="12.7109375" style="635" customWidth="1"/>
    <col min="10500" max="10748" width="9.140625" style="635"/>
    <col min="10749" max="10750" width="0" style="635" hidden="1" customWidth="1"/>
    <col min="10751" max="10751" width="89.85546875" style="635" bestFit="1" customWidth="1"/>
    <col min="10752" max="10755" width="12.7109375" style="635" customWidth="1"/>
    <col min="10756" max="11004" width="9.140625" style="635"/>
    <col min="11005" max="11006" width="0" style="635" hidden="1" customWidth="1"/>
    <col min="11007" max="11007" width="89.85546875" style="635" bestFit="1" customWidth="1"/>
    <col min="11008" max="11011" width="12.7109375" style="635" customWidth="1"/>
    <col min="11012" max="11260" width="9.140625" style="635"/>
    <col min="11261" max="11262" width="0" style="635" hidden="1" customWidth="1"/>
    <col min="11263" max="11263" width="89.85546875" style="635" bestFit="1" customWidth="1"/>
    <col min="11264" max="11267" width="12.7109375" style="635" customWidth="1"/>
    <col min="11268" max="11516" width="9.140625" style="635"/>
    <col min="11517" max="11518" width="0" style="635" hidden="1" customWidth="1"/>
    <col min="11519" max="11519" width="89.85546875" style="635" bestFit="1" customWidth="1"/>
    <col min="11520" max="11523" width="12.7109375" style="635" customWidth="1"/>
    <col min="11524" max="11772" width="9.140625" style="635"/>
    <col min="11773" max="11774" width="0" style="635" hidden="1" customWidth="1"/>
    <col min="11775" max="11775" width="89.85546875" style="635" bestFit="1" customWidth="1"/>
    <col min="11776" max="11779" width="12.7109375" style="635" customWidth="1"/>
    <col min="11780" max="12028" width="9.140625" style="635"/>
    <col min="12029" max="12030" width="0" style="635" hidden="1" customWidth="1"/>
    <col min="12031" max="12031" width="89.85546875" style="635" bestFit="1" customWidth="1"/>
    <col min="12032" max="12035" width="12.7109375" style="635" customWidth="1"/>
    <col min="12036" max="12284" width="9.140625" style="635"/>
    <col min="12285" max="12286" width="0" style="635" hidden="1" customWidth="1"/>
    <col min="12287" max="12287" width="89.85546875" style="635" bestFit="1" customWidth="1"/>
    <col min="12288" max="12291" width="12.7109375" style="635" customWidth="1"/>
    <col min="12292" max="12540" width="9.140625" style="635"/>
    <col min="12541" max="12542" width="0" style="635" hidden="1" customWidth="1"/>
    <col min="12543" max="12543" width="89.85546875" style="635" bestFit="1" customWidth="1"/>
    <col min="12544" max="12547" width="12.7109375" style="635" customWidth="1"/>
    <col min="12548" max="12796" width="9.140625" style="635"/>
    <col min="12797" max="12798" width="0" style="635" hidden="1" customWidth="1"/>
    <col min="12799" max="12799" width="89.85546875" style="635" bestFit="1" customWidth="1"/>
    <col min="12800" max="12803" width="12.7109375" style="635" customWidth="1"/>
    <col min="12804" max="13052" width="9.140625" style="635"/>
    <col min="13053" max="13054" width="0" style="635" hidden="1" customWidth="1"/>
    <col min="13055" max="13055" width="89.85546875" style="635" bestFit="1" customWidth="1"/>
    <col min="13056" max="13059" width="12.7109375" style="635" customWidth="1"/>
    <col min="13060" max="13308" width="9.140625" style="635"/>
    <col min="13309" max="13310" width="0" style="635" hidden="1" customWidth="1"/>
    <col min="13311" max="13311" width="89.85546875" style="635" bestFit="1" customWidth="1"/>
    <col min="13312" max="13315" width="12.7109375" style="635" customWidth="1"/>
    <col min="13316" max="13564" width="9.140625" style="635"/>
    <col min="13565" max="13566" width="0" style="635" hidden="1" customWidth="1"/>
    <col min="13567" max="13567" width="89.85546875" style="635" bestFit="1" customWidth="1"/>
    <col min="13568" max="13571" width="12.7109375" style="635" customWidth="1"/>
    <col min="13572" max="13820" width="9.140625" style="635"/>
    <col min="13821" max="13822" width="0" style="635" hidden="1" customWidth="1"/>
    <col min="13823" max="13823" width="89.85546875" style="635" bestFit="1" customWidth="1"/>
    <col min="13824" max="13827" width="12.7109375" style="635" customWidth="1"/>
    <col min="13828" max="14076" width="9.140625" style="635"/>
    <col min="14077" max="14078" width="0" style="635" hidden="1" customWidth="1"/>
    <col min="14079" max="14079" width="89.85546875" style="635" bestFit="1" customWidth="1"/>
    <col min="14080" max="14083" width="12.7109375" style="635" customWidth="1"/>
    <col min="14084" max="14332" width="9.140625" style="635"/>
    <col min="14333" max="14334" width="0" style="635" hidden="1" customWidth="1"/>
    <col min="14335" max="14335" width="89.85546875" style="635" bestFit="1" customWidth="1"/>
    <col min="14336" max="14339" width="12.7109375" style="635" customWidth="1"/>
    <col min="14340" max="14588" width="9.140625" style="635"/>
    <col min="14589" max="14590" width="0" style="635" hidden="1" customWidth="1"/>
    <col min="14591" max="14591" width="89.85546875" style="635" bestFit="1" customWidth="1"/>
    <col min="14592" max="14595" width="12.7109375" style="635" customWidth="1"/>
    <col min="14596" max="14844" width="9.140625" style="635"/>
    <col min="14845" max="14846" width="0" style="635" hidden="1" customWidth="1"/>
    <col min="14847" max="14847" width="89.85546875" style="635" bestFit="1" customWidth="1"/>
    <col min="14848" max="14851" width="12.7109375" style="635" customWidth="1"/>
    <col min="14852" max="15100" width="9.140625" style="635"/>
    <col min="15101" max="15102" width="0" style="635" hidden="1" customWidth="1"/>
    <col min="15103" max="15103" width="89.85546875" style="635" bestFit="1" customWidth="1"/>
    <col min="15104" max="15107" width="12.7109375" style="635" customWidth="1"/>
    <col min="15108" max="15356" width="9.140625" style="635"/>
    <col min="15357" max="15358" width="0" style="635" hidden="1" customWidth="1"/>
    <col min="15359" max="15359" width="89.85546875" style="635" bestFit="1" customWidth="1"/>
    <col min="15360" max="15363" width="12.7109375" style="635" customWidth="1"/>
    <col min="15364" max="15612" width="9.140625" style="635"/>
    <col min="15613" max="15614" width="0" style="635" hidden="1" customWidth="1"/>
    <col min="15615" max="15615" width="89.85546875" style="635" bestFit="1" customWidth="1"/>
    <col min="15616" max="15619" width="12.7109375" style="635" customWidth="1"/>
    <col min="15620" max="15868" width="9.140625" style="635"/>
    <col min="15869" max="15870" width="0" style="635" hidden="1" customWidth="1"/>
    <col min="15871" max="15871" width="89.85546875" style="635" bestFit="1" customWidth="1"/>
    <col min="15872" max="15875" width="12.7109375" style="635" customWidth="1"/>
    <col min="15876" max="16124" width="9.140625" style="635"/>
    <col min="16125" max="16126" width="0" style="635" hidden="1" customWidth="1"/>
    <col min="16127" max="16127" width="89.85546875" style="635" bestFit="1" customWidth="1"/>
    <col min="16128" max="16131" width="12.7109375" style="635" customWidth="1"/>
    <col min="16132" max="16384" width="9.140625" style="635"/>
  </cols>
  <sheetData>
    <row r="1" spans="1:7" s="356" customFormat="1" ht="30" customHeight="1">
      <c r="A1" s="47"/>
      <c r="B1" s="47"/>
      <c r="C1" s="749" t="s">
        <v>1058</v>
      </c>
      <c r="D1" s="749"/>
      <c r="E1" s="749"/>
      <c r="F1" s="749"/>
      <c r="G1" s="749"/>
    </row>
    <row r="2" spans="1:7" s="356" customFormat="1" ht="15" customHeight="1">
      <c r="A2" s="47"/>
      <c r="B2" s="47"/>
      <c r="C2" s="750" t="s">
        <v>520</v>
      </c>
      <c r="D2" s="750"/>
      <c r="E2" s="750"/>
      <c r="F2" s="750"/>
      <c r="G2" s="750"/>
    </row>
    <row r="3" spans="1:7" s="356" customFormat="1" ht="15" customHeight="1">
      <c r="A3" s="47"/>
      <c r="B3" s="47"/>
      <c r="C3" s="761" t="s">
        <v>1483</v>
      </c>
      <c r="D3" s="761"/>
      <c r="E3" s="761"/>
      <c r="F3" s="761"/>
      <c r="G3" s="761"/>
    </row>
    <row r="4" spans="1:7" s="356" customFormat="1" ht="30" customHeight="1">
      <c r="A4" s="47" t="s">
        <v>988</v>
      </c>
      <c r="B4" s="47"/>
      <c r="C4" s="751" t="s">
        <v>512</v>
      </c>
      <c r="D4" s="751"/>
      <c r="E4" s="751"/>
      <c r="F4" s="751"/>
      <c r="G4" s="751"/>
    </row>
    <row r="5" spans="1:7" ht="3.75" customHeight="1">
      <c r="A5" s="47"/>
      <c r="B5" s="47"/>
      <c r="C5" s="47"/>
      <c r="D5" s="47"/>
      <c r="E5" s="47"/>
      <c r="F5" s="47"/>
      <c r="G5" s="47"/>
    </row>
    <row r="6" spans="1:7" ht="30" customHeight="1" thickBot="1">
      <c r="A6" s="367"/>
      <c r="B6" s="367"/>
      <c r="C6" s="368"/>
      <c r="D6" s="240" t="s">
        <v>123</v>
      </c>
      <c r="E6" s="240" t="s">
        <v>125</v>
      </c>
      <c r="F6" s="240" t="s">
        <v>473</v>
      </c>
      <c r="G6" s="379" t="s">
        <v>519</v>
      </c>
    </row>
    <row r="7" spans="1:7" s="78" customFormat="1" ht="15" customHeight="1" thickTop="1">
      <c r="A7" s="367" t="s">
        <v>749</v>
      </c>
      <c r="B7" s="367" t="s">
        <v>1059</v>
      </c>
      <c r="C7" s="370" t="s">
        <v>581</v>
      </c>
      <c r="D7" s="471">
        <v>12321.11498</v>
      </c>
      <c r="E7" s="471">
        <v>20814.503109999998</v>
      </c>
      <c r="F7" s="471">
        <v>32623.555379999998</v>
      </c>
      <c r="G7" s="471">
        <v>65759.173469999994</v>
      </c>
    </row>
    <row r="8" spans="1:7" s="78" customFormat="1" ht="15" customHeight="1">
      <c r="A8" s="47" t="s">
        <v>749</v>
      </c>
      <c r="B8" s="47" t="s">
        <v>1060</v>
      </c>
      <c r="C8" s="49" t="s">
        <v>1061</v>
      </c>
      <c r="D8" s="74">
        <v>125.32997999999999</v>
      </c>
      <c r="E8" s="74">
        <v>10112.501199999999</v>
      </c>
      <c r="F8" s="74">
        <v>2670.3236900000002</v>
      </c>
      <c r="G8" s="74">
        <v>12908.154869999998</v>
      </c>
    </row>
    <row r="9" spans="1:7" s="77" customFormat="1" ht="15" customHeight="1">
      <c r="A9" s="47" t="s">
        <v>749</v>
      </c>
      <c r="B9" s="47" t="s">
        <v>1062</v>
      </c>
      <c r="C9" s="49" t="s">
        <v>1063</v>
      </c>
      <c r="D9" s="74">
        <v>9513.8209000000006</v>
      </c>
      <c r="E9" s="74">
        <v>6510.3283300000003</v>
      </c>
      <c r="F9" s="74">
        <v>0</v>
      </c>
      <c r="G9" s="74">
        <v>16024.149230000001</v>
      </c>
    </row>
    <row r="10" spans="1:7" s="77" customFormat="1" ht="15" customHeight="1">
      <c r="A10" s="47" t="s">
        <v>749</v>
      </c>
      <c r="B10" s="47" t="s">
        <v>1064</v>
      </c>
      <c r="C10" s="49" t="s">
        <v>1065</v>
      </c>
      <c r="D10" s="74">
        <v>428.98160999999999</v>
      </c>
      <c r="E10" s="74">
        <v>409.91859000000005</v>
      </c>
      <c r="F10" s="74">
        <v>1406.5002099999999</v>
      </c>
      <c r="G10" s="74">
        <v>2245.4004100000002</v>
      </c>
    </row>
    <row r="11" spans="1:7" s="77" customFormat="1" ht="15" customHeight="1">
      <c r="A11" s="47" t="s">
        <v>749</v>
      </c>
      <c r="B11" s="47" t="s">
        <v>1066</v>
      </c>
      <c r="C11" s="49" t="s">
        <v>1067</v>
      </c>
      <c r="D11" s="74">
        <v>0</v>
      </c>
      <c r="E11" s="74">
        <v>0</v>
      </c>
      <c r="F11" s="74">
        <v>0</v>
      </c>
      <c r="G11" s="74">
        <v>0</v>
      </c>
    </row>
    <row r="12" spans="1:7" s="77" customFormat="1" ht="15" customHeight="1">
      <c r="A12" s="47" t="s">
        <v>749</v>
      </c>
      <c r="B12" s="47" t="s">
        <v>1068</v>
      </c>
      <c r="C12" s="49" t="s">
        <v>1069</v>
      </c>
      <c r="D12" s="74">
        <v>6.3819999999999997</v>
      </c>
      <c r="E12" s="74">
        <v>186.94842</v>
      </c>
      <c r="F12" s="74">
        <v>84.995399999999989</v>
      </c>
      <c r="G12" s="74">
        <v>278.32582000000002</v>
      </c>
    </row>
    <row r="13" spans="1:7" s="77" customFormat="1" ht="15" customHeight="1">
      <c r="A13" s="47" t="s">
        <v>749</v>
      </c>
      <c r="B13" s="47" t="s">
        <v>1070</v>
      </c>
      <c r="C13" s="49" t="s">
        <v>1071</v>
      </c>
      <c r="D13" s="74">
        <v>2166.4988800000001</v>
      </c>
      <c r="E13" s="74">
        <v>3551.4281299999998</v>
      </c>
      <c r="F13" s="74">
        <v>28437.112929999999</v>
      </c>
      <c r="G13" s="74">
        <v>34155.039940000002</v>
      </c>
    </row>
    <row r="14" spans="1:7" s="77" customFormat="1" ht="15" customHeight="1">
      <c r="A14" s="47" t="s">
        <v>749</v>
      </c>
      <c r="B14" s="47" t="s">
        <v>1072</v>
      </c>
      <c r="C14" s="49" t="s">
        <v>1073</v>
      </c>
      <c r="D14" s="74">
        <v>80.101609999999994</v>
      </c>
      <c r="E14" s="74">
        <v>43.378440000000005</v>
      </c>
      <c r="F14" s="74">
        <v>24.623150000000003</v>
      </c>
      <c r="G14" s="74">
        <v>148.10320000000002</v>
      </c>
    </row>
    <row r="15" spans="1:7" s="78" customFormat="1" ht="15" customHeight="1">
      <c r="A15" s="47" t="s">
        <v>749</v>
      </c>
      <c r="B15" s="47" t="s">
        <v>1074</v>
      </c>
      <c r="C15" s="49" t="s">
        <v>1075</v>
      </c>
      <c r="D15" s="74">
        <v>0</v>
      </c>
      <c r="E15" s="74">
        <v>0</v>
      </c>
      <c r="F15" s="74">
        <v>0</v>
      </c>
      <c r="G15" s="74">
        <v>0</v>
      </c>
    </row>
    <row r="16" spans="1:7" s="78" customFormat="1" ht="15" customHeight="1">
      <c r="A16" s="367" t="s">
        <v>749</v>
      </c>
      <c r="B16" s="367" t="s">
        <v>1076</v>
      </c>
      <c r="C16" s="362" t="s">
        <v>1077</v>
      </c>
      <c r="D16" s="361">
        <v>391.31223</v>
      </c>
      <c r="E16" s="361">
        <v>7018.0198600000003</v>
      </c>
      <c r="F16" s="361">
        <v>4764.9352900000004</v>
      </c>
      <c r="G16" s="361">
        <v>12174.267380000001</v>
      </c>
    </row>
    <row r="17" spans="1:7" s="78" customFormat="1" ht="15" customHeight="1">
      <c r="A17" s="47" t="s">
        <v>749</v>
      </c>
      <c r="B17" s="47" t="s">
        <v>1078</v>
      </c>
      <c r="C17" s="49" t="s">
        <v>1263</v>
      </c>
      <c r="D17" s="74">
        <v>0</v>
      </c>
      <c r="E17" s="74">
        <v>0</v>
      </c>
      <c r="F17" s="74">
        <v>0</v>
      </c>
      <c r="G17" s="74">
        <v>0</v>
      </c>
    </row>
    <row r="18" spans="1:7" s="77" customFormat="1" ht="15" customHeight="1">
      <c r="A18" s="47" t="s">
        <v>749</v>
      </c>
      <c r="B18" s="47" t="s">
        <v>1079</v>
      </c>
      <c r="C18" s="49" t="s">
        <v>1080</v>
      </c>
      <c r="D18" s="74">
        <v>363.64390000000003</v>
      </c>
      <c r="E18" s="74">
        <v>638.44987000000003</v>
      </c>
      <c r="F18" s="74">
        <v>2085.9816000000001</v>
      </c>
      <c r="G18" s="74">
        <v>3088.07537</v>
      </c>
    </row>
    <row r="19" spans="1:7" s="77" customFormat="1" ht="15" customHeight="1">
      <c r="A19" s="47" t="s">
        <v>749</v>
      </c>
      <c r="B19" s="47" t="s">
        <v>1081</v>
      </c>
      <c r="C19" s="49" t="s">
        <v>1082</v>
      </c>
      <c r="D19" s="74">
        <v>27.668330000000001</v>
      </c>
      <c r="E19" s="74">
        <v>6379.56999</v>
      </c>
      <c r="F19" s="74">
        <v>2678.9536899999998</v>
      </c>
      <c r="G19" s="74">
        <v>9086.1920100000007</v>
      </c>
    </row>
    <row r="20" spans="1:7" s="77" customFormat="1" ht="15" customHeight="1">
      <c r="A20" s="47" t="s">
        <v>749</v>
      </c>
      <c r="B20" s="47" t="s">
        <v>1083</v>
      </c>
      <c r="C20" s="49" t="s">
        <v>1084</v>
      </c>
      <c r="D20" s="74">
        <v>0</v>
      </c>
      <c r="E20" s="74">
        <v>0</v>
      </c>
      <c r="F20" s="74">
        <v>0</v>
      </c>
      <c r="G20" s="74">
        <v>0</v>
      </c>
    </row>
    <row r="21" spans="1:7" s="77" customFormat="1" ht="15" customHeight="1">
      <c r="A21" s="47" t="s">
        <v>749</v>
      </c>
      <c r="B21" s="47" t="s">
        <v>1085</v>
      </c>
      <c r="C21" s="49" t="s">
        <v>1086</v>
      </c>
      <c r="D21" s="74">
        <v>0</v>
      </c>
      <c r="E21" s="74">
        <v>0</v>
      </c>
      <c r="F21" s="74">
        <v>0</v>
      </c>
      <c r="G21" s="74">
        <v>0</v>
      </c>
    </row>
    <row r="22" spans="1:7" s="77" customFormat="1" ht="15" customHeight="1">
      <c r="A22" s="47" t="s">
        <v>749</v>
      </c>
      <c r="B22" s="173" t="s">
        <v>816</v>
      </c>
      <c r="C22" s="49" t="s">
        <v>817</v>
      </c>
      <c r="D22" s="74">
        <v>0</v>
      </c>
      <c r="E22" s="74">
        <v>0</v>
      </c>
      <c r="F22" s="74">
        <v>0</v>
      </c>
      <c r="G22" s="74">
        <v>0</v>
      </c>
    </row>
    <row r="23" spans="1:7" ht="15" customHeight="1">
      <c r="A23" s="367" t="s">
        <v>749</v>
      </c>
      <c r="B23" s="367" t="s">
        <v>1087</v>
      </c>
      <c r="C23" s="362" t="s">
        <v>606</v>
      </c>
      <c r="D23" s="361">
        <v>11929.802750000001</v>
      </c>
      <c r="E23" s="361">
        <v>13796.483249999999</v>
      </c>
      <c r="F23" s="361">
        <v>27858.62009</v>
      </c>
      <c r="G23" s="361">
        <v>53584.906090000004</v>
      </c>
    </row>
    <row r="24" spans="1:7" s="78" customFormat="1" ht="15" customHeight="1">
      <c r="A24" s="47" t="s">
        <v>749</v>
      </c>
      <c r="B24" s="47" t="s">
        <v>1088</v>
      </c>
      <c r="C24" s="49" t="s">
        <v>1089</v>
      </c>
      <c r="D24" s="74">
        <v>9956</v>
      </c>
      <c r="E24" s="74">
        <v>11000</v>
      </c>
      <c r="F24" s="74">
        <v>10805.7</v>
      </c>
      <c r="G24" s="74">
        <v>31761.7</v>
      </c>
    </row>
    <row r="25" spans="1:7" s="77" customFormat="1" ht="15" customHeight="1">
      <c r="A25" s="47" t="s">
        <v>749</v>
      </c>
      <c r="B25" s="47" t="s">
        <v>1090</v>
      </c>
      <c r="C25" s="49" t="s">
        <v>1091</v>
      </c>
      <c r="D25" s="74">
        <v>0</v>
      </c>
      <c r="E25" s="74">
        <v>0</v>
      </c>
      <c r="F25" s="74">
        <v>0</v>
      </c>
      <c r="G25" s="74">
        <v>0</v>
      </c>
    </row>
    <row r="26" spans="1:7" s="77" customFormat="1" ht="15" customHeight="1">
      <c r="A26" s="47" t="s">
        <v>749</v>
      </c>
      <c r="B26" s="47" t="s">
        <v>1092</v>
      </c>
      <c r="C26" s="49" t="s">
        <v>1093</v>
      </c>
      <c r="D26" s="74">
        <v>0</v>
      </c>
      <c r="E26" s="74">
        <v>0</v>
      </c>
      <c r="F26" s="74">
        <v>0</v>
      </c>
      <c r="G26" s="74">
        <v>0</v>
      </c>
    </row>
    <row r="27" spans="1:7" s="77" customFormat="1" ht="15" customHeight="1">
      <c r="A27" s="47" t="s">
        <v>749</v>
      </c>
      <c r="B27" s="47" t="s">
        <v>1094</v>
      </c>
      <c r="C27" s="49" t="s">
        <v>1095</v>
      </c>
      <c r="D27" s="74">
        <v>1977.2331000000001</v>
      </c>
      <c r="E27" s="74">
        <v>4622.9765499999994</v>
      </c>
      <c r="F27" s="74">
        <v>8260.0310599999993</v>
      </c>
      <c r="G27" s="74">
        <v>14860.240709999998</v>
      </c>
    </row>
    <row r="28" spans="1:7" s="77" customFormat="1" ht="15" customHeight="1">
      <c r="A28" s="47" t="s">
        <v>749</v>
      </c>
      <c r="B28" s="47" t="s">
        <v>1096</v>
      </c>
      <c r="C28" s="49" t="s">
        <v>1097</v>
      </c>
      <c r="D28" s="74">
        <v>-3.4303499999999998</v>
      </c>
      <c r="E28" s="74">
        <v>-1826.4933000000001</v>
      </c>
      <c r="F28" s="74">
        <v>8792.8890299999985</v>
      </c>
      <c r="G28" s="74">
        <v>6962.9653799999978</v>
      </c>
    </row>
    <row r="29" spans="1:7" s="77" customFormat="1" ht="15" customHeight="1">
      <c r="A29" s="47" t="s">
        <v>749</v>
      </c>
      <c r="B29" s="47" t="s">
        <v>1098</v>
      </c>
      <c r="C29" s="654" t="s">
        <v>1099</v>
      </c>
      <c r="D29" s="74">
        <v>23.814</v>
      </c>
      <c r="E29" s="74">
        <v>-1647.19794</v>
      </c>
      <c r="F29" s="74">
        <v>8300.3779200000008</v>
      </c>
      <c r="G29" s="74">
        <v>6676.9939800000011</v>
      </c>
    </row>
    <row r="30" spans="1:7" s="77" customFormat="1" ht="15" customHeight="1">
      <c r="A30" s="47" t="s">
        <v>749</v>
      </c>
      <c r="B30" s="47" t="s">
        <v>1100</v>
      </c>
      <c r="C30" s="654" t="s">
        <v>1101</v>
      </c>
      <c r="D30" s="74">
        <v>-27.244349999999997</v>
      </c>
      <c r="E30" s="74">
        <v>-179.29535999999999</v>
      </c>
      <c r="F30" s="74">
        <v>492.51110999999997</v>
      </c>
      <c r="G30" s="74">
        <v>285.97140000000002</v>
      </c>
    </row>
    <row r="31" spans="1:7" s="77" customFormat="1" ht="15" customHeight="1">
      <c r="A31" s="47" t="s">
        <v>749</v>
      </c>
      <c r="B31" s="47" t="s">
        <v>1102</v>
      </c>
      <c r="C31" s="371" t="s">
        <v>610</v>
      </c>
      <c r="D31" s="472">
        <v>12321.11498</v>
      </c>
      <c r="E31" s="472">
        <v>20814.503109999998</v>
      </c>
      <c r="F31" s="472">
        <v>32623.555379999998</v>
      </c>
      <c r="G31" s="361">
        <v>65759.173469999994</v>
      </c>
    </row>
    <row r="32" spans="1:7" s="77" customFormat="1" ht="15" customHeight="1">
      <c r="A32" s="47" t="s">
        <v>749</v>
      </c>
      <c r="B32" s="47" t="s">
        <v>1103</v>
      </c>
      <c r="C32" s="49" t="s">
        <v>1104</v>
      </c>
      <c r="D32" s="74">
        <v>0</v>
      </c>
      <c r="E32" s="74">
        <v>0</v>
      </c>
      <c r="F32" s="74">
        <v>0</v>
      </c>
      <c r="G32" s="74">
        <v>0</v>
      </c>
    </row>
    <row r="33" spans="1:7" s="77" customFormat="1" ht="15" customHeight="1">
      <c r="A33" s="47" t="s">
        <v>749</v>
      </c>
      <c r="B33" s="47" t="s">
        <v>1105</v>
      </c>
      <c r="C33" s="49" t="s">
        <v>1106</v>
      </c>
      <c r="D33" s="74">
        <v>332841.29172000004</v>
      </c>
      <c r="E33" s="74">
        <v>302692.3517</v>
      </c>
      <c r="F33" s="74">
        <v>496472.01194</v>
      </c>
      <c r="G33" s="74">
        <v>1132005.6553600002</v>
      </c>
    </row>
    <row r="34" spans="1:7" s="77" customFormat="1" ht="15" customHeight="1">
      <c r="A34" s="47" t="s">
        <v>749</v>
      </c>
      <c r="B34" s="47" t="s">
        <v>1107</v>
      </c>
      <c r="C34" s="50" t="s">
        <v>1108</v>
      </c>
      <c r="D34" s="74">
        <v>5533.6458499999999</v>
      </c>
      <c r="E34" s="74">
        <v>221255.56912</v>
      </c>
      <c r="F34" s="74">
        <v>420765.73375999997</v>
      </c>
      <c r="G34" s="74">
        <v>647554.94872999995</v>
      </c>
    </row>
    <row r="35" spans="1:7" s="77" customFormat="1" ht="15" customHeight="1">
      <c r="A35" s="47" t="s">
        <v>749</v>
      </c>
      <c r="B35" s="47" t="s">
        <v>1109</v>
      </c>
      <c r="C35" s="50" t="s">
        <v>1110</v>
      </c>
      <c r="D35" s="74">
        <v>0</v>
      </c>
      <c r="E35" s="74">
        <v>0</v>
      </c>
      <c r="F35" s="74">
        <v>0</v>
      </c>
      <c r="G35" s="74">
        <v>0</v>
      </c>
    </row>
    <row r="36" spans="1:7" s="77" customFormat="1" ht="15" customHeight="1">
      <c r="A36" s="47" t="s">
        <v>749</v>
      </c>
      <c r="B36" s="47" t="s">
        <v>1111</v>
      </c>
      <c r="C36" s="50" t="s">
        <v>1112</v>
      </c>
      <c r="D36" s="74">
        <v>0</v>
      </c>
      <c r="E36" s="74">
        <v>0</v>
      </c>
      <c r="F36" s="74">
        <v>0</v>
      </c>
      <c r="G36" s="74">
        <v>0</v>
      </c>
    </row>
    <row r="37" spans="1:7" s="77" customFormat="1" ht="15" customHeight="1">
      <c r="A37" s="47" t="s">
        <v>749</v>
      </c>
      <c r="B37" s="47" t="s">
        <v>1113</v>
      </c>
      <c r="C37" s="50" t="s">
        <v>1114</v>
      </c>
      <c r="D37" s="74">
        <v>0</v>
      </c>
      <c r="E37" s="74">
        <v>0</v>
      </c>
      <c r="F37" s="74">
        <v>0</v>
      </c>
      <c r="G37" s="74">
        <v>0</v>
      </c>
    </row>
    <row r="38" spans="1:7" s="77" customFormat="1" ht="15" customHeight="1">
      <c r="A38" s="47" t="s">
        <v>749</v>
      </c>
      <c r="B38" s="47" t="s">
        <v>1115</v>
      </c>
      <c r="C38" s="50" t="s">
        <v>1116</v>
      </c>
      <c r="D38" s="74">
        <v>0</v>
      </c>
      <c r="E38" s="74">
        <v>0</v>
      </c>
      <c r="F38" s="74">
        <v>0</v>
      </c>
      <c r="G38" s="74">
        <v>0</v>
      </c>
    </row>
    <row r="39" spans="1:7" s="77" customFormat="1" ht="15" customHeight="1">
      <c r="A39" s="47" t="s">
        <v>749</v>
      </c>
      <c r="B39" s="47" t="s">
        <v>1117</v>
      </c>
      <c r="C39" s="50" t="s">
        <v>1118</v>
      </c>
      <c r="D39" s="74">
        <v>327307.64587000001</v>
      </c>
      <c r="E39" s="74">
        <v>81436.782579999999</v>
      </c>
      <c r="F39" s="74">
        <v>75706.278180000008</v>
      </c>
      <c r="G39" s="74">
        <v>484450.70663000003</v>
      </c>
    </row>
    <row r="40" spans="1:7" s="77" customFormat="1" ht="15" customHeight="1">
      <c r="A40" s="47" t="s">
        <v>749</v>
      </c>
      <c r="B40" s="47" t="s">
        <v>1119</v>
      </c>
      <c r="C40" s="50" t="s">
        <v>1120</v>
      </c>
      <c r="D40" s="74">
        <v>0</v>
      </c>
      <c r="E40" s="74">
        <v>0</v>
      </c>
      <c r="F40" s="74">
        <v>0</v>
      </c>
      <c r="G40" s="74">
        <v>0</v>
      </c>
    </row>
    <row r="41" spans="1:7" s="78" customFormat="1" ht="30" customHeight="1">
      <c r="A41" s="47" t="s">
        <v>749</v>
      </c>
      <c r="B41" s="47" t="s">
        <v>1121</v>
      </c>
      <c r="C41" s="371" t="s">
        <v>1223</v>
      </c>
      <c r="D41" s="472">
        <v>123.00232000000001</v>
      </c>
      <c r="E41" s="472">
        <v>145.32315</v>
      </c>
      <c r="F41" s="472">
        <v>9.2673299999999994</v>
      </c>
      <c r="G41" s="472">
        <v>277.59280000000001</v>
      </c>
    </row>
    <row r="42" spans="1:7" s="78" customFormat="1" ht="15" customHeight="1">
      <c r="A42" s="47" t="s">
        <v>749</v>
      </c>
      <c r="B42" s="173" t="s">
        <v>1122</v>
      </c>
      <c r="C42" s="47" t="s">
        <v>1123</v>
      </c>
      <c r="D42" s="74">
        <v>-4.8281800000000006</v>
      </c>
      <c r="E42" s="74">
        <v>-16.086510000000001</v>
      </c>
      <c r="F42" s="74">
        <v>0</v>
      </c>
      <c r="G42" s="74">
        <v>-20.91469</v>
      </c>
    </row>
    <row r="43" spans="1:7" s="78" customFormat="1" ht="15" customHeight="1">
      <c r="A43" s="47" t="s">
        <v>749</v>
      </c>
      <c r="B43" s="47" t="s">
        <v>1124</v>
      </c>
      <c r="C43" s="49" t="s">
        <v>620</v>
      </c>
      <c r="D43" s="74">
        <v>118.17413999999999</v>
      </c>
      <c r="E43" s="74">
        <v>129.23663999999999</v>
      </c>
      <c r="F43" s="74">
        <v>9.2673299999999994</v>
      </c>
      <c r="G43" s="74">
        <v>256.67811</v>
      </c>
    </row>
    <row r="44" spans="1:7" s="78" customFormat="1" ht="15" customHeight="1">
      <c r="A44" s="47" t="s">
        <v>749</v>
      </c>
      <c r="B44" s="173" t="s">
        <v>1125</v>
      </c>
      <c r="C44" s="75" t="s">
        <v>1126</v>
      </c>
      <c r="D44" s="74">
        <v>248.72624999999999</v>
      </c>
      <c r="E44" s="74">
        <v>757.39850000000001</v>
      </c>
      <c r="F44" s="74">
        <v>2221.6149999999998</v>
      </c>
      <c r="G44" s="74">
        <v>3227.7397499999997</v>
      </c>
    </row>
    <row r="45" spans="1:7" s="78" customFormat="1" ht="15" customHeight="1">
      <c r="A45" s="47" t="s">
        <v>749</v>
      </c>
      <c r="B45" s="173" t="s">
        <v>1127</v>
      </c>
      <c r="C45" s="47" t="s">
        <v>1128</v>
      </c>
      <c r="D45" s="74">
        <v>0</v>
      </c>
      <c r="E45" s="74">
        <v>-20.090730000000001</v>
      </c>
      <c r="F45" s="74">
        <v>-12.448319999999999</v>
      </c>
      <c r="G45" s="74">
        <v>-32.539050000000003</v>
      </c>
    </row>
    <row r="46" spans="1:7" s="78" customFormat="1" ht="15" customHeight="1">
      <c r="A46" s="47" t="s">
        <v>749</v>
      </c>
      <c r="B46" s="47" t="s">
        <v>1129</v>
      </c>
      <c r="C46" s="49" t="s">
        <v>1130</v>
      </c>
      <c r="D46" s="74">
        <v>366.90039000000002</v>
      </c>
      <c r="E46" s="74">
        <v>866.54441000000008</v>
      </c>
      <c r="F46" s="74">
        <v>2218.4340099999999</v>
      </c>
      <c r="G46" s="74">
        <v>3451.8788100000002</v>
      </c>
    </row>
    <row r="47" spans="1:7" s="78" customFormat="1" ht="15" customHeight="1">
      <c r="A47" s="47" t="s">
        <v>749</v>
      </c>
      <c r="B47" s="47" t="s">
        <v>1131</v>
      </c>
      <c r="C47" s="75" t="s">
        <v>1132</v>
      </c>
      <c r="D47" s="74">
        <v>47.045190000000005</v>
      </c>
      <c r="E47" s="74">
        <v>791.97155000000009</v>
      </c>
      <c r="F47" s="74">
        <v>0</v>
      </c>
      <c r="G47" s="74">
        <v>839.01674000000014</v>
      </c>
    </row>
    <row r="48" spans="1:7" s="78" customFormat="1" ht="15" customHeight="1">
      <c r="A48" s="47" t="s">
        <v>749</v>
      </c>
      <c r="B48" s="173" t="s">
        <v>1133</v>
      </c>
      <c r="C48" s="47" t="s">
        <v>1134</v>
      </c>
      <c r="D48" s="74">
        <v>0</v>
      </c>
      <c r="E48" s="74">
        <v>-864.22895999999992</v>
      </c>
      <c r="F48" s="74">
        <v>0</v>
      </c>
      <c r="G48" s="74">
        <v>-864.22895999999992</v>
      </c>
    </row>
    <row r="49" spans="1:7" s="78" customFormat="1" ht="15" customHeight="1">
      <c r="A49" s="47" t="s">
        <v>749</v>
      </c>
      <c r="B49" s="47" t="s">
        <v>1135</v>
      </c>
      <c r="C49" s="49" t="s">
        <v>1136</v>
      </c>
      <c r="D49" s="74">
        <v>413.94558000000001</v>
      </c>
      <c r="E49" s="74">
        <v>794.28700000000003</v>
      </c>
      <c r="F49" s="74">
        <v>2218.4340099999999</v>
      </c>
      <c r="G49" s="74">
        <v>3426.6665899999998</v>
      </c>
    </row>
    <row r="50" spans="1:7" s="78" customFormat="1" ht="15" customHeight="1">
      <c r="A50" s="47" t="s">
        <v>749</v>
      </c>
      <c r="B50" s="173" t="s">
        <v>1137</v>
      </c>
      <c r="C50" s="75" t="s">
        <v>1138</v>
      </c>
      <c r="D50" s="74">
        <v>-439.98532</v>
      </c>
      <c r="E50" s="74">
        <v>-973.29446999999993</v>
      </c>
      <c r="F50" s="74">
        <v>-1729.6348</v>
      </c>
      <c r="G50" s="74">
        <v>-3142.9145900000003</v>
      </c>
    </row>
    <row r="51" spans="1:7" s="78" customFormat="1" ht="15" customHeight="1">
      <c r="A51" s="47" t="s">
        <v>749</v>
      </c>
      <c r="B51" s="47" t="s">
        <v>1139</v>
      </c>
      <c r="C51" s="49" t="s">
        <v>1140</v>
      </c>
      <c r="D51" s="74">
        <v>-26.039740000000002</v>
      </c>
      <c r="E51" s="74">
        <v>-179.00747000000001</v>
      </c>
      <c r="F51" s="74">
        <v>488.79921000000002</v>
      </c>
      <c r="G51" s="74">
        <v>283.75200000000001</v>
      </c>
    </row>
    <row r="52" spans="1:7" s="78" customFormat="1" ht="15" customHeight="1">
      <c r="A52" s="47" t="s">
        <v>749</v>
      </c>
      <c r="B52" s="173" t="s">
        <v>1141</v>
      </c>
      <c r="C52" s="372" t="s">
        <v>1142</v>
      </c>
      <c r="D52" s="74">
        <v>1.7600000000000001E-3</v>
      </c>
      <c r="E52" s="74">
        <v>3.4588200000000002</v>
      </c>
      <c r="F52" s="74">
        <v>0</v>
      </c>
      <c r="G52" s="74">
        <v>3.4605800000000002</v>
      </c>
    </row>
    <row r="53" spans="1:7" s="78" customFormat="1" ht="15" customHeight="1">
      <c r="A53" s="47" t="s">
        <v>749</v>
      </c>
      <c r="B53" s="47" t="s">
        <v>1143</v>
      </c>
      <c r="C53" s="50" t="s">
        <v>1144</v>
      </c>
      <c r="D53" s="74">
        <v>1.7600000000000001E-3</v>
      </c>
      <c r="E53" s="74">
        <v>3.4588200000000002</v>
      </c>
      <c r="F53" s="74">
        <v>0</v>
      </c>
      <c r="G53" s="74">
        <v>3.4605800000000002</v>
      </c>
    </row>
    <row r="54" spans="1:7" s="78" customFormat="1" ht="15" customHeight="1">
      <c r="A54" s="47" t="s">
        <v>749</v>
      </c>
      <c r="B54" s="47" t="s">
        <v>1145</v>
      </c>
      <c r="C54" s="75" t="s">
        <v>1146</v>
      </c>
      <c r="D54" s="74">
        <v>0</v>
      </c>
      <c r="E54" s="74">
        <v>0</v>
      </c>
      <c r="F54" s="74">
        <v>0</v>
      </c>
      <c r="G54" s="74">
        <v>0</v>
      </c>
    </row>
    <row r="55" spans="1:7" s="78" customFormat="1" ht="15" customHeight="1">
      <c r="A55" s="47" t="s">
        <v>749</v>
      </c>
      <c r="B55" s="173" t="s">
        <v>1147</v>
      </c>
      <c r="C55" s="49" t="s">
        <v>1148</v>
      </c>
      <c r="D55" s="74">
        <v>-0.69845000000000002</v>
      </c>
      <c r="E55" s="74">
        <v>-0.92146000000000006</v>
      </c>
      <c r="F55" s="74">
        <v>0</v>
      </c>
      <c r="G55" s="74">
        <v>-1.61991</v>
      </c>
    </row>
    <row r="56" spans="1:7" s="78" customFormat="1" ht="15" customHeight="1">
      <c r="A56" s="47" t="s">
        <v>749</v>
      </c>
      <c r="B56" s="47" t="s">
        <v>1149</v>
      </c>
      <c r="C56" s="50" t="s">
        <v>1150</v>
      </c>
      <c r="D56" s="74">
        <v>0.69845000000000002</v>
      </c>
      <c r="E56" s="74">
        <v>0.92146000000000006</v>
      </c>
      <c r="F56" s="74">
        <v>0</v>
      </c>
      <c r="G56" s="74">
        <v>1.61991</v>
      </c>
    </row>
    <row r="57" spans="1:7" s="78" customFormat="1" ht="15" customHeight="1">
      <c r="A57" s="47" t="s">
        <v>749</v>
      </c>
      <c r="B57" s="47" t="s">
        <v>1151</v>
      </c>
      <c r="C57" s="75" t="s">
        <v>1152</v>
      </c>
      <c r="D57" s="74">
        <v>0</v>
      </c>
      <c r="E57" s="74">
        <v>0</v>
      </c>
      <c r="F57" s="74">
        <v>0</v>
      </c>
      <c r="G57" s="74">
        <v>0</v>
      </c>
    </row>
    <row r="58" spans="1:7" s="78" customFormat="1" ht="15" customHeight="1">
      <c r="A58" s="47" t="s">
        <v>749</v>
      </c>
      <c r="B58" s="346" t="s">
        <v>1153</v>
      </c>
      <c r="C58" s="49" t="s">
        <v>1154</v>
      </c>
      <c r="D58" s="74">
        <v>-26.736429999999999</v>
      </c>
      <c r="E58" s="74">
        <v>-176.47010999999998</v>
      </c>
      <c r="F58" s="74">
        <v>488.79921000000002</v>
      </c>
      <c r="G58" s="74">
        <v>285.59267000000006</v>
      </c>
    </row>
    <row r="59" spans="1:7" s="78" customFormat="1" ht="15" customHeight="1">
      <c r="A59" s="47" t="s">
        <v>749</v>
      </c>
      <c r="B59" s="173" t="s">
        <v>1155</v>
      </c>
      <c r="C59" s="75" t="s">
        <v>1156</v>
      </c>
      <c r="D59" s="74">
        <v>0</v>
      </c>
      <c r="E59" s="74">
        <v>0</v>
      </c>
      <c r="F59" s="74">
        <v>0</v>
      </c>
      <c r="G59" s="74">
        <v>0</v>
      </c>
    </row>
    <row r="60" spans="1:7" s="78" customFormat="1" ht="15" customHeight="1">
      <c r="A60" s="47" t="s">
        <v>749</v>
      </c>
      <c r="B60" s="346" t="s">
        <v>1157</v>
      </c>
      <c r="C60" s="49" t="s">
        <v>632</v>
      </c>
      <c r="D60" s="74">
        <v>-26.736429999999999</v>
      </c>
      <c r="E60" s="74">
        <v>-176.47010999999998</v>
      </c>
      <c r="F60" s="74">
        <v>488.79921000000002</v>
      </c>
      <c r="G60" s="74">
        <v>285.59267000000006</v>
      </c>
    </row>
    <row r="61" spans="1:7" s="78" customFormat="1" ht="15" customHeight="1">
      <c r="A61" s="47" t="s">
        <v>749</v>
      </c>
      <c r="B61" s="173" t="s">
        <v>1158</v>
      </c>
      <c r="C61" s="75" t="s">
        <v>1159</v>
      </c>
      <c r="D61" s="74">
        <v>0</v>
      </c>
      <c r="E61" s="74">
        <v>9.3609999999999999E-2</v>
      </c>
      <c r="F61" s="74">
        <v>11.36687</v>
      </c>
      <c r="G61" s="74">
        <v>11.46048</v>
      </c>
    </row>
    <row r="62" spans="1:7" s="78" customFormat="1" ht="15" customHeight="1">
      <c r="A62" s="47" t="s">
        <v>749</v>
      </c>
      <c r="B62" s="173" t="s">
        <v>1160</v>
      </c>
      <c r="C62" s="47" t="s">
        <v>1161</v>
      </c>
      <c r="D62" s="74">
        <v>-0.50792000000000004</v>
      </c>
      <c r="E62" s="74">
        <v>-2.91886</v>
      </c>
      <c r="F62" s="74">
        <v>-7.6549700000000005</v>
      </c>
      <c r="G62" s="74">
        <v>-11.08175</v>
      </c>
    </row>
    <row r="63" spans="1:7" s="78" customFormat="1" ht="15" customHeight="1">
      <c r="A63" s="47" t="s">
        <v>749</v>
      </c>
      <c r="B63" s="47" t="s">
        <v>1162</v>
      </c>
      <c r="C63" s="49" t="s">
        <v>634</v>
      </c>
      <c r="D63" s="74">
        <v>-27.244349999999997</v>
      </c>
      <c r="E63" s="74">
        <v>-179.29535999999999</v>
      </c>
      <c r="F63" s="74">
        <v>492.51110999999997</v>
      </c>
      <c r="G63" s="74">
        <v>285.97140000000002</v>
      </c>
    </row>
    <row r="64" spans="1:7" s="78" customFormat="1" ht="15" customHeight="1">
      <c r="A64" s="47" t="s">
        <v>749</v>
      </c>
      <c r="B64" s="47" t="s">
        <v>1163</v>
      </c>
      <c r="C64" s="75" t="s">
        <v>1164</v>
      </c>
      <c r="D64" s="74">
        <v>0</v>
      </c>
      <c r="E64" s="74">
        <v>0</v>
      </c>
      <c r="F64" s="74">
        <v>0</v>
      </c>
      <c r="G64" s="74">
        <v>0</v>
      </c>
    </row>
    <row r="65" spans="1:7" s="78" customFormat="1" ht="15" customHeight="1">
      <c r="A65" s="47" t="s">
        <v>749</v>
      </c>
      <c r="B65" s="47" t="s">
        <v>1165</v>
      </c>
      <c r="C65" s="49" t="s">
        <v>1166</v>
      </c>
      <c r="D65" s="74">
        <v>-27.244349999999997</v>
      </c>
      <c r="E65" s="74">
        <v>-179.29535999999999</v>
      </c>
      <c r="F65" s="74">
        <v>492.51110999999997</v>
      </c>
      <c r="G65" s="74">
        <v>285.97140000000002</v>
      </c>
    </row>
    <row r="66" spans="1:7" s="78" customFormat="1" ht="15" customHeight="1">
      <c r="A66" s="47" t="s">
        <v>749</v>
      </c>
      <c r="B66" s="173" t="s">
        <v>1167</v>
      </c>
      <c r="C66" s="75" t="s">
        <v>1168</v>
      </c>
      <c r="D66" s="74">
        <v>0</v>
      </c>
      <c r="E66" s="74">
        <v>0</v>
      </c>
      <c r="F66" s="74">
        <v>0</v>
      </c>
      <c r="G66" s="74">
        <v>0</v>
      </c>
    </row>
    <row r="67" spans="1:7" s="78" customFormat="1" ht="15" customHeight="1">
      <c r="A67" s="192" t="s">
        <v>749</v>
      </c>
      <c r="B67" s="192" t="s">
        <v>1169</v>
      </c>
      <c r="C67" s="368" t="s">
        <v>1170</v>
      </c>
      <c r="D67" s="473">
        <v>-27.244349999999997</v>
      </c>
      <c r="E67" s="473">
        <v>-179.29535999999999</v>
      </c>
      <c r="F67" s="473">
        <v>492.51110999999997</v>
      </c>
      <c r="G67" s="473">
        <v>285.97140000000002</v>
      </c>
    </row>
    <row r="68" spans="1:7" ht="3.75" customHeight="1" thickBot="1">
      <c r="A68" s="47"/>
      <c r="B68" s="47"/>
      <c r="C68" s="373"/>
      <c r="D68" s="373"/>
      <c r="E68" s="373"/>
      <c r="F68" s="373"/>
      <c r="G68" s="373"/>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50"/>
      <c r="D71" s="750"/>
      <c r="E71" s="750"/>
      <c r="F71" s="750"/>
      <c r="G71" s="750"/>
    </row>
    <row r="72" spans="1:7" ht="45" customHeight="1">
      <c r="A72" s="47"/>
      <c r="B72" s="47"/>
      <c r="C72" s="814" t="s">
        <v>1171</v>
      </c>
      <c r="D72" s="815"/>
      <c r="E72" s="815"/>
      <c r="F72" s="815"/>
      <c r="G72" s="815"/>
    </row>
    <row r="73" spans="1:7" ht="25.5">
      <c r="A73" s="47"/>
      <c r="B73" s="47"/>
      <c r="C73" s="368"/>
      <c r="D73" s="240" t="s">
        <v>123</v>
      </c>
      <c r="E73" s="240" t="s">
        <v>125</v>
      </c>
      <c r="F73" s="240" t="s">
        <v>473</v>
      </c>
      <c r="G73" s="369" t="s">
        <v>519</v>
      </c>
    </row>
    <row r="74" spans="1:7" ht="15" customHeight="1">
      <c r="A74" s="47"/>
      <c r="B74" s="47"/>
      <c r="C74" s="374" t="s">
        <v>1172</v>
      </c>
      <c r="D74" s="578">
        <v>5533.6458199999997</v>
      </c>
      <c r="E74" s="578">
        <v>221255.56915999998</v>
      </c>
      <c r="F74" s="578">
        <v>420765.73376000003</v>
      </c>
      <c r="G74" s="74">
        <v>647554.94874000002</v>
      </c>
    </row>
    <row r="75" spans="1:7" ht="15" customHeight="1">
      <c r="A75" s="47"/>
      <c r="B75" s="47"/>
      <c r="C75" s="374"/>
      <c r="D75" s="578"/>
      <c r="E75" s="578"/>
      <c r="F75" s="578"/>
      <c r="G75" s="578"/>
    </row>
    <row r="76" spans="1:7" ht="15" customHeight="1">
      <c r="A76" s="47" t="s">
        <v>749</v>
      </c>
      <c r="B76" s="47" t="s">
        <v>1173</v>
      </c>
      <c r="C76" s="47" t="s">
        <v>1174</v>
      </c>
      <c r="D76" s="578">
        <v>1779.21083</v>
      </c>
      <c r="E76" s="578">
        <v>17144.22121</v>
      </c>
      <c r="F76" s="578">
        <v>51251.385459999998</v>
      </c>
      <c r="G76" s="74">
        <v>70174.817500000005</v>
      </c>
    </row>
    <row r="77" spans="1:7" ht="15" customHeight="1">
      <c r="A77" s="47" t="s">
        <v>749</v>
      </c>
      <c r="B77" s="47" t="s">
        <v>1175</v>
      </c>
      <c r="C77" s="47" t="s">
        <v>1176</v>
      </c>
      <c r="D77" s="578">
        <v>3754.4349900000002</v>
      </c>
      <c r="E77" s="578">
        <v>204111.34795</v>
      </c>
      <c r="F77" s="578">
        <v>369514.34830000001</v>
      </c>
      <c r="G77" s="74">
        <v>577380.13124000002</v>
      </c>
    </row>
    <row r="78" spans="1:7" ht="15" customHeight="1">
      <c r="A78" s="47"/>
      <c r="B78" s="47"/>
      <c r="C78" s="47"/>
      <c r="D78" s="578"/>
      <c r="E78" s="578"/>
      <c r="F78" s="578"/>
      <c r="G78" s="578"/>
    </row>
    <row r="79" spans="1:7" ht="15" customHeight="1">
      <c r="A79" s="47"/>
      <c r="B79" s="47"/>
      <c r="C79" s="49" t="s">
        <v>1177</v>
      </c>
      <c r="D79" s="578">
        <v>5533.6458199999997</v>
      </c>
      <c r="E79" s="578">
        <v>221255.56916000001</v>
      </c>
      <c r="F79" s="578">
        <v>420765.73376000003</v>
      </c>
      <c r="G79" s="74">
        <v>647554.94874000002</v>
      </c>
    </row>
    <row r="80" spans="1:7" ht="15" customHeight="1">
      <c r="A80" s="47"/>
      <c r="B80" s="47"/>
      <c r="C80" s="47"/>
      <c r="D80" s="578"/>
      <c r="E80" s="578"/>
      <c r="F80" s="578"/>
      <c r="G80" s="578"/>
    </row>
    <row r="81" spans="1:7" ht="15" customHeight="1">
      <c r="A81" s="47" t="s">
        <v>749</v>
      </c>
      <c r="B81" s="47" t="s">
        <v>1178</v>
      </c>
      <c r="C81" s="47" t="s">
        <v>1179</v>
      </c>
      <c r="D81" s="578">
        <v>1779.21083</v>
      </c>
      <c r="E81" s="578">
        <v>11328.43593</v>
      </c>
      <c r="F81" s="578">
        <v>91955.060649999999</v>
      </c>
      <c r="G81" s="74">
        <v>105062.70741</v>
      </c>
    </row>
    <row r="82" spans="1:7" ht="15" customHeight="1">
      <c r="A82" s="47" t="s">
        <v>749</v>
      </c>
      <c r="B82" s="47" t="s">
        <v>1180</v>
      </c>
      <c r="C82" s="47" t="s">
        <v>1181</v>
      </c>
      <c r="D82" s="578">
        <v>3754.4349900000002</v>
      </c>
      <c r="E82" s="578">
        <v>199836.39427000002</v>
      </c>
      <c r="F82" s="578">
        <v>328810.67311000003</v>
      </c>
      <c r="G82" s="74">
        <v>532401.50237000012</v>
      </c>
    </row>
    <row r="83" spans="1:7" ht="15" customHeight="1">
      <c r="A83" s="47" t="s">
        <v>749</v>
      </c>
      <c r="B83" s="47" t="s">
        <v>1182</v>
      </c>
      <c r="C83" s="47" t="s">
        <v>1183</v>
      </c>
      <c r="D83" s="578">
        <v>0</v>
      </c>
      <c r="E83" s="578">
        <v>0</v>
      </c>
      <c r="F83" s="578">
        <v>0</v>
      </c>
      <c r="G83" s="74">
        <v>0</v>
      </c>
    </row>
    <row r="84" spans="1:7" ht="15" customHeight="1">
      <c r="A84" s="47" t="s">
        <v>749</v>
      </c>
      <c r="B84" s="47" t="s">
        <v>1184</v>
      </c>
      <c r="C84" s="47" t="s">
        <v>1185</v>
      </c>
      <c r="D84" s="578">
        <v>0</v>
      </c>
      <c r="E84" s="578">
        <v>10090.738960000001</v>
      </c>
      <c r="F84" s="578">
        <v>0</v>
      </c>
      <c r="G84" s="74">
        <v>10090.738960000001</v>
      </c>
    </row>
    <row r="85" spans="1:7" ht="15" customHeight="1">
      <c r="A85" s="47" t="s">
        <v>749</v>
      </c>
      <c r="B85" s="47" t="s">
        <v>1186</v>
      </c>
      <c r="C85" s="47" t="s">
        <v>1187</v>
      </c>
      <c r="D85" s="578">
        <v>0</v>
      </c>
      <c r="E85" s="578">
        <v>0</v>
      </c>
      <c r="F85" s="578">
        <v>0</v>
      </c>
      <c r="G85" s="74">
        <v>0</v>
      </c>
    </row>
    <row r="86" spans="1:7" ht="15" customHeight="1">
      <c r="A86" s="47"/>
      <c r="B86" s="47"/>
      <c r="C86" s="347"/>
      <c r="D86" s="578"/>
      <c r="E86" s="578"/>
      <c r="F86" s="578"/>
      <c r="G86" s="578"/>
    </row>
    <row r="87" spans="1:7" ht="15" customHeight="1">
      <c r="A87" s="47"/>
      <c r="B87" s="47"/>
      <c r="C87" s="375" t="s">
        <v>1188</v>
      </c>
      <c r="D87" s="578">
        <v>5533.6458199999997</v>
      </c>
      <c r="E87" s="578">
        <v>221255.56915999998</v>
      </c>
      <c r="F87" s="578">
        <v>420765.73376000003</v>
      </c>
      <c r="G87" s="74">
        <v>647554.94874000002</v>
      </c>
    </row>
    <row r="88" spans="1:7" ht="15" customHeight="1" thickBot="1">
      <c r="A88" s="47"/>
      <c r="B88" s="47"/>
      <c r="C88" s="376"/>
      <c r="D88" s="377"/>
      <c r="E88" s="377"/>
      <c r="F88" s="377"/>
      <c r="G88" s="377"/>
    </row>
    <row r="89" spans="1:7" ht="24.75" customHeight="1">
      <c r="A89" s="47"/>
      <c r="B89" s="47"/>
      <c r="C89" s="813" t="s">
        <v>1469</v>
      </c>
      <c r="D89" s="813"/>
      <c r="E89" s="813"/>
      <c r="F89" s="813"/>
      <c r="G89" s="813"/>
    </row>
    <row r="90" spans="1:7" ht="15" customHeight="1">
      <c r="A90" s="47"/>
      <c r="B90" s="47"/>
      <c r="C90" s="47"/>
      <c r="D90" s="71"/>
      <c r="E90" s="71"/>
      <c r="F90" s="71"/>
      <c r="G90" s="71"/>
    </row>
    <row r="91" spans="1:7">
      <c r="A91" s="47"/>
      <c r="B91" s="47"/>
      <c r="C91" s="347"/>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1" sqref="C1:F1"/>
    </sheetView>
  </sheetViews>
  <sheetFormatPr defaultColWidth="80.5703125" defaultRowHeight="12.75"/>
  <cols>
    <col min="1" max="1" width="59.42578125" style="635" hidden="1" customWidth="1"/>
    <col min="2" max="2" width="89.7109375" style="635" hidden="1" customWidth="1"/>
    <col min="3" max="3" width="91.28515625" style="33" customWidth="1"/>
    <col min="4" max="6" width="15.7109375" style="635" customWidth="1"/>
    <col min="7" max="13" width="19.7109375" style="635" customWidth="1"/>
    <col min="14" max="252" width="80.5703125" style="635"/>
    <col min="253" max="254" width="0" style="635" hidden="1" customWidth="1"/>
    <col min="255" max="255" width="91.28515625" style="635" customWidth="1"/>
    <col min="256" max="258" width="12.7109375" style="635" customWidth="1"/>
    <col min="259" max="269" width="19.7109375" style="635" customWidth="1"/>
    <col min="270" max="508" width="80.5703125" style="635"/>
    <col min="509" max="510" width="0" style="635" hidden="1" customWidth="1"/>
    <col min="511" max="511" width="91.28515625" style="635" customWidth="1"/>
    <col min="512" max="514" width="12.7109375" style="635" customWidth="1"/>
    <col min="515" max="525" width="19.7109375" style="635" customWidth="1"/>
    <col min="526" max="764" width="80.5703125" style="635"/>
    <col min="765" max="766" width="0" style="635" hidden="1" customWidth="1"/>
    <col min="767" max="767" width="91.28515625" style="635" customWidth="1"/>
    <col min="768" max="770" width="12.7109375" style="635" customWidth="1"/>
    <col min="771" max="781" width="19.7109375" style="635" customWidth="1"/>
    <col min="782" max="1020" width="80.5703125" style="635"/>
    <col min="1021" max="1022" width="0" style="635" hidden="1" customWidth="1"/>
    <col min="1023" max="1023" width="91.28515625" style="635" customWidth="1"/>
    <col min="1024" max="1026" width="12.7109375" style="635" customWidth="1"/>
    <col min="1027" max="1037" width="19.7109375" style="635" customWidth="1"/>
    <col min="1038" max="1276" width="80.5703125" style="635"/>
    <col min="1277" max="1278" width="0" style="635" hidden="1" customWidth="1"/>
    <col min="1279" max="1279" width="91.28515625" style="635" customWidth="1"/>
    <col min="1280" max="1282" width="12.7109375" style="635" customWidth="1"/>
    <col min="1283" max="1293" width="19.7109375" style="635" customWidth="1"/>
    <col min="1294" max="1532" width="80.5703125" style="635"/>
    <col min="1533" max="1534" width="0" style="635" hidden="1" customWidth="1"/>
    <col min="1535" max="1535" width="91.28515625" style="635" customWidth="1"/>
    <col min="1536" max="1538" width="12.7109375" style="635" customWidth="1"/>
    <col min="1539" max="1549" width="19.7109375" style="635" customWidth="1"/>
    <col min="1550" max="1788" width="80.5703125" style="635"/>
    <col min="1789" max="1790" width="0" style="635" hidden="1" customWidth="1"/>
    <col min="1791" max="1791" width="91.28515625" style="635" customWidth="1"/>
    <col min="1792" max="1794" width="12.7109375" style="635" customWidth="1"/>
    <col min="1795" max="1805" width="19.7109375" style="635" customWidth="1"/>
    <col min="1806" max="2044" width="80.5703125" style="635"/>
    <col min="2045" max="2046" width="0" style="635" hidden="1" customWidth="1"/>
    <col min="2047" max="2047" width="91.28515625" style="635" customWidth="1"/>
    <col min="2048" max="2050" width="12.7109375" style="635" customWidth="1"/>
    <col min="2051" max="2061" width="19.7109375" style="635" customWidth="1"/>
    <col min="2062" max="2300" width="80.5703125" style="635"/>
    <col min="2301" max="2302" width="0" style="635" hidden="1" customWidth="1"/>
    <col min="2303" max="2303" width="91.28515625" style="635" customWidth="1"/>
    <col min="2304" max="2306" width="12.7109375" style="635" customWidth="1"/>
    <col min="2307" max="2317" width="19.7109375" style="635" customWidth="1"/>
    <col min="2318" max="2556" width="80.5703125" style="635"/>
    <col min="2557" max="2558" width="0" style="635" hidden="1" customWidth="1"/>
    <col min="2559" max="2559" width="91.28515625" style="635" customWidth="1"/>
    <col min="2560" max="2562" width="12.7109375" style="635" customWidth="1"/>
    <col min="2563" max="2573" width="19.7109375" style="635" customWidth="1"/>
    <col min="2574" max="2812" width="80.5703125" style="635"/>
    <col min="2813" max="2814" width="0" style="635" hidden="1" customWidth="1"/>
    <col min="2815" max="2815" width="91.28515625" style="635" customWidth="1"/>
    <col min="2816" max="2818" width="12.7109375" style="635" customWidth="1"/>
    <col min="2819" max="2829" width="19.7109375" style="635" customWidth="1"/>
    <col min="2830" max="3068" width="80.5703125" style="635"/>
    <col min="3069" max="3070" width="0" style="635" hidden="1" customWidth="1"/>
    <col min="3071" max="3071" width="91.28515625" style="635" customWidth="1"/>
    <col min="3072" max="3074" width="12.7109375" style="635" customWidth="1"/>
    <col min="3075" max="3085" width="19.7109375" style="635" customWidth="1"/>
    <col min="3086" max="3324" width="80.5703125" style="635"/>
    <col min="3325" max="3326" width="0" style="635" hidden="1" customWidth="1"/>
    <col min="3327" max="3327" width="91.28515625" style="635" customWidth="1"/>
    <col min="3328" max="3330" width="12.7109375" style="635" customWidth="1"/>
    <col min="3331" max="3341" width="19.7109375" style="635" customWidth="1"/>
    <col min="3342" max="3580" width="80.5703125" style="635"/>
    <col min="3581" max="3582" width="0" style="635" hidden="1" customWidth="1"/>
    <col min="3583" max="3583" width="91.28515625" style="635" customWidth="1"/>
    <col min="3584" max="3586" width="12.7109375" style="635" customWidth="1"/>
    <col min="3587" max="3597" width="19.7109375" style="635" customWidth="1"/>
    <col min="3598" max="3836" width="80.5703125" style="635"/>
    <col min="3837" max="3838" width="0" style="635" hidden="1" customWidth="1"/>
    <col min="3839" max="3839" width="91.28515625" style="635" customWidth="1"/>
    <col min="3840" max="3842" width="12.7109375" style="635" customWidth="1"/>
    <col min="3843" max="3853" width="19.7109375" style="635" customWidth="1"/>
    <col min="3854" max="4092" width="80.5703125" style="635"/>
    <col min="4093" max="4094" width="0" style="635" hidden="1" customWidth="1"/>
    <col min="4095" max="4095" width="91.28515625" style="635" customWidth="1"/>
    <col min="4096" max="4098" width="12.7109375" style="635" customWidth="1"/>
    <col min="4099" max="4109" width="19.7109375" style="635" customWidth="1"/>
    <col min="4110" max="4348" width="80.5703125" style="635"/>
    <col min="4349" max="4350" width="0" style="635" hidden="1" customWidth="1"/>
    <col min="4351" max="4351" width="91.28515625" style="635" customWidth="1"/>
    <col min="4352" max="4354" width="12.7109375" style="635" customWidth="1"/>
    <col min="4355" max="4365" width="19.7109375" style="635" customWidth="1"/>
    <col min="4366" max="4604" width="80.5703125" style="635"/>
    <col min="4605" max="4606" width="0" style="635" hidden="1" customWidth="1"/>
    <col min="4607" max="4607" width="91.28515625" style="635" customWidth="1"/>
    <col min="4608" max="4610" width="12.7109375" style="635" customWidth="1"/>
    <col min="4611" max="4621" width="19.7109375" style="635" customWidth="1"/>
    <col min="4622" max="4860" width="80.5703125" style="635"/>
    <col min="4861" max="4862" width="0" style="635" hidden="1" customWidth="1"/>
    <col min="4863" max="4863" width="91.28515625" style="635" customWidth="1"/>
    <col min="4864" max="4866" width="12.7109375" style="635" customWidth="1"/>
    <col min="4867" max="4877" width="19.7109375" style="635" customWidth="1"/>
    <col min="4878" max="5116" width="80.5703125" style="635"/>
    <col min="5117" max="5118" width="0" style="635" hidden="1" customWidth="1"/>
    <col min="5119" max="5119" width="91.28515625" style="635" customWidth="1"/>
    <col min="5120" max="5122" width="12.7109375" style="635" customWidth="1"/>
    <col min="5123" max="5133" width="19.7109375" style="635" customWidth="1"/>
    <col min="5134" max="5372" width="80.5703125" style="635"/>
    <col min="5373" max="5374" width="0" style="635" hidden="1" customWidth="1"/>
    <col min="5375" max="5375" width="91.28515625" style="635" customWidth="1"/>
    <col min="5376" max="5378" width="12.7109375" style="635" customWidth="1"/>
    <col min="5379" max="5389" width="19.7109375" style="635" customWidth="1"/>
    <col min="5390" max="5628" width="80.5703125" style="635"/>
    <col min="5629" max="5630" width="0" style="635" hidden="1" customWidth="1"/>
    <col min="5631" max="5631" width="91.28515625" style="635" customWidth="1"/>
    <col min="5632" max="5634" width="12.7109375" style="635" customWidth="1"/>
    <col min="5635" max="5645" width="19.7109375" style="635" customWidth="1"/>
    <col min="5646" max="5884" width="80.5703125" style="635"/>
    <col min="5885" max="5886" width="0" style="635" hidden="1" customWidth="1"/>
    <col min="5887" max="5887" width="91.28515625" style="635" customWidth="1"/>
    <col min="5888" max="5890" width="12.7109375" style="635" customWidth="1"/>
    <col min="5891" max="5901" width="19.7109375" style="635" customWidth="1"/>
    <col min="5902" max="6140" width="80.5703125" style="635"/>
    <col min="6141" max="6142" width="0" style="635" hidden="1" customWidth="1"/>
    <col min="6143" max="6143" width="91.28515625" style="635" customWidth="1"/>
    <col min="6144" max="6146" width="12.7109375" style="635" customWidth="1"/>
    <col min="6147" max="6157" width="19.7109375" style="635" customWidth="1"/>
    <col min="6158" max="6396" width="80.5703125" style="635"/>
    <col min="6397" max="6398" width="0" style="635" hidden="1" customWidth="1"/>
    <col min="6399" max="6399" width="91.28515625" style="635" customWidth="1"/>
    <col min="6400" max="6402" width="12.7109375" style="635" customWidth="1"/>
    <col min="6403" max="6413" width="19.7109375" style="635" customWidth="1"/>
    <col min="6414" max="6652" width="80.5703125" style="635"/>
    <col min="6653" max="6654" width="0" style="635" hidden="1" customWidth="1"/>
    <col min="6655" max="6655" width="91.28515625" style="635" customWidth="1"/>
    <col min="6656" max="6658" width="12.7109375" style="635" customWidth="1"/>
    <col min="6659" max="6669" width="19.7109375" style="635" customWidth="1"/>
    <col min="6670" max="6908" width="80.5703125" style="635"/>
    <col min="6909" max="6910" width="0" style="635" hidden="1" customWidth="1"/>
    <col min="6911" max="6911" width="91.28515625" style="635" customWidth="1"/>
    <col min="6912" max="6914" width="12.7109375" style="635" customWidth="1"/>
    <col min="6915" max="6925" width="19.7109375" style="635" customWidth="1"/>
    <col min="6926" max="7164" width="80.5703125" style="635"/>
    <col min="7165" max="7166" width="0" style="635" hidden="1" customWidth="1"/>
    <col min="7167" max="7167" width="91.28515625" style="635" customWidth="1"/>
    <col min="7168" max="7170" width="12.7109375" style="635" customWidth="1"/>
    <col min="7171" max="7181" width="19.7109375" style="635" customWidth="1"/>
    <col min="7182" max="7420" width="80.5703125" style="635"/>
    <col min="7421" max="7422" width="0" style="635" hidden="1" customWidth="1"/>
    <col min="7423" max="7423" width="91.28515625" style="635" customWidth="1"/>
    <col min="7424" max="7426" width="12.7109375" style="635" customWidth="1"/>
    <col min="7427" max="7437" width="19.7109375" style="635" customWidth="1"/>
    <col min="7438" max="7676" width="80.5703125" style="635"/>
    <col min="7677" max="7678" width="0" style="635" hidden="1" customWidth="1"/>
    <col min="7679" max="7679" width="91.28515625" style="635" customWidth="1"/>
    <col min="7680" max="7682" width="12.7109375" style="635" customWidth="1"/>
    <col min="7683" max="7693" width="19.7109375" style="635" customWidth="1"/>
    <col min="7694" max="7932" width="80.5703125" style="635"/>
    <col min="7933" max="7934" width="0" style="635" hidden="1" customWidth="1"/>
    <col min="7935" max="7935" width="91.28515625" style="635" customWidth="1"/>
    <col min="7936" max="7938" width="12.7109375" style="635" customWidth="1"/>
    <col min="7939" max="7949" width="19.7109375" style="635" customWidth="1"/>
    <col min="7950" max="8188" width="80.5703125" style="635"/>
    <col min="8189" max="8190" width="0" style="635" hidden="1" customWidth="1"/>
    <col min="8191" max="8191" width="91.28515625" style="635" customWidth="1"/>
    <col min="8192" max="8194" width="12.7109375" style="635" customWidth="1"/>
    <col min="8195" max="8205" width="19.7109375" style="635" customWidth="1"/>
    <col min="8206" max="8444" width="80.5703125" style="635"/>
    <col min="8445" max="8446" width="0" style="635" hidden="1" customWidth="1"/>
    <col min="8447" max="8447" width="91.28515625" style="635" customWidth="1"/>
    <col min="8448" max="8450" width="12.7109375" style="635" customWidth="1"/>
    <col min="8451" max="8461" width="19.7109375" style="635" customWidth="1"/>
    <col min="8462" max="8700" width="80.5703125" style="635"/>
    <col min="8701" max="8702" width="0" style="635" hidden="1" customWidth="1"/>
    <col min="8703" max="8703" width="91.28515625" style="635" customWidth="1"/>
    <col min="8704" max="8706" width="12.7109375" style="635" customWidth="1"/>
    <col min="8707" max="8717" width="19.7109375" style="635" customWidth="1"/>
    <col min="8718" max="8956" width="80.5703125" style="635"/>
    <col min="8957" max="8958" width="0" style="635" hidden="1" customWidth="1"/>
    <col min="8959" max="8959" width="91.28515625" style="635" customWidth="1"/>
    <col min="8960" max="8962" width="12.7109375" style="635" customWidth="1"/>
    <col min="8963" max="8973" width="19.7109375" style="635" customWidth="1"/>
    <col min="8974" max="9212" width="80.5703125" style="635"/>
    <col min="9213" max="9214" width="0" style="635" hidden="1" customWidth="1"/>
    <col min="9215" max="9215" width="91.28515625" style="635" customWidth="1"/>
    <col min="9216" max="9218" width="12.7109375" style="635" customWidth="1"/>
    <col min="9219" max="9229" width="19.7109375" style="635" customWidth="1"/>
    <col min="9230" max="9468" width="80.5703125" style="635"/>
    <col min="9469" max="9470" width="0" style="635" hidden="1" customWidth="1"/>
    <col min="9471" max="9471" width="91.28515625" style="635" customWidth="1"/>
    <col min="9472" max="9474" width="12.7109375" style="635" customWidth="1"/>
    <col min="9475" max="9485" width="19.7109375" style="635" customWidth="1"/>
    <col min="9486" max="9724" width="80.5703125" style="635"/>
    <col min="9725" max="9726" width="0" style="635" hidden="1" customWidth="1"/>
    <col min="9727" max="9727" width="91.28515625" style="635" customWidth="1"/>
    <col min="9728" max="9730" width="12.7109375" style="635" customWidth="1"/>
    <col min="9731" max="9741" width="19.7109375" style="635" customWidth="1"/>
    <col min="9742" max="9980" width="80.5703125" style="635"/>
    <col min="9981" max="9982" width="0" style="635" hidden="1" customWidth="1"/>
    <col min="9983" max="9983" width="91.28515625" style="635" customWidth="1"/>
    <col min="9984" max="9986" width="12.7109375" style="635" customWidth="1"/>
    <col min="9987" max="9997" width="19.7109375" style="635" customWidth="1"/>
    <col min="9998" max="10236" width="80.5703125" style="635"/>
    <col min="10237" max="10238" width="0" style="635" hidden="1" customWidth="1"/>
    <col min="10239" max="10239" width="91.28515625" style="635" customWidth="1"/>
    <col min="10240" max="10242" width="12.7109375" style="635" customWidth="1"/>
    <col min="10243" max="10253" width="19.7109375" style="635" customWidth="1"/>
    <col min="10254" max="10492" width="80.5703125" style="635"/>
    <col min="10493" max="10494" width="0" style="635" hidden="1" customWidth="1"/>
    <col min="10495" max="10495" width="91.28515625" style="635" customWidth="1"/>
    <col min="10496" max="10498" width="12.7109375" style="635" customWidth="1"/>
    <col min="10499" max="10509" width="19.7109375" style="635" customWidth="1"/>
    <col min="10510" max="10748" width="80.5703125" style="635"/>
    <col min="10749" max="10750" width="0" style="635" hidden="1" customWidth="1"/>
    <col min="10751" max="10751" width="91.28515625" style="635" customWidth="1"/>
    <col min="10752" max="10754" width="12.7109375" style="635" customWidth="1"/>
    <col min="10755" max="10765" width="19.7109375" style="635" customWidth="1"/>
    <col min="10766" max="11004" width="80.5703125" style="635"/>
    <col min="11005" max="11006" width="0" style="635" hidden="1" customWidth="1"/>
    <col min="11007" max="11007" width="91.28515625" style="635" customWidth="1"/>
    <col min="11008" max="11010" width="12.7109375" style="635" customWidth="1"/>
    <col min="11011" max="11021" width="19.7109375" style="635" customWidth="1"/>
    <col min="11022" max="11260" width="80.5703125" style="635"/>
    <col min="11261" max="11262" width="0" style="635" hidden="1" customWidth="1"/>
    <col min="11263" max="11263" width="91.28515625" style="635" customWidth="1"/>
    <col min="11264" max="11266" width="12.7109375" style="635" customWidth="1"/>
    <col min="11267" max="11277" width="19.7109375" style="635" customWidth="1"/>
    <col min="11278" max="11516" width="80.5703125" style="635"/>
    <col min="11517" max="11518" width="0" style="635" hidden="1" customWidth="1"/>
    <col min="11519" max="11519" width="91.28515625" style="635" customWidth="1"/>
    <col min="11520" max="11522" width="12.7109375" style="635" customWidth="1"/>
    <col min="11523" max="11533" width="19.7109375" style="635" customWidth="1"/>
    <col min="11534" max="11772" width="80.5703125" style="635"/>
    <col min="11773" max="11774" width="0" style="635" hidden="1" customWidth="1"/>
    <col min="11775" max="11775" width="91.28515625" style="635" customWidth="1"/>
    <col min="11776" max="11778" width="12.7109375" style="635" customWidth="1"/>
    <col min="11779" max="11789" width="19.7109375" style="635" customWidth="1"/>
    <col min="11790" max="12028" width="80.5703125" style="635"/>
    <col min="12029" max="12030" width="0" style="635" hidden="1" customWidth="1"/>
    <col min="12031" max="12031" width="91.28515625" style="635" customWidth="1"/>
    <col min="12032" max="12034" width="12.7109375" style="635" customWidth="1"/>
    <col min="12035" max="12045" width="19.7109375" style="635" customWidth="1"/>
    <col min="12046" max="12284" width="80.5703125" style="635"/>
    <col min="12285" max="12286" width="0" style="635" hidden="1" customWidth="1"/>
    <col min="12287" max="12287" width="91.28515625" style="635" customWidth="1"/>
    <col min="12288" max="12290" width="12.7109375" style="635" customWidth="1"/>
    <col min="12291" max="12301" width="19.7109375" style="635" customWidth="1"/>
    <col min="12302" max="12540" width="80.5703125" style="635"/>
    <col min="12541" max="12542" width="0" style="635" hidden="1" customWidth="1"/>
    <col min="12543" max="12543" width="91.28515625" style="635" customWidth="1"/>
    <col min="12544" max="12546" width="12.7109375" style="635" customWidth="1"/>
    <col min="12547" max="12557" width="19.7109375" style="635" customWidth="1"/>
    <col min="12558" max="12796" width="80.5703125" style="635"/>
    <col min="12797" max="12798" width="0" style="635" hidden="1" customWidth="1"/>
    <col min="12799" max="12799" width="91.28515625" style="635" customWidth="1"/>
    <col min="12800" max="12802" width="12.7109375" style="635" customWidth="1"/>
    <col min="12803" max="12813" width="19.7109375" style="635" customWidth="1"/>
    <col min="12814" max="13052" width="80.5703125" style="635"/>
    <col min="13053" max="13054" width="0" style="635" hidden="1" customWidth="1"/>
    <col min="13055" max="13055" width="91.28515625" style="635" customWidth="1"/>
    <col min="13056" max="13058" width="12.7109375" style="635" customWidth="1"/>
    <col min="13059" max="13069" width="19.7109375" style="635" customWidth="1"/>
    <col min="13070" max="13308" width="80.5703125" style="635"/>
    <col min="13309" max="13310" width="0" style="635" hidden="1" customWidth="1"/>
    <col min="13311" max="13311" width="91.28515625" style="635" customWidth="1"/>
    <col min="13312" max="13314" width="12.7109375" style="635" customWidth="1"/>
    <col min="13315" max="13325" width="19.7109375" style="635" customWidth="1"/>
    <col min="13326" max="13564" width="80.5703125" style="635"/>
    <col min="13565" max="13566" width="0" style="635" hidden="1" customWidth="1"/>
    <col min="13567" max="13567" width="91.28515625" style="635" customWidth="1"/>
    <col min="13568" max="13570" width="12.7109375" style="635" customWidth="1"/>
    <col min="13571" max="13581" width="19.7109375" style="635" customWidth="1"/>
    <col min="13582" max="13820" width="80.5703125" style="635"/>
    <col min="13821" max="13822" width="0" style="635" hidden="1" customWidth="1"/>
    <col min="13823" max="13823" width="91.28515625" style="635" customWidth="1"/>
    <col min="13824" max="13826" width="12.7109375" style="635" customWidth="1"/>
    <col min="13827" max="13837" width="19.7109375" style="635" customWidth="1"/>
    <col min="13838" max="14076" width="80.5703125" style="635"/>
    <col min="14077" max="14078" width="0" style="635" hidden="1" customWidth="1"/>
    <col min="14079" max="14079" width="91.28515625" style="635" customWidth="1"/>
    <col min="14080" max="14082" width="12.7109375" style="635" customWidth="1"/>
    <col min="14083" max="14093" width="19.7109375" style="635" customWidth="1"/>
    <col min="14094" max="14332" width="80.5703125" style="635"/>
    <col min="14333" max="14334" width="0" style="635" hidden="1" customWidth="1"/>
    <col min="14335" max="14335" width="91.28515625" style="635" customWidth="1"/>
    <col min="14336" max="14338" width="12.7109375" style="635" customWidth="1"/>
    <col min="14339" max="14349" width="19.7109375" style="635" customWidth="1"/>
    <col min="14350" max="14588" width="80.5703125" style="635"/>
    <col min="14589" max="14590" width="0" style="635" hidden="1" customWidth="1"/>
    <col min="14591" max="14591" width="91.28515625" style="635" customWidth="1"/>
    <col min="14592" max="14594" width="12.7109375" style="635" customWidth="1"/>
    <col min="14595" max="14605" width="19.7109375" style="635" customWidth="1"/>
    <col min="14606" max="14844" width="80.5703125" style="635"/>
    <col min="14845" max="14846" width="0" style="635" hidden="1" customWidth="1"/>
    <col min="14847" max="14847" width="91.28515625" style="635" customWidth="1"/>
    <col min="14848" max="14850" width="12.7109375" style="635" customWidth="1"/>
    <col min="14851" max="14861" width="19.7109375" style="635" customWidth="1"/>
    <col min="14862" max="15100" width="80.5703125" style="635"/>
    <col min="15101" max="15102" width="0" style="635" hidden="1" customWidth="1"/>
    <col min="15103" max="15103" width="91.28515625" style="635" customWidth="1"/>
    <col min="15104" max="15106" width="12.7109375" style="635" customWidth="1"/>
    <col min="15107" max="15117" width="19.7109375" style="635" customWidth="1"/>
    <col min="15118" max="15356" width="80.5703125" style="635"/>
    <col min="15357" max="15358" width="0" style="635" hidden="1" customWidth="1"/>
    <col min="15359" max="15359" width="91.28515625" style="635" customWidth="1"/>
    <col min="15360" max="15362" width="12.7109375" style="635" customWidth="1"/>
    <col min="15363" max="15373" width="19.7109375" style="635" customWidth="1"/>
    <col min="15374" max="15612" width="80.5703125" style="635"/>
    <col min="15613" max="15614" width="0" style="635" hidden="1" customWidth="1"/>
    <col min="15615" max="15615" width="91.28515625" style="635" customWidth="1"/>
    <col min="15616" max="15618" width="12.7109375" style="635" customWidth="1"/>
    <col min="15619" max="15629" width="19.7109375" style="635" customWidth="1"/>
    <col min="15630" max="15868" width="80.5703125" style="635"/>
    <col min="15869" max="15870" width="0" style="635" hidden="1" customWidth="1"/>
    <col min="15871" max="15871" width="91.28515625" style="635" customWidth="1"/>
    <col min="15872" max="15874" width="12.7109375" style="635" customWidth="1"/>
    <col min="15875" max="15885" width="19.7109375" style="635" customWidth="1"/>
    <col min="15886" max="16124" width="80.5703125" style="635"/>
    <col min="16125" max="16126" width="0" style="635" hidden="1" customWidth="1"/>
    <col min="16127" max="16127" width="91.28515625" style="635" customWidth="1"/>
    <col min="16128" max="16130" width="12.7109375" style="635" customWidth="1"/>
    <col min="16131" max="16141" width="19.7109375" style="635" customWidth="1"/>
    <col min="16142" max="16384" width="80.5703125" style="635"/>
  </cols>
  <sheetData>
    <row r="1" spans="1:6" s="356" customFormat="1" ht="30" customHeight="1">
      <c r="A1" s="47"/>
      <c r="B1" s="47"/>
      <c r="C1" s="749" t="s">
        <v>1189</v>
      </c>
      <c r="D1" s="749"/>
      <c r="E1" s="749"/>
      <c r="F1" s="749"/>
    </row>
    <row r="2" spans="1:6" s="356" customFormat="1" ht="15" customHeight="1">
      <c r="A2" s="47"/>
      <c r="B2" s="47"/>
      <c r="C2" s="750" t="s">
        <v>520</v>
      </c>
      <c r="D2" s="750"/>
      <c r="E2" s="750"/>
      <c r="F2" s="750"/>
    </row>
    <row r="3" spans="1:6" s="356" customFormat="1" ht="15" customHeight="1">
      <c r="A3" s="47"/>
      <c r="B3" s="47"/>
      <c r="C3" s="761" t="s">
        <v>1483</v>
      </c>
      <c r="D3" s="761"/>
      <c r="E3" s="761"/>
      <c r="F3" s="761"/>
    </row>
    <row r="4" spans="1:6" s="356" customFormat="1" ht="30" customHeight="1">
      <c r="A4" s="47" t="s">
        <v>1201</v>
      </c>
      <c r="B4" s="47"/>
      <c r="C4" s="751" t="s">
        <v>512</v>
      </c>
      <c r="D4" s="751"/>
      <c r="E4" s="751"/>
      <c r="F4" s="751"/>
    </row>
    <row r="5" spans="1:6" ht="3.75" customHeight="1">
      <c r="A5" s="47"/>
      <c r="B5" s="47"/>
      <c r="C5" s="47"/>
      <c r="D5" s="47"/>
      <c r="E5" s="47"/>
      <c r="F5" s="47"/>
    </row>
    <row r="6" spans="1:6" ht="30" customHeight="1" thickBot="1">
      <c r="A6" s="355"/>
      <c r="B6" s="355"/>
      <c r="C6" s="270"/>
      <c r="D6" s="378" t="s">
        <v>462</v>
      </c>
      <c r="E6" s="378" t="s">
        <v>513</v>
      </c>
      <c r="F6" s="379" t="s">
        <v>519</v>
      </c>
    </row>
    <row r="7" spans="1:6" s="78" customFormat="1" ht="15" customHeight="1">
      <c r="A7" s="355" t="s">
        <v>749</v>
      </c>
      <c r="B7" s="355" t="s">
        <v>1059</v>
      </c>
      <c r="C7" s="474" t="s">
        <v>581</v>
      </c>
      <c r="D7" s="475">
        <v>34591.141280000003</v>
      </c>
      <c r="E7" s="475">
        <v>5188.4682999999995</v>
      </c>
      <c r="F7" s="475">
        <v>39779.609580000004</v>
      </c>
    </row>
    <row r="8" spans="1:6" s="78" customFormat="1" ht="15" customHeight="1">
      <c r="A8" s="47" t="s">
        <v>749</v>
      </c>
      <c r="B8" s="47" t="s">
        <v>1060</v>
      </c>
      <c r="C8" s="49" t="s">
        <v>1061</v>
      </c>
      <c r="D8" s="74">
        <v>1027.3046999999999</v>
      </c>
      <c r="E8" s="74">
        <v>1099.74667</v>
      </c>
      <c r="F8" s="74">
        <v>2127.0513700000001</v>
      </c>
    </row>
    <row r="9" spans="1:6" s="77" customFormat="1" ht="15" customHeight="1">
      <c r="A9" s="47" t="s">
        <v>749</v>
      </c>
      <c r="B9" s="47" t="s">
        <v>1062</v>
      </c>
      <c r="C9" s="49" t="s">
        <v>1063</v>
      </c>
      <c r="D9" s="74">
        <v>4369.68941</v>
      </c>
      <c r="E9" s="74">
        <v>0</v>
      </c>
      <c r="F9" s="74">
        <v>4369.68941</v>
      </c>
    </row>
    <row r="10" spans="1:6" s="77" customFormat="1" ht="15" customHeight="1">
      <c r="A10" s="47" t="s">
        <v>749</v>
      </c>
      <c r="B10" s="47" t="s">
        <v>1064</v>
      </c>
      <c r="C10" s="49" t="s">
        <v>1065</v>
      </c>
      <c r="D10" s="74">
        <v>5169.0176900000006</v>
      </c>
      <c r="E10" s="74">
        <v>481.17804999999998</v>
      </c>
      <c r="F10" s="74">
        <v>5650.195740000001</v>
      </c>
    </row>
    <row r="11" spans="1:6" s="77" customFormat="1" ht="15" customHeight="1">
      <c r="A11" s="47" t="s">
        <v>749</v>
      </c>
      <c r="B11" s="47" t="s">
        <v>1066</v>
      </c>
      <c r="C11" s="49" t="s">
        <v>1067</v>
      </c>
      <c r="D11" s="74">
        <v>0</v>
      </c>
      <c r="E11" s="74">
        <v>0</v>
      </c>
      <c r="F11" s="74">
        <v>0</v>
      </c>
    </row>
    <row r="12" spans="1:6" s="77" customFormat="1" ht="15" customHeight="1">
      <c r="A12" s="47" t="s">
        <v>749</v>
      </c>
      <c r="B12" s="47" t="s">
        <v>1068</v>
      </c>
      <c r="C12" s="49" t="s">
        <v>1069</v>
      </c>
      <c r="D12" s="74">
        <v>22864.820319999999</v>
      </c>
      <c r="E12" s="74">
        <v>0</v>
      </c>
      <c r="F12" s="74">
        <v>22864.820319999999</v>
      </c>
    </row>
    <row r="13" spans="1:6" s="77" customFormat="1" ht="15" customHeight="1">
      <c r="A13" s="47" t="s">
        <v>749</v>
      </c>
      <c r="B13" s="47" t="s">
        <v>1070</v>
      </c>
      <c r="C13" s="49" t="s">
        <v>1071</v>
      </c>
      <c r="D13" s="74">
        <v>712.33306000000005</v>
      </c>
      <c r="E13" s="74">
        <v>0</v>
      </c>
      <c r="F13" s="74">
        <v>712.33306000000005</v>
      </c>
    </row>
    <row r="14" spans="1:6" s="77" customFormat="1" ht="15" customHeight="1">
      <c r="A14" s="47" t="s">
        <v>749</v>
      </c>
      <c r="B14" s="47" t="s">
        <v>1072</v>
      </c>
      <c r="C14" s="49" t="s">
        <v>1073</v>
      </c>
      <c r="D14" s="74">
        <v>447.97609999999997</v>
      </c>
      <c r="E14" s="74">
        <v>3607.54358</v>
      </c>
      <c r="F14" s="74">
        <v>4055.5196799999999</v>
      </c>
    </row>
    <row r="15" spans="1:6" s="78" customFormat="1" ht="15" customHeight="1">
      <c r="A15" s="47" t="s">
        <v>749</v>
      </c>
      <c r="B15" s="47" t="s">
        <v>1190</v>
      </c>
      <c r="C15" s="49" t="s">
        <v>1075</v>
      </c>
      <c r="D15" s="345">
        <v>0</v>
      </c>
      <c r="E15" s="345">
        <v>0</v>
      </c>
      <c r="F15" s="74">
        <v>0</v>
      </c>
    </row>
    <row r="16" spans="1:6" s="78" customFormat="1" ht="15" customHeight="1">
      <c r="A16" s="355" t="s">
        <v>749</v>
      </c>
      <c r="B16" s="355" t="s">
        <v>1076</v>
      </c>
      <c r="C16" s="270" t="s">
        <v>1077</v>
      </c>
      <c r="D16" s="76">
        <v>9405.4421700000003</v>
      </c>
      <c r="E16" s="76">
        <v>684.68118000000004</v>
      </c>
      <c r="F16" s="76">
        <v>10090.12335</v>
      </c>
    </row>
    <row r="17" spans="1:6" s="664" customFormat="1" ht="15" customHeight="1">
      <c r="A17" s="675" t="s">
        <v>749</v>
      </c>
      <c r="B17" s="675" t="s">
        <v>1078</v>
      </c>
      <c r="C17" s="679" t="s">
        <v>247</v>
      </c>
      <c r="D17" s="687">
        <v>0</v>
      </c>
      <c r="E17" s="687">
        <v>0</v>
      </c>
      <c r="F17" s="687">
        <v>0</v>
      </c>
    </row>
    <row r="18" spans="1:6" s="78" customFormat="1" ht="15" customHeight="1">
      <c r="A18" s="47" t="s">
        <v>749</v>
      </c>
      <c r="B18" s="47" t="s">
        <v>1078</v>
      </c>
      <c r="C18" s="49" t="s">
        <v>1263</v>
      </c>
      <c r="D18" s="74">
        <v>0</v>
      </c>
      <c r="E18" s="74">
        <v>0</v>
      </c>
      <c r="F18" s="74">
        <v>0</v>
      </c>
    </row>
    <row r="19" spans="1:6" s="77" customFormat="1" ht="15" customHeight="1">
      <c r="A19" s="47" t="s">
        <v>749</v>
      </c>
      <c r="B19" s="47" t="s">
        <v>1079</v>
      </c>
      <c r="C19" s="49" t="s">
        <v>1080</v>
      </c>
      <c r="D19" s="74">
        <v>9405.4421700000003</v>
      </c>
      <c r="E19" s="74">
        <v>684.68118000000004</v>
      </c>
      <c r="F19" s="74">
        <v>10090.12335</v>
      </c>
    </row>
    <row r="20" spans="1:6" s="77" customFormat="1" ht="15" customHeight="1">
      <c r="A20" s="47" t="s">
        <v>749</v>
      </c>
      <c r="B20" s="47" t="s">
        <v>1081</v>
      </c>
      <c r="C20" s="49" t="s">
        <v>1082</v>
      </c>
      <c r="D20" s="74">
        <v>0</v>
      </c>
      <c r="E20" s="74">
        <v>0</v>
      </c>
      <c r="F20" s="74">
        <v>0</v>
      </c>
    </row>
    <row r="21" spans="1:6" s="77" customFormat="1" ht="15" customHeight="1">
      <c r="A21" s="47" t="s">
        <v>749</v>
      </c>
      <c r="B21" s="47" t="s">
        <v>1083</v>
      </c>
      <c r="C21" s="49" t="s">
        <v>1084</v>
      </c>
      <c r="D21" s="74">
        <v>0</v>
      </c>
      <c r="E21" s="74">
        <v>0</v>
      </c>
      <c r="F21" s="74">
        <v>0</v>
      </c>
    </row>
    <row r="22" spans="1:6" s="77" customFormat="1" ht="15" customHeight="1">
      <c r="A22" s="47" t="s">
        <v>749</v>
      </c>
      <c r="B22" s="47" t="s">
        <v>1085</v>
      </c>
      <c r="C22" s="49" t="s">
        <v>1086</v>
      </c>
      <c r="D22" s="74">
        <v>0</v>
      </c>
      <c r="E22" s="74">
        <v>0</v>
      </c>
      <c r="F22" s="74">
        <v>0</v>
      </c>
    </row>
    <row r="23" spans="1:6" s="77" customFormat="1" ht="15" customHeight="1">
      <c r="A23" s="47" t="s">
        <v>749</v>
      </c>
      <c r="B23" s="173" t="s">
        <v>816</v>
      </c>
      <c r="C23" s="49" t="s">
        <v>817</v>
      </c>
      <c r="D23" s="74">
        <v>0</v>
      </c>
      <c r="E23" s="74">
        <v>0</v>
      </c>
      <c r="F23" s="74">
        <v>0</v>
      </c>
    </row>
    <row r="24" spans="1:6" ht="15" customHeight="1">
      <c r="A24" s="355" t="s">
        <v>749</v>
      </c>
      <c r="B24" s="355" t="s">
        <v>1087</v>
      </c>
      <c r="C24" s="270" t="s">
        <v>606</v>
      </c>
      <c r="D24" s="76">
        <v>25185.699109999998</v>
      </c>
      <c r="E24" s="76">
        <v>4503.78712</v>
      </c>
      <c r="F24" s="76">
        <v>29689.486229999999</v>
      </c>
    </row>
    <row r="25" spans="1:6" s="78" customFormat="1" ht="15" customHeight="1">
      <c r="A25" s="47" t="s">
        <v>749</v>
      </c>
      <c r="B25" s="47" t="s">
        <v>1088</v>
      </c>
      <c r="C25" s="49" t="s">
        <v>1089</v>
      </c>
      <c r="D25" s="74">
        <v>13000</v>
      </c>
      <c r="E25" s="74">
        <v>10091.200000000001</v>
      </c>
      <c r="F25" s="74">
        <v>23091.200000000001</v>
      </c>
    </row>
    <row r="26" spans="1:6" s="77" customFormat="1" ht="15" customHeight="1">
      <c r="A26" s="47" t="s">
        <v>749</v>
      </c>
      <c r="B26" s="47" t="s">
        <v>1090</v>
      </c>
      <c r="C26" s="49" t="s">
        <v>1091</v>
      </c>
      <c r="D26" s="74">
        <v>0</v>
      </c>
      <c r="E26" s="74">
        <v>0</v>
      </c>
      <c r="F26" s="74">
        <v>0</v>
      </c>
    </row>
    <row r="27" spans="1:6" s="77" customFormat="1" ht="15" customHeight="1">
      <c r="A27" s="47" t="s">
        <v>749</v>
      </c>
      <c r="B27" s="47" t="s">
        <v>1092</v>
      </c>
      <c r="C27" s="49" t="s">
        <v>1093</v>
      </c>
      <c r="D27" s="74">
        <v>0</v>
      </c>
      <c r="E27" s="74">
        <v>0</v>
      </c>
      <c r="F27" s="74">
        <v>0</v>
      </c>
    </row>
    <row r="28" spans="1:6" s="77" customFormat="1" ht="15" customHeight="1">
      <c r="A28" s="47" t="s">
        <v>749</v>
      </c>
      <c r="B28" s="47" t="s">
        <v>1094</v>
      </c>
      <c r="C28" s="49" t="s">
        <v>1095</v>
      </c>
      <c r="D28" s="74">
        <v>8367.9322900000006</v>
      </c>
      <c r="E28" s="74">
        <v>32.524230000000003</v>
      </c>
      <c r="F28" s="74">
        <v>8400.4565200000015</v>
      </c>
    </row>
    <row r="29" spans="1:6" s="77" customFormat="1" ht="15" customHeight="1">
      <c r="A29" s="47" t="s">
        <v>749</v>
      </c>
      <c r="B29" s="47" t="s">
        <v>1096</v>
      </c>
      <c r="C29" s="49" t="s">
        <v>1097</v>
      </c>
      <c r="D29" s="74">
        <v>3817.7668199999998</v>
      </c>
      <c r="E29" s="74">
        <v>-5619.9371100000008</v>
      </c>
      <c r="F29" s="74">
        <v>-1802.1702900000009</v>
      </c>
    </row>
    <row r="30" spans="1:6" s="77" customFormat="1" ht="15" customHeight="1">
      <c r="A30" s="47" t="s">
        <v>749</v>
      </c>
      <c r="B30" s="47" t="s">
        <v>1191</v>
      </c>
      <c r="C30" s="654" t="s">
        <v>1099</v>
      </c>
      <c r="D30" s="74">
        <v>0</v>
      </c>
      <c r="E30" s="74">
        <v>-5004.9301599999999</v>
      </c>
      <c r="F30" s="74">
        <v>-5004.9301599999999</v>
      </c>
    </row>
    <row r="31" spans="1:6" s="77" customFormat="1" ht="15" customHeight="1">
      <c r="A31" s="47" t="s">
        <v>749</v>
      </c>
      <c r="B31" s="47" t="s">
        <v>1100</v>
      </c>
      <c r="C31" s="654" t="s">
        <v>1101</v>
      </c>
      <c r="D31" s="74">
        <v>3817.7668199999998</v>
      </c>
      <c r="E31" s="74">
        <v>-615.00694999999996</v>
      </c>
      <c r="F31" s="74">
        <v>3202.7598699999999</v>
      </c>
    </row>
    <row r="32" spans="1:6" s="77" customFormat="1" ht="15" customHeight="1">
      <c r="A32" s="47" t="s">
        <v>749</v>
      </c>
      <c r="B32" s="47" t="s">
        <v>1102</v>
      </c>
      <c r="C32" s="371" t="s">
        <v>610</v>
      </c>
      <c r="D32" s="472">
        <v>34591.141280000003</v>
      </c>
      <c r="E32" s="472">
        <v>5188.4682999999995</v>
      </c>
      <c r="F32" s="76">
        <v>39779.609580000004</v>
      </c>
    </row>
    <row r="33" spans="1:6" s="77" customFormat="1" ht="15" customHeight="1">
      <c r="A33" s="47" t="s">
        <v>749</v>
      </c>
      <c r="B33" s="47" t="s">
        <v>1103</v>
      </c>
      <c r="C33" s="49" t="s">
        <v>1104</v>
      </c>
      <c r="D33" s="74">
        <v>0</v>
      </c>
      <c r="E33" s="74">
        <v>0</v>
      </c>
      <c r="F33" s="74">
        <v>0</v>
      </c>
    </row>
    <row r="34" spans="1:6" s="77" customFormat="1" ht="15" customHeight="1">
      <c r="A34" s="47" t="s">
        <v>749</v>
      </c>
      <c r="B34" s="47" t="s">
        <v>1105</v>
      </c>
      <c r="C34" s="49" t="s">
        <v>1106</v>
      </c>
      <c r="D34" s="74">
        <v>20611.238719999998</v>
      </c>
      <c r="E34" s="74">
        <v>1021.23002</v>
      </c>
      <c r="F34" s="74">
        <v>21632.468739999997</v>
      </c>
    </row>
    <row r="35" spans="1:6" s="78" customFormat="1" ht="30" customHeight="1">
      <c r="A35" s="47" t="s">
        <v>749</v>
      </c>
      <c r="B35" s="47" t="s">
        <v>1121</v>
      </c>
      <c r="C35" s="371" t="s">
        <v>1223</v>
      </c>
      <c r="D35" s="472">
        <v>243.34732</v>
      </c>
      <c r="E35" s="472">
        <v>0</v>
      </c>
      <c r="F35" s="76">
        <v>243.34732</v>
      </c>
    </row>
    <row r="36" spans="1:6" s="78" customFormat="1" ht="15" customHeight="1">
      <c r="A36" s="47" t="s">
        <v>749</v>
      </c>
      <c r="B36" s="173" t="s">
        <v>1122</v>
      </c>
      <c r="C36" s="47" t="s">
        <v>1123</v>
      </c>
      <c r="D36" s="74">
        <v>0</v>
      </c>
      <c r="E36" s="74">
        <v>-0.56001999999999996</v>
      </c>
      <c r="F36" s="74">
        <v>-0.56001999999999996</v>
      </c>
    </row>
    <row r="37" spans="1:6" s="78" customFormat="1" ht="15" customHeight="1">
      <c r="A37" s="47" t="s">
        <v>749</v>
      </c>
      <c r="B37" s="47" t="s">
        <v>1124</v>
      </c>
      <c r="C37" s="49" t="s">
        <v>620</v>
      </c>
      <c r="D37" s="74">
        <v>243.34732</v>
      </c>
      <c r="E37" s="74">
        <v>-0.56001999999999996</v>
      </c>
      <c r="F37" s="74">
        <v>242.78729999999999</v>
      </c>
    </row>
    <row r="38" spans="1:6" s="78" customFormat="1" ht="15" customHeight="1">
      <c r="A38" s="47" t="s">
        <v>749</v>
      </c>
      <c r="B38" s="173" t="s">
        <v>1125</v>
      </c>
      <c r="C38" s="75" t="s">
        <v>1126</v>
      </c>
      <c r="D38" s="74">
        <v>7973.2219999999998</v>
      </c>
      <c r="E38" s="74">
        <v>7.3899999999999999E-3</v>
      </c>
      <c r="F38" s="74">
        <v>7973.2293899999995</v>
      </c>
    </row>
    <row r="39" spans="1:6" s="78" customFormat="1" ht="15" customHeight="1">
      <c r="A39" s="47" t="s">
        <v>749</v>
      </c>
      <c r="B39" s="173" t="s">
        <v>1127</v>
      </c>
      <c r="C39" s="47" t="s">
        <v>1128</v>
      </c>
      <c r="D39" s="74">
        <v>-3.24553</v>
      </c>
      <c r="E39" s="74">
        <v>0</v>
      </c>
      <c r="F39" s="74">
        <v>-3.24553</v>
      </c>
    </row>
    <row r="40" spans="1:6" s="78" customFormat="1" ht="15" customHeight="1">
      <c r="A40" s="47" t="s">
        <v>749</v>
      </c>
      <c r="B40" s="47" t="s">
        <v>1129</v>
      </c>
      <c r="C40" s="49" t="s">
        <v>1130</v>
      </c>
      <c r="D40" s="74">
        <v>8213.3237900000004</v>
      </c>
      <c r="E40" s="74">
        <v>-0.55262999999999995</v>
      </c>
      <c r="F40" s="74">
        <v>8212.7711600000002</v>
      </c>
    </row>
    <row r="41" spans="1:6" s="78" customFormat="1" ht="15" customHeight="1">
      <c r="A41" s="47" t="s">
        <v>749</v>
      </c>
      <c r="B41" s="47" t="s">
        <v>1131</v>
      </c>
      <c r="C41" s="75" t="s">
        <v>1132</v>
      </c>
      <c r="D41" s="74">
        <v>0</v>
      </c>
      <c r="E41" s="74">
        <v>0</v>
      </c>
      <c r="F41" s="74">
        <v>0</v>
      </c>
    </row>
    <row r="42" spans="1:6" s="78" customFormat="1" ht="15" customHeight="1">
      <c r="A42" s="47" t="s">
        <v>749</v>
      </c>
      <c r="B42" s="173" t="s">
        <v>1133</v>
      </c>
      <c r="C42" s="47" t="s">
        <v>1134</v>
      </c>
      <c r="D42" s="74">
        <v>0</v>
      </c>
      <c r="E42" s="74">
        <v>0</v>
      </c>
      <c r="F42" s="74">
        <v>0</v>
      </c>
    </row>
    <row r="43" spans="1:6" s="78" customFormat="1" ht="15" customHeight="1">
      <c r="A43" s="47" t="s">
        <v>749</v>
      </c>
      <c r="B43" s="47" t="s">
        <v>1135</v>
      </c>
      <c r="C43" s="49" t="s">
        <v>1136</v>
      </c>
      <c r="D43" s="74">
        <v>8213.3237900000004</v>
      </c>
      <c r="E43" s="74">
        <v>-0.55262999999999995</v>
      </c>
      <c r="F43" s="74">
        <v>8212.7711600000002</v>
      </c>
    </row>
    <row r="44" spans="1:6" s="78" customFormat="1" ht="15" customHeight="1">
      <c r="A44" s="47" t="s">
        <v>749</v>
      </c>
      <c r="B44" s="173" t="s">
        <v>1137</v>
      </c>
      <c r="C44" s="75" t="s">
        <v>1138</v>
      </c>
      <c r="D44" s="74">
        <v>-3138.06846</v>
      </c>
      <c r="E44" s="74">
        <v>-615.31429000000003</v>
      </c>
      <c r="F44" s="74">
        <v>-3753.3827499999998</v>
      </c>
    </row>
    <row r="45" spans="1:6" s="78" customFormat="1" ht="15" customHeight="1">
      <c r="A45" s="47" t="s">
        <v>749</v>
      </c>
      <c r="B45" s="47" t="s">
        <v>1139</v>
      </c>
      <c r="C45" s="49" t="s">
        <v>1140</v>
      </c>
      <c r="D45" s="74">
        <v>5075.25533</v>
      </c>
      <c r="E45" s="74">
        <v>-615.86692000000005</v>
      </c>
      <c r="F45" s="74">
        <v>4459.3884099999996</v>
      </c>
    </row>
    <row r="46" spans="1:6" s="78" customFormat="1" ht="15" customHeight="1">
      <c r="A46" s="47" t="s">
        <v>749</v>
      </c>
      <c r="B46" s="173" t="s">
        <v>1141</v>
      </c>
      <c r="C46" s="75" t="s">
        <v>1142</v>
      </c>
      <c r="D46" s="74">
        <v>0</v>
      </c>
      <c r="E46" s="74">
        <v>0.86573</v>
      </c>
      <c r="F46" s="74">
        <v>0.86573</v>
      </c>
    </row>
    <row r="47" spans="1:6" s="78" customFormat="1" ht="15" customHeight="1">
      <c r="A47" s="47" t="s">
        <v>749</v>
      </c>
      <c r="B47" s="47" t="s">
        <v>1143</v>
      </c>
      <c r="C47" s="50" t="s">
        <v>1144</v>
      </c>
      <c r="D47" s="74">
        <v>0</v>
      </c>
      <c r="E47" s="74">
        <v>7.2999999999999996E-4</v>
      </c>
      <c r="F47" s="74">
        <v>7.2999999999999996E-4</v>
      </c>
    </row>
    <row r="48" spans="1:6" s="78" customFormat="1" ht="15" customHeight="1">
      <c r="A48" s="47" t="s">
        <v>749</v>
      </c>
      <c r="B48" s="47" t="s">
        <v>1145</v>
      </c>
      <c r="C48" s="75" t="s">
        <v>1146</v>
      </c>
      <c r="D48" s="74">
        <v>0</v>
      </c>
      <c r="E48" s="74">
        <v>0.86499999999999999</v>
      </c>
      <c r="F48" s="74">
        <v>0.86499999999999999</v>
      </c>
    </row>
    <row r="49" spans="1:6" s="78" customFormat="1" ht="15" customHeight="1">
      <c r="A49" s="47" t="s">
        <v>749</v>
      </c>
      <c r="B49" s="173" t="s">
        <v>1147</v>
      </c>
      <c r="C49" s="47" t="s">
        <v>1148</v>
      </c>
      <c r="D49" s="74">
        <v>0</v>
      </c>
      <c r="E49" s="74">
        <v>-0.17980000000000002</v>
      </c>
      <c r="F49" s="74">
        <v>-0.17980000000000002</v>
      </c>
    </row>
    <row r="50" spans="1:6" s="78" customFormat="1" ht="15" customHeight="1">
      <c r="A50" s="47" t="s">
        <v>749</v>
      </c>
      <c r="B50" s="47" t="s">
        <v>1149</v>
      </c>
      <c r="C50" s="50" t="s">
        <v>1150</v>
      </c>
      <c r="D50" s="74">
        <v>0</v>
      </c>
      <c r="E50" s="74">
        <v>0.17980000000000002</v>
      </c>
      <c r="F50" s="74">
        <v>0.17980000000000002</v>
      </c>
    </row>
    <row r="51" spans="1:6" s="78" customFormat="1" ht="15" customHeight="1">
      <c r="A51" s="47" t="s">
        <v>749</v>
      </c>
      <c r="B51" s="47" t="s">
        <v>1151</v>
      </c>
      <c r="C51" s="75" t="s">
        <v>1152</v>
      </c>
      <c r="D51" s="74">
        <v>0</v>
      </c>
      <c r="E51" s="74">
        <v>0</v>
      </c>
      <c r="F51" s="74">
        <v>0</v>
      </c>
    </row>
    <row r="52" spans="1:6" s="78" customFormat="1" ht="15" customHeight="1">
      <c r="A52" s="47" t="s">
        <v>749</v>
      </c>
      <c r="B52" s="346" t="s">
        <v>1153</v>
      </c>
      <c r="C52" s="49" t="s">
        <v>1154</v>
      </c>
      <c r="D52" s="74">
        <v>5075.25533</v>
      </c>
      <c r="E52" s="74">
        <v>-615.18098999999995</v>
      </c>
      <c r="F52" s="74">
        <v>4460.0743400000001</v>
      </c>
    </row>
    <row r="53" spans="1:6" s="78" customFormat="1" ht="15" customHeight="1">
      <c r="A53" s="47" t="s">
        <v>749</v>
      </c>
      <c r="B53" s="173" t="s">
        <v>1155</v>
      </c>
      <c r="C53" s="75" t="s">
        <v>1156</v>
      </c>
      <c r="D53" s="74">
        <v>4.3097399999999997</v>
      </c>
      <c r="E53" s="74">
        <v>0</v>
      </c>
      <c r="F53" s="74">
        <v>4.3097399999999997</v>
      </c>
    </row>
    <row r="54" spans="1:6" s="78" customFormat="1" ht="15" customHeight="1">
      <c r="A54" s="47" t="s">
        <v>749</v>
      </c>
      <c r="B54" s="346" t="s">
        <v>1157</v>
      </c>
      <c r="C54" s="49" t="s">
        <v>632</v>
      </c>
      <c r="D54" s="74">
        <v>5079.5650700000006</v>
      </c>
      <c r="E54" s="74">
        <v>-615.18098999999995</v>
      </c>
      <c r="F54" s="74">
        <v>4464.3840800000007</v>
      </c>
    </row>
    <row r="55" spans="1:6" s="78" customFormat="1" ht="15" customHeight="1">
      <c r="A55" s="47" t="s">
        <v>749</v>
      </c>
      <c r="B55" s="173" t="s">
        <v>1158</v>
      </c>
      <c r="C55" s="75" t="s">
        <v>1159</v>
      </c>
      <c r="D55" s="74">
        <v>0</v>
      </c>
      <c r="E55" s="74">
        <v>0.17404</v>
      </c>
      <c r="F55" s="74">
        <v>0.17404</v>
      </c>
    </row>
    <row r="56" spans="1:6" s="78" customFormat="1" ht="15" customHeight="1">
      <c r="A56" s="47" t="s">
        <v>749</v>
      </c>
      <c r="B56" s="173" t="s">
        <v>1160</v>
      </c>
      <c r="C56" s="47" t="s">
        <v>1161</v>
      </c>
      <c r="D56" s="74">
        <v>-0.53025</v>
      </c>
      <c r="E56" s="74">
        <v>0</v>
      </c>
      <c r="F56" s="74">
        <v>-0.53025</v>
      </c>
    </row>
    <row r="57" spans="1:6" s="78" customFormat="1" ht="15" customHeight="1">
      <c r="A57" s="47" t="s">
        <v>749</v>
      </c>
      <c r="B57" s="47" t="s">
        <v>1162</v>
      </c>
      <c r="C57" s="49" t="s">
        <v>634</v>
      </c>
      <c r="D57" s="74">
        <v>5079.0348199999999</v>
      </c>
      <c r="E57" s="74">
        <v>-615.00694999999996</v>
      </c>
      <c r="F57" s="74">
        <v>4464.0278699999999</v>
      </c>
    </row>
    <row r="58" spans="1:6" s="78" customFormat="1" ht="15" customHeight="1">
      <c r="A58" s="47" t="s">
        <v>749</v>
      </c>
      <c r="B58" s="47" t="s">
        <v>1163</v>
      </c>
      <c r="C58" s="75" t="s">
        <v>1164</v>
      </c>
      <c r="D58" s="74">
        <v>0</v>
      </c>
      <c r="E58" s="74">
        <v>0</v>
      </c>
      <c r="F58" s="74">
        <v>0</v>
      </c>
    </row>
    <row r="59" spans="1:6" s="78" customFormat="1" ht="15" customHeight="1">
      <c r="A59" s="47" t="s">
        <v>749</v>
      </c>
      <c r="B59" s="47" t="s">
        <v>1165</v>
      </c>
      <c r="C59" s="49" t="s">
        <v>1166</v>
      </c>
      <c r="D59" s="74">
        <v>5079.0348199999999</v>
      </c>
      <c r="E59" s="74">
        <v>-615.00694999999996</v>
      </c>
      <c r="F59" s="74">
        <v>4464.0278699999999</v>
      </c>
    </row>
    <row r="60" spans="1:6" s="78" customFormat="1" ht="15" customHeight="1">
      <c r="A60" s="47" t="s">
        <v>749</v>
      </c>
      <c r="B60" s="173" t="s">
        <v>1167</v>
      </c>
      <c r="C60" s="75" t="s">
        <v>1168</v>
      </c>
      <c r="D60" s="74">
        <v>-1261.268</v>
      </c>
      <c r="E60" s="74">
        <v>0</v>
      </c>
      <c r="F60" s="74">
        <v>-1261.268</v>
      </c>
    </row>
    <row r="61" spans="1:6" s="78" customFormat="1" ht="15" customHeight="1">
      <c r="A61" s="355" t="s">
        <v>749</v>
      </c>
      <c r="B61" s="355" t="s">
        <v>1169</v>
      </c>
      <c r="C61" s="270" t="s">
        <v>1170</v>
      </c>
      <c r="D61" s="76">
        <v>3817.7668199999998</v>
      </c>
      <c r="E61" s="76">
        <v>-615.00694999999996</v>
      </c>
      <c r="F61" s="76">
        <v>3202.7598699999999</v>
      </c>
    </row>
    <row r="62" spans="1:6" ht="3.75" customHeight="1" thickBot="1">
      <c r="A62" s="47"/>
      <c r="B62" s="47"/>
      <c r="C62" s="380"/>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1" sqref="C1:F1"/>
    </sheetView>
  </sheetViews>
  <sheetFormatPr defaultRowHeight="12.75"/>
  <cols>
    <col min="1" max="1" width="51.42578125" style="635" hidden="1" customWidth="1"/>
    <col min="2" max="2" width="64.85546875" style="635" hidden="1" customWidth="1"/>
    <col min="3" max="3" width="89.85546875" style="33" bestFit="1" customWidth="1"/>
    <col min="4" max="6" width="15.7109375" style="635" customWidth="1"/>
    <col min="7" max="16384" width="9.140625" style="635"/>
  </cols>
  <sheetData>
    <row r="1" spans="1:6" s="356" customFormat="1" ht="30" customHeight="1">
      <c r="A1" s="47"/>
      <c r="B1" s="47"/>
      <c r="C1" s="749" t="s">
        <v>1192</v>
      </c>
      <c r="D1" s="749"/>
      <c r="E1" s="749"/>
      <c r="F1" s="749"/>
    </row>
    <row r="2" spans="1:6" s="356" customFormat="1" ht="15" customHeight="1">
      <c r="A2" s="47"/>
      <c r="B2" s="47"/>
      <c r="C2" s="750" t="s">
        <v>520</v>
      </c>
      <c r="D2" s="750"/>
      <c r="E2" s="750"/>
      <c r="F2" s="750"/>
    </row>
    <row r="3" spans="1:6" s="356" customFormat="1" ht="15" customHeight="1">
      <c r="A3" s="47"/>
      <c r="B3" s="47"/>
      <c r="C3" s="761" t="s">
        <v>1483</v>
      </c>
      <c r="D3" s="761"/>
      <c r="E3" s="761"/>
      <c r="F3" s="761"/>
    </row>
    <row r="4" spans="1:6" s="356" customFormat="1" ht="30" customHeight="1">
      <c r="A4" s="47" t="s">
        <v>1201</v>
      </c>
      <c r="B4" s="47"/>
      <c r="C4" s="751" t="s">
        <v>512</v>
      </c>
      <c r="D4" s="751"/>
      <c r="E4" s="751"/>
      <c r="F4" s="751"/>
    </row>
    <row r="5" spans="1:6" ht="3.75" customHeight="1">
      <c r="A5" s="47" t="s">
        <v>1193</v>
      </c>
      <c r="B5" s="47"/>
      <c r="C5" s="47"/>
      <c r="D5" s="47"/>
      <c r="E5" s="47"/>
      <c r="F5" s="47"/>
    </row>
    <row r="6" spans="1:6" ht="30" customHeight="1" thickBot="1">
      <c r="A6" s="355"/>
      <c r="B6" s="355"/>
      <c r="C6" s="355"/>
      <c r="D6" s="378" t="s">
        <v>463</v>
      </c>
      <c r="E6" s="378" t="s">
        <v>464</v>
      </c>
      <c r="F6" s="379" t="s">
        <v>519</v>
      </c>
    </row>
    <row r="7" spans="1:6" s="78" customFormat="1" ht="15" customHeight="1">
      <c r="A7" s="355" t="s">
        <v>749</v>
      </c>
      <c r="B7" s="355" t="s">
        <v>1059</v>
      </c>
      <c r="C7" s="474" t="s">
        <v>581</v>
      </c>
      <c r="D7" s="475">
        <v>7205.3341100000007</v>
      </c>
      <c r="E7" s="475">
        <v>19996.62687</v>
      </c>
      <c r="F7" s="475">
        <v>27201.96098</v>
      </c>
    </row>
    <row r="8" spans="1:6" s="78" customFormat="1" ht="15" customHeight="1">
      <c r="A8" s="47" t="s">
        <v>749</v>
      </c>
      <c r="B8" s="47" t="s">
        <v>1060</v>
      </c>
      <c r="C8" s="49" t="s">
        <v>1061</v>
      </c>
      <c r="D8" s="74">
        <v>3047.0577999999996</v>
      </c>
      <c r="E8" s="74">
        <v>5049.0122599999995</v>
      </c>
      <c r="F8" s="74">
        <v>8096.0700599999991</v>
      </c>
    </row>
    <row r="9" spans="1:6" s="77" customFormat="1" ht="15" customHeight="1">
      <c r="A9" s="47" t="s">
        <v>749</v>
      </c>
      <c r="B9" s="47" t="s">
        <v>1062</v>
      </c>
      <c r="C9" s="49" t="s">
        <v>1063</v>
      </c>
      <c r="D9" s="74">
        <v>0</v>
      </c>
      <c r="E9" s="74">
        <v>2194.9821200000001</v>
      </c>
      <c r="F9" s="74">
        <v>2194.9821200000001</v>
      </c>
    </row>
    <row r="10" spans="1:6" s="77" customFormat="1" ht="15" customHeight="1">
      <c r="A10" s="47" t="s">
        <v>749</v>
      </c>
      <c r="B10" s="47" t="s">
        <v>1064</v>
      </c>
      <c r="C10" s="49" t="s">
        <v>1065</v>
      </c>
      <c r="D10" s="74">
        <v>1924.1352899999999</v>
      </c>
      <c r="E10" s="74">
        <v>1618.9102399999999</v>
      </c>
      <c r="F10" s="74">
        <v>3543.0455299999999</v>
      </c>
    </row>
    <row r="11" spans="1:6" s="77" customFormat="1" ht="15" customHeight="1">
      <c r="A11" s="47" t="s">
        <v>749</v>
      </c>
      <c r="B11" s="47" t="s">
        <v>1066</v>
      </c>
      <c r="C11" s="49" t="s">
        <v>1067</v>
      </c>
      <c r="D11" s="74">
        <v>4.9185400000000001</v>
      </c>
      <c r="E11" s="74">
        <v>25.94679</v>
      </c>
      <c r="F11" s="74">
        <v>30.86533</v>
      </c>
    </row>
    <row r="12" spans="1:6" s="77" customFormat="1" ht="15" customHeight="1">
      <c r="A12" s="47" t="s">
        <v>749</v>
      </c>
      <c r="B12" s="47" t="s">
        <v>1068</v>
      </c>
      <c r="C12" s="49" t="s">
        <v>1069</v>
      </c>
      <c r="D12" s="74">
        <v>838.83428000000004</v>
      </c>
      <c r="E12" s="74">
        <v>434.73068999999998</v>
      </c>
      <c r="F12" s="74">
        <v>1273.5649699999999</v>
      </c>
    </row>
    <row r="13" spans="1:6" s="77" customFormat="1" ht="15" customHeight="1">
      <c r="A13" s="47" t="s">
        <v>749</v>
      </c>
      <c r="B13" s="47" t="s">
        <v>1070</v>
      </c>
      <c r="C13" s="49" t="s">
        <v>1071</v>
      </c>
      <c r="D13" s="74">
        <v>362.43419</v>
      </c>
      <c r="E13" s="74">
        <v>9229.4226999999992</v>
      </c>
      <c r="F13" s="74">
        <v>9591.8568899999991</v>
      </c>
    </row>
    <row r="14" spans="1:6" s="77" customFormat="1" ht="15" customHeight="1">
      <c r="A14" s="47" t="s">
        <v>749</v>
      </c>
      <c r="B14" s="47" t="s">
        <v>1072</v>
      </c>
      <c r="C14" s="49" t="s">
        <v>1073</v>
      </c>
      <c r="D14" s="74">
        <v>1027.9540099999999</v>
      </c>
      <c r="E14" s="74">
        <v>1443.6220700000001</v>
      </c>
      <c r="F14" s="74">
        <v>2471.5760799999998</v>
      </c>
    </row>
    <row r="15" spans="1:6" s="78" customFormat="1" ht="15" customHeight="1">
      <c r="A15" s="47" t="s">
        <v>749</v>
      </c>
      <c r="B15" s="47" t="s">
        <v>1074</v>
      </c>
      <c r="C15" s="49" t="s">
        <v>1075</v>
      </c>
      <c r="D15" s="74">
        <v>0</v>
      </c>
      <c r="E15" s="74">
        <v>0</v>
      </c>
      <c r="F15" s="74">
        <v>0</v>
      </c>
    </row>
    <row r="16" spans="1:6" s="78" customFormat="1" ht="15" customHeight="1">
      <c r="A16" s="355" t="s">
        <v>749</v>
      </c>
      <c r="B16" s="355" t="s">
        <v>1076</v>
      </c>
      <c r="C16" s="270" t="s">
        <v>1077</v>
      </c>
      <c r="D16" s="76">
        <v>2458.5343800000001</v>
      </c>
      <c r="E16" s="76">
        <v>1608.69256</v>
      </c>
      <c r="F16" s="472">
        <v>4067.22694</v>
      </c>
    </row>
    <row r="17" spans="1:6" s="78" customFormat="1" ht="15" customHeight="1">
      <c r="A17" s="47" t="s">
        <v>749</v>
      </c>
      <c r="B17" s="47" t="s">
        <v>1078</v>
      </c>
      <c r="C17" s="49" t="s">
        <v>1263</v>
      </c>
      <c r="D17" s="74">
        <v>0</v>
      </c>
      <c r="E17" s="74">
        <v>0</v>
      </c>
      <c r="F17" s="74">
        <v>0</v>
      </c>
    </row>
    <row r="18" spans="1:6" s="77" customFormat="1" ht="15" customHeight="1">
      <c r="A18" s="47" t="s">
        <v>749</v>
      </c>
      <c r="B18" s="47" t="s">
        <v>1079</v>
      </c>
      <c r="C18" s="49" t="s">
        <v>1080</v>
      </c>
      <c r="D18" s="74">
        <v>2168.3832000000002</v>
      </c>
      <c r="E18" s="74">
        <v>1608.69256</v>
      </c>
      <c r="F18" s="74">
        <v>3777.0757600000002</v>
      </c>
    </row>
    <row r="19" spans="1:6" s="77" customFormat="1" ht="15" customHeight="1">
      <c r="A19" s="47" t="s">
        <v>749</v>
      </c>
      <c r="B19" s="47" t="s">
        <v>1081</v>
      </c>
      <c r="C19" s="49" t="s">
        <v>1082</v>
      </c>
      <c r="D19" s="74">
        <v>290.15118000000001</v>
      </c>
      <c r="E19" s="74">
        <v>0</v>
      </c>
      <c r="F19" s="74">
        <v>290.15118000000001</v>
      </c>
    </row>
    <row r="20" spans="1:6" s="77" customFormat="1" ht="15" customHeight="1">
      <c r="A20" s="47" t="s">
        <v>749</v>
      </c>
      <c r="B20" s="47" t="s">
        <v>1083</v>
      </c>
      <c r="C20" s="49" t="s">
        <v>1084</v>
      </c>
      <c r="D20" s="74">
        <v>0</v>
      </c>
      <c r="E20" s="74">
        <v>0</v>
      </c>
      <c r="F20" s="74">
        <v>0</v>
      </c>
    </row>
    <row r="21" spans="1:6" s="77" customFormat="1" ht="15" customHeight="1">
      <c r="A21" s="47" t="s">
        <v>749</v>
      </c>
      <c r="B21" s="47" t="s">
        <v>1085</v>
      </c>
      <c r="C21" s="49" t="s">
        <v>1086</v>
      </c>
      <c r="D21" s="74">
        <v>0</v>
      </c>
      <c r="E21" s="74">
        <v>0</v>
      </c>
      <c r="F21" s="74">
        <v>0</v>
      </c>
    </row>
    <row r="22" spans="1:6" s="77" customFormat="1" ht="15" customHeight="1">
      <c r="A22" s="47" t="s">
        <v>749</v>
      </c>
      <c r="B22" s="173" t="s">
        <v>816</v>
      </c>
      <c r="C22" s="49" t="s">
        <v>817</v>
      </c>
      <c r="D22" s="74">
        <v>0</v>
      </c>
      <c r="E22" s="74">
        <v>0</v>
      </c>
      <c r="F22" s="74">
        <v>0</v>
      </c>
    </row>
    <row r="23" spans="1:6" ht="15" customHeight="1">
      <c r="A23" s="355" t="s">
        <v>749</v>
      </c>
      <c r="B23" s="355" t="s">
        <v>1087</v>
      </c>
      <c r="C23" s="270" t="s">
        <v>606</v>
      </c>
      <c r="D23" s="76">
        <v>4746.7997500000001</v>
      </c>
      <c r="E23" s="76">
        <v>18387.934309999997</v>
      </c>
      <c r="F23" s="472">
        <v>23134.734059999995</v>
      </c>
    </row>
    <row r="24" spans="1:6" s="78" customFormat="1" ht="15" customHeight="1">
      <c r="A24" s="47" t="s">
        <v>749</v>
      </c>
      <c r="B24" s="47" t="s">
        <v>1088</v>
      </c>
      <c r="C24" s="49" t="s">
        <v>1089</v>
      </c>
      <c r="D24" s="74">
        <v>5072</v>
      </c>
      <c r="E24" s="74">
        <v>10680.5</v>
      </c>
      <c r="F24" s="74">
        <v>15752.5</v>
      </c>
    </row>
    <row r="25" spans="1:6" s="77" customFormat="1" ht="15" customHeight="1">
      <c r="A25" s="47" t="s">
        <v>749</v>
      </c>
      <c r="B25" s="47" t="s">
        <v>1090</v>
      </c>
      <c r="C25" s="49" t="s">
        <v>1091</v>
      </c>
      <c r="D25" s="74">
        <v>0.58213999999999999</v>
      </c>
      <c r="E25" s="74">
        <v>0</v>
      </c>
      <c r="F25" s="74">
        <v>0.58213999999999999</v>
      </c>
    </row>
    <row r="26" spans="1:6" s="77" customFormat="1" ht="15" customHeight="1">
      <c r="A26" s="47" t="s">
        <v>749</v>
      </c>
      <c r="B26" s="47" t="s">
        <v>1092</v>
      </c>
      <c r="C26" s="49" t="s">
        <v>1093</v>
      </c>
      <c r="D26" s="74">
        <v>0</v>
      </c>
      <c r="E26" s="74">
        <v>0</v>
      </c>
      <c r="F26" s="74">
        <v>0</v>
      </c>
    </row>
    <row r="27" spans="1:6" s="77" customFormat="1" ht="15" customHeight="1">
      <c r="A27" s="47" t="s">
        <v>749</v>
      </c>
      <c r="B27" s="47" t="s">
        <v>1094</v>
      </c>
      <c r="C27" s="49" t="s">
        <v>1095</v>
      </c>
      <c r="D27" s="74">
        <v>166.88744</v>
      </c>
      <c r="E27" s="74">
        <v>3426.9162200000001</v>
      </c>
      <c r="F27" s="74">
        <v>3593.80366</v>
      </c>
    </row>
    <row r="28" spans="1:6" s="77" customFormat="1" ht="15" customHeight="1">
      <c r="A28" s="47" t="s">
        <v>749</v>
      </c>
      <c r="B28" s="47" t="s">
        <v>1096</v>
      </c>
      <c r="C28" s="49" t="s">
        <v>1097</v>
      </c>
      <c r="D28" s="74">
        <v>-492.66982999999999</v>
      </c>
      <c r="E28" s="74">
        <v>4280.5180899999996</v>
      </c>
      <c r="F28" s="74">
        <v>3787.8482599999998</v>
      </c>
    </row>
    <row r="29" spans="1:6" s="77" customFormat="1" ht="15" customHeight="1">
      <c r="A29" s="47" t="s">
        <v>749</v>
      </c>
      <c r="B29" s="47" t="s">
        <v>1191</v>
      </c>
      <c r="C29" s="654" t="s">
        <v>1099</v>
      </c>
      <c r="D29" s="74">
        <v>-727.98688000000004</v>
      </c>
      <c r="E29" s="74">
        <v>3743.0140499999998</v>
      </c>
      <c r="F29" s="74">
        <v>3015.0271699999998</v>
      </c>
    </row>
    <row r="30" spans="1:6" s="77" customFormat="1" ht="15" customHeight="1">
      <c r="A30" s="47" t="s">
        <v>749</v>
      </c>
      <c r="B30" s="47" t="s">
        <v>1100</v>
      </c>
      <c r="C30" s="654" t="s">
        <v>1101</v>
      </c>
      <c r="D30" s="74">
        <v>235.31704999999999</v>
      </c>
      <c r="E30" s="74">
        <v>537.50404000000003</v>
      </c>
      <c r="F30" s="74">
        <v>772.82109000000003</v>
      </c>
    </row>
    <row r="31" spans="1:6" s="77" customFormat="1" ht="15" customHeight="1">
      <c r="A31" s="47" t="s">
        <v>749</v>
      </c>
      <c r="B31" s="47" t="s">
        <v>1102</v>
      </c>
      <c r="C31" s="371" t="s">
        <v>610</v>
      </c>
      <c r="D31" s="472">
        <v>7205.3341300000002</v>
      </c>
      <c r="E31" s="472">
        <v>19996.62687</v>
      </c>
      <c r="F31" s="472">
        <v>27201.960999999999</v>
      </c>
    </row>
    <row r="32" spans="1:6" s="77" customFormat="1" ht="15" customHeight="1">
      <c r="A32" s="47" t="s">
        <v>749</v>
      </c>
      <c r="B32" s="47" t="s">
        <v>1103</v>
      </c>
      <c r="C32" s="49" t="s">
        <v>1104</v>
      </c>
      <c r="D32" s="74">
        <v>0</v>
      </c>
      <c r="E32" s="74">
        <v>0</v>
      </c>
      <c r="F32" s="74">
        <v>0</v>
      </c>
    </row>
    <row r="33" spans="1:6" s="77" customFormat="1" ht="15" customHeight="1">
      <c r="A33" s="47" t="s">
        <v>749</v>
      </c>
      <c r="B33" s="47" t="s">
        <v>1105</v>
      </c>
      <c r="C33" s="49" t="s">
        <v>1106</v>
      </c>
      <c r="D33" s="74">
        <v>39021.833189999998</v>
      </c>
      <c r="E33" s="74">
        <v>27070.217780000003</v>
      </c>
      <c r="F33" s="74">
        <v>66092.050969999997</v>
      </c>
    </row>
    <row r="34" spans="1:6" s="78" customFormat="1" ht="30" customHeight="1">
      <c r="A34" s="47" t="s">
        <v>749</v>
      </c>
      <c r="B34" s="47" t="s">
        <v>1121</v>
      </c>
      <c r="C34" s="371" t="s">
        <v>1223</v>
      </c>
      <c r="D34" s="472">
        <v>20.76491</v>
      </c>
      <c r="E34" s="472">
        <v>56.966120000000004</v>
      </c>
      <c r="F34" s="472">
        <v>77.731030000000004</v>
      </c>
    </row>
    <row r="35" spans="1:6" s="78" customFormat="1" ht="15" customHeight="1">
      <c r="A35" s="47" t="s">
        <v>749</v>
      </c>
      <c r="B35" s="173" t="s">
        <v>1122</v>
      </c>
      <c r="C35" s="47" t="s">
        <v>1123</v>
      </c>
      <c r="D35" s="74">
        <v>-0.59804999999999997</v>
      </c>
      <c r="E35" s="74">
        <v>-0.17859999999999998</v>
      </c>
      <c r="F35" s="74">
        <v>-0.77664999999999995</v>
      </c>
    </row>
    <row r="36" spans="1:6" s="78" customFormat="1" ht="15" customHeight="1">
      <c r="A36" s="47" t="s">
        <v>749</v>
      </c>
      <c r="B36" s="47" t="s">
        <v>1124</v>
      </c>
      <c r="C36" s="49" t="s">
        <v>620</v>
      </c>
      <c r="D36" s="74">
        <v>20.16686</v>
      </c>
      <c r="E36" s="74">
        <v>56.787519999999994</v>
      </c>
      <c r="F36" s="74">
        <v>76.954379999999986</v>
      </c>
    </row>
    <row r="37" spans="1:6" s="78" customFormat="1" ht="15" customHeight="1">
      <c r="A37" s="47" t="s">
        <v>749</v>
      </c>
      <c r="B37" s="173" t="s">
        <v>1125</v>
      </c>
      <c r="C37" s="75" t="s">
        <v>1126</v>
      </c>
      <c r="D37" s="74">
        <v>2256.7547999999997</v>
      </c>
      <c r="E37" s="74">
        <v>2948.6877000000004</v>
      </c>
      <c r="F37" s="74">
        <v>5205.4425000000001</v>
      </c>
    </row>
    <row r="38" spans="1:6" s="78" customFormat="1" ht="15" customHeight="1">
      <c r="A38" s="47" t="s">
        <v>749</v>
      </c>
      <c r="B38" s="173" t="s">
        <v>1127</v>
      </c>
      <c r="C38" s="47" t="s">
        <v>1128</v>
      </c>
      <c r="D38" s="74">
        <v>-2.7727499999999998</v>
      </c>
      <c r="E38" s="74">
        <v>-67.385350000000003</v>
      </c>
      <c r="F38" s="74">
        <v>-70.158100000000005</v>
      </c>
    </row>
    <row r="39" spans="1:6" s="78" customFormat="1" ht="15" customHeight="1">
      <c r="A39" s="47" t="s">
        <v>749</v>
      </c>
      <c r="B39" s="47" t="s">
        <v>1129</v>
      </c>
      <c r="C39" s="49" t="s">
        <v>1130</v>
      </c>
      <c r="D39" s="74">
        <v>2274.1489100000003</v>
      </c>
      <c r="E39" s="74">
        <v>2938.0898700000002</v>
      </c>
      <c r="F39" s="74">
        <v>5212.2387800000006</v>
      </c>
    </row>
    <row r="40" spans="1:6" s="78" customFormat="1" ht="15" customHeight="1">
      <c r="A40" s="47" t="s">
        <v>749</v>
      </c>
      <c r="B40" s="47" t="s">
        <v>1131</v>
      </c>
      <c r="C40" s="75" t="s">
        <v>1132</v>
      </c>
      <c r="D40" s="74">
        <v>0</v>
      </c>
      <c r="E40" s="74">
        <v>0</v>
      </c>
      <c r="F40" s="74">
        <v>0</v>
      </c>
    </row>
    <row r="41" spans="1:6" s="78" customFormat="1" ht="15" customHeight="1">
      <c r="A41" s="47" t="s">
        <v>749</v>
      </c>
      <c r="B41" s="173" t="s">
        <v>1133</v>
      </c>
      <c r="C41" s="47" t="s">
        <v>1134</v>
      </c>
      <c r="D41" s="74">
        <v>0</v>
      </c>
      <c r="E41" s="74">
        <v>0</v>
      </c>
      <c r="F41" s="74">
        <v>0</v>
      </c>
    </row>
    <row r="42" spans="1:6" s="78" customFormat="1" ht="15" customHeight="1">
      <c r="A42" s="47" t="s">
        <v>749</v>
      </c>
      <c r="B42" s="47" t="s">
        <v>1135</v>
      </c>
      <c r="C42" s="49" t="s">
        <v>1136</v>
      </c>
      <c r="D42" s="74">
        <v>2274.1489100000003</v>
      </c>
      <c r="E42" s="74">
        <v>2938.0898700000002</v>
      </c>
      <c r="F42" s="74">
        <v>5212.2387800000006</v>
      </c>
    </row>
    <row r="43" spans="1:6" s="78" customFormat="1" ht="15" customHeight="1">
      <c r="A43" s="47" t="s">
        <v>749</v>
      </c>
      <c r="B43" s="173" t="s">
        <v>1137</v>
      </c>
      <c r="C43" s="75" t="s">
        <v>1138</v>
      </c>
      <c r="D43" s="74">
        <v>-2079.9073800000001</v>
      </c>
      <c r="E43" s="74">
        <v>-2232.3618999999999</v>
      </c>
      <c r="F43" s="74">
        <v>-4312.2692800000004</v>
      </c>
    </row>
    <row r="44" spans="1:6" s="78" customFormat="1" ht="15" customHeight="1">
      <c r="A44" s="47" t="s">
        <v>749</v>
      </c>
      <c r="B44" s="47" t="s">
        <v>1139</v>
      </c>
      <c r="C44" s="49" t="s">
        <v>1140</v>
      </c>
      <c r="D44" s="74">
        <v>194.24153000000001</v>
      </c>
      <c r="E44" s="74">
        <v>705.72797000000003</v>
      </c>
      <c r="F44" s="74">
        <v>899.96950000000004</v>
      </c>
    </row>
    <row r="45" spans="1:6" s="78" customFormat="1" ht="15" customHeight="1">
      <c r="A45" s="47" t="s">
        <v>749</v>
      </c>
      <c r="B45" s="173" t="s">
        <v>1141</v>
      </c>
      <c r="C45" s="75" t="s">
        <v>1142</v>
      </c>
      <c r="D45" s="74">
        <v>0</v>
      </c>
      <c r="E45" s="74">
        <v>2.4500000000000004E-3</v>
      </c>
      <c r="F45" s="74">
        <v>2.4500000000000004E-3</v>
      </c>
    </row>
    <row r="46" spans="1:6" s="78" customFormat="1" ht="15" customHeight="1">
      <c r="A46" s="47" t="s">
        <v>749</v>
      </c>
      <c r="B46" s="47" t="s">
        <v>1143</v>
      </c>
      <c r="C46" s="50" t="s">
        <v>1144</v>
      </c>
      <c r="D46" s="74">
        <v>0</v>
      </c>
      <c r="E46" s="74">
        <v>2.4500000000000004E-3</v>
      </c>
      <c r="F46" s="74">
        <v>2.4500000000000004E-3</v>
      </c>
    </row>
    <row r="47" spans="1:6" s="78" customFormat="1" ht="15" customHeight="1">
      <c r="A47" s="47" t="s">
        <v>749</v>
      </c>
      <c r="B47" s="47" t="s">
        <v>1145</v>
      </c>
      <c r="C47" s="75" t="s">
        <v>1146</v>
      </c>
      <c r="D47" s="74">
        <v>0</v>
      </c>
      <c r="E47" s="74">
        <v>0</v>
      </c>
      <c r="F47" s="74">
        <v>0</v>
      </c>
    </row>
    <row r="48" spans="1:6" s="78" customFormat="1" ht="15" customHeight="1">
      <c r="A48" s="47" t="s">
        <v>749</v>
      </c>
      <c r="B48" s="173" t="s">
        <v>1147</v>
      </c>
      <c r="C48" s="47" t="s">
        <v>1148</v>
      </c>
      <c r="D48" s="74">
        <v>-1.5614700000000001</v>
      </c>
      <c r="E48" s="74">
        <v>-6.1399999999999996E-3</v>
      </c>
      <c r="F48" s="74">
        <v>-1.5676100000000002</v>
      </c>
    </row>
    <row r="49" spans="1:6" s="78" customFormat="1" ht="15" customHeight="1">
      <c r="A49" s="47" t="s">
        <v>749</v>
      </c>
      <c r="B49" s="47" t="s">
        <v>1149</v>
      </c>
      <c r="C49" s="50" t="s">
        <v>1150</v>
      </c>
      <c r="D49" s="74">
        <v>1.5614700000000001</v>
      </c>
      <c r="E49" s="74">
        <v>6.1399999999999996E-3</v>
      </c>
      <c r="F49" s="74">
        <v>1.5676100000000002</v>
      </c>
    </row>
    <row r="50" spans="1:6" s="78" customFormat="1" ht="15" customHeight="1">
      <c r="A50" s="47" t="s">
        <v>749</v>
      </c>
      <c r="B50" s="47" t="s">
        <v>1151</v>
      </c>
      <c r="C50" s="75" t="s">
        <v>1152</v>
      </c>
      <c r="D50" s="74">
        <v>0</v>
      </c>
      <c r="E50" s="74">
        <v>0</v>
      </c>
      <c r="F50" s="74">
        <v>0</v>
      </c>
    </row>
    <row r="51" spans="1:6" s="78" customFormat="1" ht="15" customHeight="1">
      <c r="A51" s="47" t="s">
        <v>749</v>
      </c>
      <c r="B51" s="346" t="s">
        <v>1153</v>
      </c>
      <c r="C51" s="49" t="s">
        <v>1154</v>
      </c>
      <c r="D51" s="74">
        <v>192.68006</v>
      </c>
      <c r="E51" s="74">
        <v>705.72428000000002</v>
      </c>
      <c r="F51" s="74">
        <v>898.40434000000005</v>
      </c>
    </row>
    <row r="52" spans="1:6" s="78" customFormat="1" ht="15" customHeight="1">
      <c r="A52" s="47" t="s">
        <v>749</v>
      </c>
      <c r="B52" s="173" t="s">
        <v>1155</v>
      </c>
      <c r="C52" s="75" t="s">
        <v>1156</v>
      </c>
      <c r="D52" s="74">
        <v>0</v>
      </c>
      <c r="E52" s="74">
        <v>0</v>
      </c>
      <c r="F52" s="74">
        <v>0</v>
      </c>
    </row>
    <row r="53" spans="1:6" s="78" customFormat="1" ht="15" customHeight="1">
      <c r="A53" s="47" t="s">
        <v>749</v>
      </c>
      <c r="B53" s="346" t="s">
        <v>1157</v>
      </c>
      <c r="C53" s="49" t="s">
        <v>632</v>
      </c>
      <c r="D53" s="74">
        <v>192.68006</v>
      </c>
      <c r="E53" s="74">
        <v>705.72428000000002</v>
      </c>
      <c r="F53" s="74">
        <v>898.40434000000005</v>
      </c>
    </row>
    <row r="54" spans="1:6" s="78" customFormat="1" ht="15" customHeight="1">
      <c r="A54" s="47" t="s">
        <v>749</v>
      </c>
      <c r="B54" s="173" t="s">
        <v>1158</v>
      </c>
      <c r="C54" s="75" t="s">
        <v>1159</v>
      </c>
      <c r="D54" s="74">
        <v>44.25665</v>
      </c>
      <c r="E54" s="74">
        <v>0</v>
      </c>
      <c r="F54" s="74">
        <v>44.25665</v>
      </c>
    </row>
    <row r="55" spans="1:6" s="78" customFormat="1" ht="15" customHeight="1">
      <c r="A55" s="47" t="s">
        <v>749</v>
      </c>
      <c r="B55" s="173" t="s">
        <v>1160</v>
      </c>
      <c r="C55" s="47" t="s">
        <v>1161</v>
      </c>
      <c r="D55" s="74">
        <v>-1.6196700000000002</v>
      </c>
      <c r="E55" s="74">
        <v>0</v>
      </c>
      <c r="F55" s="74">
        <v>-1.6196700000000002</v>
      </c>
    </row>
    <row r="56" spans="1:6" s="78" customFormat="1" ht="15" customHeight="1">
      <c r="A56" s="47" t="s">
        <v>749</v>
      </c>
      <c r="B56" s="47" t="s">
        <v>1162</v>
      </c>
      <c r="C56" s="49" t="s">
        <v>634</v>
      </c>
      <c r="D56" s="74">
        <v>235.31704000000002</v>
      </c>
      <c r="E56" s="74">
        <v>705.72428000000002</v>
      </c>
      <c r="F56" s="74">
        <v>941.04132000000004</v>
      </c>
    </row>
    <row r="57" spans="1:6" s="78" customFormat="1" ht="15" customHeight="1">
      <c r="A57" s="47" t="s">
        <v>749</v>
      </c>
      <c r="B57" s="47" t="s">
        <v>1163</v>
      </c>
      <c r="C57" s="75" t="s">
        <v>1164</v>
      </c>
      <c r="D57" s="74">
        <v>0</v>
      </c>
      <c r="E57" s="74">
        <v>0</v>
      </c>
      <c r="F57" s="74">
        <v>0</v>
      </c>
    </row>
    <row r="58" spans="1:6" s="78" customFormat="1" ht="15" customHeight="1">
      <c r="A58" s="47" t="s">
        <v>749</v>
      </c>
      <c r="B58" s="47" t="s">
        <v>1165</v>
      </c>
      <c r="C58" s="49" t="s">
        <v>1166</v>
      </c>
      <c r="D58" s="74">
        <v>235.31704000000002</v>
      </c>
      <c r="E58" s="74">
        <v>705.72428000000002</v>
      </c>
      <c r="F58" s="74">
        <v>941.04132000000004</v>
      </c>
    </row>
    <row r="59" spans="1:6" s="78" customFormat="1" ht="15" customHeight="1">
      <c r="A59" s="47" t="s">
        <v>749</v>
      </c>
      <c r="B59" s="173" t="s">
        <v>1167</v>
      </c>
      <c r="C59" s="75" t="s">
        <v>1168</v>
      </c>
      <c r="D59" s="74">
        <v>0</v>
      </c>
      <c r="E59" s="74">
        <v>-168.22023999999999</v>
      </c>
      <c r="F59" s="74">
        <v>-168.22023999999999</v>
      </c>
    </row>
    <row r="60" spans="1:6" s="78" customFormat="1" ht="15" customHeight="1">
      <c r="A60" s="355" t="s">
        <v>749</v>
      </c>
      <c r="B60" s="355" t="s">
        <v>1169</v>
      </c>
      <c r="C60" s="270" t="s">
        <v>1170</v>
      </c>
      <c r="D60" s="76">
        <v>235.31704000000002</v>
      </c>
      <c r="E60" s="76">
        <v>537.50404000000003</v>
      </c>
      <c r="F60" s="472">
        <v>772.82108000000005</v>
      </c>
    </row>
    <row r="61" spans="1:6" ht="3.75" customHeight="1" thickBot="1">
      <c r="A61" s="47"/>
      <c r="B61" s="47"/>
      <c r="C61" s="373"/>
      <c r="D61" s="373"/>
      <c r="E61" s="373"/>
      <c r="F61" s="373"/>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1" sqref="C1:E1"/>
    </sheetView>
  </sheetViews>
  <sheetFormatPr defaultColWidth="13.140625" defaultRowHeight="12.75"/>
  <cols>
    <col min="1" max="2" width="77.140625" style="635" hidden="1" customWidth="1"/>
    <col min="3" max="3" width="89.85546875" style="33" bestFit="1" customWidth="1"/>
    <col min="4" max="5" width="15.7109375" style="635" customWidth="1"/>
    <col min="6" max="16384" width="13.140625" style="635"/>
  </cols>
  <sheetData>
    <row r="1" spans="1:5" s="356" customFormat="1" ht="30" customHeight="1">
      <c r="A1" s="47"/>
      <c r="B1" s="47"/>
      <c r="C1" s="749" t="s">
        <v>1194</v>
      </c>
      <c r="D1" s="749"/>
      <c r="E1" s="749"/>
    </row>
    <row r="2" spans="1:5" s="356" customFormat="1" ht="15" customHeight="1">
      <c r="A2" s="47"/>
      <c r="B2" s="47"/>
      <c r="C2" s="750" t="s">
        <v>520</v>
      </c>
      <c r="D2" s="750"/>
      <c r="E2" s="750"/>
    </row>
    <row r="3" spans="1:5" s="356" customFormat="1" ht="15" customHeight="1">
      <c r="A3" s="47"/>
      <c r="B3" s="47"/>
      <c r="C3" s="761" t="s">
        <v>1483</v>
      </c>
      <c r="D3" s="761"/>
      <c r="E3" s="761"/>
    </row>
    <row r="4" spans="1:5" s="356" customFormat="1" ht="30" customHeight="1">
      <c r="A4" s="47" t="s">
        <v>1201</v>
      </c>
      <c r="B4" s="47"/>
      <c r="C4" s="751" t="s">
        <v>512</v>
      </c>
      <c r="D4" s="751"/>
      <c r="E4" s="751"/>
    </row>
    <row r="5" spans="1:5" ht="3.75" customHeight="1">
      <c r="A5" s="47"/>
      <c r="B5" s="47"/>
      <c r="C5" s="47"/>
      <c r="D5" s="47"/>
      <c r="E5" s="47"/>
    </row>
    <row r="6" spans="1:5" ht="30" customHeight="1" thickBot="1">
      <c r="A6" s="355"/>
      <c r="B6" s="355"/>
      <c r="C6" s="355"/>
      <c r="D6" s="378" t="s">
        <v>134</v>
      </c>
      <c r="E6" s="379" t="s">
        <v>519</v>
      </c>
    </row>
    <row r="7" spans="1:5" s="78" customFormat="1" ht="15" customHeight="1">
      <c r="A7" s="355" t="s">
        <v>749</v>
      </c>
      <c r="B7" s="355" t="s">
        <v>1059</v>
      </c>
      <c r="C7" s="474" t="s">
        <v>581</v>
      </c>
      <c r="D7" s="475">
        <v>198462.83473</v>
      </c>
      <c r="E7" s="475">
        <v>198462.83473</v>
      </c>
    </row>
    <row r="8" spans="1:5" s="78" customFormat="1" ht="15" customHeight="1">
      <c r="A8" s="47" t="s">
        <v>749</v>
      </c>
      <c r="B8" s="47" t="s">
        <v>1060</v>
      </c>
      <c r="C8" s="49" t="s">
        <v>1061</v>
      </c>
      <c r="D8" s="74">
        <v>93807.105810000008</v>
      </c>
      <c r="E8" s="74">
        <v>93807.105810000008</v>
      </c>
    </row>
    <row r="9" spans="1:5" s="77" customFormat="1" ht="15" customHeight="1">
      <c r="A9" s="47" t="s">
        <v>749</v>
      </c>
      <c r="B9" s="47" t="s">
        <v>1062</v>
      </c>
      <c r="C9" s="49" t="s">
        <v>1063</v>
      </c>
      <c r="D9" s="74">
        <v>0</v>
      </c>
      <c r="E9" s="74">
        <v>0</v>
      </c>
    </row>
    <row r="10" spans="1:5" s="77" customFormat="1" ht="15" customHeight="1">
      <c r="A10" s="47" t="s">
        <v>749</v>
      </c>
      <c r="B10" s="47" t="s">
        <v>1064</v>
      </c>
      <c r="C10" s="49" t="s">
        <v>1065</v>
      </c>
      <c r="D10" s="74">
        <v>11645.014429999999</v>
      </c>
      <c r="E10" s="74">
        <v>11645.014429999999</v>
      </c>
    </row>
    <row r="11" spans="1:5" s="77" customFormat="1" ht="15" customHeight="1">
      <c r="A11" s="47" t="s">
        <v>749</v>
      </c>
      <c r="B11" s="47" t="s">
        <v>1066</v>
      </c>
      <c r="C11" s="49" t="s">
        <v>1067</v>
      </c>
      <c r="D11" s="74">
        <v>0</v>
      </c>
      <c r="E11" s="74">
        <v>0</v>
      </c>
    </row>
    <row r="12" spans="1:5" s="77" customFormat="1" ht="15" customHeight="1">
      <c r="A12" s="47" t="s">
        <v>749</v>
      </c>
      <c r="B12" s="47" t="s">
        <v>1068</v>
      </c>
      <c r="C12" s="49" t="s">
        <v>1069</v>
      </c>
      <c r="D12" s="74">
        <v>0</v>
      </c>
      <c r="E12" s="74">
        <v>0</v>
      </c>
    </row>
    <row r="13" spans="1:5" s="77" customFormat="1" ht="15" customHeight="1">
      <c r="A13" s="47" t="s">
        <v>749</v>
      </c>
      <c r="B13" s="47" t="s">
        <v>1070</v>
      </c>
      <c r="C13" s="49" t="s">
        <v>1071</v>
      </c>
      <c r="D13" s="74">
        <v>0</v>
      </c>
      <c r="E13" s="74">
        <v>0</v>
      </c>
    </row>
    <row r="14" spans="1:5" s="77" customFormat="1" ht="15" customHeight="1">
      <c r="A14" s="47" t="s">
        <v>749</v>
      </c>
      <c r="B14" s="47" t="s">
        <v>1072</v>
      </c>
      <c r="C14" s="49" t="s">
        <v>1073</v>
      </c>
      <c r="D14" s="74">
        <v>1492.6473100000001</v>
      </c>
      <c r="E14" s="74">
        <v>1492.6473100000001</v>
      </c>
    </row>
    <row r="15" spans="1:5" s="77" customFormat="1" ht="15" customHeight="1">
      <c r="A15" s="47" t="s">
        <v>749</v>
      </c>
      <c r="B15" s="125" t="s">
        <v>1190</v>
      </c>
      <c r="C15" s="49" t="s">
        <v>1075</v>
      </c>
      <c r="D15" s="74">
        <v>91518.067180000013</v>
      </c>
      <c r="E15" s="74">
        <v>91518.067180000013</v>
      </c>
    </row>
    <row r="16" spans="1:5" s="78" customFormat="1" ht="15" customHeight="1">
      <c r="A16" s="355" t="s">
        <v>749</v>
      </c>
      <c r="B16" s="355" t="s">
        <v>1076</v>
      </c>
      <c r="C16" s="270" t="s">
        <v>1077</v>
      </c>
      <c r="D16" s="76">
        <v>101348.88619</v>
      </c>
      <c r="E16" s="76">
        <v>101348.88619</v>
      </c>
    </row>
    <row r="17" spans="1:5" s="78" customFormat="1" ht="15" customHeight="1">
      <c r="A17" s="47" t="s">
        <v>749</v>
      </c>
      <c r="B17" s="125" t="s">
        <v>1195</v>
      </c>
      <c r="C17" s="49" t="s">
        <v>247</v>
      </c>
      <c r="D17" s="74">
        <v>64873.219389999998</v>
      </c>
      <c r="E17" s="74">
        <v>64873.219389999998</v>
      </c>
    </row>
    <row r="18" spans="1:5" s="78" customFormat="1" ht="15" customHeight="1">
      <c r="A18" s="47" t="s">
        <v>749</v>
      </c>
      <c r="B18" s="47" t="s">
        <v>1078</v>
      </c>
      <c r="C18" s="49" t="s">
        <v>1263</v>
      </c>
      <c r="D18" s="74">
        <v>0</v>
      </c>
      <c r="E18" s="74">
        <v>0</v>
      </c>
    </row>
    <row r="19" spans="1:5" s="77" customFormat="1" ht="15" customHeight="1">
      <c r="A19" s="47" t="s">
        <v>749</v>
      </c>
      <c r="B19" s="47" t="s">
        <v>1079</v>
      </c>
      <c r="C19" s="49" t="s">
        <v>1080</v>
      </c>
      <c r="D19" s="74">
        <v>36298.414960000002</v>
      </c>
      <c r="E19" s="74">
        <v>36298.414960000002</v>
      </c>
    </row>
    <row r="20" spans="1:5" s="77" customFormat="1" ht="15" customHeight="1">
      <c r="A20" s="47" t="s">
        <v>749</v>
      </c>
      <c r="B20" s="47" t="s">
        <v>1081</v>
      </c>
      <c r="C20" s="49" t="s">
        <v>1082</v>
      </c>
      <c r="D20" s="74">
        <v>177.25183999999999</v>
      </c>
      <c r="E20" s="74">
        <v>177.25183999999999</v>
      </c>
    </row>
    <row r="21" spans="1:5" s="77" customFormat="1" ht="15" customHeight="1">
      <c r="A21" s="47" t="s">
        <v>749</v>
      </c>
      <c r="B21" s="47" t="s">
        <v>1083</v>
      </c>
      <c r="C21" s="49" t="s">
        <v>1084</v>
      </c>
      <c r="D21" s="74">
        <v>0</v>
      </c>
      <c r="E21" s="74">
        <v>0</v>
      </c>
    </row>
    <row r="22" spans="1:5" s="77" customFormat="1" ht="15" customHeight="1">
      <c r="A22" s="47" t="s">
        <v>749</v>
      </c>
      <c r="B22" s="47" t="s">
        <v>1085</v>
      </c>
      <c r="C22" s="49" t="s">
        <v>1086</v>
      </c>
      <c r="D22" s="74">
        <v>0</v>
      </c>
      <c r="E22" s="74">
        <v>0</v>
      </c>
    </row>
    <row r="23" spans="1:5" s="77" customFormat="1" ht="15" customHeight="1">
      <c r="A23" s="47" t="s">
        <v>749</v>
      </c>
      <c r="B23" s="173" t="s">
        <v>816</v>
      </c>
      <c r="C23" s="49" t="s">
        <v>817</v>
      </c>
      <c r="D23" s="74">
        <v>0</v>
      </c>
      <c r="E23" s="74">
        <v>0</v>
      </c>
    </row>
    <row r="24" spans="1:5" ht="15" customHeight="1">
      <c r="A24" s="355" t="s">
        <v>749</v>
      </c>
      <c r="B24" s="355" t="s">
        <v>1087</v>
      </c>
      <c r="C24" s="270" t="s">
        <v>606</v>
      </c>
      <c r="D24" s="76">
        <v>97113.948540000012</v>
      </c>
      <c r="E24" s="76">
        <v>97113.948540000012</v>
      </c>
    </row>
    <row r="25" spans="1:5" s="78" customFormat="1" ht="15" customHeight="1">
      <c r="A25" s="47" t="s">
        <v>749</v>
      </c>
      <c r="B25" s="47" t="s">
        <v>1088</v>
      </c>
      <c r="C25" s="49" t="s">
        <v>1089</v>
      </c>
      <c r="D25" s="74">
        <v>39748</v>
      </c>
      <c r="E25" s="74">
        <v>39748</v>
      </c>
    </row>
    <row r="26" spans="1:5" s="77" customFormat="1" ht="15" customHeight="1">
      <c r="A26" s="47" t="s">
        <v>749</v>
      </c>
      <c r="B26" s="47" t="s">
        <v>1090</v>
      </c>
      <c r="C26" s="49" t="s">
        <v>1091</v>
      </c>
      <c r="D26" s="74">
        <v>0</v>
      </c>
      <c r="E26" s="74">
        <v>0</v>
      </c>
    </row>
    <row r="27" spans="1:5" s="77" customFormat="1" ht="15" customHeight="1">
      <c r="A27" s="47" t="s">
        <v>749</v>
      </c>
      <c r="B27" s="47" t="s">
        <v>1092</v>
      </c>
      <c r="C27" s="49" t="s">
        <v>1093</v>
      </c>
      <c r="D27" s="74">
        <v>0</v>
      </c>
      <c r="E27" s="74">
        <v>0</v>
      </c>
    </row>
    <row r="28" spans="1:5" s="77" customFormat="1" ht="15" customHeight="1">
      <c r="A28" s="47" t="s">
        <v>749</v>
      </c>
      <c r="B28" s="47" t="s">
        <v>1094</v>
      </c>
      <c r="C28" s="49" t="s">
        <v>1095</v>
      </c>
      <c r="D28" s="74">
        <v>3216.7289999999998</v>
      </c>
      <c r="E28" s="74">
        <v>3216.7289999999998</v>
      </c>
    </row>
    <row r="29" spans="1:5" s="77" customFormat="1" ht="15" customHeight="1">
      <c r="A29" s="47" t="s">
        <v>749</v>
      </c>
      <c r="B29" s="47" t="s">
        <v>1096</v>
      </c>
      <c r="C29" s="49" t="s">
        <v>1097</v>
      </c>
      <c r="D29" s="74">
        <v>54149.219539999998</v>
      </c>
      <c r="E29" s="74">
        <v>54149.219539999998</v>
      </c>
    </row>
    <row r="30" spans="1:5" s="77" customFormat="1" ht="15" customHeight="1">
      <c r="A30" s="47" t="s">
        <v>749</v>
      </c>
      <c r="B30" s="47" t="s">
        <v>1191</v>
      </c>
      <c r="C30" s="654" t="s">
        <v>1099</v>
      </c>
      <c r="D30" s="74">
        <v>49143.008500000004</v>
      </c>
      <c r="E30" s="74">
        <v>49143.008500000004</v>
      </c>
    </row>
    <row r="31" spans="1:5" s="77" customFormat="1" ht="15" customHeight="1">
      <c r="A31" s="47" t="s">
        <v>749</v>
      </c>
      <c r="B31" s="47" t="s">
        <v>1100</v>
      </c>
      <c r="C31" s="654" t="s">
        <v>1101</v>
      </c>
      <c r="D31" s="74">
        <v>5006.2110400000001</v>
      </c>
      <c r="E31" s="74">
        <v>5006.2110400000001</v>
      </c>
    </row>
    <row r="32" spans="1:5" s="77" customFormat="1" ht="15" customHeight="1">
      <c r="A32" s="47" t="s">
        <v>749</v>
      </c>
      <c r="B32" s="47" t="s">
        <v>1102</v>
      </c>
      <c r="C32" s="371" t="s">
        <v>610</v>
      </c>
      <c r="D32" s="472">
        <v>198462.83473</v>
      </c>
      <c r="E32" s="472">
        <v>198462.83473</v>
      </c>
    </row>
    <row r="33" spans="1:5" s="77" customFormat="1" ht="15" customHeight="1">
      <c r="A33" s="47" t="s">
        <v>749</v>
      </c>
      <c r="B33" s="47" t="s">
        <v>1103</v>
      </c>
      <c r="C33" s="49" t="s">
        <v>1104</v>
      </c>
      <c r="D33" s="74">
        <v>0</v>
      </c>
      <c r="E33" s="74">
        <v>0</v>
      </c>
    </row>
    <row r="34" spans="1:5" s="77" customFormat="1" ht="15" customHeight="1">
      <c r="A34" s="47" t="s">
        <v>749</v>
      </c>
      <c r="B34" s="47" t="s">
        <v>1105</v>
      </c>
      <c r="C34" s="49" t="s">
        <v>1106</v>
      </c>
      <c r="D34" s="74">
        <v>216243.95418</v>
      </c>
      <c r="E34" s="74">
        <v>216243.95418</v>
      </c>
    </row>
    <row r="35" spans="1:5" s="78" customFormat="1" ht="30" customHeight="1">
      <c r="A35" s="47" t="s">
        <v>749</v>
      </c>
      <c r="B35" s="47" t="s">
        <v>1121</v>
      </c>
      <c r="C35" s="371" t="s">
        <v>1223</v>
      </c>
      <c r="D35" s="472">
        <v>7.3238100000000008</v>
      </c>
      <c r="E35" s="472">
        <v>7.3238100000000008</v>
      </c>
    </row>
    <row r="36" spans="1:5" s="78" customFormat="1" ht="15" customHeight="1">
      <c r="A36" s="47" t="s">
        <v>749</v>
      </c>
      <c r="B36" s="173" t="s">
        <v>1122</v>
      </c>
      <c r="C36" s="47" t="s">
        <v>1123</v>
      </c>
      <c r="D36" s="74">
        <v>0</v>
      </c>
      <c r="E36" s="74">
        <v>0</v>
      </c>
    </row>
    <row r="37" spans="1:5" s="78" customFormat="1" ht="15" customHeight="1">
      <c r="A37" s="47" t="s">
        <v>749</v>
      </c>
      <c r="B37" s="47" t="s">
        <v>1124</v>
      </c>
      <c r="C37" s="49" t="s">
        <v>620</v>
      </c>
      <c r="D37" s="74">
        <v>7.3238100000000008</v>
      </c>
      <c r="E37" s="74">
        <v>7.3238100000000008</v>
      </c>
    </row>
    <row r="38" spans="1:5" s="78" customFormat="1" ht="15" customHeight="1">
      <c r="A38" s="47" t="s">
        <v>749</v>
      </c>
      <c r="B38" s="173" t="s">
        <v>1125</v>
      </c>
      <c r="C38" s="75" t="s">
        <v>1126</v>
      </c>
      <c r="D38" s="74">
        <v>16272.773650000001</v>
      </c>
      <c r="E38" s="74">
        <v>16272.773650000001</v>
      </c>
    </row>
    <row r="39" spans="1:5" s="78" customFormat="1" ht="15" customHeight="1">
      <c r="A39" s="47" t="s">
        <v>749</v>
      </c>
      <c r="B39" s="173" t="s">
        <v>1127</v>
      </c>
      <c r="C39" s="47" t="s">
        <v>1128</v>
      </c>
      <c r="D39" s="74">
        <v>-6299.4456500000006</v>
      </c>
      <c r="E39" s="74">
        <v>-6299.4456500000006</v>
      </c>
    </row>
    <row r="40" spans="1:5" s="78" customFormat="1" ht="15" customHeight="1">
      <c r="A40" s="47" t="s">
        <v>749</v>
      </c>
      <c r="B40" s="47" t="s">
        <v>1129</v>
      </c>
      <c r="C40" s="49" t="s">
        <v>1130</v>
      </c>
      <c r="D40" s="74">
        <v>9980.6518100000012</v>
      </c>
      <c r="E40" s="74">
        <v>9980.6518100000012</v>
      </c>
    </row>
    <row r="41" spans="1:5" s="78" customFormat="1" ht="15" customHeight="1">
      <c r="A41" s="47" t="s">
        <v>749</v>
      </c>
      <c r="B41" s="47" t="s">
        <v>1131</v>
      </c>
      <c r="C41" s="75" t="s">
        <v>1132</v>
      </c>
      <c r="D41" s="74">
        <v>0</v>
      </c>
      <c r="E41" s="74">
        <v>0</v>
      </c>
    </row>
    <row r="42" spans="1:5" s="78" customFormat="1" ht="15" customHeight="1">
      <c r="A42" s="47" t="s">
        <v>749</v>
      </c>
      <c r="B42" s="173" t="s">
        <v>1133</v>
      </c>
      <c r="C42" s="47" t="s">
        <v>1134</v>
      </c>
      <c r="D42" s="74">
        <v>-41.795209999999997</v>
      </c>
      <c r="E42" s="74">
        <v>-41.795209999999997</v>
      </c>
    </row>
    <row r="43" spans="1:5" s="78" customFormat="1" ht="15" customHeight="1">
      <c r="A43" s="47" t="s">
        <v>749</v>
      </c>
      <c r="B43" s="47" t="s">
        <v>1135</v>
      </c>
      <c r="C43" s="49" t="s">
        <v>1136</v>
      </c>
      <c r="D43" s="74">
        <v>9938.8565999999992</v>
      </c>
      <c r="E43" s="74">
        <v>9938.8565999999992</v>
      </c>
    </row>
    <row r="44" spans="1:5" s="78" customFormat="1" ht="15" customHeight="1">
      <c r="A44" s="47" t="s">
        <v>749</v>
      </c>
      <c r="B44" s="173" t="s">
        <v>1137</v>
      </c>
      <c r="C44" s="75" t="s">
        <v>1138</v>
      </c>
      <c r="D44" s="74">
        <v>-4517.7413699999997</v>
      </c>
      <c r="E44" s="74">
        <v>-4517.7413699999997</v>
      </c>
    </row>
    <row r="45" spans="1:5" s="78" customFormat="1" ht="15" customHeight="1">
      <c r="A45" s="47" t="s">
        <v>749</v>
      </c>
      <c r="B45" s="47" t="s">
        <v>1139</v>
      </c>
      <c r="C45" s="49" t="s">
        <v>1140</v>
      </c>
      <c r="D45" s="74">
        <v>5421.1152300000003</v>
      </c>
      <c r="E45" s="74">
        <v>5421.1152300000003</v>
      </c>
    </row>
    <row r="46" spans="1:5" s="78" customFormat="1" ht="15" customHeight="1">
      <c r="A46" s="47" t="s">
        <v>749</v>
      </c>
      <c r="B46" s="173" t="s">
        <v>1141</v>
      </c>
      <c r="C46" s="75" t="s">
        <v>1142</v>
      </c>
      <c r="D46" s="74">
        <v>0</v>
      </c>
      <c r="E46" s="74">
        <v>0</v>
      </c>
    </row>
    <row r="47" spans="1:5" s="78" customFormat="1" ht="15" customHeight="1">
      <c r="A47" s="47" t="s">
        <v>749</v>
      </c>
      <c r="B47" s="47" t="s">
        <v>1143</v>
      </c>
      <c r="C47" s="50" t="s">
        <v>1144</v>
      </c>
      <c r="D47" s="74">
        <v>0</v>
      </c>
      <c r="E47" s="74">
        <v>0</v>
      </c>
    </row>
    <row r="48" spans="1:5" s="78" customFormat="1" ht="15" customHeight="1">
      <c r="A48" s="47" t="s">
        <v>749</v>
      </c>
      <c r="B48" s="47" t="s">
        <v>1145</v>
      </c>
      <c r="C48" s="75" t="s">
        <v>1146</v>
      </c>
      <c r="D48" s="74">
        <v>0</v>
      </c>
      <c r="E48" s="74">
        <v>0</v>
      </c>
    </row>
    <row r="49" spans="1:5" s="78" customFormat="1" ht="15" customHeight="1">
      <c r="A49" s="47" t="s">
        <v>749</v>
      </c>
      <c r="B49" s="173" t="s">
        <v>1147</v>
      </c>
      <c r="C49" s="47" t="s">
        <v>1148</v>
      </c>
      <c r="D49" s="74">
        <v>-2.5901000000000001</v>
      </c>
      <c r="E49" s="74">
        <v>-2.5901000000000001</v>
      </c>
    </row>
    <row r="50" spans="1:5" s="78" customFormat="1" ht="15" customHeight="1">
      <c r="A50" s="47" t="s">
        <v>749</v>
      </c>
      <c r="B50" s="47" t="s">
        <v>1149</v>
      </c>
      <c r="C50" s="50" t="s">
        <v>1150</v>
      </c>
      <c r="D50" s="74">
        <v>2.5901000000000001</v>
      </c>
      <c r="E50" s="74">
        <v>2.5901000000000001</v>
      </c>
    </row>
    <row r="51" spans="1:5" s="78" customFormat="1" ht="15" customHeight="1">
      <c r="A51" s="47" t="s">
        <v>749</v>
      </c>
      <c r="B51" s="47" t="s">
        <v>1151</v>
      </c>
      <c r="C51" s="75" t="s">
        <v>1152</v>
      </c>
      <c r="D51" s="74">
        <v>0</v>
      </c>
      <c r="E51" s="74">
        <v>0</v>
      </c>
    </row>
    <row r="52" spans="1:5" s="78" customFormat="1" ht="15" customHeight="1">
      <c r="A52" s="47" t="s">
        <v>749</v>
      </c>
      <c r="B52" s="346" t="s">
        <v>1153</v>
      </c>
      <c r="C52" s="49" t="s">
        <v>1154</v>
      </c>
      <c r="D52" s="74">
        <v>5418.52513</v>
      </c>
      <c r="E52" s="74">
        <v>5418.52513</v>
      </c>
    </row>
    <row r="53" spans="1:5" s="78" customFormat="1" ht="15" customHeight="1">
      <c r="A53" s="47" t="s">
        <v>749</v>
      </c>
      <c r="B53" s="173" t="s">
        <v>1155</v>
      </c>
      <c r="C53" s="75" t="s">
        <v>1156</v>
      </c>
      <c r="D53" s="74">
        <v>12.674299999999999</v>
      </c>
      <c r="E53" s="74">
        <v>12.674299999999999</v>
      </c>
    </row>
    <row r="54" spans="1:5" s="78" customFormat="1" ht="15" customHeight="1">
      <c r="A54" s="47" t="s">
        <v>749</v>
      </c>
      <c r="B54" s="346" t="s">
        <v>1157</v>
      </c>
      <c r="C54" s="49" t="s">
        <v>632</v>
      </c>
      <c r="D54" s="74">
        <v>5431.1994299999997</v>
      </c>
      <c r="E54" s="74">
        <v>5431.1994299999997</v>
      </c>
    </row>
    <row r="55" spans="1:5" s="78" customFormat="1" ht="15" customHeight="1">
      <c r="A55" s="47" t="s">
        <v>749</v>
      </c>
      <c r="B55" s="173" t="s">
        <v>1158</v>
      </c>
      <c r="C55" s="75" t="s">
        <v>1159</v>
      </c>
      <c r="D55" s="74">
        <v>88.824520000000007</v>
      </c>
      <c r="E55" s="74">
        <v>88.824520000000007</v>
      </c>
    </row>
    <row r="56" spans="1:5" s="78" customFormat="1" ht="15" customHeight="1">
      <c r="A56" s="47" t="s">
        <v>749</v>
      </c>
      <c r="B56" s="173" t="s">
        <v>1160</v>
      </c>
      <c r="C56" s="47" t="s">
        <v>1161</v>
      </c>
      <c r="D56" s="74">
        <v>-513.81290999999999</v>
      </c>
      <c r="E56" s="74">
        <v>-513.81290999999999</v>
      </c>
    </row>
    <row r="57" spans="1:5" s="78" customFormat="1" ht="15" customHeight="1">
      <c r="A57" s="47" t="s">
        <v>749</v>
      </c>
      <c r="B57" s="47" t="s">
        <v>1162</v>
      </c>
      <c r="C57" s="49" t="s">
        <v>634</v>
      </c>
      <c r="D57" s="74">
        <v>5006.2110400000001</v>
      </c>
      <c r="E57" s="74">
        <v>5006.2110400000001</v>
      </c>
    </row>
    <row r="58" spans="1:5" s="78" customFormat="1" ht="15" customHeight="1">
      <c r="A58" s="47" t="s">
        <v>749</v>
      </c>
      <c r="B58" s="47" t="s">
        <v>1163</v>
      </c>
      <c r="C58" s="75" t="s">
        <v>1164</v>
      </c>
      <c r="D58" s="74">
        <v>0</v>
      </c>
      <c r="E58" s="74">
        <v>0</v>
      </c>
    </row>
    <row r="59" spans="1:5" s="78" customFormat="1" ht="15" customHeight="1">
      <c r="A59" s="47" t="s">
        <v>749</v>
      </c>
      <c r="B59" s="47" t="s">
        <v>1165</v>
      </c>
      <c r="C59" s="49" t="s">
        <v>1166</v>
      </c>
      <c r="D59" s="74">
        <v>5006.2110400000001</v>
      </c>
      <c r="E59" s="74">
        <v>5006.2110400000001</v>
      </c>
    </row>
    <row r="60" spans="1:5" s="78" customFormat="1" ht="15" customHeight="1">
      <c r="A60" s="47" t="s">
        <v>749</v>
      </c>
      <c r="B60" s="173" t="s">
        <v>1167</v>
      </c>
      <c r="C60" s="75" t="s">
        <v>1168</v>
      </c>
      <c r="D60" s="74">
        <v>0</v>
      </c>
      <c r="E60" s="74">
        <v>0</v>
      </c>
    </row>
    <row r="61" spans="1:5" s="78" customFormat="1" ht="15" customHeight="1">
      <c r="A61" s="355" t="s">
        <v>749</v>
      </c>
      <c r="B61" s="355" t="s">
        <v>1169</v>
      </c>
      <c r="C61" s="270" t="s">
        <v>1170</v>
      </c>
      <c r="D61" s="76">
        <v>5006.2110400000001</v>
      </c>
      <c r="E61" s="76">
        <v>5006.2110400000001</v>
      </c>
    </row>
    <row r="62" spans="1:5" ht="3.75" customHeight="1" thickBot="1">
      <c r="A62" s="47"/>
      <c r="B62" s="47"/>
      <c r="C62" s="381"/>
      <c r="D62" s="382"/>
      <c r="E62" s="382"/>
    </row>
    <row r="63" spans="1:5" ht="15" customHeight="1" thickTop="1">
      <c r="A63" s="47"/>
      <c r="B63" s="47"/>
      <c r="C63" s="347"/>
      <c r="D63" s="47"/>
      <c r="E63" s="71"/>
    </row>
  </sheetData>
  <mergeCells count="4">
    <mergeCell ref="C1:E1"/>
    <mergeCell ref="C2:E2"/>
    <mergeCell ref="C3:E3"/>
    <mergeCell ref="C4:E4"/>
  </mergeCells>
  <pageMargins left="0.89" right="0.57999999999999996" top="0.55000000000000004" bottom="0.4" header="0.5" footer="0.36"/>
  <pageSetup scale="34"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sqref="A1:D1"/>
    </sheetView>
  </sheetViews>
  <sheetFormatPr defaultColWidth="9.140625" defaultRowHeight="15"/>
  <cols>
    <col min="1" max="1" width="89.85546875" style="5" bestFit="1" customWidth="1"/>
    <col min="2" max="4" width="15.7109375" style="5" customWidth="1"/>
    <col min="5" max="16384" width="9.140625" style="5"/>
  </cols>
  <sheetData>
    <row r="1" spans="1:4" ht="25.5" customHeight="1">
      <c r="A1" s="816" t="s">
        <v>1262</v>
      </c>
      <c r="B1" s="816"/>
      <c r="C1" s="816"/>
      <c r="D1" s="816"/>
    </row>
    <row r="2" spans="1:4" ht="15" customHeight="1">
      <c r="A2" s="817" t="s">
        <v>520</v>
      </c>
      <c r="B2" s="817"/>
      <c r="C2" s="817"/>
      <c r="D2" s="817"/>
    </row>
    <row r="3" spans="1:4" ht="15" customHeight="1">
      <c r="A3" s="817" t="s">
        <v>1483</v>
      </c>
      <c r="B3" s="817"/>
      <c r="C3" s="817"/>
      <c r="D3" s="817"/>
    </row>
    <row r="4" spans="1:4" ht="31.5" customHeight="1">
      <c r="A4" s="818" t="s">
        <v>512</v>
      </c>
      <c r="B4" s="818"/>
      <c r="C4" s="818"/>
      <c r="D4" s="818"/>
    </row>
    <row r="5" spans="1:4" ht="3.75" customHeight="1">
      <c r="A5" s="88"/>
      <c r="B5" s="88"/>
      <c r="C5" s="88"/>
      <c r="D5" s="88"/>
    </row>
    <row r="6" spans="1:4" ht="30" customHeight="1" thickBot="1">
      <c r="A6" s="655"/>
      <c r="B6" s="586" t="s">
        <v>465</v>
      </c>
      <c r="C6" s="586" t="s">
        <v>466</v>
      </c>
      <c r="D6" s="587" t="s">
        <v>519</v>
      </c>
    </row>
    <row r="7" spans="1:4" ht="15" customHeight="1" thickTop="1">
      <c r="A7" s="656" t="s">
        <v>581</v>
      </c>
      <c r="B7" s="657">
        <v>60902.986240000006</v>
      </c>
      <c r="C7" s="657">
        <v>43548.909090000001</v>
      </c>
      <c r="D7" s="657">
        <v>104451.89533</v>
      </c>
    </row>
    <row r="8" spans="1:4" ht="15" customHeight="1">
      <c r="A8" s="598" t="s">
        <v>1061</v>
      </c>
      <c r="B8" s="593">
        <v>3864.5016499999997</v>
      </c>
      <c r="C8" s="593">
        <v>26106.260969999999</v>
      </c>
      <c r="D8" s="593">
        <v>29970.762619999998</v>
      </c>
    </row>
    <row r="9" spans="1:4" ht="15" customHeight="1">
      <c r="A9" s="598" t="s">
        <v>1063</v>
      </c>
      <c r="B9" s="593">
        <v>1.3284200000000002</v>
      </c>
      <c r="C9" s="593">
        <v>0</v>
      </c>
      <c r="D9" s="593">
        <v>1.3284200000000002</v>
      </c>
    </row>
    <row r="10" spans="1:4" ht="15" customHeight="1">
      <c r="A10" s="598" t="s">
        <v>1065</v>
      </c>
      <c r="B10" s="593">
        <v>7479.8353499999994</v>
      </c>
      <c r="C10" s="593">
        <v>12042.03126</v>
      </c>
      <c r="D10" s="593">
        <v>19521.866609999997</v>
      </c>
    </row>
    <row r="11" spans="1:4" ht="15" customHeight="1">
      <c r="A11" s="598" t="s">
        <v>1067</v>
      </c>
      <c r="B11" s="593">
        <v>568.15872999999999</v>
      </c>
      <c r="C11" s="593">
        <v>0</v>
      </c>
      <c r="D11" s="593">
        <v>568.15872999999999</v>
      </c>
    </row>
    <row r="12" spans="1:4" ht="15" customHeight="1">
      <c r="A12" s="598" t="s">
        <v>1069</v>
      </c>
      <c r="B12" s="593">
        <v>9.0030000000000001</v>
      </c>
      <c r="C12" s="593">
        <v>27.439400000000003</v>
      </c>
      <c r="D12" s="593">
        <v>36.442400000000006</v>
      </c>
    </row>
    <row r="13" spans="1:4" ht="15" customHeight="1">
      <c r="A13" s="598" t="s">
        <v>1071</v>
      </c>
      <c r="B13" s="593">
        <v>42857.156539999996</v>
      </c>
      <c r="C13" s="593">
        <v>4288.7130299999999</v>
      </c>
      <c r="D13" s="593">
        <v>47145.869569999995</v>
      </c>
    </row>
    <row r="14" spans="1:4" ht="15" customHeight="1">
      <c r="A14" s="598" t="s">
        <v>1073</v>
      </c>
      <c r="B14" s="593">
        <v>6123.0025500000002</v>
      </c>
      <c r="C14" s="593">
        <v>1084.46443</v>
      </c>
      <c r="D14" s="593">
        <v>7207.4669800000001</v>
      </c>
    </row>
    <row r="15" spans="1:4" ht="15" customHeight="1">
      <c r="A15" s="598" t="s">
        <v>1075</v>
      </c>
      <c r="B15" s="593">
        <v>0</v>
      </c>
      <c r="C15" s="593">
        <v>0</v>
      </c>
      <c r="D15" s="593">
        <v>0</v>
      </c>
    </row>
    <row r="16" spans="1:4" ht="15" customHeight="1">
      <c r="A16" s="596" t="s">
        <v>1077</v>
      </c>
      <c r="B16" s="597">
        <v>26108.353520000001</v>
      </c>
      <c r="C16" s="597">
        <v>15644.74901</v>
      </c>
      <c r="D16" s="597">
        <v>41753.102530000004</v>
      </c>
    </row>
    <row r="17" spans="1:4" ht="15" customHeight="1">
      <c r="A17" s="598" t="s">
        <v>1263</v>
      </c>
      <c r="B17" s="593">
        <v>12748.048720000001</v>
      </c>
      <c r="C17" s="593">
        <v>0</v>
      </c>
      <c r="D17" s="593">
        <v>12748.048720000001</v>
      </c>
    </row>
    <row r="18" spans="1:4" ht="15" customHeight="1">
      <c r="A18" s="598" t="s">
        <v>1080</v>
      </c>
      <c r="B18" s="593">
        <v>13275.3048</v>
      </c>
      <c r="C18" s="593">
        <v>14496.84469</v>
      </c>
      <c r="D18" s="593">
        <v>27772.14949</v>
      </c>
    </row>
    <row r="19" spans="1:4" ht="15" customHeight="1">
      <c r="A19" s="598" t="s">
        <v>1082</v>
      </c>
      <c r="B19" s="593">
        <v>85</v>
      </c>
      <c r="C19" s="593">
        <v>1147.9043200000001</v>
      </c>
      <c r="D19" s="593">
        <v>1232.9043200000001</v>
      </c>
    </row>
    <row r="20" spans="1:4" ht="15" customHeight="1">
      <c r="A20" s="598" t="s">
        <v>1084</v>
      </c>
      <c r="B20" s="593">
        <v>0</v>
      </c>
      <c r="C20" s="593">
        <v>0</v>
      </c>
      <c r="D20" s="593">
        <v>0</v>
      </c>
    </row>
    <row r="21" spans="1:4" ht="15" customHeight="1">
      <c r="A21" s="598" t="s">
        <v>1086</v>
      </c>
      <c r="B21" s="593">
        <v>0</v>
      </c>
      <c r="C21" s="593">
        <v>0</v>
      </c>
      <c r="D21" s="593">
        <v>0</v>
      </c>
    </row>
    <row r="22" spans="1:4" ht="15" customHeight="1">
      <c r="A22" s="598" t="s">
        <v>817</v>
      </c>
      <c r="B22" s="593">
        <v>0</v>
      </c>
      <c r="C22" s="593">
        <v>0</v>
      </c>
      <c r="D22" s="593">
        <v>0</v>
      </c>
    </row>
    <row r="23" spans="1:4" ht="15" customHeight="1">
      <c r="A23" s="596" t="s">
        <v>606</v>
      </c>
      <c r="B23" s="597">
        <v>34794.632720000001</v>
      </c>
      <c r="C23" s="597">
        <v>27904.160079999998</v>
      </c>
      <c r="D23" s="597">
        <v>62698.792799999996</v>
      </c>
    </row>
    <row r="24" spans="1:4" ht="15" customHeight="1">
      <c r="A24" s="598" t="s">
        <v>1089</v>
      </c>
      <c r="B24" s="593">
        <v>30938.799999999999</v>
      </c>
      <c r="C24" s="593">
        <v>23031</v>
      </c>
      <c r="D24" s="593">
        <v>53969.8</v>
      </c>
    </row>
    <row r="25" spans="1:4" ht="15" customHeight="1">
      <c r="A25" s="598" t="s">
        <v>1091</v>
      </c>
      <c r="B25" s="593">
        <v>0</v>
      </c>
      <c r="C25" s="593">
        <v>0</v>
      </c>
      <c r="D25" s="593">
        <v>0</v>
      </c>
    </row>
    <row r="26" spans="1:4" ht="15" customHeight="1">
      <c r="A26" s="598" t="s">
        <v>1093</v>
      </c>
      <c r="B26" s="593">
        <v>0</v>
      </c>
      <c r="C26" s="593">
        <v>0</v>
      </c>
      <c r="D26" s="593">
        <v>0</v>
      </c>
    </row>
    <row r="27" spans="1:4" ht="15" customHeight="1">
      <c r="A27" s="598" t="s">
        <v>1095</v>
      </c>
      <c r="B27" s="593">
        <v>2142.06493</v>
      </c>
      <c r="C27" s="593">
        <v>4680.7312199999997</v>
      </c>
      <c r="D27" s="593">
        <v>6822.7961500000001</v>
      </c>
    </row>
    <row r="28" spans="1:4" ht="15" customHeight="1">
      <c r="A28" s="598" t="s">
        <v>1097</v>
      </c>
      <c r="B28" s="593">
        <v>1713.7677900000001</v>
      </c>
      <c r="C28" s="593">
        <v>192.42885999999999</v>
      </c>
      <c r="D28" s="593">
        <v>1906.1966500000001</v>
      </c>
    </row>
    <row r="29" spans="1:4" ht="15" customHeight="1">
      <c r="A29" s="592" t="s">
        <v>1264</v>
      </c>
      <c r="B29" s="593">
        <v>1596.19039</v>
      </c>
      <c r="C29" s="593">
        <v>7.9541499999999994</v>
      </c>
      <c r="D29" s="593">
        <v>1604.14454</v>
      </c>
    </row>
    <row r="30" spans="1:4" ht="15" customHeight="1">
      <c r="A30" s="592" t="s">
        <v>1265</v>
      </c>
      <c r="B30" s="593">
        <v>117.5774</v>
      </c>
      <c r="C30" s="593">
        <v>184.47470999999999</v>
      </c>
      <c r="D30" s="593">
        <v>302.05210999999997</v>
      </c>
    </row>
    <row r="31" spans="1:4" ht="15" customHeight="1">
      <c r="A31" s="596" t="s">
        <v>610</v>
      </c>
      <c r="B31" s="597">
        <v>60902.986239999998</v>
      </c>
      <c r="C31" s="597">
        <v>43548.909090000001</v>
      </c>
      <c r="D31" s="597">
        <v>104451.89533</v>
      </c>
    </row>
    <row r="32" spans="1:4" ht="15" customHeight="1">
      <c r="A32" s="592" t="s">
        <v>1104</v>
      </c>
      <c r="B32" s="593">
        <v>0</v>
      </c>
      <c r="C32" s="593">
        <v>0</v>
      </c>
      <c r="D32" s="593">
        <v>0</v>
      </c>
    </row>
    <row r="33" spans="1:4" ht="15" customHeight="1">
      <c r="A33" s="592" t="s">
        <v>1106</v>
      </c>
      <c r="B33" s="593">
        <v>6713488.2493100008</v>
      </c>
      <c r="C33" s="593">
        <v>8713729.4669500012</v>
      </c>
      <c r="D33" s="593">
        <v>15427217.716260001</v>
      </c>
    </row>
    <row r="34" spans="1:4" ht="30" customHeight="1">
      <c r="A34" s="596" t="s">
        <v>1223</v>
      </c>
      <c r="B34" s="597">
        <v>0</v>
      </c>
      <c r="C34" s="597">
        <v>0</v>
      </c>
      <c r="D34" s="597">
        <v>0</v>
      </c>
    </row>
    <row r="35" spans="1:4" ht="15" customHeight="1">
      <c r="A35" s="592" t="s">
        <v>1123</v>
      </c>
      <c r="B35" s="593">
        <v>233.91287</v>
      </c>
      <c r="C35" s="593">
        <v>0</v>
      </c>
      <c r="D35" s="593">
        <v>233.91287</v>
      </c>
    </row>
    <row r="36" spans="1:4" ht="15" customHeight="1">
      <c r="A36" s="598" t="s">
        <v>620</v>
      </c>
      <c r="B36" s="593">
        <v>-233.91287</v>
      </c>
      <c r="C36" s="593">
        <v>0</v>
      </c>
      <c r="D36" s="593">
        <v>-233.91287</v>
      </c>
    </row>
    <row r="37" spans="1:4" ht="15" customHeight="1">
      <c r="A37" s="599" t="s">
        <v>1126</v>
      </c>
      <c r="B37" s="593">
        <v>17684.894239999998</v>
      </c>
      <c r="C37" s="593">
        <v>14911.621710000001</v>
      </c>
      <c r="D37" s="593">
        <v>32596.515950000001</v>
      </c>
    </row>
    <row r="38" spans="1:4" ht="15" customHeight="1">
      <c r="A38" s="592" t="s">
        <v>1128</v>
      </c>
      <c r="B38" s="593">
        <v>43.927039999999998</v>
      </c>
      <c r="C38" s="593">
        <v>43.732999999999997</v>
      </c>
      <c r="D38" s="593">
        <v>87.660039999999995</v>
      </c>
    </row>
    <row r="39" spans="1:4" ht="15" customHeight="1">
      <c r="A39" s="598" t="s">
        <v>1130</v>
      </c>
      <c r="B39" s="593">
        <v>17407.054329999999</v>
      </c>
      <c r="C39" s="593">
        <v>14867.888710000001</v>
      </c>
      <c r="D39" s="593">
        <v>32274.943039999998</v>
      </c>
    </row>
    <row r="40" spans="1:4" ht="15" customHeight="1">
      <c r="A40" s="599" t="s">
        <v>1132</v>
      </c>
      <c r="B40" s="593">
        <v>1.1692199999999999</v>
      </c>
      <c r="C40" s="593">
        <v>0</v>
      </c>
      <c r="D40" s="593">
        <v>1.1692199999999999</v>
      </c>
    </row>
    <row r="41" spans="1:4" ht="15" customHeight="1">
      <c r="A41" s="592" t="s">
        <v>1134</v>
      </c>
      <c r="B41" s="593">
        <v>17.741430000000001</v>
      </c>
      <c r="C41" s="593">
        <v>0</v>
      </c>
      <c r="D41" s="593">
        <v>17.741430000000001</v>
      </c>
    </row>
    <row r="42" spans="1:4" ht="15" customHeight="1">
      <c r="A42" s="598" t="s">
        <v>1136</v>
      </c>
      <c r="B42" s="593">
        <v>17390.482120000001</v>
      </c>
      <c r="C42" s="593">
        <v>14867.888710000001</v>
      </c>
      <c r="D42" s="593">
        <v>32258.37083</v>
      </c>
    </row>
    <row r="43" spans="1:4" ht="15" customHeight="1">
      <c r="A43" s="599" t="s">
        <v>1138</v>
      </c>
      <c r="B43" s="593">
        <v>17517.53832</v>
      </c>
      <c r="C43" s="593">
        <v>14683.414000000001</v>
      </c>
      <c r="D43" s="593">
        <v>32200.95232</v>
      </c>
    </row>
    <row r="44" spans="1:4" ht="15" customHeight="1">
      <c r="A44" s="598" t="s">
        <v>1140</v>
      </c>
      <c r="B44" s="593">
        <v>-127.05619999999908</v>
      </c>
      <c r="C44" s="593">
        <v>184.47471000000041</v>
      </c>
      <c r="D44" s="593">
        <v>57.418510000001334</v>
      </c>
    </row>
    <row r="45" spans="1:4" ht="15" customHeight="1">
      <c r="A45" s="599" t="s">
        <v>1266</v>
      </c>
      <c r="B45" s="593">
        <v>2.0699999999999998E-3</v>
      </c>
      <c r="C45" s="593">
        <v>0</v>
      </c>
      <c r="D45" s="593">
        <v>2.0699999999999998E-3</v>
      </c>
    </row>
    <row r="46" spans="1:4" ht="15" customHeight="1">
      <c r="A46" s="592" t="s">
        <v>1267</v>
      </c>
      <c r="B46" s="593">
        <v>0.13038999999999998</v>
      </c>
      <c r="C46" s="593">
        <v>0</v>
      </c>
      <c r="D46" s="593">
        <v>0.13038999999999998</v>
      </c>
    </row>
    <row r="47" spans="1:4" ht="15" customHeight="1">
      <c r="A47" s="598" t="s">
        <v>1154</v>
      </c>
      <c r="B47" s="593">
        <v>-127.18451999999908</v>
      </c>
      <c r="C47" s="593">
        <v>184.47471000000041</v>
      </c>
      <c r="D47" s="593">
        <v>57.290190000001331</v>
      </c>
    </row>
    <row r="48" spans="1:4" ht="15" customHeight="1">
      <c r="A48" s="599" t="s">
        <v>1156</v>
      </c>
      <c r="B48" s="593">
        <v>244.76192</v>
      </c>
      <c r="C48" s="600">
        <v>0</v>
      </c>
      <c r="D48" s="593">
        <v>244.76192</v>
      </c>
    </row>
    <row r="49" spans="1:4" ht="15" customHeight="1">
      <c r="A49" s="598" t="s">
        <v>632</v>
      </c>
      <c r="B49" s="593">
        <v>117.57740000000092</v>
      </c>
      <c r="C49" s="593">
        <v>184.47471000000041</v>
      </c>
      <c r="D49" s="593">
        <v>302.05211000000133</v>
      </c>
    </row>
    <row r="50" spans="1:4" ht="15" customHeight="1">
      <c r="A50" s="599" t="s">
        <v>1159</v>
      </c>
      <c r="B50" s="593">
        <v>0</v>
      </c>
      <c r="C50" s="593">
        <v>0</v>
      </c>
      <c r="D50" s="593">
        <v>0</v>
      </c>
    </row>
    <row r="51" spans="1:4" ht="15" customHeight="1">
      <c r="A51" s="592" t="s">
        <v>1161</v>
      </c>
      <c r="B51" s="593">
        <v>0</v>
      </c>
      <c r="C51" s="593">
        <v>0</v>
      </c>
      <c r="D51" s="593">
        <v>0</v>
      </c>
    </row>
    <row r="52" spans="1:4" ht="15" customHeight="1">
      <c r="A52" s="598" t="s">
        <v>634</v>
      </c>
      <c r="B52" s="593">
        <v>117.57740000000092</v>
      </c>
      <c r="C52" s="593">
        <v>184.47471000000041</v>
      </c>
      <c r="D52" s="593">
        <v>302.05211000000133</v>
      </c>
    </row>
    <row r="53" spans="1:4" ht="15" customHeight="1">
      <c r="A53" s="599" t="s">
        <v>1164</v>
      </c>
      <c r="B53" s="593">
        <v>0</v>
      </c>
      <c r="C53" s="593">
        <v>0</v>
      </c>
      <c r="D53" s="593">
        <v>0</v>
      </c>
    </row>
    <row r="54" spans="1:4" ht="15" customHeight="1">
      <c r="A54" s="598" t="s">
        <v>1166</v>
      </c>
      <c r="B54" s="593">
        <v>117.57740000000092</v>
      </c>
      <c r="C54" s="593">
        <v>184.47471000000041</v>
      </c>
      <c r="D54" s="593">
        <v>302.05211000000133</v>
      </c>
    </row>
    <row r="55" spans="1:4" ht="15" customHeight="1">
      <c r="A55" s="599" t="s">
        <v>1168</v>
      </c>
      <c r="B55" s="593">
        <v>0</v>
      </c>
      <c r="C55" s="593">
        <v>0</v>
      </c>
      <c r="D55" s="593">
        <v>0</v>
      </c>
    </row>
    <row r="56" spans="1:4" ht="15" customHeight="1" thickBot="1">
      <c r="A56" s="658" t="s">
        <v>1170</v>
      </c>
      <c r="B56" s="659">
        <v>117.57740000000092</v>
      </c>
      <c r="C56" s="659">
        <v>184.47471000000041</v>
      </c>
      <c r="D56" s="659">
        <v>302.05211000000133</v>
      </c>
    </row>
    <row r="57" spans="1:4" ht="3.75" customHeight="1" thickTop="1" thickBot="1">
      <c r="A57" s="594"/>
      <c r="B57" s="595"/>
      <c r="C57" s="595"/>
      <c r="D57" s="595"/>
    </row>
    <row r="58" spans="1:4" ht="15" customHeight="1" thickTop="1">
      <c r="A58" s="591"/>
      <c r="B58" s="591"/>
      <c r="C58" s="591"/>
      <c r="D58" s="591"/>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sqref="A1:D1"/>
    </sheetView>
  </sheetViews>
  <sheetFormatPr defaultRowHeight="15"/>
  <cols>
    <col min="1" max="1" width="89.85546875" style="5" bestFit="1" customWidth="1"/>
    <col min="2" max="4" width="15.7109375" style="2" customWidth="1"/>
    <col min="5" max="16384" width="9.140625" style="5"/>
  </cols>
  <sheetData>
    <row r="1" spans="1:4" ht="29.25" customHeight="1">
      <c r="A1" s="816" t="s">
        <v>1268</v>
      </c>
      <c r="B1" s="816"/>
      <c r="C1" s="816"/>
      <c r="D1" s="816"/>
    </row>
    <row r="2" spans="1:4" ht="15" customHeight="1">
      <c r="A2" s="817" t="s">
        <v>520</v>
      </c>
      <c r="B2" s="817"/>
      <c r="C2" s="817"/>
      <c r="D2" s="817"/>
    </row>
    <row r="3" spans="1:4" ht="15" customHeight="1">
      <c r="A3" s="817" t="s">
        <v>1483</v>
      </c>
      <c r="B3" s="817"/>
      <c r="C3" s="817"/>
      <c r="D3" s="817"/>
    </row>
    <row r="4" spans="1:4" ht="33" customHeight="1">
      <c r="A4" s="818" t="s">
        <v>512</v>
      </c>
      <c r="B4" s="818"/>
      <c r="C4" s="818"/>
      <c r="D4" s="818"/>
    </row>
    <row r="5" spans="1:4" ht="3.75" customHeight="1">
      <c r="A5" s="601"/>
      <c r="B5" s="601"/>
      <c r="C5" s="601"/>
      <c r="D5" s="601"/>
    </row>
    <row r="6" spans="1:4" ht="30" customHeight="1" thickBot="1">
      <c r="A6" s="660"/>
      <c r="B6" s="586" t="s">
        <v>483</v>
      </c>
      <c r="C6" s="586" t="s">
        <v>484</v>
      </c>
      <c r="D6" s="587" t="s">
        <v>519</v>
      </c>
    </row>
    <row r="7" spans="1:4" ht="15" customHeight="1" thickTop="1">
      <c r="A7" s="661" t="s">
        <v>581</v>
      </c>
      <c r="B7" s="662">
        <v>164049.24446000002</v>
      </c>
      <c r="C7" s="662">
        <v>74058.984980000008</v>
      </c>
      <c r="D7" s="662">
        <v>238108.22944000002</v>
      </c>
    </row>
    <row r="8" spans="1:4" ht="15" customHeight="1">
      <c r="A8" s="609" t="s">
        <v>1061</v>
      </c>
      <c r="B8" s="608">
        <v>46906.4565</v>
      </c>
      <c r="C8" s="608">
        <v>22656.16704</v>
      </c>
      <c r="D8" s="608">
        <v>69562.623540000001</v>
      </c>
    </row>
    <row r="9" spans="1:4" ht="15" customHeight="1">
      <c r="A9" s="609" t="s">
        <v>1063</v>
      </c>
      <c r="B9" s="608">
        <v>908.83834999999999</v>
      </c>
      <c r="C9" s="608">
        <v>0</v>
      </c>
      <c r="D9" s="608">
        <v>908.83834999999999</v>
      </c>
    </row>
    <row r="10" spans="1:4" ht="15" customHeight="1">
      <c r="A10" s="609" t="s">
        <v>1065</v>
      </c>
      <c r="B10" s="608">
        <v>42912.764999999999</v>
      </c>
      <c r="C10" s="608">
        <v>17909.327239999999</v>
      </c>
      <c r="D10" s="608">
        <v>60822.092239999998</v>
      </c>
    </row>
    <row r="11" spans="1:4" ht="15" customHeight="1">
      <c r="A11" s="609" t="s">
        <v>1067</v>
      </c>
      <c r="B11" s="608">
        <v>114.51299</v>
      </c>
      <c r="C11" s="608">
        <v>0</v>
      </c>
      <c r="D11" s="608">
        <v>114.51299</v>
      </c>
    </row>
    <row r="12" spans="1:4" ht="15" customHeight="1">
      <c r="A12" s="609" t="s">
        <v>1069</v>
      </c>
      <c r="B12" s="608">
        <v>254.00898999999998</v>
      </c>
      <c r="C12" s="608">
        <v>2347.38508</v>
      </c>
      <c r="D12" s="608">
        <v>2601.3940699999998</v>
      </c>
    </row>
    <row r="13" spans="1:4" ht="15" customHeight="1">
      <c r="A13" s="609" t="s">
        <v>1071</v>
      </c>
      <c r="B13" s="608">
        <v>66711.386440000002</v>
      </c>
      <c r="C13" s="608">
        <v>29187.37804</v>
      </c>
      <c r="D13" s="608">
        <v>95898.764479999998</v>
      </c>
    </row>
    <row r="14" spans="1:4" ht="15" customHeight="1">
      <c r="A14" s="609" t="s">
        <v>1073</v>
      </c>
      <c r="B14" s="608">
        <v>6241.2761900000005</v>
      </c>
      <c r="C14" s="608">
        <v>1958.72758</v>
      </c>
      <c r="D14" s="608">
        <v>8200.0037700000012</v>
      </c>
    </row>
    <row r="15" spans="1:4" ht="15" customHeight="1">
      <c r="A15" s="609" t="s">
        <v>1075</v>
      </c>
      <c r="B15" s="608">
        <v>0</v>
      </c>
      <c r="C15" s="608">
        <v>0</v>
      </c>
      <c r="D15" s="608">
        <v>0</v>
      </c>
    </row>
    <row r="16" spans="1:4" ht="15" customHeight="1">
      <c r="A16" s="604" t="s">
        <v>1077</v>
      </c>
      <c r="B16" s="605">
        <v>93125.137640000001</v>
      </c>
      <c r="C16" s="605">
        <v>23712.347409999998</v>
      </c>
      <c r="D16" s="605">
        <v>116837.48505</v>
      </c>
    </row>
    <row r="17" spans="1:4" ht="15" customHeight="1">
      <c r="A17" s="609" t="s">
        <v>247</v>
      </c>
      <c r="B17" s="608">
        <v>0</v>
      </c>
      <c r="C17" s="608">
        <v>0</v>
      </c>
      <c r="D17" s="608">
        <v>0</v>
      </c>
    </row>
    <row r="18" spans="1:4" ht="15" customHeight="1">
      <c r="A18" s="609" t="s">
        <v>1269</v>
      </c>
      <c r="B18" s="608">
        <v>0</v>
      </c>
      <c r="C18" s="608">
        <v>0</v>
      </c>
      <c r="D18" s="608">
        <v>0</v>
      </c>
    </row>
    <row r="19" spans="1:4" ht="15" customHeight="1">
      <c r="A19" s="609" t="s">
        <v>1263</v>
      </c>
      <c r="B19" s="608">
        <v>7313.5433800000001</v>
      </c>
      <c r="C19" s="608">
        <v>2888.0125499999999</v>
      </c>
      <c r="D19" s="608">
        <v>10201.55593</v>
      </c>
    </row>
    <row r="20" spans="1:4" ht="15" customHeight="1">
      <c r="A20" s="609" t="s">
        <v>1080</v>
      </c>
      <c r="B20" s="608">
        <v>77118.280939999997</v>
      </c>
      <c r="C20" s="608">
        <v>20824.334859999999</v>
      </c>
      <c r="D20" s="608">
        <v>97942.6158</v>
      </c>
    </row>
    <row r="21" spans="1:4" ht="15" customHeight="1">
      <c r="A21" s="609" t="s">
        <v>1082</v>
      </c>
      <c r="B21" s="608">
        <v>8693.3133200000011</v>
      </c>
      <c r="C21" s="608">
        <v>0</v>
      </c>
      <c r="D21" s="608">
        <v>8693.3133200000011</v>
      </c>
    </row>
    <row r="22" spans="1:4" ht="15" customHeight="1">
      <c r="A22" s="609" t="s">
        <v>1084</v>
      </c>
      <c r="B22" s="608">
        <v>0</v>
      </c>
      <c r="C22" s="608">
        <v>0</v>
      </c>
      <c r="D22" s="608">
        <v>0</v>
      </c>
    </row>
    <row r="23" spans="1:4" ht="15" customHeight="1">
      <c r="A23" s="609" t="s">
        <v>1086</v>
      </c>
      <c r="B23" s="608">
        <v>0</v>
      </c>
      <c r="C23" s="608">
        <v>0</v>
      </c>
      <c r="D23" s="608">
        <v>0</v>
      </c>
    </row>
    <row r="24" spans="1:4" ht="15" customHeight="1">
      <c r="A24" s="609" t="s">
        <v>817</v>
      </c>
      <c r="B24" s="608">
        <v>0</v>
      </c>
      <c r="C24" s="608">
        <v>0</v>
      </c>
      <c r="D24" s="608">
        <v>0</v>
      </c>
    </row>
    <row r="25" spans="1:4" ht="15" customHeight="1">
      <c r="A25" s="604" t="s">
        <v>606</v>
      </c>
      <c r="B25" s="605">
        <v>70924.106819999986</v>
      </c>
      <c r="C25" s="605">
        <v>50346.637569999999</v>
      </c>
      <c r="D25" s="605">
        <v>121270.74438999998</v>
      </c>
    </row>
    <row r="26" spans="1:4" ht="15" customHeight="1">
      <c r="A26" s="609" t="s">
        <v>1089</v>
      </c>
      <c r="B26" s="608">
        <v>44600.4</v>
      </c>
      <c r="C26" s="608">
        <v>22880</v>
      </c>
      <c r="D26" s="608">
        <v>67480.399999999994</v>
      </c>
    </row>
    <row r="27" spans="1:4" ht="15" customHeight="1">
      <c r="A27" s="609" t="s">
        <v>1091</v>
      </c>
      <c r="B27" s="608">
        <v>0</v>
      </c>
      <c r="C27" s="608">
        <v>0</v>
      </c>
      <c r="D27" s="608">
        <v>0</v>
      </c>
    </row>
    <row r="28" spans="1:4" ht="15" customHeight="1">
      <c r="A28" s="609" t="s">
        <v>1093</v>
      </c>
      <c r="B28" s="608">
        <v>0</v>
      </c>
      <c r="C28" s="608">
        <v>0</v>
      </c>
      <c r="D28" s="608">
        <v>0</v>
      </c>
    </row>
    <row r="29" spans="1:4" ht="15" customHeight="1">
      <c r="A29" s="609" t="s">
        <v>1095</v>
      </c>
      <c r="B29" s="608">
        <v>20465.114239999999</v>
      </c>
      <c r="C29" s="608">
        <v>12280.45089</v>
      </c>
      <c r="D29" s="608">
        <v>32745.565129999999</v>
      </c>
    </row>
    <row r="30" spans="1:4" ht="15" customHeight="1">
      <c r="A30" s="609" t="s">
        <v>1097</v>
      </c>
      <c r="B30" s="608">
        <v>5858.5925800000005</v>
      </c>
      <c r="C30" s="608">
        <v>15186.186679999999</v>
      </c>
      <c r="D30" s="608">
        <v>21044.779259999999</v>
      </c>
    </row>
    <row r="31" spans="1:4" ht="15" customHeight="1">
      <c r="A31" s="607" t="s">
        <v>1264</v>
      </c>
      <c r="B31" s="608">
        <v>-2.0000000000000002E-5</v>
      </c>
      <c r="C31" s="608">
        <v>12238.11996</v>
      </c>
      <c r="D31" s="608">
        <v>12238.11994</v>
      </c>
    </row>
    <row r="32" spans="1:4" ht="15" customHeight="1">
      <c r="A32" s="607" t="s">
        <v>1265</v>
      </c>
      <c r="B32" s="608">
        <v>5858.5925999999999</v>
      </c>
      <c r="C32" s="608">
        <v>2948.0667200000003</v>
      </c>
      <c r="D32" s="608">
        <v>8806.6593200000007</v>
      </c>
    </row>
    <row r="33" spans="1:4" ht="15" customHeight="1">
      <c r="A33" s="604" t="s">
        <v>610</v>
      </c>
      <c r="B33" s="605">
        <v>164049.24445999999</v>
      </c>
      <c r="C33" s="605">
        <v>74058.984979999994</v>
      </c>
      <c r="D33" s="605">
        <v>238108.22943999997</v>
      </c>
    </row>
    <row r="34" spans="1:4" ht="15" customHeight="1">
      <c r="A34" s="607" t="s">
        <v>1104</v>
      </c>
      <c r="B34" s="608">
        <v>0</v>
      </c>
      <c r="C34" s="608">
        <v>0</v>
      </c>
      <c r="D34" s="608">
        <v>0</v>
      </c>
    </row>
    <row r="35" spans="1:4" ht="15" customHeight="1">
      <c r="A35" s="607" t="s">
        <v>1106</v>
      </c>
      <c r="B35" s="608">
        <v>77752.22</v>
      </c>
      <c r="C35" s="608">
        <v>93128.942180000013</v>
      </c>
      <c r="D35" s="608">
        <v>170881.16218000001</v>
      </c>
    </row>
    <row r="36" spans="1:4" ht="30" customHeight="1">
      <c r="A36" s="604" t="s">
        <v>1223</v>
      </c>
      <c r="B36" s="605">
        <v>255.02742000000001</v>
      </c>
      <c r="C36" s="605">
        <v>64.93759</v>
      </c>
      <c r="D36" s="605">
        <v>319.96501000000001</v>
      </c>
    </row>
    <row r="37" spans="1:4" ht="15" customHeight="1">
      <c r="A37" s="607" t="s">
        <v>1123</v>
      </c>
      <c r="B37" s="608">
        <v>132.77757</v>
      </c>
      <c r="C37" s="608">
        <v>79.370670000000004</v>
      </c>
      <c r="D37" s="608">
        <v>212.14823999999999</v>
      </c>
    </row>
    <row r="38" spans="1:4" ht="15" customHeight="1">
      <c r="A38" s="609" t="s">
        <v>620</v>
      </c>
      <c r="B38" s="608">
        <v>122.24985000000001</v>
      </c>
      <c r="C38" s="608">
        <v>-14.433080000000004</v>
      </c>
      <c r="D38" s="608">
        <v>107.81677000000001</v>
      </c>
    </row>
    <row r="39" spans="1:4" ht="15" customHeight="1">
      <c r="A39" s="599" t="s">
        <v>1126</v>
      </c>
      <c r="B39" s="608">
        <v>29739.812420000002</v>
      </c>
      <c r="C39" s="608">
        <v>28661.82459</v>
      </c>
      <c r="D39" s="608">
        <v>58401.637010000006</v>
      </c>
    </row>
    <row r="40" spans="1:4" ht="15" customHeight="1">
      <c r="A40" s="607" t="s">
        <v>1128</v>
      </c>
      <c r="B40" s="608">
        <v>6855.9776700000002</v>
      </c>
      <c r="C40" s="608">
        <v>12971.2358</v>
      </c>
      <c r="D40" s="608">
        <v>19827.213470000002</v>
      </c>
    </row>
    <row r="41" spans="1:4" ht="15" customHeight="1">
      <c r="A41" s="609" t="s">
        <v>1130</v>
      </c>
      <c r="B41" s="608">
        <v>23006.084600000002</v>
      </c>
      <c r="C41" s="608">
        <v>15676.155710000001</v>
      </c>
      <c r="D41" s="608">
        <v>38682.240310000001</v>
      </c>
    </row>
    <row r="42" spans="1:4" ht="15" customHeight="1">
      <c r="A42" s="599" t="s">
        <v>1132</v>
      </c>
      <c r="B42" s="608">
        <v>87.615309999999994</v>
      </c>
      <c r="C42" s="608">
        <v>119.21308999999999</v>
      </c>
      <c r="D42" s="608">
        <v>206.82839999999999</v>
      </c>
    </row>
    <row r="43" spans="1:4" ht="15" customHeight="1">
      <c r="A43" s="607" t="s">
        <v>1134</v>
      </c>
      <c r="B43" s="608">
        <v>249.20223000000001</v>
      </c>
      <c r="C43" s="608">
        <v>0.90085999999999999</v>
      </c>
      <c r="D43" s="608">
        <v>250.10309000000001</v>
      </c>
    </row>
    <row r="44" spans="1:4" ht="15" customHeight="1">
      <c r="A44" s="609" t="s">
        <v>1136</v>
      </c>
      <c r="B44" s="608">
        <v>22844.497680000004</v>
      </c>
      <c r="C44" s="608">
        <v>15794.46794</v>
      </c>
      <c r="D44" s="608">
        <v>38638.965620000003</v>
      </c>
    </row>
    <row r="45" spans="1:4" ht="15" customHeight="1">
      <c r="A45" s="599" t="s">
        <v>1138</v>
      </c>
      <c r="B45" s="608">
        <v>16059.90893</v>
      </c>
      <c r="C45" s="608">
        <v>13193.47019</v>
      </c>
      <c r="D45" s="608">
        <v>29253.379119999998</v>
      </c>
    </row>
    <row r="46" spans="1:4" ht="15" customHeight="1">
      <c r="A46" s="609" t="s">
        <v>1140</v>
      </c>
      <c r="B46" s="608">
        <v>6784.5887500000044</v>
      </c>
      <c r="C46" s="608">
        <v>2600.9977500000005</v>
      </c>
      <c r="D46" s="608">
        <v>9385.5865000000049</v>
      </c>
    </row>
    <row r="47" spans="1:4" ht="15" customHeight="1">
      <c r="A47" s="599" t="s">
        <v>1266</v>
      </c>
      <c r="B47" s="608">
        <v>21.532599999999999</v>
      </c>
      <c r="C47" s="608">
        <v>1.6884000000000001</v>
      </c>
      <c r="D47" s="608">
        <v>23.221</v>
      </c>
    </row>
    <row r="48" spans="1:4" ht="15" customHeight="1">
      <c r="A48" s="607" t="s">
        <v>1267</v>
      </c>
      <c r="B48" s="608">
        <v>0</v>
      </c>
      <c r="C48" s="608">
        <v>0</v>
      </c>
      <c r="D48" s="608">
        <v>0</v>
      </c>
    </row>
    <row r="49" spans="1:4" ht="15" customHeight="1">
      <c r="A49" s="609" t="s">
        <v>1154</v>
      </c>
      <c r="B49" s="608">
        <v>6806.121350000004</v>
      </c>
      <c r="C49" s="608">
        <v>2602.6861500000005</v>
      </c>
      <c r="D49" s="608">
        <v>9408.8075000000044</v>
      </c>
    </row>
    <row r="50" spans="1:4" ht="15" customHeight="1">
      <c r="A50" s="599" t="s">
        <v>1156</v>
      </c>
      <c r="B50" s="608">
        <v>24.817709999999998</v>
      </c>
      <c r="C50" s="608">
        <v>195.26435999999998</v>
      </c>
      <c r="D50" s="608">
        <v>220.08206999999999</v>
      </c>
    </row>
    <row r="51" spans="1:4" ht="15" customHeight="1">
      <c r="A51" s="609" t="s">
        <v>632</v>
      </c>
      <c r="B51" s="608">
        <v>6830.9390600000042</v>
      </c>
      <c r="C51" s="608">
        <v>2797.9505100000006</v>
      </c>
      <c r="D51" s="608">
        <v>9628.8895700000048</v>
      </c>
    </row>
    <row r="52" spans="1:4" ht="15" customHeight="1">
      <c r="A52" s="599" t="s">
        <v>1159</v>
      </c>
      <c r="B52" s="608">
        <v>8.8964500000000015</v>
      </c>
      <c r="C52" s="608">
        <v>365.18584999999996</v>
      </c>
      <c r="D52" s="608">
        <v>374.08229999999998</v>
      </c>
    </row>
    <row r="53" spans="1:4" ht="15" customHeight="1">
      <c r="A53" s="607" t="s">
        <v>1161</v>
      </c>
      <c r="B53" s="608">
        <v>0</v>
      </c>
      <c r="C53" s="608">
        <v>215.06964000000002</v>
      </c>
      <c r="D53" s="608">
        <v>215.06964000000002</v>
      </c>
    </row>
    <row r="54" spans="1:4" ht="15" customHeight="1">
      <c r="A54" s="609" t="s">
        <v>634</v>
      </c>
      <c r="B54" s="608">
        <v>6839.8355100000044</v>
      </c>
      <c r="C54" s="608">
        <v>2948.0667200000003</v>
      </c>
      <c r="D54" s="608">
        <v>9787.9022300000051</v>
      </c>
    </row>
    <row r="55" spans="1:4" ht="15" customHeight="1">
      <c r="A55" s="599" t="s">
        <v>1164</v>
      </c>
      <c r="B55" s="608">
        <v>0</v>
      </c>
      <c r="C55" s="608">
        <v>0</v>
      </c>
      <c r="D55" s="608">
        <v>0</v>
      </c>
    </row>
    <row r="56" spans="1:4" ht="15" customHeight="1">
      <c r="A56" s="613" t="s">
        <v>1166</v>
      </c>
      <c r="B56" s="602">
        <v>6839.8355100000044</v>
      </c>
      <c r="C56" s="602">
        <v>2948.0667200000003</v>
      </c>
      <c r="D56" s="602">
        <v>9787.9022300000051</v>
      </c>
    </row>
    <row r="57" spans="1:4" ht="15" customHeight="1">
      <c r="A57" s="590" t="s">
        <v>1168</v>
      </c>
      <c r="B57" s="602">
        <v>981.24291000000005</v>
      </c>
      <c r="C57" s="602">
        <v>0</v>
      </c>
      <c r="D57" s="602">
        <v>981.24291000000005</v>
      </c>
    </row>
    <row r="58" spans="1:4" ht="15" customHeight="1">
      <c r="A58" s="604" t="s">
        <v>1170</v>
      </c>
      <c r="B58" s="605">
        <v>5858.5926000000045</v>
      </c>
      <c r="C58" s="605">
        <v>2948.0667200000003</v>
      </c>
      <c r="D58" s="605">
        <v>8806.6593200000043</v>
      </c>
    </row>
    <row r="59" spans="1:4" ht="3.75" customHeight="1" thickBot="1">
      <c r="A59" s="606"/>
      <c r="B59" s="606"/>
      <c r="C59" s="606"/>
      <c r="D59" s="606"/>
    </row>
    <row r="60" spans="1:4" ht="15" customHeight="1" thickTop="1">
      <c r="A60" s="601"/>
      <c r="B60" s="601"/>
      <c r="C60" s="601"/>
      <c r="D60" s="601"/>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zoomScaleNormal="100" workbookViewId="0">
      <selection sqref="A1:I1"/>
    </sheetView>
  </sheetViews>
  <sheetFormatPr defaultRowHeight="15"/>
  <cols>
    <col min="1" max="1" width="90.140625" style="5" customWidth="1"/>
    <col min="2" max="9" width="15.7109375" style="5" customWidth="1"/>
    <col min="10" max="16384" width="9.140625" style="5"/>
  </cols>
  <sheetData>
    <row r="1" spans="1:9" ht="27.75" customHeight="1">
      <c r="A1" s="816" t="s">
        <v>1270</v>
      </c>
      <c r="B1" s="816"/>
      <c r="C1" s="816"/>
      <c r="D1" s="816"/>
      <c r="E1" s="816"/>
      <c r="F1" s="816"/>
      <c r="G1" s="816"/>
      <c r="H1" s="816"/>
      <c r="I1" s="816"/>
    </row>
    <row r="2" spans="1:9" ht="18">
      <c r="A2" s="817" t="s">
        <v>520</v>
      </c>
      <c r="B2" s="817"/>
      <c r="C2" s="817"/>
      <c r="D2" s="817"/>
      <c r="E2" s="817"/>
      <c r="F2" s="817"/>
      <c r="G2" s="817"/>
      <c r="H2" s="817"/>
      <c r="I2" s="817"/>
    </row>
    <row r="3" spans="1:9" ht="15" customHeight="1">
      <c r="A3" s="817" t="s">
        <v>1483</v>
      </c>
      <c r="B3" s="817"/>
      <c r="C3" s="817"/>
      <c r="D3" s="817"/>
      <c r="E3" s="817"/>
      <c r="F3" s="817"/>
      <c r="G3" s="817"/>
      <c r="H3" s="817"/>
      <c r="I3" s="817"/>
    </row>
    <row r="4" spans="1:9" ht="32.25" customHeight="1">
      <c r="A4" s="818" t="s">
        <v>512</v>
      </c>
      <c r="B4" s="818"/>
      <c r="C4" s="818"/>
      <c r="D4" s="818"/>
      <c r="E4" s="818"/>
      <c r="F4" s="818"/>
      <c r="G4" s="818"/>
      <c r="H4" s="818"/>
      <c r="I4" s="818"/>
    </row>
    <row r="5" spans="1:9" ht="3.75" customHeight="1">
      <c r="A5" s="88"/>
      <c r="B5" s="88"/>
      <c r="C5" s="88"/>
      <c r="D5" s="88"/>
      <c r="E5" s="88"/>
      <c r="F5" s="88"/>
      <c r="G5" s="88"/>
      <c r="H5" s="88"/>
      <c r="I5" s="88"/>
    </row>
    <row r="6" spans="1:9" ht="30" customHeight="1" thickBot="1">
      <c r="A6" s="596"/>
      <c r="B6" s="610" t="s">
        <v>476</v>
      </c>
      <c r="C6" s="610" t="s">
        <v>477</v>
      </c>
      <c r="D6" s="610" t="s">
        <v>478</v>
      </c>
      <c r="E6" s="610" t="s">
        <v>479</v>
      </c>
      <c r="F6" s="610" t="s">
        <v>480</v>
      </c>
      <c r="G6" s="610" t="s">
        <v>481</v>
      </c>
      <c r="H6" s="610" t="s">
        <v>482</v>
      </c>
      <c r="I6" s="611" t="s">
        <v>519</v>
      </c>
    </row>
    <row r="7" spans="1:9" ht="15" customHeight="1" thickTop="1">
      <c r="A7" s="656" t="s">
        <v>581</v>
      </c>
      <c r="B7" s="662">
        <v>5829.5989300000001</v>
      </c>
      <c r="C7" s="662">
        <v>4727.77837</v>
      </c>
      <c r="D7" s="662">
        <v>10939.75779</v>
      </c>
      <c r="E7" s="662">
        <v>13415.45082</v>
      </c>
      <c r="F7" s="662">
        <v>9051.7901500000007</v>
      </c>
      <c r="G7" s="662">
        <v>3332.9567700000002</v>
      </c>
      <c r="H7" s="662">
        <v>9768.8613499999992</v>
      </c>
      <c r="I7" s="662">
        <v>57066.194179999999</v>
      </c>
    </row>
    <row r="8" spans="1:9" ht="15" customHeight="1">
      <c r="A8" s="589" t="s">
        <v>1061</v>
      </c>
      <c r="B8" s="602">
        <v>4892.5886700000001</v>
      </c>
      <c r="C8" s="602">
        <v>1501.4333799999999</v>
      </c>
      <c r="D8" s="602">
        <v>5062.86733</v>
      </c>
      <c r="E8" s="602">
        <v>4775.3297400000001</v>
      </c>
      <c r="F8" s="602">
        <v>5952.3007600000001</v>
      </c>
      <c r="G8" s="602">
        <v>3285.3928300000002</v>
      </c>
      <c r="H8" s="602">
        <v>3066.2861000000003</v>
      </c>
      <c r="I8" s="602">
        <v>28536.198810000002</v>
      </c>
    </row>
    <row r="9" spans="1:9" ht="15" customHeight="1">
      <c r="A9" s="589" t="s">
        <v>1063</v>
      </c>
      <c r="B9" s="602">
        <v>319.61662000000001</v>
      </c>
      <c r="C9" s="602">
        <v>2.91229</v>
      </c>
      <c r="D9" s="602">
        <v>0.36604000000000003</v>
      </c>
      <c r="E9" s="602">
        <v>0</v>
      </c>
      <c r="F9" s="602">
        <v>50.143099999999997</v>
      </c>
      <c r="G9" s="602">
        <v>0</v>
      </c>
      <c r="H9" s="602">
        <v>30.84506</v>
      </c>
      <c r="I9" s="602">
        <v>403.88310999999999</v>
      </c>
    </row>
    <row r="10" spans="1:9" ht="15" customHeight="1">
      <c r="A10" s="589" t="s">
        <v>1065</v>
      </c>
      <c r="B10" s="602">
        <v>214.85552999999999</v>
      </c>
      <c r="C10" s="602">
        <v>103.52678999999999</v>
      </c>
      <c r="D10" s="602">
        <v>322.13321000000002</v>
      </c>
      <c r="E10" s="602">
        <v>2857.7295899999999</v>
      </c>
      <c r="F10" s="602">
        <v>2681.2127099999998</v>
      </c>
      <c r="G10" s="602">
        <v>16.532589999999999</v>
      </c>
      <c r="H10" s="602">
        <v>3784.0849399999997</v>
      </c>
      <c r="I10" s="602">
        <v>9980.0753599999989</v>
      </c>
    </row>
    <row r="11" spans="1:9" ht="15" customHeight="1">
      <c r="A11" s="589" t="s">
        <v>1067</v>
      </c>
      <c r="B11" s="602">
        <v>0</v>
      </c>
      <c r="C11" s="602">
        <v>0</v>
      </c>
      <c r="D11" s="602">
        <v>0</v>
      </c>
      <c r="E11" s="602">
        <v>0</v>
      </c>
      <c r="F11" s="602">
        <v>0</v>
      </c>
      <c r="G11" s="602">
        <v>0</v>
      </c>
      <c r="H11" s="602">
        <v>0</v>
      </c>
      <c r="I11" s="602">
        <v>0</v>
      </c>
    </row>
    <row r="12" spans="1:9" ht="15" customHeight="1">
      <c r="A12" s="589" t="s">
        <v>1069</v>
      </c>
      <c r="B12" s="602">
        <v>38.415999999999997</v>
      </c>
      <c r="C12" s="602">
        <v>8.4721000000000011</v>
      </c>
      <c r="D12" s="602">
        <v>17.835999999999999</v>
      </c>
      <c r="E12" s="602">
        <v>0</v>
      </c>
      <c r="F12" s="602">
        <v>233.08991</v>
      </c>
      <c r="G12" s="602">
        <v>0</v>
      </c>
      <c r="H12" s="602">
        <v>0</v>
      </c>
      <c r="I12" s="602">
        <v>297.81401</v>
      </c>
    </row>
    <row r="13" spans="1:9" ht="15" customHeight="1">
      <c r="A13" s="589" t="s">
        <v>1071</v>
      </c>
      <c r="B13" s="602">
        <v>198.81887</v>
      </c>
      <c r="C13" s="602">
        <v>139.79320000000001</v>
      </c>
      <c r="D13" s="602">
        <v>3371.6938799999998</v>
      </c>
      <c r="E13" s="602">
        <v>395.91109</v>
      </c>
      <c r="F13" s="602">
        <v>7.6985900000000003</v>
      </c>
      <c r="G13" s="602">
        <v>31.03135</v>
      </c>
      <c r="H13" s="602">
        <v>271.98945000000003</v>
      </c>
      <c r="I13" s="602">
        <v>4416.9364299999997</v>
      </c>
    </row>
    <row r="14" spans="1:9" ht="15" customHeight="1">
      <c r="A14" s="589" t="s">
        <v>1073</v>
      </c>
      <c r="B14" s="602">
        <v>165.30323999999999</v>
      </c>
      <c r="C14" s="602">
        <v>2971.6406099999999</v>
      </c>
      <c r="D14" s="602">
        <v>2164.8613300000002</v>
      </c>
      <c r="E14" s="602">
        <v>5386.4804000000004</v>
      </c>
      <c r="F14" s="602">
        <v>127.34508</v>
      </c>
      <c r="G14" s="602">
        <v>0</v>
      </c>
      <c r="H14" s="602">
        <v>2615.6558</v>
      </c>
      <c r="I14" s="602">
        <v>13431.286459999999</v>
      </c>
    </row>
    <row r="15" spans="1:9" ht="15" customHeight="1">
      <c r="A15" s="589" t="s">
        <v>1075</v>
      </c>
      <c r="B15" s="602">
        <v>0</v>
      </c>
      <c r="C15" s="602">
        <v>0</v>
      </c>
      <c r="D15" s="602">
        <v>0</v>
      </c>
      <c r="E15" s="602">
        <v>0</v>
      </c>
      <c r="F15" s="602">
        <v>0</v>
      </c>
      <c r="G15" s="602">
        <v>0</v>
      </c>
      <c r="H15" s="602">
        <v>0</v>
      </c>
      <c r="I15" s="602">
        <v>0</v>
      </c>
    </row>
    <row r="16" spans="1:9" ht="15" customHeight="1">
      <c r="A16" s="596" t="s">
        <v>1077</v>
      </c>
      <c r="B16" s="605">
        <v>2344.3167100000001</v>
      </c>
      <c r="C16" s="605">
        <v>2948.2896499999997</v>
      </c>
      <c r="D16" s="605">
        <v>6363.0872300000001</v>
      </c>
      <c r="E16" s="605">
        <v>7833.9813199999999</v>
      </c>
      <c r="F16" s="605">
        <v>8235.5339899999999</v>
      </c>
      <c r="G16" s="605">
        <v>2066.76928</v>
      </c>
      <c r="H16" s="605">
        <v>8061.691960000001</v>
      </c>
      <c r="I16" s="605">
        <v>37853.670140000002</v>
      </c>
    </row>
    <row r="17" spans="1:9" ht="15" customHeight="1">
      <c r="A17" s="589" t="s">
        <v>247</v>
      </c>
      <c r="B17" s="602">
        <v>0</v>
      </c>
      <c r="C17" s="602">
        <v>0</v>
      </c>
      <c r="D17" s="602">
        <v>0</v>
      </c>
      <c r="E17" s="602">
        <v>0</v>
      </c>
      <c r="F17" s="602">
        <v>0</v>
      </c>
      <c r="G17" s="602">
        <v>0</v>
      </c>
      <c r="H17" s="602">
        <v>0</v>
      </c>
      <c r="I17" s="602">
        <v>0</v>
      </c>
    </row>
    <row r="18" spans="1:9" ht="15" customHeight="1">
      <c r="A18" s="589" t="s">
        <v>1269</v>
      </c>
      <c r="B18" s="602">
        <v>0</v>
      </c>
      <c r="C18" s="602">
        <v>0</v>
      </c>
      <c r="D18" s="602">
        <v>0</v>
      </c>
      <c r="E18" s="602">
        <v>0</v>
      </c>
      <c r="F18" s="602">
        <v>0</v>
      </c>
      <c r="G18" s="602">
        <v>0</v>
      </c>
      <c r="H18" s="602">
        <v>0</v>
      </c>
      <c r="I18" s="602">
        <v>0</v>
      </c>
    </row>
    <row r="19" spans="1:9" ht="15" customHeight="1">
      <c r="A19" s="589" t="s">
        <v>1263</v>
      </c>
      <c r="B19" s="602">
        <v>0</v>
      </c>
      <c r="C19" s="602">
        <v>0</v>
      </c>
      <c r="D19" s="602">
        <v>3381.39039</v>
      </c>
      <c r="E19" s="602">
        <v>0</v>
      </c>
      <c r="F19" s="602">
        <v>0</v>
      </c>
      <c r="G19" s="602">
        <v>0</v>
      </c>
      <c r="H19" s="602">
        <v>313.32105999999999</v>
      </c>
      <c r="I19" s="602">
        <v>3694.7114499999998</v>
      </c>
    </row>
    <row r="20" spans="1:9" ht="15" customHeight="1">
      <c r="A20" s="589" t="s">
        <v>1080</v>
      </c>
      <c r="B20" s="602">
        <v>2344.3167100000001</v>
      </c>
      <c r="C20" s="602">
        <v>2948.2896499999997</v>
      </c>
      <c r="D20" s="602">
        <v>2981.6968400000001</v>
      </c>
      <c r="E20" s="602">
        <v>7833.9813199999999</v>
      </c>
      <c r="F20" s="602">
        <v>8235.5339899999999</v>
      </c>
      <c r="G20" s="602">
        <v>2066.76928</v>
      </c>
      <c r="H20" s="602">
        <v>7748.3709000000008</v>
      </c>
      <c r="I20" s="602">
        <v>34158.958689999999</v>
      </c>
    </row>
    <row r="21" spans="1:9" ht="15" customHeight="1">
      <c r="A21" s="589" t="s">
        <v>1082</v>
      </c>
      <c r="B21" s="602">
        <v>0</v>
      </c>
      <c r="C21" s="602">
        <v>0</v>
      </c>
      <c r="D21" s="602">
        <v>0</v>
      </c>
      <c r="E21" s="602">
        <v>0</v>
      </c>
      <c r="F21" s="602">
        <v>0</v>
      </c>
      <c r="G21" s="602">
        <v>0</v>
      </c>
      <c r="H21" s="602">
        <v>0</v>
      </c>
      <c r="I21" s="602">
        <v>0</v>
      </c>
    </row>
    <row r="22" spans="1:9" ht="15" customHeight="1">
      <c r="A22" s="589" t="s">
        <v>1084</v>
      </c>
      <c r="B22" s="602">
        <v>0</v>
      </c>
      <c r="C22" s="602">
        <v>0</v>
      </c>
      <c r="D22" s="602">
        <v>0</v>
      </c>
      <c r="E22" s="602">
        <v>0</v>
      </c>
      <c r="F22" s="602">
        <v>0</v>
      </c>
      <c r="G22" s="602">
        <v>0</v>
      </c>
      <c r="H22" s="602">
        <v>0</v>
      </c>
      <c r="I22" s="602">
        <v>0</v>
      </c>
    </row>
    <row r="23" spans="1:9" ht="15" customHeight="1">
      <c r="A23" s="589" t="s">
        <v>1086</v>
      </c>
      <c r="B23" s="602">
        <v>0</v>
      </c>
      <c r="C23" s="602">
        <v>0</v>
      </c>
      <c r="D23" s="602">
        <v>0</v>
      </c>
      <c r="E23" s="602">
        <v>0</v>
      </c>
      <c r="F23" s="602">
        <v>0</v>
      </c>
      <c r="G23" s="602">
        <v>0</v>
      </c>
      <c r="H23" s="602">
        <v>0</v>
      </c>
      <c r="I23" s="602">
        <v>0</v>
      </c>
    </row>
    <row r="24" spans="1:9" ht="15" customHeight="1">
      <c r="A24" s="589" t="s">
        <v>817</v>
      </c>
      <c r="B24" s="602">
        <v>0</v>
      </c>
      <c r="C24" s="602">
        <v>0</v>
      </c>
      <c r="D24" s="602">
        <v>0</v>
      </c>
      <c r="E24" s="602">
        <v>0</v>
      </c>
      <c r="F24" s="602">
        <v>0</v>
      </c>
      <c r="G24" s="602">
        <v>0</v>
      </c>
      <c r="H24" s="602">
        <v>0</v>
      </c>
      <c r="I24" s="602">
        <v>0</v>
      </c>
    </row>
    <row r="25" spans="1:9" ht="15" customHeight="1">
      <c r="A25" s="596" t="s">
        <v>606</v>
      </c>
      <c r="B25" s="605">
        <v>3485.2822200000001</v>
      </c>
      <c r="C25" s="605">
        <v>1779.4887199999998</v>
      </c>
      <c r="D25" s="605">
        <v>4576.6705599999996</v>
      </c>
      <c r="E25" s="605">
        <v>5581.4695000000011</v>
      </c>
      <c r="F25" s="605">
        <v>816.25615999999991</v>
      </c>
      <c r="G25" s="605">
        <v>1266.18749</v>
      </c>
      <c r="H25" s="605">
        <v>1707.16939</v>
      </c>
      <c r="I25" s="605">
        <v>19212.52404</v>
      </c>
    </row>
    <row r="26" spans="1:9" ht="15" customHeight="1">
      <c r="A26" s="589" t="s">
        <v>1089</v>
      </c>
      <c r="B26" s="602">
        <v>2188</v>
      </c>
      <c r="C26" s="602">
        <v>2200</v>
      </c>
      <c r="D26" s="602">
        <v>3322</v>
      </c>
      <c r="E26" s="602">
        <v>7128.3</v>
      </c>
      <c r="F26" s="602">
        <v>1157</v>
      </c>
      <c r="G26" s="602">
        <v>1500</v>
      </c>
      <c r="H26" s="602">
        <v>1200</v>
      </c>
      <c r="I26" s="602">
        <v>18695.3</v>
      </c>
    </row>
    <row r="27" spans="1:9" ht="15" customHeight="1">
      <c r="A27" s="589" t="s">
        <v>1091</v>
      </c>
      <c r="B27" s="602">
        <v>0</v>
      </c>
      <c r="C27" s="602">
        <v>0</v>
      </c>
      <c r="D27" s="602">
        <v>0</v>
      </c>
      <c r="E27" s="602">
        <v>0</v>
      </c>
      <c r="F27" s="602">
        <v>0</v>
      </c>
      <c r="G27" s="602">
        <v>0</v>
      </c>
      <c r="H27" s="602">
        <v>0</v>
      </c>
      <c r="I27" s="602">
        <v>0</v>
      </c>
    </row>
    <row r="28" spans="1:9" ht="15" customHeight="1">
      <c r="A28" s="589" t="s">
        <v>1093</v>
      </c>
      <c r="B28" s="602">
        <v>0</v>
      </c>
      <c r="C28" s="602">
        <v>0</v>
      </c>
      <c r="D28" s="602">
        <v>0</v>
      </c>
      <c r="E28" s="602">
        <v>0</v>
      </c>
      <c r="F28" s="602">
        <v>0</v>
      </c>
      <c r="G28" s="602">
        <v>0</v>
      </c>
      <c r="H28" s="602">
        <v>0</v>
      </c>
      <c r="I28" s="602">
        <v>0</v>
      </c>
    </row>
    <row r="29" spans="1:9" ht="15" customHeight="1">
      <c r="A29" s="589" t="s">
        <v>1095</v>
      </c>
      <c r="B29" s="602">
        <v>281.66285999999997</v>
      </c>
      <c r="C29" s="602">
        <v>37.086769999999994</v>
      </c>
      <c r="D29" s="602">
        <v>108.68236</v>
      </c>
      <c r="E29" s="602">
        <v>1395.2391299999999</v>
      </c>
      <c r="F29" s="602">
        <v>0</v>
      </c>
      <c r="G29" s="602">
        <v>37.613030000000002</v>
      </c>
      <c r="H29" s="602">
        <v>45.007849999999998</v>
      </c>
      <c r="I29" s="602">
        <v>1905.2919999999999</v>
      </c>
    </row>
    <row r="30" spans="1:9" ht="15" customHeight="1">
      <c r="A30" s="589" t="s">
        <v>1097</v>
      </c>
      <c r="B30" s="602">
        <v>1015.61936</v>
      </c>
      <c r="C30" s="602">
        <v>-457.59805</v>
      </c>
      <c r="D30" s="602">
        <v>1145.9882</v>
      </c>
      <c r="E30" s="602">
        <v>-2942.06963</v>
      </c>
      <c r="F30" s="602">
        <v>-340.74384000000003</v>
      </c>
      <c r="G30" s="602">
        <v>-271.42553999999996</v>
      </c>
      <c r="H30" s="602">
        <v>462.16154</v>
      </c>
      <c r="I30" s="602">
        <v>-1388.0679599999999</v>
      </c>
    </row>
    <row r="31" spans="1:9" ht="15" customHeight="1">
      <c r="A31" s="588" t="s">
        <v>1264</v>
      </c>
      <c r="B31" s="602">
        <v>934.14045999999996</v>
      </c>
      <c r="C31" s="602">
        <v>-502.53228999999999</v>
      </c>
      <c r="D31" s="602">
        <v>513.03591000000006</v>
      </c>
      <c r="E31" s="602">
        <v>-3560.6565699999996</v>
      </c>
      <c r="F31" s="602">
        <v>-172.50442000000001</v>
      </c>
      <c r="G31" s="602">
        <v>-262.67854</v>
      </c>
      <c r="H31" s="602">
        <v>363.27369999999996</v>
      </c>
      <c r="I31" s="602">
        <v>-2687.9217499999995</v>
      </c>
    </row>
    <row r="32" spans="1:9" ht="15" customHeight="1">
      <c r="A32" s="588" t="s">
        <v>1265</v>
      </c>
      <c r="B32" s="602">
        <v>81.478899999999996</v>
      </c>
      <c r="C32" s="602">
        <v>44.934239999999996</v>
      </c>
      <c r="D32" s="602">
        <v>632.95229000000006</v>
      </c>
      <c r="E32" s="602">
        <v>618.58693999999991</v>
      </c>
      <c r="F32" s="602">
        <v>-168.23942000000002</v>
      </c>
      <c r="G32" s="602">
        <v>-8.7469999999999999</v>
      </c>
      <c r="H32" s="602">
        <v>98.887839999999997</v>
      </c>
      <c r="I32" s="602">
        <v>1299.8537899999999</v>
      </c>
    </row>
    <row r="33" spans="1:9" ht="15" customHeight="1">
      <c r="A33" s="596" t="s">
        <v>610</v>
      </c>
      <c r="B33" s="605">
        <v>5829.5989300000001</v>
      </c>
      <c r="C33" s="605">
        <v>4727.77837</v>
      </c>
      <c r="D33" s="605">
        <v>10939.75779</v>
      </c>
      <c r="E33" s="605">
        <v>13415.450820000002</v>
      </c>
      <c r="F33" s="605">
        <v>9051.7901500000007</v>
      </c>
      <c r="G33" s="605">
        <v>3332.9567699999998</v>
      </c>
      <c r="H33" s="605">
        <v>9768.861350000001</v>
      </c>
      <c r="I33" s="605">
        <v>57066.194179999999</v>
      </c>
    </row>
    <row r="34" spans="1:9" ht="15" customHeight="1">
      <c r="A34" s="588" t="s">
        <v>1104</v>
      </c>
      <c r="B34" s="602">
        <v>0</v>
      </c>
      <c r="C34" s="602">
        <v>0</v>
      </c>
      <c r="D34" s="602">
        <v>0</v>
      </c>
      <c r="E34" s="602">
        <v>0</v>
      </c>
      <c r="F34" s="602">
        <v>0</v>
      </c>
      <c r="G34" s="602">
        <v>0</v>
      </c>
      <c r="H34" s="602">
        <v>0</v>
      </c>
      <c r="I34" s="602">
        <v>0</v>
      </c>
    </row>
    <row r="35" spans="1:9" ht="15" customHeight="1">
      <c r="A35" s="588" t="s">
        <v>1106</v>
      </c>
      <c r="B35" s="602">
        <v>3116.8055299999996</v>
      </c>
      <c r="C35" s="602">
        <v>15246.00734</v>
      </c>
      <c r="D35" s="602">
        <v>0</v>
      </c>
      <c r="E35" s="602">
        <v>3197.83016</v>
      </c>
      <c r="F35" s="602">
        <v>1783.6</v>
      </c>
      <c r="G35" s="602">
        <v>0</v>
      </c>
      <c r="H35" s="602">
        <v>0</v>
      </c>
      <c r="I35" s="602">
        <v>23344.243030000001</v>
      </c>
    </row>
    <row r="36" spans="1:9" ht="30" customHeight="1">
      <c r="A36" s="596" t="s">
        <v>1223</v>
      </c>
      <c r="B36" s="605">
        <v>0</v>
      </c>
      <c r="C36" s="605">
        <v>6.8999999999999997E-4</v>
      </c>
      <c r="D36" s="605">
        <v>1.5429999999999999E-2</v>
      </c>
      <c r="E36" s="605">
        <v>0</v>
      </c>
      <c r="F36" s="605">
        <v>3.9815500000000004</v>
      </c>
      <c r="G36" s="605">
        <v>0</v>
      </c>
      <c r="H36" s="605">
        <v>7.6E-3</v>
      </c>
      <c r="I36" s="605">
        <v>4.0052700000000003</v>
      </c>
    </row>
    <row r="37" spans="1:9" ht="15" customHeight="1">
      <c r="A37" s="588" t="s">
        <v>1123</v>
      </c>
      <c r="B37" s="602">
        <v>0.10601999999999999</v>
      </c>
      <c r="C37" s="602">
        <v>43.374470000000002</v>
      </c>
      <c r="D37" s="602">
        <v>0</v>
      </c>
      <c r="E37" s="602">
        <v>0</v>
      </c>
      <c r="F37" s="602">
        <v>0.11331999999999999</v>
      </c>
      <c r="G37" s="602">
        <v>0</v>
      </c>
      <c r="H37" s="602">
        <v>9.4158200000000001</v>
      </c>
      <c r="I37" s="602">
        <v>53.009630000000001</v>
      </c>
    </row>
    <row r="38" spans="1:9" ht="15" customHeight="1">
      <c r="A38" s="589" t="s">
        <v>620</v>
      </c>
      <c r="B38" s="602">
        <v>-0.10601999999999999</v>
      </c>
      <c r="C38" s="602">
        <v>-43.373780000000004</v>
      </c>
      <c r="D38" s="602">
        <v>1.5429999999999999E-2</v>
      </c>
      <c r="E38" s="602">
        <v>0</v>
      </c>
      <c r="F38" s="602">
        <v>3.8682300000000005</v>
      </c>
      <c r="G38" s="602">
        <v>0</v>
      </c>
      <c r="H38" s="602">
        <v>-9.40822</v>
      </c>
      <c r="I38" s="602">
        <v>-49.004360000000005</v>
      </c>
    </row>
    <row r="39" spans="1:9" ht="15" customHeight="1">
      <c r="A39" s="590" t="s">
        <v>1126</v>
      </c>
      <c r="B39" s="602">
        <v>5424.7539900000002</v>
      </c>
      <c r="C39" s="602">
        <v>1118.3815199999999</v>
      </c>
      <c r="D39" s="602">
        <v>3751.8450899999998</v>
      </c>
      <c r="E39" s="602">
        <v>8838.5271699999994</v>
      </c>
      <c r="F39" s="602">
        <v>553.87234999999998</v>
      </c>
      <c r="G39" s="602">
        <v>147.57794000000001</v>
      </c>
      <c r="H39" s="602">
        <v>1396.6802700000001</v>
      </c>
      <c r="I39" s="602">
        <v>21231.638329999998</v>
      </c>
    </row>
    <row r="40" spans="1:9" ht="15" customHeight="1">
      <c r="A40" s="588" t="s">
        <v>1128</v>
      </c>
      <c r="B40" s="602">
        <v>4386.8162599999996</v>
      </c>
      <c r="C40" s="602">
        <v>143.63170000000002</v>
      </c>
      <c r="D40" s="602">
        <v>2609.3217400000003</v>
      </c>
      <c r="E40" s="602">
        <v>6640.0569500000001</v>
      </c>
      <c r="F40" s="602">
        <v>618.55846999999994</v>
      </c>
      <c r="G40" s="602">
        <v>5.3851199999999997</v>
      </c>
      <c r="H40" s="602">
        <v>320.46699999999998</v>
      </c>
      <c r="I40" s="602">
        <v>14724.23724</v>
      </c>
    </row>
    <row r="41" spans="1:9" ht="15" customHeight="1">
      <c r="A41" s="589" t="s">
        <v>1130</v>
      </c>
      <c r="B41" s="602">
        <v>1037.8317100000004</v>
      </c>
      <c r="C41" s="602">
        <v>931.37603999999999</v>
      </c>
      <c r="D41" s="602">
        <v>1142.5387799999994</v>
      </c>
      <c r="E41" s="602">
        <v>2198.4702199999992</v>
      </c>
      <c r="F41" s="602">
        <v>-60.81788999999992</v>
      </c>
      <c r="G41" s="602">
        <v>142.19282000000001</v>
      </c>
      <c r="H41" s="602">
        <v>1066.8050499999999</v>
      </c>
      <c r="I41" s="602">
        <v>6458.3967299999995</v>
      </c>
    </row>
    <row r="42" spans="1:9" ht="15" customHeight="1">
      <c r="A42" s="590" t="s">
        <v>1132</v>
      </c>
      <c r="B42" s="602">
        <v>0</v>
      </c>
      <c r="C42" s="602">
        <v>0</v>
      </c>
      <c r="D42" s="602">
        <v>0</v>
      </c>
      <c r="E42" s="602">
        <v>0</v>
      </c>
      <c r="F42" s="602">
        <v>14.63725</v>
      </c>
      <c r="G42" s="602">
        <v>0</v>
      </c>
      <c r="H42" s="602">
        <v>0</v>
      </c>
      <c r="I42" s="602">
        <v>14.63725</v>
      </c>
    </row>
    <row r="43" spans="1:9" ht="15" customHeight="1">
      <c r="A43" s="588" t="s">
        <v>1134</v>
      </c>
      <c r="B43" s="602">
        <v>0</v>
      </c>
      <c r="C43" s="602">
        <v>0</v>
      </c>
      <c r="D43" s="602">
        <v>0</v>
      </c>
      <c r="E43" s="602">
        <v>0</v>
      </c>
      <c r="F43" s="602">
        <v>0</v>
      </c>
      <c r="G43" s="602">
        <v>0</v>
      </c>
      <c r="H43" s="602">
        <v>0</v>
      </c>
      <c r="I43" s="602">
        <v>0</v>
      </c>
    </row>
    <row r="44" spans="1:9" ht="15" customHeight="1">
      <c r="A44" s="589" t="s">
        <v>1136</v>
      </c>
      <c r="B44" s="602">
        <v>1037.8317100000004</v>
      </c>
      <c r="C44" s="602">
        <v>931.37603999999999</v>
      </c>
      <c r="D44" s="602">
        <v>1142.5387799999994</v>
      </c>
      <c r="E44" s="602">
        <v>2198.4702199999992</v>
      </c>
      <c r="F44" s="602">
        <v>-46.180639999999919</v>
      </c>
      <c r="G44" s="602">
        <v>142.19282000000001</v>
      </c>
      <c r="H44" s="602">
        <v>1066.8050499999999</v>
      </c>
      <c r="I44" s="602">
        <v>6473.0339800000002</v>
      </c>
    </row>
    <row r="45" spans="1:9" ht="15" customHeight="1">
      <c r="A45" s="590" t="s">
        <v>1138</v>
      </c>
      <c r="B45" s="602">
        <v>976.52909</v>
      </c>
      <c r="C45" s="602">
        <v>886.44180000000006</v>
      </c>
      <c r="D45" s="602">
        <v>514.94674999999995</v>
      </c>
      <c r="E45" s="602">
        <v>1578.7072800000001</v>
      </c>
      <c r="F45" s="602">
        <v>765.95961999999997</v>
      </c>
      <c r="G45" s="602">
        <v>150.94082</v>
      </c>
      <c r="H45" s="602">
        <v>973.57478000000003</v>
      </c>
      <c r="I45" s="602">
        <v>5847.1001399999996</v>
      </c>
    </row>
    <row r="46" spans="1:9" ht="15" customHeight="1">
      <c r="A46" s="589" t="s">
        <v>1140</v>
      </c>
      <c r="B46" s="602">
        <v>61.302620000000388</v>
      </c>
      <c r="C46" s="602">
        <v>44.934239999999932</v>
      </c>
      <c r="D46" s="602">
        <v>627.59202999999945</v>
      </c>
      <c r="E46" s="602">
        <v>619.76293999999916</v>
      </c>
      <c r="F46" s="602">
        <v>-812.1402599999999</v>
      </c>
      <c r="G46" s="602">
        <v>-8.7479999999999905</v>
      </c>
      <c r="H46" s="602">
        <v>93.230269999999905</v>
      </c>
      <c r="I46" s="602">
        <v>625.9338399999989</v>
      </c>
    </row>
    <row r="47" spans="1:9" ht="15" customHeight="1">
      <c r="A47" s="590" t="s">
        <v>1266</v>
      </c>
      <c r="B47" s="602">
        <v>2.9088400000000001</v>
      </c>
      <c r="C47" s="602">
        <v>0</v>
      </c>
      <c r="D47" s="602">
        <v>5.7300000000000007E-3</v>
      </c>
      <c r="E47" s="602">
        <v>0</v>
      </c>
      <c r="F47" s="602">
        <v>660.10768999999993</v>
      </c>
      <c r="G47" s="602">
        <v>0</v>
      </c>
      <c r="H47" s="602">
        <v>3.2227700000000001</v>
      </c>
      <c r="I47" s="602">
        <v>666.24502999999993</v>
      </c>
    </row>
    <row r="48" spans="1:9" ht="15" customHeight="1">
      <c r="A48" s="588" t="s">
        <v>1267</v>
      </c>
      <c r="B48" s="602">
        <v>0.49158999999999997</v>
      </c>
      <c r="C48" s="602">
        <v>0</v>
      </c>
      <c r="D48" s="602">
        <v>5.5500000000000002E-3</v>
      </c>
      <c r="E48" s="602">
        <v>1.1759999999999999</v>
      </c>
      <c r="F48" s="602">
        <v>29.508089999999999</v>
      </c>
      <c r="G48" s="602">
        <v>0</v>
      </c>
      <c r="H48" s="602">
        <v>8.6199999999999999E-2</v>
      </c>
      <c r="I48" s="602">
        <v>31.267430000000001</v>
      </c>
    </row>
    <row r="49" spans="1:9" ht="15" customHeight="1">
      <c r="A49" s="589" t="s">
        <v>1154</v>
      </c>
      <c r="B49" s="602">
        <v>63.719870000000384</v>
      </c>
      <c r="C49" s="602">
        <v>44.934239999999932</v>
      </c>
      <c r="D49" s="602">
        <v>627.59220999999945</v>
      </c>
      <c r="E49" s="602">
        <v>618.58693999999912</v>
      </c>
      <c r="F49" s="602">
        <v>-181.54065999999997</v>
      </c>
      <c r="G49" s="602">
        <v>-8.7479999999999905</v>
      </c>
      <c r="H49" s="602">
        <v>96.366839999999897</v>
      </c>
      <c r="I49" s="602">
        <v>1260.9114399999989</v>
      </c>
    </row>
    <row r="50" spans="1:9" ht="15" customHeight="1">
      <c r="A50" s="590" t="s">
        <v>1156</v>
      </c>
      <c r="B50" s="602">
        <v>0</v>
      </c>
      <c r="C50" s="602">
        <v>0</v>
      </c>
      <c r="D50" s="602">
        <v>0</v>
      </c>
      <c r="E50" s="602">
        <v>0</v>
      </c>
      <c r="F50" s="602">
        <v>0</v>
      </c>
      <c r="G50" s="602">
        <v>1E-3</v>
      </c>
      <c r="H50" s="602">
        <v>0</v>
      </c>
      <c r="I50" s="602">
        <v>1E-3</v>
      </c>
    </row>
    <row r="51" spans="1:9" ht="15" customHeight="1">
      <c r="A51" s="589" t="s">
        <v>632</v>
      </c>
      <c r="B51" s="602">
        <v>63.719870000000384</v>
      </c>
      <c r="C51" s="602">
        <v>44.934239999999932</v>
      </c>
      <c r="D51" s="602">
        <v>627.59220999999945</v>
      </c>
      <c r="E51" s="602">
        <v>618.58693999999912</v>
      </c>
      <c r="F51" s="602">
        <v>-181.54065999999997</v>
      </c>
      <c r="G51" s="602">
        <v>-8.746999999999991</v>
      </c>
      <c r="H51" s="602">
        <v>96.366839999999897</v>
      </c>
      <c r="I51" s="602">
        <v>1260.9124399999989</v>
      </c>
    </row>
    <row r="52" spans="1:9" ht="15" customHeight="1">
      <c r="A52" s="590" t="s">
        <v>1159</v>
      </c>
      <c r="B52" s="602">
        <v>17.968700000000002</v>
      </c>
      <c r="C52" s="602">
        <v>0</v>
      </c>
      <c r="D52" s="602">
        <v>13.89156</v>
      </c>
      <c r="E52" s="602">
        <v>0</v>
      </c>
      <c r="F52" s="602">
        <v>18.960270000000001</v>
      </c>
      <c r="G52" s="602">
        <v>0</v>
      </c>
      <c r="H52" s="602">
        <v>2.5209999999999999</v>
      </c>
      <c r="I52" s="602">
        <v>53.341530000000006</v>
      </c>
    </row>
    <row r="53" spans="1:9" ht="15" customHeight="1">
      <c r="A53" s="588" t="s">
        <v>1161</v>
      </c>
      <c r="B53" s="602">
        <v>0.20967</v>
      </c>
      <c r="C53" s="602">
        <v>0</v>
      </c>
      <c r="D53" s="602">
        <v>8.5314599999999992</v>
      </c>
      <c r="E53" s="602">
        <v>0</v>
      </c>
      <c r="F53" s="602">
        <v>5.6590299999999996</v>
      </c>
      <c r="G53" s="602">
        <v>0</v>
      </c>
      <c r="H53" s="602">
        <v>0</v>
      </c>
      <c r="I53" s="602">
        <v>14.400159999999998</v>
      </c>
    </row>
    <row r="54" spans="1:9" ht="15" customHeight="1">
      <c r="A54" s="589" t="s">
        <v>634</v>
      </c>
      <c r="B54" s="602">
        <v>81.47890000000038</v>
      </c>
      <c r="C54" s="602">
        <v>44.934239999999932</v>
      </c>
      <c r="D54" s="602">
        <v>632.95230999999944</v>
      </c>
      <c r="E54" s="602">
        <v>618.58693999999912</v>
      </c>
      <c r="F54" s="602">
        <v>-168.23941999999997</v>
      </c>
      <c r="G54" s="602">
        <v>-8.746999999999991</v>
      </c>
      <c r="H54" s="602">
        <v>98.887839999999898</v>
      </c>
      <c r="I54" s="602">
        <v>1299.8538099999989</v>
      </c>
    </row>
    <row r="55" spans="1:9" ht="15" customHeight="1">
      <c r="A55" s="590" t="s">
        <v>1164</v>
      </c>
      <c r="B55" s="602">
        <v>0</v>
      </c>
      <c r="C55" s="602">
        <v>0</v>
      </c>
      <c r="D55" s="602">
        <v>0</v>
      </c>
      <c r="E55" s="602">
        <v>0</v>
      </c>
      <c r="F55" s="602">
        <v>0</v>
      </c>
      <c r="G55" s="602">
        <v>0</v>
      </c>
      <c r="H55" s="602">
        <v>0</v>
      </c>
      <c r="I55" s="602">
        <v>0</v>
      </c>
    </row>
    <row r="56" spans="1:9" ht="15" customHeight="1">
      <c r="A56" s="589" t="s">
        <v>1166</v>
      </c>
      <c r="B56" s="602">
        <v>81.47890000000038</v>
      </c>
      <c r="C56" s="602">
        <v>44.934239999999932</v>
      </c>
      <c r="D56" s="602">
        <v>632.95230999999944</v>
      </c>
      <c r="E56" s="602">
        <v>618.58693999999912</v>
      </c>
      <c r="F56" s="602">
        <v>-168.23941999999997</v>
      </c>
      <c r="G56" s="602">
        <v>-8.746999999999991</v>
      </c>
      <c r="H56" s="602">
        <v>98.887839999999898</v>
      </c>
      <c r="I56" s="602">
        <v>1299.8538099999989</v>
      </c>
    </row>
    <row r="57" spans="1:9" ht="15" customHeight="1">
      <c r="A57" s="590" t="s">
        <v>1168</v>
      </c>
      <c r="B57" s="602">
        <v>0</v>
      </c>
      <c r="C57" s="602">
        <v>0</v>
      </c>
      <c r="D57" s="602">
        <v>0</v>
      </c>
      <c r="E57" s="602">
        <v>0</v>
      </c>
      <c r="F57" s="602">
        <v>0</v>
      </c>
      <c r="G57" s="602">
        <v>0</v>
      </c>
      <c r="H57" s="602">
        <v>0</v>
      </c>
      <c r="I57" s="602">
        <v>0</v>
      </c>
    </row>
    <row r="58" spans="1:9" ht="15" customHeight="1">
      <c r="A58" s="596" t="s">
        <v>1170</v>
      </c>
      <c r="B58" s="605">
        <v>81.47890000000038</v>
      </c>
      <c r="C58" s="605">
        <v>44.934239999999932</v>
      </c>
      <c r="D58" s="605">
        <v>632.95230999999944</v>
      </c>
      <c r="E58" s="605">
        <v>618.58693999999912</v>
      </c>
      <c r="F58" s="605">
        <v>-168.23941999999997</v>
      </c>
      <c r="G58" s="605">
        <v>-8.746999999999991</v>
      </c>
      <c r="H58" s="605">
        <v>98.887839999999898</v>
      </c>
      <c r="I58" s="605">
        <v>1299.8538099999989</v>
      </c>
    </row>
    <row r="59" spans="1:9" ht="3.75" customHeight="1" thickBot="1">
      <c r="A59" s="612"/>
      <c r="B59" s="612"/>
      <c r="C59" s="612"/>
      <c r="D59" s="612"/>
      <c r="E59" s="612"/>
      <c r="F59" s="612"/>
      <c r="G59" s="612"/>
      <c r="H59" s="612"/>
      <c r="I59" s="612"/>
    </row>
    <row r="60" spans="1:9" ht="15" customHeight="1" thickTop="1">
      <c r="A60" s="88"/>
      <c r="B60" s="88"/>
      <c r="C60" s="88"/>
      <c r="D60" s="88"/>
      <c r="E60" s="88"/>
      <c r="F60" s="88"/>
      <c r="G60" s="88"/>
      <c r="H60" s="88"/>
      <c r="I60" s="88"/>
    </row>
  </sheetData>
  <mergeCells count="4">
    <mergeCell ref="A1:I1"/>
    <mergeCell ref="A2:I2"/>
    <mergeCell ref="A3:I3"/>
    <mergeCell ref="A4:I4"/>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zoomScaleNormal="100" workbookViewId="0">
      <selection sqref="A1:I1"/>
    </sheetView>
  </sheetViews>
  <sheetFormatPr defaultColWidth="9.140625" defaultRowHeight="15"/>
  <cols>
    <col min="1" max="1" width="102" style="5" bestFit="1" customWidth="1"/>
    <col min="2" max="9" width="15.7109375" style="5" customWidth="1"/>
    <col min="10" max="16384" width="9.140625" style="5"/>
  </cols>
  <sheetData>
    <row r="1" spans="1:9" ht="30" customHeight="1">
      <c r="A1" s="819" t="s">
        <v>1224</v>
      </c>
      <c r="B1" s="819"/>
      <c r="C1" s="819"/>
      <c r="D1" s="819"/>
      <c r="E1" s="819"/>
      <c r="F1" s="819"/>
      <c r="G1" s="819"/>
      <c r="H1" s="819"/>
      <c r="I1" s="819"/>
    </row>
    <row r="2" spans="1:9" ht="18">
      <c r="A2" s="819" t="s">
        <v>520</v>
      </c>
      <c r="B2" s="819"/>
      <c r="C2" s="819"/>
      <c r="D2" s="819"/>
      <c r="E2" s="819"/>
      <c r="F2" s="819"/>
      <c r="G2" s="819"/>
      <c r="H2" s="819"/>
      <c r="I2" s="819"/>
    </row>
    <row r="3" spans="1:9" ht="18">
      <c r="A3" s="819" t="s">
        <v>1483</v>
      </c>
      <c r="B3" s="819"/>
      <c r="C3" s="819"/>
      <c r="D3" s="819"/>
      <c r="E3" s="819"/>
      <c r="F3" s="819"/>
      <c r="G3" s="819"/>
      <c r="H3" s="819"/>
      <c r="I3" s="819"/>
    </row>
    <row r="4" spans="1:9" ht="30" customHeight="1">
      <c r="A4" s="820" t="s">
        <v>512</v>
      </c>
      <c r="B4" s="820"/>
      <c r="C4" s="820"/>
      <c r="D4" s="820"/>
      <c r="E4" s="820"/>
      <c r="F4" s="820"/>
      <c r="G4" s="820"/>
      <c r="H4" s="820"/>
      <c r="I4" s="820"/>
    </row>
    <row r="5" spans="1:9" ht="3.75" customHeight="1">
      <c r="A5" s="9"/>
      <c r="B5" s="10"/>
      <c r="C5" s="10"/>
      <c r="D5" s="10"/>
      <c r="E5" s="10"/>
      <c r="F5" s="10"/>
      <c r="G5" s="10"/>
      <c r="H5" s="10"/>
    </row>
    <row r="6" spans="1:9" ht="30" customHeight="1">
      <c r="A6" s="617"/>
      <c r="B6" s="618" t="s">
        <v>1226</v>
      </c>
      <c r="C6" s="618" t="s">
        <v>1227</v>
      </c>
      <c r="D6" s="618" t="s">
        <v>1228</v>
      </c>
      <c r="E6" s="618" t="s">
        <v>1229</v>
      </c>
      <c r="F6" s="618" t="s">
        <v>1230</v>
      </c>
      <c r="G6" s="618" t="s">
        <v>1231</v>
      </c>
      <c r="H6" s="618" t="s">
        <v>1257</v>
      </c>
      <c r="I6" s="618" t="s">
        <v>519</v>
      </c>
    </row>
    <row r="7" spans="1:9">
      <c r="A7" s="619" t="s">
        <v>161</v>
      </c>
      <c r="B7" s="620">
        <v>1728296.51</v>
      </c>
      <c r="C7" s="620">
        <v>1147545.05</v>
      </c>
      <c r="D7" s="620">
        <v>1610516.85</v>
      </c>
      <c r="E7" s="620">
        <v>1205348.3500000001</v>
      </c>
      <c r="F7" s="620">
        <v>1790633.94</v>
      </c>
      <c r="G7" s="620">
        <v>781272.95</v>
      </c>
      <c r="H7" s="620">
        <v>326051.81</v>
      </c>
      <c r="I7" s="620">
        <v>8589665.459999999</v>
      </c>
    </row>
    <row r="8" spans="1:9" ht="15" customHeight="1">
      <c r="A8" s="579" t="s">
        <v>162</v>
      </c>
      <c r="B8" s="621">
        <v>19877.810000000001</v>
      </c>
      <c r="C8" s="621">
        <v>7669.04</v>
      </c>
      <c r="D8" s="621">
        <v>13523.82</v>
      </c>
      <c r="E8" s="621">
        <v>2635.03</v>
      </c>
      <c r="F8" s="621">
        <v>15186.73</v>
      </c>
      <c r="G8" s="621">
        <v>1604.91</v>
      </c>
      <c r="H8" s="621">
        <v>4114.79</v>
      </c>
      <c r="I8" s="621">
        <v>64612.13</v>
      </c>
    </row>
    <row r="9" spans="1:9" ht="15" customHeight="1">
      <c r="A9" s="579" t="s">
        <v>171</v>
      </c>
      <c r="B9" s="621">
        <v>0</v>
      </c>
      <c r="C9" s="621">
        <v>0</v>
      </c>
      <c r="D9" s="621">
        <v>0</v>
      </c>
      <c r="E9" s="621">
        <v>0</v>
      </c>
      <c r="F9" s="621">
        <v>0</v>
      </c>
      <c r="G9" s="621">
        <v>0</v>
      </c>
      <c r="H9" s="621">
        <v>0</v>
      </c>
      <c r="I9" s="621">
        <v>0</v>
      </c>
    </row>
    <row r="10" spans="1:9" ht="15" customHeight="1">
      <c r="A10" s="579" t="s">
        <v>206</v>
      </c>
      <c r="B10" s="621">
        <v>153.83000000000001</v>
      </c>
      <c r="C10" s="621">
        <v>390.09</v>
      </c>
      <c r="D10" s="621">
        <v>11521.81</v>
      </c>
      <c r="E10" s="621">
        <v>763.82</v>
      </c>
      <c r="F10" s="621">
        <v>18258.04</v>
      </c>
      <c r="G10" s="621">
        <v>5181.88</v>
      </c>
      <c r="H10" s="621">
        <v>157.97</v>
      </c>
      <c r="I10" s="621">
        <v>36427.440000000002</v>
      </c>
    </row>
    <row r="11" spans="1:9" ht="15" customHeight="1">
      <c r="A11" s="579" t="s">
        <v>212</v>
      </c>
      <c r="B11" s="621">
        <v>0</v>
      </c>
      <c r="C11" s="621">
        <v>0</v>
      </c>
      <c r="D11" s="621">
        <v>0</v>
      </c>
      <c r="E11" s="621">
        <v>0</v>
      </c>
      <c r="F11" s="621">
        <v>0</v>
      </c>
      <c r="G11" s="621">
        <v>0</v>
      </c>
      <c r="H11" s="621">
        <v>0</v>
      </c>
      <c r="I11" s="621">
        <v>0</v>
      </c>
    </row>
    <row r="12" spans="1:9">
      <c r="A12" s="579" t="s">
        <v>218</v>
      </c>
      <c r="B12" s="622">
        <v>1708264.88</v>
      </c>
      <c r="C12" s="622">
        <v>1139426.81</v>
      </c>
      <c r="D12" s="622">
        <v>1585388.15</v>
      </c>
      <c r="E12" s="622">
        <v>1034051.32</v>
      </c>
      <c r="F12" s="622">
        <v>1756155.41</v>
      </c>
      <c r="G12" s="622">
        <v>765371.28</v>
      </c>
      <c r="H12" s="622">
        <v>321715.34999999998</v>
      </c>
      <c r="I12" s="622">
        <v>8310373.2000000002</v>
      </c>
    </row>
    <row r="13" spans="1:9">
      <c r="A13" s="623" t="s">
        <v>1283</v>
      </c>
      <c r="B13" s="621">
        <v>31655.040000000001</v>
      </c>
      <c r="C13" s="621">
        <v>0</v>
      </c>
      <c r="D13" s="621">
        <v>0</v>
      </c>
      <c r="E13" s="621">
        <v>0</v>
      </c>
      <c r="F13" s="621">
        <v>33081.89</v>
      </c>
      <c r="G13" s="621">
        <v>0</v>
      </c>
      <c r="H13" s="621">
        <v>10768.4</v>
      </c>
      <c r="I13" s="621">
        <v>75505.33</v>
      </c>
    </row>
    <row r="14" spans="1:9">
      <c r="A14" s="623" t="s">
        <v>1284</v>
      </c>
      <c r="B14" s="621">
        <v>0</v>
      </c>
      <c r="C14" s="621">
        <v>30028.47</v>
      </c>
      <c r="D14" s="621">
        <v>28898.51</v>
      </c>
      <c r="E14" s="621">
        <v>52882.35</v>
      </c>
      <c r="F14" s="621">
        <v>582901.17000000004</v>
      </c>
      <c r="G14" s="621">
        <v>0</v>
      </c>
      <c r="H14" s="621">
        <v>34594.910000000003</v>
      </c>
      <c r="I14" s="621">
        <v>729305.41</v>
      </c>
    </row>
    <row r="15" spans="1:9" ht="15" customHeight="1">
      <c r="A15" s="623" t="s">
        <v>1285</v>
      </c>
      <c r="B15" s="621">
        <v>0</v>
      </c>
      <c r="C15" s="621">
        <v>0</v>
      </c>
      <c r="D15" s="621">
        <v>0</v>
      </c>
      <c r="E15" s="621">
        <v>0</v>
      </c>
      <c r="F15" s="621">
        <v>0</v>
      </c>
      <c r="G15" s="621">
        <v>0</v>
      </c>
      <c r="H15" s="621">
        <v>0</v>
      </c>
      <c r="I15" s="621">
        <v>0</v>
      </c>
    </row>
    <row r="16" spans="1:9" ht="15" customHeight="1">
      <c r="A16" s="623" t="s">
        <v>1286</v>
      </c>
      <c r="B16" s="621">
        <v>0</v>
      </c>
      <c r="C16" s="621">
        <v>0</v>
      </c>
      <c r="D16" s="621">
        <v>0</v>
      </c>
      <c r="E16" s="621">
        <v>0</v>
      </c>
      <c r="F16" s="621">
        <v>0</v>
      </c>
      <c r="G16" s="621">
        <v>0</v>
      </c>
      <c r="H16" s="621">
        <v>0</v>
      </c>
      <c r="I16" s="621">
        <v>0</v>
      </c>
    </row>
    <row r="17" spans="1:9" ht="15" customHeight="1">
      <c r="A17" s="623" t="s">
        <v>1258</v>
      </c>
      <c r="B17" s="621">
        <v>0</v>
      </c>
      <c r="C17" s="621">
        <v>0</v>
      </c>
      <c r="D17" s="621">
        <v>0</v>
      </c>
      <c r="E17" s="621">
        <v>0</v>
      </c>
      <c r="F17" s="621">
        <v>0</v>
      </c>
      <c r="G17" s="621">
        <v>0</v>
      </c>
      <c r="H17" s="621">
        <v>0</v>
      </c>
      <c r="I17" s="621">
        <v>0</v>
      </c>
    </row>
    <row r="18" spans="1:9" ht="15" customHeight="1">
      <c r="A18" s="623" t="s">
        <v>1287</v>
      </c>
      <c r="B18" s="621">
        <v>0</v>
      </c>
      <c r="C18" s="621">
        <v>6093.35</v>
      </c>
      <c r="D18" s="621">
        <v>0</v>
      </c>
      <c r="E18" s="621">
        <v>0</v>
      </c>
      <c r="F18" s="621">
        <v>12102.02</v>
      </c>
      <c r="G18" s="621">
        <v>0</v>
      </c>
      <c r="H18" s="621">
        <v>0</v>
      </c>
      <c r="I18" s="621">
        <v>18195.370000000003</v>
      </c>
    </row>
    <row r="19" spans="1:9" ht="15" customHeight="1">
      <c r="A19" s="623" t="s">
        <v>1259</v>
      </c>
      <c r="B19" s="621">
        <v>0</v>
      </c>
      <c r="C19" s="621">
        <v>0</v>
      </c>
      <c r="D19" s="621">
        <v>0</v>
      </c>
      <c r="E19" s="621">
        <v>0</v>
      </c>
      <c r="F19" s="621">
        <v>0</v>
      </c>
      <c r="G19" s="621">
        <v>0</v>
      </c>
      <c r="H19" s="621">
        <v>0</v>
      </c>
      <c r="I19" s="621">
        <v>0</v>
      </c>
    </row>
    <row r="20" spans="1:9" ht="15" customHeight="1">
      <c r="A20" s="623" t="s">
        <v>1260</v>
      </c>
      <c r="B20" s="621">
        <v>0</v>
      </c>
      <c r="C20" s="621">
        <v>0</v>
      </c>
      <c r="D20" s="621">
        <v>0</v>
      </c>
      <c r="E20" s="621">
        <v>0</v>
      </c>
      <c r="F20" s="621">
        <v>0</v>
      </c>
      <c r="G20" s="621">
        <v>0</v>
      </c>
      <c r="H20" s="621">
        <v>0</v>
      </c>
      <c r="I20" s="621">
        <v>0</v>
      </c>
    </row>
    <row r="21" spans="1:9" ht="15" customHeight="1">
      <c r="A21" s="623" t="s">
        <v>1288</v>
      </c>
      <c r="B21" s="621">
        <v>0</v>
      </c>
      <c r="C21" s="621">
        <v>0</v>
      </c>
      <c r="D21" s="621">
        <v>0</v>
      </c>
      <c r="E21" s="621">
        <v>0</v>
      </c>
      <c r="F21" s="621">
        <v>4324.83</v>
      </c>
      <c r="G21" s="621">
        <v>0</v>
      </c>
      <c r="H21" s="621">
        <v>0</v>
      </c>
      <c r="I21" s="621">
        <v>4324.83</v>
      </c>
    </row>
    <row r="22" spans="1:9" ht="15" customHeight="1">
      <c r="A22" s="623" t="s">
        <v>1289</v>
      </c>
      <c r="B22" s="621">
        <v>9458.7000000000007</v>
      </c>
      <c r="C22" s="621">
        <v>11714.02</v>
      </c>
      <c r="D22" s="621">
        <v>15920.45</v>
      </c>
      <c r="E22" s="621">
        <v>36166.120000000003</v>
      </c>
      <c r="F22" s="621">
        <v>9248.77</v>
      </c>
      <c r="G22" s="621">
        <v>3261.91</v>
      </c>
      <c r="H22" s="621">
        <v>20732.38</v>
      </c>
      <c r="I22" s="621">
        <v>106502.35000000002</v>
      </c>
    </row>
    <row r="23" spans="1:9" ht="15" customHeight="1">
      <c r="A23" s="623" t="s">
        <v>1290</v>
      </c>
      <c r="B23" s="621">
        <v>0</v>
      </c>
      <c r="C23" s="621">
        <v>0</v>
      </c>
      <c r="D23" s="621">
        <v>0</v>
      </c>
      <c r="E23" s="621">
        <v>0</v>
      </c>
      <c r="F23" s="621">
        <v>0</v>
      </c>
      <c r="G23" s="621">
        <v>0</v>
      </c>
      <c r="H23" s="621">
        <v>0</v>
      </c>
      <c r="I23" s="621">
        <v>0</v>
      </c>
    </row>
    <row r="24" spans="1:9" ht="15" customHeight="1">
      <c r="A24" s="623" t="s">
        <v>1291</v>
      </c>
      <c r="B24" s="621">
        <v>0</v>
      </c>
      <c r="C24" s="621">
        <v>0</v>
      </c>
      <c r="D24" s="621">
        <v>0</v>
      </c>
      <c r="E24" s="621">
        <v>0</v>
      </c>
      <c r="F24" s="621">
        <v>0</v>
      </c>
      <c r="G24" s="621">
        <v>0</v>
      </c>
      <c r="H24" s="621">
        <v>0</v>
      </c>
      <c r="I24" s="621">
        <v>0</v>
      </c>
    </row>
    <row r="25" spans="1:9" ht="15" customHeight="1">
      <c r="A25" s="623" t="s">
        <v>1292</v>
      </c>
      <c r="B25" s="621">
        <v>47709.3</v>
      </c>
      <c r="C25" s="621">
        <v>16097.15</v>
      </c>
      <c r="D25" s="621">
        <v>22105.82</v>
      </c>
      <c r="E25" s="621">
        <v>12610.3</v>
      </c>
      <c r="F25" s="621">
        <v>30907.93</v>
      </c>
      <c r="G25" s="621">
        <v>25342.22</v>
      </c>
      <c r="H25" s="621">
        <v>32766.87</v>
      </c>
      <c r="I25" s="621">
        <v>187539.59</v>
      </c>
    </row>
    <row r="26" spans="1:9" ht="15" customHeight="1">
      <c r="A26" s="623" t="s">
        <v>1293</v>
      </c>
      <c r="B26" s="621">
        <v>1619441.85</v>
      </c>
      <c r="C26" s="621">
        <v>1075673.99</v>
      </c>
      <c r="D26" s="621">
        <v>1518463.36</v>
      </c>
      <c r="E26" s="621">
        <v>932392.55</v>
      </c>
      <c r="F26" s="621">
        <v>1084922.94</v>
      </c>
      <c r="G26" s="621">
        <v>736767.14</v>
      </c>
      <c r="H26" s="621">
        <v>222852.79</v>
      </c>
      <c r="I26" s="621">
        <v>7190514.6199999992</v>
      </c>
    </row>
    <row r="27" spans="1:9" ht="15" customHeight="1">
      <c r="A27" s="623" t="s">
        <v>222</v>
      </c>
      <c r="B27" s="621">
        <v>0</v>
      </c>
      <c r="C27" s="621">
        <v>-180.16</v>
      </c>
      <c r="D27" s="621">
        <v>0</v>
      </c>
      <c r="E27" s="621">
        <v>0</v>
      </c>
      <c r="F27" s="621">
        <v>-1334.13</v>
      </c>
      <c r="G27" s="621">
        <v>0</v>
      </c>
      <c r="H27" s="621">
        <v>0</v>
      </c>
      <c r="I27" s="621">
        <v>-1514.2900000000002</v>
      </c>
    </row>
    <row r="28" spans="1:9" ht="15" customHeight="1">
      <c r="A28" s="579" t="s">
        <v>223</v>
      </c>
      <c r="B28" s="621">
        <v>0</v>
      </c>
      <c r="C28" s="621">
        <v>57.64</v>
      </c>
      <c r="D28" s="621">
        <v>59.46</v>
      </c>
      <c r="E28" s="621">
        <v>288.67</v>
      </c>
      <c r="F28" s="621">
        <v>269.20999999999998</v>
      </c>
      <c r="G28" s="621">
        <v>118.71</v>
      </c>
      <c r="H28" s="621">
        <v>61.89</v>
      </c>
      <c r="I28" s="621">
        <v>855.58</v>
      </c>
    </row>
    <row r="29" spans="1:9" ht="15" customHeight="1">
      <c r="A29" s="579" t="s">
        <v>233</v>
      </c>
      <c r="B29" s="621">
        <v>0</v>
      </c>
      <c r="C29" s="621">
        <v>1.48</v>
      </c>
      <c r="D29" s="621">
        <v>23.6</v>
      </c>
      <c r="E29" s="621">
        <v>167609.51</v>
      </c>
      <c r="F29" s="621">
        <v>764.55</v>
      </c>
      <c r="G29" s="621">
        <v>8996.16</v>
      </c>
      <c r="H29" s="621">
        <v>1.81</v>
      </c>
      <c r="I29" s="621">
        <v>177397.11</v>
      </c>
    </row>
    <row r="30" spans="1:9" ht="15" customHeight="1">
      <c r="A30" s="579" t="s">
        <v>239</v>
      </c>
      <c r="B30" s="621">
        <v>0</v>
      </c>
      <c r="C30" s="621">
        <v>0</v>
      </c>
      <c r="D30" s="621">
        <v>0</v>
      </c>
      <c r="E30" s="621">
        <v>0</v>
      </c>
      <c r="F30" s="621">
        <v>0</v>
      </c>
      <c r="G30" s="621">
        <v>0</v>
      </c>
      <c r="H30" s="621">
        <v>0</v>
      </c>
      <c r="I30" s="621">
        <v>0</v>
      </c>
    </row>
    <row r="31" spans="1:9" ht="15" customHeight="1">
      <c r="A31" s="624" t="s">
        <v>246</v>
      </c>
      <c r="B31" s="620">
        <v>180655.61</v>
      </c>
      <c r="C31" s="620">
        <v>49123.27</v>
      </c>
      <c r="D31" s="620">
        <v>1444.58</v>
      </c>
      <c r="E31" s="620">
        <v>350750.49</v>
      </c>
      <c r="F31" s="620">
        <v>69126.039999999994</v>
      </c>
      <c r="G31" s="620">
        <v>2321.4499999999998</v>
      </c>
      <c r="H31" s="620">
        <v>122.51</v>
      </c>
      <c r="I31" s="620">
        <v>653543.94999999995</v>
      </c>
    </row>
    <row r="32" spans="1:9" ht="15" customHeight="1">
      <c r="A32" s="579" t="s">
        <v>264</v>
      </c>
      <c r="B32" s="621">
        <v>0</v>
      </c>
      <c r="C32" s="621">
        <v>0</v>
      </c>
      <c r="D32" s="621">
        <v>0</v>
      </c>
      <c r="E32" s="621">
        <v>0</v>
      </c>
      <c r="F32" s="621">
        <v>0</v>
      </c>
      <c r="G32" s="621">
        <v>0</v>
      </c>
      <c r="H32" s="621">
        <v>0</v>
      </c>
      <c r="I32" s="621">
        <v>0</v>
      </c>
    </row>
    <row r="33" spans="1:10" ht="15" customHeight="1">
      <c r="A33" s="579" t="s">
        <v>265</v>
      </c>
      <c r="B33" s="621">
        <v>180123.61</v>
      </c>
      <c r="C33" s="621">
        <v>48420</v>
      </c>
      <c r="D33" s="621">
        <v>0</v>
      </c>
      <c r="E33" s="621">
        <v>0</v>
      </c>
      <c r="F33" s="621">
        <v>66588.2</v>
      </c>
      <c r="G33" s="621">
        <v>0</v>
      </c>
      <c r="H33" s="621">
        <v>0</v>
      </c>
      <c r="I33" s="621">
        <v>295131.81</v>
      </c>
    </row>
    <row r="34" spans="1:10" ht="15" customHeight="1">
      <c r="A34" s="579" t="s">
        <v>274</v>
      </c>
      <c r="B34" s="621">
        <v>532.01</v>
      </c>
      <c r="C34" s="621">
        <v>703.27</v>
      </c>
      <c r="D34" s="621">
        <v>1444.58</v>
      </c>
      <c r="E34" s="621">
        <v>40367.15</v>
      </c>
      <c r="F34" s="621">
        <v>2537.84</v>
      </c>
      <c r="G34" s="621">
        <v>2321.4499999999998</v>
      </c>
      <c r="H34" s="621">
        <v>122.51</v>
      </c>
      <c r="I34" s="621">
        <v>48028.810000000005</v>
      </c>
    </row>
    <row r="35" spans="1:10" ht="15" customHeight="1">
      <c r="A35" s="579" t="s">
        <v>277</v>
      </c>
      <c r="B35" s="621">
        <v>0</v>
      </c>
      <c r="C35" s="621">
        <v>0</v>
      </c>
      <c r="D35" s="621">
        <v>0</v>
      </c>
      <c r="E35" s="621">
        <v>0</v>
      </c>
      <c r="F35" s="621">
        <v>0</v>
      </c>
      <c r="G35" s="621">
        <v>0</v>
      </c>
      <c r="H35" s="621">
        <v>0</v>
      </c>
      <c r="I35" s="621">
        <v>0</v>
      </c>
    </row>
    <row r="36" spans="1:10" ht="15" customHeight="1">
      <c r="A36" s="579" t="s">
        <v>283</v>
      </c>
      <c r="B36" s="621">
        <v>0</v>
      </c>
      <c r="C36" s="621">
        <v>0</v>
      </c>
      <c r="D36" s="621">
        <v>0</v>
      </c>
      <c r="E36" s="621">
        <v>310383.33</v>
      </c>
      <c r="F36" s="621">
        <v>0</v>
      </c>
      <c r="G36" s="621">
        <v>0</v>
      </c>
      <c r="H36" s="621">
        <v>0</v>
      </c>
      <c r="I36" s="621">
        <v>310383.33</v>
      </c>
    </row>
    <row r="37" spans="1:10" ht="15" customHeight="1">
      <c r="A37" s="579" t="s">
        <v>288</v>
      </c>
      <c r="B37" s="621">
        <v>0</v>
      </c>
      <c r="C37" s="621">
        <v>0</v>
      </c>
      <c r="D37" s="621">
        <v>0</v>
      </c>
      <c r="E37" s="621">
        <v>0</v>
      </c>
      <c r="F37" s="621">
        <v>0</v>
      </c>
      <c r="G37" s="621">
        <v>0</v>
      </c>
      <c r="H37" s="621">
        <v>0</v>
      </c>
      <c r="I37" s="621">
        <v>0</v>
      </c>
    </row>
    <row r="38" spans="1:10" ht="15" customHeight="1">
      <c r="A38" s="579" t="s">
        <v>455</v>
      </c>
      <c r="B38" s="621">
        <v>0</v>
      </c>
      <c r="C38" s="621">
        <v>0</v>
      </c>
      <c r="D38" s="621">
        <v>0</v>
      </c>
      <c r="E38" s="621">
        <v>0</v>
      </c>
      <c r="F38" s="621">
        <v>0</v>
      </c>
      <c r="G38" s="621">
        <v>0</v>
      </c>
      <c r="H38" s="621">
        <v>0</v>
      </c>
      <c r="I38" s="621">
        <v>0</v>
      </c>
    </row>
    <row r="39" spans="1:10" ht="15" customHeight="1">
      <c r="A39" s="624" t="s">
        <v>297</v>
      </c>
      <c r="B39" s="620">
        <v>1547640.9</v>
      </c>
      <c r="C39" s="620">
        <v>1098421.78</v>
      </c>
      <c r="D39" s="620">
        <v>1609072.28</v>
      </c>
      <c r="E39" s="620">
        <v>854597.86</v>
      </c>
      <c r="F39" s="620">
        <v>1721507.9</v>
      </c>
      <c r="G39" s="620">
        <v>778951.5</v>
      </c>
      <c r="H39" s="620">
        <v>325929.3</v>
      </c>
      <c r="I39" s="620">
        <v>7936121.5200000005</v>
      </c>
    </row>
    <row r="40" spans="1:10">
      <c r="A40" s="579" t="s">
        <v>298</v>
      </c>
      <c r="B40" s="621">
        <v>1315085.7</v>
      </c>
      <c r="C40" s="621">
        <v>1063168.2</v>
      </c>
      <c r="D40" s="621">
        <v>1228479.8999999999</v>
      </c>
      <c r="E40" s="621">
        <v>755876</v>
      </c>
      <c r="F40" s="621">
        <v>1540335.7</v>
      </c>
      <c r="G40" s="621">
        <v>745952.8</v>
      </c>
      <c r="H40" s="621">
        <v>304626.09999999998</v>
      </c>
      <c r="I40" s="621">
        <v>6953524.3999999994</v>
      </c>
    </row>
    <row r="41" spans="1:10">
      <c r="A41" s="579" t="s">
        <v>302</v>
      </c>
      <c r="B41" s="621">
        <v>0</v>
      </c>
      <c r="C41" s="621">
        <v>0.02</v>
      </c>
      <c r="D41" s="621">
        <v>0</v>
      </c>
      <c r="E41" s="621">
        <v>0.5</v>
      </c>
      <c r="F41" s="621">
        <v>0</v>
      </c>
      <c r="G41" s="621">
        <v>0</v>
      </c>
      <c r="H41" s="621">
        <v>0.02</v>
      </c>
      <c r="I41" s="621">
        <v>0.54</v>
      </c>
    </row>
    <row r="42" spans="1:10">
      <c r="A42" s="579" t="s">
        <v>306</v>
      </c>
      <c r="B42" s="621">
        <v>0</v>
      </c>
      <c r="C42" s="621">
        <v>0</v>
      </c>
      <c r="D42" s="621">
        <v>0</v>
      </c>
      <c r="E42" s="621">
        <v>0</v>
      </c>
      <c r="F42" s="621">
        <v>80275.199999999997</v>
      </c>
      <c r="G42" s="621">
        <v>0</v>
      </c>
      <c r="H42" s="621">
        <v>0</v>
      </c>
      <c r="I42" s="621">
        <v>80275.199999999997</v>
      </c>
    </row>
    <row r="43" spans="1:10">
      <c r="A43" s="579" t="s">
        <v>308</v>
      </c>
      <c r="B43" s="621">
        <v>41159.379999999997</v>
      </c>
      <c r="C43" s="621">
        <v>24473.57</v>
      </c>
      <c r="D43" s="621">
        <v>46010.96</v>
      </c>
      <c r="E43" s="621">
        <v>10312.42</v>
      </c>
      <c r="F43" s="621">
        <v>25538.01</v>
      </c>
      <c r="G43" s="621">
        <v>15070.04</v>
      </c>
      <c r="H43" s="621">
        <v>5309.53</v>
      </c>
      <c r="I43" s="621">
        <v>167873.91</v>
      </c>
    </row>
    <row r="44" spans="1:10">
      <c r="A44" s="579" t="s">
        <v>312</v>
      </c>
      <c r="B44" s="622">
        <v>191395.82</v>
      </c>
      <c r="C44" s="622">
        <v>10780</v>
      </c>
      <c r="D44" s="622">
        <v>334581.42</v>
      </c>
      <c r="E44" s="622">
        <v>88408.95</v>
      </c>
      <c r="F44" s="622">
        <v>75358.990000000005</v>
      </c>
      <c r="G44" s="622">
        <v>17928.66</v>
      </c>
      <c r="H44" s="622">
        <v>15993.64</v>
      </c>
      <c r="I44" s="622">
        <v>734447.48</v>
      </c>
    </row>
    <row r="45" spans="1:10">
      <c r="A45" s="623" t="s">
        <v>313</v>
      </c>
      <c r="B45" s="621">
        <v>162523.43</v>
      </c>
      <c r="C45" s="621">
        <v>10292.75</v>
      </c>
      <c r="D45" s="621">
        <v>315112.59000000003</v>
      </c>
      <c r="E45" s="621">
        <v>83789.72</v>
      </c>
      <c r="F45" s="621">
        <v>97562.02</v>
      </c>
      <c r="G45" s="621">
        <v>0</v>
      </c>
      <c r="H45" s="621">
        <v>9659.35</v>
      </c>
      <c r="I45" s="621">
        <v>678939.86</v>
      </c>
    </row>
    <row r="46" spans="1:10">
      <c r="A46" s="623" t="s">
        <v>314</v>
      </c>
      <c r="B46" s="621">
        <v>28872.400000000001</v>
      </c>
      <c r="C46" s="621">
        <v>487.25</v>
      </c>
      <c r="D46" s="621">
        <v>19468.830000000002</v>
      </c>
      <c r="E46" s="621">
        <v>4619.2299999999996</v>
      </c>
      <c r="F46" s="621">
        <v>-22203.03</v>
      </c>
      <c r="G46" s="621">
        <v>17928.66</v>
      </c>
      <c r="H46" s="621">
        <v>6334.29</v>
      </c>
      <c r="I46" s="621">
        <v>55507.630000000012</v>
      </c>
    </row>
    <row r="47" spans="1:10">
      <c r="A47" s="625" t="s">
        <v>315</v>
      </c>
      <c r="B47" s="620">
        <v>1728296.51</v>
      </c>
      <c r="C47" s="620">
        <v>1147545.05</v>
      </c>
      <c r="D47" s="620">
        <v>1610516.85</v>
      </c>
      <c r="E47" s="620">
        <v>1205348.3500000001</v>
      </c>
      <c r="F47" s="620">
        <v>1790633.94</v>
      </c>
      <c r="G47" s="620">
        <v>781272.95</v>
      </c>
      <c r="H47" s="620">
        <v>326051.81</v>
      </c>
      <c r="I47" s="620">
        <v>8589665.459999999</v>
      </c>
      <c r="J47" s="603"/>
    </row>
    <row r="48" spans="1:10">
      <c r="A48" s="579" t="s">
        <v>316</v>
      </c>
      <c r="B48" s="621">
        <v>0</v>
      </c>
      <c r="C48" s="621">
        <v>0</v>
      </c>
      <c r="D48" s="621">
        <v>0</v>
      </c>
      <c r="E48" s="621">
        <v>0</v>
      </c>
      <c r="F48" s="621">
        <v>0</v>
      </c>
      <c r="G48" s="621">
        <v>0</v>
      </c>
      <c r="H48" s="621">
        <v>0</v>
      </c>
      <c r="I48" s="621">
        <v>0</v>
      </c>
    </row>
    <row r="49" spans="1:9">
      <c r="A49" s="579" t="s">
        <v>336</v>
      </c>
      <c r="B49" s="621">
        <v>3207147.74</v>
      </c>
      <c r="C49" s="621">
        <v>764047.79</v>
      </c>
      <c r="D49" s="621">
        <v>0</v>
      </c>
      <c r="E49" s="621">
        <v>77420.66</v>
      </c>
      <c r="F49" s="621">
        <v>126363.41</v>
      </c>
      <c r="G49" s="621">
        <v>0</v>
      </c>
      <c r="H49" s="621">
        <v>245480</v>
      </c>
      <c r="I49" s="621">
        <v>4420459.6000000006</v>
      </c>
    </row>
    <row r="50" spans="1:9">
      <c r="A50" s="663" t="s">
        <v>372</v>
      </c>
      <c r="B50" s="732">
        <v>58.41</v>
      </c>
      <c r="C50" s="732">
        <v>21.69</v>
      </c>
      <c r="D50" s="732">
        <v>0</v>
      </c>
      <c r="E50" s="732">
        <v>7.49</v>
      </c>
      <c r="F50" s="732">
        <v>294.52999999999997</v>
      </c>
      <c r="G50" s="732">
        <v>0</v>
      </c>
      <c r="H50" s="732">
        <v>5.13</v>
      </c>
      <c r="I50" s="732">
        <v>387.24999999999994</v>
      </c>
    </row>
    <row r="51" spans="1:9">
      <c r="A51" s="623" t="s">
        <v>384</v>
      </c>
      <c r="B51" s="621">
        <v>2201.8000000000002</v>
      </c>
      <c r="C51" s="621">
        <v>348.27</v>
      </c>
      <c r="D51" s="621">
        <v>0</v>
      </c>
      <c r="E51" s="621">
        <v>5200.3500000000004</v>
      </c>
      <c r="F51" s="621">
        <v>1046.3900000000001</v>
      </c>
      <c r="G51" s="621">
        <v>0</v>
      </c>
      <c r="H51" s="621">
        <v>0</v>
      </c>
      <c r="I51" s="621">
        <v>8796.81</v>
      </c>
    </row>
    <row r="52" spans="1:9">
      <c r="A52" s="579" t="s">
        <v>976</v>
      </c>
      <c r="B52" s="622">
        <v>-2143.4</v>
      </c>
      <c r="C52" s="622">
        <v>-326.57</v>
      </c>
      <c r="D52" s="622">
        <v>0</v>
      </c>
      <c r="E52" s="622">
        <v>-5192.8500000000004</v>
      </c>
      <c r="F52" s="622">
        <v>-751.85</v>
      </c>
      <c r="G52" s="622">
        <v>0</v>
      </c>
      <c r="H52" s="622">
        <v>5.13</v>
      </c>
      <c r="I52" s="622">
        <v>-8409.5400000000009</v>
      </c>
    </row>
    <row r="53" spans="1:9">
      <c r="A53" s="623" t="s">
        <v>391</v>
      </c>
      <c r="B53" s="621">
        <v>31045.65</v>
      </c>
      <c r="C53" s="621">
        <v>6628.76</v>
      </c>
      <c r="D53" s="621">
        <v>21084.73</v>
      </c>
      <c r="E53" s="621">
        <v>17942.45</v>
      </c>
      <c r="F53" s="621">
        <v>37368.730000000003</v>
      </c>
      <c r="G53" s="621">
        <v>13477.32</v>
      </c>
      <c r="H53" s="621">
        <v>10638.11</v>
      </c>
      <c r="I53" s="621">
        <v>138185.75</v>
      </c>
    </row>
    <row r="54" spans="1:9">
      <c r="A54" s="623" t="s">
        <v>398</v>
      </c>
      <c r="B54" s="621">
        <v>373.83</v>
      </c>
      <c r="C54" s="621">
        <v>4292.0600000000004</v>
      </c>
      <c r="D54" s="621">
        <v>1079.53</v>
      </c>
      <c r="E54" s="621">
        <v>4898.1899999999996</v>
      </c>
      <c r="F54" s="621">
        <v>56330.13</v>
      </c>
      <c r="G54" s="621">
        <v>294.72000000000003</v>
      </c>
      <c r="H54" s="621">
        <v>4045.7</v>
      </c>
      <c r="I54" s="621">
        <v>71314.159999999989</v>
      </c>
    </row>
    <row r="55" spans="1:9">
      <c r="A55" s="579" t="s">
        <v>975</v>
      </c>
      <c r="B55" s="622">
        <v>28528.42</v>
      </c>
      <c r="C55" s="622">
        <v>2010.12</v>
      </c>
      <c r="D55" s="622">
        <v>20005.2</v>
      </c>
      <c r="E55" s="622">
        <v>7851.41</v>
      </c>
      <c r="F55" s="622">
        <v>-19713.25</v>
      </c>
      <c r="G55" s="622">
        <v>13182.59</v>
      </c>
      <c r="H55" s="622">
        <v>6597.53</v>
      </c>
      <c r="I55" s="622">
        <v>58462.01999999999</v>
      </c>
    </row>
    <row r="56" spans="1:9">
      <c r="A56" s="623" t="s">
        <v>404</v>
      </c>
      <c r="B56" s="621">
        <v>0</v>
      </c>
      <c r="C56" s="621">
        <v>0</v>
      </c>
      <c r="D56" s="621">
        <v>0</v>
      </c>
      <c r="E56" s="621">
        <v>0</v>
      </c>
      <c r="F56" s="621">
        <v>0</v>
      </c>
      <c r="G56" s="621">
        <v>5455.93</v>
      </c>
      <c r="H56" s="621">
        <v>0</v>
      </c>
      <c r="I56" s="621">
        <v>5455.93</v>
      </c>
    </row>
    <row r="57" spans="1:9">
      <c r="A57" s="623" t="s">
        <v>412</v>
      </c>
      <c r="B57" s="621">
        <v>0</v>
      </c>
      <c r="C57" s="621">
        <v>180.16</v>
      </c>
      <c r="D57" s="621">
        <v>0</v>
      </c>
      <c r="E57" s="621">
        <v>0</v>
      </c>
      <c r="F57" s="621">
        <v>0</v>
      </c>
      <c r="G57" s="621">
        <v>14.47</v>
      </c>
      <c r="H57" s="621">
        <v>0</v>
      </c>
      <c r="I57" s="621">
        <v>194.63</v>
      </c>
    </row>
    <row r="58" spans="1:9">
      <c r="A58" s="579" t="s">
        <v>974</v>
      </c>
      <c r="B58" s="622">
        <v>28528.42</v>
      </c>
      <c r="C58" s="622">
        <v>1829.96</v>
      </c>
      <c r="D58" s="622">
        <v>20005.2</v>
      </c>
      <c r="E58" s="622">
        <v>7851.41</v>
      </c>
      <c r="F58" s="622">
        <v>-19713.25</v>
      </c>
      <c r="G58" s="622">
        <v>18624.060000000001</v>
      </c>
      <c r="H58" s="622">
        <v>6597.53</v>
      </c>
      <c r="I58" s="622">
        <v>63723.33</v>
      </c>
    </row>
    <row r="59" spans="1:9">
      <c r="A59" s="623" t="s">
        <v>419</v>
      </c>
      <c r="B59" s="621">
        <v>938.16</v>
      </c>
      <c r="C59" s="621">
        <v>1330.55</v>
      </c>
      <c r="D59" s="621">
        <v>536.37</v>
      </c>
      <c r="E59" s="621">
        <v>3232.18</v>
      </c>
      <c r="F59" s="621">
        <v>2596.86</v>
      </c>
      <c r="G59" s="621">
        <v>695.95</v>
      </c>
      <c r="H59" s="621">
        <v>263.52</v>
      </c>
      <c r="I59" s="621">
        <v>9593.590000000002</v>
      </c>
    </row>
    <row r="60" spans="1:9">
      <c r="A60" s="579" t="s">
        <v>973</v>
      </c>
      <c r="B60" s="622">
        <v>27590.26</v>
      </c>
      <c r="C60" s="622">
        <v>499.41</v>
      </c>
      <c r="D60" s="622">
        <v>19468.830000000002</v>
      </c>
      <c r="E60" s="622">
        <v>4619.2299999999996</v>
      </c>
      <c r="F60" s="622">
        <v>-22310.1</v>
      </c>
      <c r="G60" s="622">
        <v>17928.11</v>
      </c>
      <c r="H60" s="622">
        <v>6334.01</v>
      </c>
      <c r="I60" s="622">
        <v>54129.75</v>
      </c>
    </row>
    <row r="61" spans="1:9">
      <c r="A61" s="623" t="s">
        <v>429</v>
      </c>
      <c r="B61" s="621">
        <v>1282.1300000000001</v>
      </c>
      <c r="C61" s="621">
        <v>0.49</v>
      </c>
      <c r="D61" s="621">
        <v>0</v>
      </c>
      <c r="E61" s="621">
        <v>0</v>
      </c>
      <c r="F61" s="621">
        <v>0</v>
      </c>
      <c r="G61" s="621">
        <v>0.55000000000000004</v>
      </c>
      <c r="H61" s="621">
        <v>0.28000000000000003</v>
      </c>
      <c r="I61" s="621">
        <v>1283.45</v>
      </c>
    </row>
    <row r="62" spans="1:9">
      <c r="A62" s="623" t="s">
        <v>432</v>
      </c>
      <c r="B62" s="621">
        <v>0</v>
      </c>
      <c r="C62" s="621">
        <v>0</v>
      </c>
      <c r="D62" s="621">
        <v>0</v>
      </c>
      <c r="E62" s="621">
        <v>0</v>
      </c>
      <c r="F62" s="621">
        <v>0</v>
      </c>
      <c r="G62" s="621">
        <v>0</v>
      </c>
      <c r="H62" s="621">
        <v>0</v>
      </c>
      <c r="I62" s="621">
        <v>0</v>
      </c>
    </row>
    <row r="63" spans="1:9">
      <c r="A63" s="579" t="s">
        <v>1242</v>
      </c>
      <c r="B63" s="622">
        <v>28872.400000000001</v>
      </c>
      <c r="C63" s="622">
        <v>499.9</v>
      </c>
      <c r="D63" s="622">
        <v>19468.830000000002</v>
      </c>
      <c r="E63" s="622">
        <v>4619.2299999999996</v>
      </c>
      <c r="F63" s="622">
        <v>-22310.1</v>
      </c>
      <c r="G63" s="622">
        <v>17928.66</v>
      </c>
      <c r="H63" s="622">
        <v>6334.29</v>
      </c>
      <c r="I63" s="622">
        <v>55413.21</v>
      </c>
    </row>
    <row r="64" spans="1:9">
      <c r="A64" s="623" t="s">
        <v>1054</v>
      </c>
      <c r="B64" s="621">
        <v>0</v>
      </c>
      <c r="C64" s="621">
        <v>0</v>
      </c>
      <c r="D64" s="621">
        <v>0</v>
      </c>
      <c r="E64" s="621">
        <v>0</v>
      </c>
      <c r="F64" s="621">
        <v>0</v>
      </c>
      <c r="G64" s="621">
        <v>0</v>
      </c>
      <c r="H64" s="621">
        <v>0</v>
      </c>
      <c r="I64" s="621">
        <v>0</v>
      </c>
    </row>
    <row r="65" spans="1:9">
      <c r="A65" s="623" t="s">
        <v>1055</v>
      </c>
      <c r="B65" s="621">
        <v>0</v>
      </c>
      <c r="C65" s="621">
        <v>0</v>
      </c>
      <c r="D65" s="621">
        <v>0</v>
      </c>
      <c r="E65" s="621">
        <v>0</v>
      </c>
      <c r="F65" s="621">
        <v>0</v>
      </c>
      <c r="G65" s="621">
        <v>0</v>
      </c>
      <c r="H65" s="621">
        <v>0</v>
      </c>
      <c r="I65" s="621">
        <v>0</v>
      </c>
    </row>
    <row r="66" spans="1:9">
      <c r="A66" s="579" t="s">
        <v>972</v>
      </c>
      <c r="B66" s="622">
        <v>28872.400000000001</v>
      </c>
      <c r="C66" s="622">
        <v>499.9</v>
      </c>
      <c r="D66" s="622">
        <v>19468.830000000002</v>
      </c>
      <c r="E66" s="622">
        <v>4619.2299999999996</v>
      </c>
      <c r="F66" s="622">
        <v>-22310.1</v>
      </c>
      <c r="G66" s="622">
        <v>17928.66</v>
      </c>
      <c r="H66" s="622">
        <v>6334.29</v>
      </c>
      <c r="I66" s="622">
        <v>55413.21</v>
      </c>
    </row>
    <row r="67" spans="1:9">
      <c r="A67" s="623" t="s">
        <v>1056</v>
      </c>
      <c r="B67" s="621">
        <v>0</v>
      </c>
      <c r="C67" s="621">
        <v>23.94</v>
      </c>
      <c r="D67" s="621">
        <v>0</v>
      </c>
      <c r="E67" s="621">
        <v>0</v>
      </c>
      <c r="F67" s="621">
        <v>107.07</v>
      </c>
      <c r="G67" s="621">
        <v>0</v>
      </c>
      <c r="H67" s="621">
        <v>0</v>
      </c>
      <c r="I67" s="621">
        <v>131.01</v>
      </c>
    </row>
    <row r="68" spans="1:9">
      <c r="A68" s="623" t="s">
        <v>1057</v>
      </c>
      <c r="B68" s="621">
        <v>0</v>
      </c>
      <c r="C68" s="621">
        <v>36.6</v>
      </c>
      <c r="D68" s="621">
        <v>0</v>
      </c>
      <c r="E68" s="621">
        <v>0</v>
      </c>
      <c r="F68" s="621">
        <v>0</v>
      </c>
      <c r="G68" s="621">
        <v>0</v>
      </c>
      <c r="H68" s="621">
        <v>0</v>
      </c>
      <c r="I68" s="621">
        <v>36.6</v>
      </c>
    </row>
    <row r="69" spans="1:9">
      <c r="A69" s="579" t="s">
        <v>1243</v>
      </c>
      <c r="B69" s="622">
        <v>28872.400000000001</v>
      </c>
      <c r="C69" s="622">
        <v>487.25</v>
      </c>
      <c r="D69" s="622">
        <v>19468.830000000002</v>
      </c>
      <c r="E69" s="622">
        <v>4619.2299999999996</v>
      </c>
      <c r="F69" s="622">
        <v>-22203.03</v>
      </c>
      <c r="G69" s="622">
        <v>17928.66</v>
      </c>
      <c r="H69" s="622">
        <v>6334.29</v>
      </c>
      <c r="I69" s="622">
        <v>55507.630000000012</v>
      </c>
    </row>
    <row r="70" spans="1:9">
      <c r="A70" s="623" t="s">
        <v>437</v>
      </c>
      <c r="B70" s="621">
        <v>0</v>
      </c>
      <c r="C70" s="621">
        <v>0</v>
      </c>
      <c r="D70" s="621">
        <v>0</v>
      </c>
      <c r="E70" s="621">
        <v>0</v>
      </c>
      <c r="F70" s="621">
        <v>0</v>
      </c>
      <c r="G70" s="621">
        <v>0</v>
      </c>
      <c r="H70" s="621">
        <v>0</v>
      </c>
      <c r="I70" s="621">
        <v>0</v>
      </c>
    </row>
    <row r="71" spans="1:9">
      <c r="A71" s="579" t="s">
        <v>971</v>
      </c>
      <c r="B71" s="622">
        <v>28872.400000000001</v>
      </c>
      <c r="C71" s="622">
        <v>487.25</v>
      </c>
      <c r="D71" s="622">
        <v>19468.830000000002</v>
      </c>
      <c r="E71" s="622">
        <v>4619.2299999999996</v>
      </c>
      <c r="F71" s="622">
        <v>-22203.03</v>
      </c>
      <c r="G71" s="622">
        <v>17928.66</v>
      </c>
      <c r="H71" s="622">
        <v>6334.29</v>
      </c>
      <c r="I71" s="622">
        <v>55507.630000000012</v>
      </c>
    </row>
    <row r="72" spans="1:9">
      <c r="A72" s="623" t="s">
        <v>438</v>
      </c>
      <c r="B72" s="621">
        <v>0</v>
      </c>
      <c r="C72" s="621">
        <v>0</v>
      </c>
      <c r="D72" s="621">
        <v>0</v>
      </c>
      <c r="E72" s="621">
        <v>0</v>
      </c>
      <c r="F72" s="621">
        <v>0</v>
      </c>
      <c r="G72" s="621">
        <v>0</v>
      </c>
      <c r="H72" s="621">
        <v>0</v>
      </c>
      <c r="I72" s="621">
        <v>0</v>
      </c>
    </row>
    <row r="73" spans="1:9">
      <c r="A73" s="624" t="s">
        <v>970</v>
      </c>
      <c r="B73" s="620">
        <v>28872.400000000001</v>
      </c>
      <c r="C73" s="620">
        <v>487.25</v>
      </c>
      <c r="D73" s="620">
        <v>19468.830000000002</v>
      </c>
      <c r="E73" s="620">
        <v>4619.2299999999996</v>
      </c>
      <c r="F73" s="620">
        <v>-22203.03</v>
      </c>
      <c r="G73" s="620">
        <v>17928.66</v>
      </c>
      <c r="H73" s="620">
        <v>6334.29</v>
      </c>
      <c r="I73" s="620">
        <v>55507.630000000012</v>
      </c>
    </row>
    <row r="74" spans="1:9" ht="6" customHeight="1" thickBot="1">
      <c r="A74" s="580"/>
      <c r="B74" s="581"/>
      <c r="C74" s="581"/>
      <c r="D74" s="581"/>
      <c r="E74" s="581"/>
      <c r="F74" s="581"/>
      <c r="G74" s="581"/>
      <c r="H74" s="581"/>
      <c r="I74" s="582"/>
    </row>
    <row r="75" spans="1:9" ht="16.5" thickTop="1">
      <c r="A75" s="12"/>
      <c r="B75" s="13"/>
      <c r="C75" s="13"/>
      <c r="D75" s="13"/>
      <c r="E75" s="13"/>
      <c r="F75" s="13"/>
      <c r="G75" s="13"/>
      <c r="H75" s="13"/>
    </row>
  </sheetData>
  <mergeCells count="4">
    <mergeCell ref="A1:I1"/>
    <mergeCell ref="A2:I2"/>
    <mergeCell ref="A3:I3"/>
    <mergeCell ref="A4:I4"/>
  </mergeCells>
  <pageMargins left="0.7" right="0.7" top="0.75" bottom="0.75" header="0.3" footer="0.3"/>
  <pageSetup scale="44" fitToWidth="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84"/>
  <sheetViews>
    <sheetView zoomScaleNormal="100" workbookViewId="0">
      <selection sqref="A1:E1"/>
    </sheetView>
  </sheetViews>
  <sheetFormatPr defaultRowHeight="12.75"/>
  <cols>
    <col min="1" max="1" width="65.7109375" style="843" customWidth="1"/>
    <col min="2" max="2" width="18.7109375" style="828" customWidth="1"/>
    <col min="3" max="3" width="15" style="828" customWidth="1"/>
    <col min="4" max="4" width="65.7109375" style="828" customWidth="1"/>
    <col min="5" max="5" width="18.7109375" style="828" customWidth="1"/>
    <col min="6" max="6" width="10.28515625" style="828" bestFit="1" customWidth="1"/>
    <col min="7" max="256" width="9.140625" style="828"/>
    <col min="257" max="257" width="65.7109375" style="828" customWidth="1"/>
    <col min="258" max="258" width="18.7109375" style="828" customWidth="1"/>
    <col min="259" max="259" width="15" style="828" customWidth="1"/>
    <col min="260" max="260" width="65.7109375" style="828" customWidth="1"/>
    <col min="261" max="261" width="18.7109375" style="828" customWidth="1"/>
    <col min="262" max="262" width="10.28515625" style="828" bestFit="1" customWidth="1"/>
    <col min="263" max="512" width="9.140625" style="828"/>
    <col min="513" max="513" width="65.7109375" style="828" customWidth="1"/>
    <col min="514" max="514" width="18.7109375" style="828" customWidth="1"/>
    <col min="515" max="515" width="15" style="828" customWidth="1"/>
    <col min="516" max="516" width="65.7109375" style="828" customWidth="1"/>
    <col min="517" max="517" width="18.7109375" style="828" customWidth="1"/>
    <col min="518" max="518" width="10.28515625" style="828" bestFit="1" customWidth="1"/>
    <col min="519" max="768" width="9.140625" style="828"/>
    <col min="769" max="769" width="65.7109375" style="828" customWidth="1"/>
    <col min="770" max="770" width="18.7109375" style="828" customWidth="1"/>
    <col min="771" max="771" width="15" style="828" customWidth="1"/>
    <col min="772" max="772" width="65.7109375" style="828" customWidth="1"/>
    <col min="773" max="773" width="18.7109375" style="828" customWidth="1"/>
    <col min="774" max="774" width="10.28515625" style="828" bestFit="1" customWidth="1"/>
    <col min="775" max="1024" width="9.140625" style="828"/>
    <col min="1025" max="1025" width="65.7109375" style="828" customWidth="1"/>
    <col min="1026" max="1026" width="18.7109375" style="828" customWidth="1"/>
    <col min="1027" max="1027" width="15" style="828" customWidth="1"/>
    <col min="1028" max="1028" width="65.7109375" style="828" customWidth="1"/>
    <col min="1029" max="1029" width="18.7109375" style="828" customWidth="1"/>
    <col min="1030" max="1030" width="10.28515625" style="828" bestFit="1" customWidth="1"/>
    <col min="1031" max="1280" width="9.140625" style="828"/>
    <col min="1281" max="1281" width="65.7109375" style="828" customWidth="1"/>
    <col min="1282" max="1282" width="18.7109375" style="828" customWidth="1"/>
    <col min="1283" max="1283" width="15" style="828" customWidth="1"/>
    <col min="1284" max="1284" width="65.7109375" style="828" customWidth="1"/>
    <col min="1285" max="1285" width="18.7109375" style="828" customWidth="1"/>
    <col min="1286" max="1286" width="10.28515625" style="828" bestFit="1" customWidth="1"/>
    <col min="1287" max="1536" width="9.140625" style="828"/>
    <col min="1537" max="1537" width="65.7109375" style="828" customWidth="1"/>
    <col min="1538" max="1538" width="18.7109375" style="828" customWidth="1"/>
    <col min="1539" max="1539" width="15" style="828" customWidth="1"/>
    <col min="1540" max="1540" width="65.7109375" style="828" customWidth="1"/>
    <col min="1541" max="1541" width="18.7109375" style="828" customWidth="1"/>
    <col min="1542" max="1542" width="10.28515625" style="828" bestFit="1" customWidth="1"/>
    <col min="1543" max="1792" width="9.140625" style="828"/>
    <col min="1793" max="1793" width="65.7109375" style="828" customWidth="1"/>
    <col min="1794" max="1794" width="18.7109375" style="828" customWidth="1"/>
    <col min="1795" max="1795" width="15" style="828" customWidth="1"/>
    <col min="1796" max="1796" width="65.7109375" style="828" customWidth="1"/>
    <col min="1797" max="1797" width="18.7109375" style="828" customWidth="1"/>
    <col min="1798" max="1798" width="10.28515625" style="828" bestFit="1" customWidth="1"/>
    <col min="1799" max="2048" width="9.140625" style="828"/>
    <col min="2049" max="2049" width="65.7109375" style="828" customWidth="1"/>
    <col min="2050" max="2050" width="18.7109375" style="828" customWidth="1"/>
    <col min="2051" max="2051" width="15" style="828" customWidth="1"/>
    <col min="2052" max="2052" width="65.7109375" style="828" customWidth="1"/>
    <col min="2053" max="2053" width="18.7109375" style="828" customWidth="1"/>
    <col min="2054" max="2054" width="10.28515625" style="828" bestFit="1" customWidth="1"/>
    <col min="2055" max="2304" width="9.140625" style="828"/>
    <col min="2305" max="2305" width="65.7109375" style="828" customWidth="1"/>
    <col min="2306" max="2306" width="18.7109375" style="828" customWidth="1"/>
    <col min="2307" max="2307" width="15" style="828" customWidth="1"/>
    <col min="2308" max="2308" width="65.7109375" style="828" customWidth="1"/>
    <col min="2309" max="2309" width="18.7109375" style="828" customWidth="1"/>
    <col min="2310" max="2310" width="10.28515625" style="828" bestFit="1" customWidth="1"/>
    <col min="2311" max="2560" width="9.140625" style="828"/>
    <col min="2561" max="2561" width="65.7109375" style="828" customWidth="1"/>
    <col min="2562" max="2562" width="18.7109375" style="828" customWidth="1"/>
    <col min="2563" max="2563" width="15" style="828" customWidth="1"/>
    <col min="2564" max="2564" width="65.7109375" style="828" customWidth="1"/>
    <col min="2565" max="2565" width="18.7109375" style="828" customWidth="1"/>
    <col min="2566" max="2566" width="10.28515625" style="828" bestFit="1" customWidth="1"/>
    <col min="2567" max="2816" width="9.140625" style="828"/>
    <col min="2817" max="2817" width="65.7109375" style="828" customWidth="1"/>
    <col min="2818" max="2818" width="18.7109375" style="828" customWidth="1"/>
    <col min="2819" max="2819" width="15" style="828" customWidth="1"/>
    <col min="2820" max="2820" width="65.7109375" style="828" customWidth="1"/>
    <col min="2821" max="2821" width="18.7109375" style="828" customWidth="1"/>
    <col min="2822" max="2822" width="10.28515625" style="828" bestFit="1" customWidth="1"/>
    <col min="2823" max="3072" width="9.140625" style="828"/>
    <col min="3073" max="3073" width="65.7109375" style="828" customWidth="1"/>
    <col min="3074" max="3074" width="18.7109375" style="828" customWidth="1"/>
    <col min="3075" max="3075" width="15" style="828" customWidth="1"/>
    <col min="3076" max="3076" width="65.7109375" style="828" customWidth="1"/>
    <col min="3077" max="3077" width="18.7109375" style="828" customWidth="1"/>
    <col min="3078" max="3078" width="10.28515625" style="828" bestFit="1" customWidth="1"/>
    <col min="3079" max="3328" width="9.140625" style="828"/>
    <col min="3329" max="3329" width="65.7109375" style="828" customWidth="1"/>
    <col min="3330" max="3330" width="18.7109375" style="828" customWidth="1"/>
    <col min="3331" max="3331" width="15" style="828" customWidth="1"/>
    <col min="3332" max="3332" width="65.7109375" style="828" customWidth="1"/>
    <col min="3333" max="3333" width="18.7109375" style="828" customWidth="1"/>
    <col min="3334" max="3334" width="10.28515625" style="828" bestFit="1" customWidth="1"/>
    <col min="3335" max="3584" width="9.140625" style="828"/>
    <col min="3585" max="3585" width="65.7109375" style="828" customWidth="1"/>
    <col min="3586" max="3586" width="18.7109375" style="828" customWidth="1"/>
    <col min="3587" max="3587" width="15" style="828" customWidth="1"/>
    <col min="3588" max="3588" width="65.7109375" style="828" customWidth="1"/>
    <col min="3589" max="3589" width="18.7109375" style="828" customWidth="1"/>
    <col min="3590" max="3590" width="10.28515625" style="828" bestFit="1" customWidth="1"/>
    <col min="3591" max="3840" width="9.140625" style="828"/>
    <col min="3841" max="3841" width="65.7109375" style="828" customWidth="1"/>
    <col min="3842" max="3842" width="18.7109375" style="828" customWidth="1"/>
    <col min="3843" max="3843" width="15" style="828" customWidth="1"/>
    <col min="3844" max="3844" width="65.7109375" style="828" customWidth="1"/>
    <col min="3845" max="3845" width="18.7109375" style="828" customWidth="1"/>
    <col min="3846" max="3846" width="10.28515625" style="828" bestFit="1" customWidth="1"/>
    <col min="3847" max="4096" width="9.140625" style="828"/>
    <col min="4097" max="4097" width="65.7109375" style="828" customWidth="1"/>
    <col min="4098" max="4098" width="18.7109375" style="828" customWidth="1"/>
    <col min="4099" max="4099" width="15" style="828" customWidth="1"/>
    <col min="4100" max="4100" width="65.7109375" style="828" customWidth="1"/>
    <col min="4101" max="4101" width="18.7109375" style="828" customWidth="1"/>
    <col min="4102" max="4102" width="10.28515625" style="828" bestFit="1" customWidth="1"/>
    <col min="4103" max="4352" width="9.140625" style="828"/>
    <col min="4353" max="4353" width="65.7109375" style="828" customWidth="1"/>
    <col min="4354" max="4354" width="18.7109375" style="828" customWidth="1"/>
    <col min="4355" max="4355" width="15" style="828" customWidth="1"/>
    <col min="4356" max="4356" width="65.7109375" style="828" customWidth="1"/>
    <col min="4357" max="4357" width="18.7109375" style="828" customWidth="1"/>
    <col min="4358" max="4358" width="10.28515625" style="828" bestFit="1" customWidth="1"/>
    <col min="4359" max="4608" width="9.140625" style="828"/>
    <col min="4609" max="4609" width="65.7109375" style="828" customWidth="1"/>
    <col min="4610" max="4610" width="18.7109375" style="828" customWidth="1"/>
    <col min="4611" max="4611" width="15" style="828" customWidth="1"/>
    <col min="4612" max="4612" width="65.7109375" style="828" customWidth="1"/>
    <col min="4613" max="4613" width="18.7109375" style="828" customWidth="1"/>
    <col min="4614" max="4614" width="10.28515625" style="828" bestFit="1" customWidth="1"/>
    <col min="4615" max="4864" width="9.140625" style="828"/>
    <col min="4865" max="4865" width="65.7109375" style="828" customWidth="1"/>
    <col min="4866" max="4866" width="18.7109375" style="828" customWidth="1"/>
    <col min="4867" max="4867" width="15" style="828" customWidth="1"/>
    <col min="4868" max="4868" width="65.7109375" style="828" customWidth="1"/>
    <col min="4869" max="4869" width="18.7109375" style="828" customWidth="1"/>
    <col min="4870" max="4870" width="10.28515625" style="828" bestFit="1" customWidth="1"/>
    <col min="4871" max="5120" width="9.140625" style="828"/>
    <col min="5121" max="5121" width="65.7109375" style="828" customWidth="1"/>
    <col min="5122" max="5122" width="18.7109375" style="828" customWidth="1"/>
    <col min="5123" max="5123" width="15" style="828" customWidth="1"/>
    <col min="5124" max="5124" width="65.7109375" style="828" customWidth="1"/>
    <col min="5125" max="5125" width="18.7109375" style="828" customWidth="1"/>
    <col min="5126" max="5126" width="10.28515625" style="828" bestFit="1" customWidth="1"/>
    <col min="5127" max="5376" width="9.140625" style="828"/>
    <col min="5377" max="5377" width="65.7109375" style="828" customWidth="1"/>
    <col min="5378" max="5378" width="18.7109375" style="828" customWidth="1"/>
    <col min="5379" max="5379" width="15" style="828" customWidth="1"/>
    <col min="5380" max="5380" width="65.7109375" style="828" customWidth="1"/>
    <col min="5381" max="5381" width="18.7109375" style="828" customWidth="1"/>
    <col min="5382" max="5382" width="10.28515625" style="828" bestFit="1" customWidth="1"/>
    <col min="5383" max="5632" width="9.140625" style="828"/>
    <col min="5633" max="5633" width="65.7109375" style="828" customWidth="1"/>
    <col min="5634" max="5634" width="18.7109375" style="828" customWidth="1"/>
    <col min="5635" max="5635" width="15" style="828" customWidth="1"/>
    <col min="5636" max="5636" width="65.7109375" style="828" customWidth="1"/>
    <col min="5637" max="5637" width="18.7109375" style="828" customWidth="1"/>
    <col min="5638" max="5638" width="10.28515625" style="828" bestFit="1" customWidth="1"/>
    <col min="5639" max="5888" width="9.140625" style="828"/>
    <col min="5889" max="5889" width="65.7109375" style="828" customWidth="1"/>
    <col min="5890" max="5890" width="18.7109375" style="828" customWidth="1"/>
    <col min="5891" max="5891" width="15" style="828" customWidth="1"/>
    <col min="5892" max="5892" width="65.7109375" style="828" customWidth="1"/>
    <col min="5893" max="5893" width="18.7109375" style="828" customWidth="1"/>
    <col min="5894" max="5894" width="10.28515625" style="828" bestFit="1" customWidth="1"/>
    <col min="5895" max="6144" width="9.140625" style="828"/>
    <col min="6145" max="6145" width="65.7109375" style="828" customWidth="1"/>
    <col min="6146" max="6146" width="18.7109375" style="828" customWidth="1"/>
    <col min="6147" max="6147" width="15" style="828" customWidth="1"/>
    <col min="6148" max="6148" width="65.7109375" style="828" customWidth="1"/>
    <col min="6149" max="6149" width="18.7109375" style="828" customWidth="1"/>
    <col min="6150" max="6150" width="10.28515625" style="828" bestFit="1" customWidth="1"/>
    <col min="6151" max="6400" width="9.140625" style="828"/>
    <col min="6401" max="6401" width="65.7109375" style="828" customWidth="1"/>
    <col min="6402" max="6402" width="18.7109375" style="828" customWidth="1"/>
    <col min="6403" max="6403" width="15" style="828" customWidth="1"/>
    <col min="6404" max="6404" width="65.7109375" style="828" customWidth="1"/>
    <col min="6405" max="6405" width="18.7109375" style="828" customWidth="1"/>
    <col min="6406" max="6406" width="10.28515625" style="828" bestFit="1" customWidth="1"/>
    <col min="6407" max="6656" width="9.140625" style="828"/>
    <col min="6657" max="6657" width="65.7109375" style="828" customWidth="1"/>
    <col min="6658" max="6658" width="18.7109375" style="828" customWidth="1"/>
    <col min="6659" max="6659" width="15" style="828" customWidth="1"/>
    <col min="6660" max="6660" width="65.7109375" style="828" customWidth="1"/>
    <col min="6661" max="6661" width="18.7109375" style="828" customWidth="1"/>
    <col min="6662" max="6662" width="10.28515625" style="828" bestFit="1" customWidth="1"/>
    <col min="6663" max="6912" width="9.140625" style="828"/>
    <col min="6913" max="6913" width="65.7109375" style="828" customWidth="1"/>
    <col min="6914" max="6914" width="18.7109375" style="828" customWidth="1"/>
    <col min="6915" max="6915" width="15" style="828" customWidth="1"/>
    <col min="6916" max="6916" width="65.7109375" style="828" customWidth="1"/>
    <col min="6917" max="6917" width="18.7109375" style="828" customWidth="1"/>
    <col min="6918" max="6918" width="10.28515625" style="828" bestFit="1" customWidth="1"/>
    <col min="6919" max="7168" width="9.140625" style="828"/>
    <col min="7169" max="7169" width="65.7109375" style="828" customWidth="1"/>
    <col min="7170" max="7170" width="18.7109375" style="828" customWidth="1"/>
    <col min="7171" max="7171" width="15" style="828" customWidth="1"/>
    <col min="7172" max="7172" width="65.7109375" style="828" customWidth="1"/>
    <col min="7173" max="7173" width="18.7109375" style="828" customWidth="1"/>
    <col min="7174" max="7174" width="10.28515625" style="828" bestFit="1" customWidth="1"/>
    <col min="7175" max="7424" width="9.140625" style="828"/>
    <col min="7425" max="7425" width="65.7109375" style="828" customWidth="1"/>
    <col min="7426" max="7426" width="18.7109375" style="828" customWidth="1"/>
    <col min="7427" max="7427" width="15" style="828" customWidth="1"/>
    <col min="7428" max="7428" width="65.7109375" style="828" customWidth="1"/>
    <col min="7429" max="7429" width="18.7109375" style="828" customWidth="1"/>
    <col min="7430" max="7430" width="10.28515625" style="828" bestFit="1" customWidth="1"/>
    <col min="7431" max="7680" width="9.140625" style="828"/>
    <col min="7681" max="7681" width="65.7109375" style="828" customWidth="1"/>
    <col min="7682" max="7682" width="18.7109375" style="828" customWidth="1"/>
    <col min="7683" max="7683" width="15" style="828" customWidth="1"/>
    <col min="7684" max="7684" width="65.7109375" style="828" customWidth="1"/>
    <col min="7685" max="7685" width="18.7109375" style="828" customWidth="1"/>
    <col min="7686" max="7686" width="10.28515625" style="828" bestFit="1" customWidth="1"/>
    <col min="7687" max="7936" width="9.140625" style="828"/>
    <col min="7937" max="7937" width="65.7109375" style="828" customWidth="1"/>
    <col min="7938" max="7938" width="18.7109375" style="828" customWidth="1"/>
    <col min="7939" max="7939" width="15" style="828" customWidth="1"/>
    <col min="7940" max="7940" width="65.7109375" style="828" customWidth="1"/>
    <col min="7941" max="7941" width="18.7109375" style="828" customWidth="1"/>
    <col min="7942" max="7942" width="10.28515625" style="828" bestFit="1" customWidth="1"/>
    <col min="7943" max="8192" width="9.140625" style="828"/>
    <col min="8193" max="8193" width="65.7109375" style="828" customWidth="1"/>
    <col min="8194" max="8194" width="18.7109375" style="828" customWidth="1"/>
    <col min="8195" max="8195" width="15" style="828" customWidth="1"/>
    <col min="8196" max="8196" width="65.7109375" style="828" customWidth="1"/>
    <col min="8197" max="8197" width="18.7109375" style="828" customWidth="1"/>
    <col min="8198" max="8198" width="10.28515625" style="828" bestFit="1" customWidth="1"/>
    <col min="8199" max="8448" width="9.140625" style="828"/>
    <col min="8449" max="8449" width="65.7109375" style="828" customWidth="1"/>
    <col min="8450" max="8450" width="18.7109375" style="828" customWidth="1"/>
    <col min="8451" max="8451" width="15" style="828" customWidth="1"/>
    <col min="8452" max="8452" width="65.7109375" style="828" customWidth="1"/>
    <col min="8453" max="8453" width="18.7109375" style="828" customWidth="1"/>
    <col min="8454" max="8454" width="10.28515625" style="828" bestFit="1" customWidth="1"/>
    <col min="8455" max="8704" width="9.140625" style="828"/>
    <col min="8705" max="8705" width="65.7109375" style="828" customWidth="1"/>
    <col min="8706" max="8706" width="18.7109375" style="828" customWidth="1"/>
    <col min="8707" max="8707" width="15" style="828" customWidth="1"/>
    <col min="8708" max="8708" width="65.7109375" style="828" customWidth="1"/>
    <col min="8709" max="8709" width="18.7109375" style="828" customWidth="1"/>
    <col min="8710" max="8710" width="10.28515625" style="828" bestFit="1" customWidth="1"/>
    <col min="8711" max="8960" width="9.140625" style="828"/>
    <col min="8961" max="8961" width="65.7109375" style="828" customWidth="1"/>
    <col min="8962" max="8962" width="18.7109375" style="828" customWidth="1"/>
    <col min="8963" max="8963" width="15" style="828" customWidth="1"/>
    <col min="8964" max="8964" width="65.7109375" style="828" customWidth="1"/>
    <col min="8965" max="8965" width="18.7109375" style="828" customWidth="1"/>
    <col min="8966" max="8966" width="10.28515625" style="828" bestFit="1" customWidth="1"/>
    <col min="8967" max="9216" width="9.140625" style="828"/>
    <col min="9217" max="9217" width="65.7109375" style="828" customWidth="1"/>
    <col min="9218" max="9218" width="18.7109375" style="828" customWidth="1"/>
    <col min="9219" max="9219" width="15" style="828" customWidth="1"/>
    <col min="9220" max="9220" width="65.7109375" style="828" customWidth="1"/>
    <col min="9221" max="9221" width="18.7109375" style="828" customWidth="1"/>
    <col min="9222" max="9222" width="10.28515625" style="828" bestFit="1" customWidth="1"/>
    <col min="9223" max="9472" width="9.140625" style="828"/>
    <col min="9473" max="9473" width="65.7109375" style="828" customWidth="1"/>
    <col min="9474" max="9474" width="18.7109375" style="828" customWidth="1"/>
    <col min="9475" max="9475" width="15" style="828" customWidth="1"/>
    <col min="9476" max="9476" width="65.7109375" style="828" customWidth="1"/>
    <col min="9477" max="9477" width="18.7109375" style="828" customWidth="1"/>
    <col min="9478" max="9478" width="10.28515625" style="828" bestFit="1" customWidth="1"/>
    <col min="9479" max="9728" width="9.140625" style="828"/>
    <col min="9729" max="9729" width="65.7109375" style="828" customWidth="1"/>
    <col min="9730" max="9730" width="18.7109375" style="828" customWidth="1"/>
    <col min="9731" max="9731" width="15" style="828" customWidth="1"/>
    <col min="9732" max="9732" width="65.7109375" style="828" customWidth="1"/>
    <col min="9733" max="9733" width="18.7109375" style="828" customWidth="1"/>
    <col min="9734" max="9734" width="10.28515625" style="828" bestFit="1" customWidth="1"/>
    <col min="9735" max="9984" width="9.140625" style="828"/>
    <col min="9985" max="9985" width="65.7109375" style="828" customWidth="1"/>
    <col min="9986" max="9986" width="18.7109375" style="828" customWidth="1"/>
    <col min="9987" max="9987" width="15" style="828" customWidth="1"/>
    <col min="9988" max="9988" width="65.7109375" style="828" customWidth="1"/>
    <col min="9989" max="9989" width="18.7109375" style="828" customWidth="1"/>
    <col min="9990" max="9990" width="10.28515625" style="828" bestFit="1" customWidth="1"/>
    <col min="9991" max="10240" width="9.140625" style="828"/>
    <col min="10241" max="10241" width="65.7109375" style="828" customWidth="1"/>
    <col min="10242" max="10242" width="18.7109375" style="828" customWidth="1"/>
    <col min="10243" max="10243" width="15" style="828" customWidth="1"/>
    <col min="10244" max="10244" width="65.7109375" style="828" customWidth="1"/>
    <col min="10245" max="10245" width="18.7109375" style="828" customWidth="1"/>
    <col min="10246" max="10246" width="10.28515625" style="828" bestFit="1" customWidth="1"/>
    <col min="10247" max="10496" width="9.140625" style="828"/>
    <col min="10497" max="10497" width="65.7109375" style="828" customWidth="1"/>
    <col min="10498" max="10498" width="18.7109375" style="828" customWidth="1"/>
    <col min="10499" max="10499" width="15" style="828" customWidth="1"/>
    <col min="10500" max="10500" width="65.7109375" style="828" customWidth="1"/>
    <col min="10501" max="10501" width="18.7109375" style="828" customWidth="1"/>
    <col min="10502" max="10502" width="10.28515625" style="828" bestFit="1" customWidth="1"/>
    <col min="10503" max="10752" width="9.140625" style="828"/>
    <col min="10753" max="10753" width="65.7109375" style="828" customWidth="1"/>
    <col min="10754" max="10754" width="18.7109375" style="828" customWidth="1"/>
    <col min="10755" max="10755" width="15" style="828" customWidth="1"/>
    <col min="10756" max="10756" width="65.7109375" style="828" customWidth="1"/>
    <col min="10757" max="10757" width="18.7109375" style="828" customWidth="1"/>
    <col min="10758" max="10758" width="10.28515625" style="828" bestFit="1" customWidth="1"/>
    <col min="10759" max="11008" width="9.140625" style="828"/>
    <col min="11009" max="11009" width="65.7109375" style="828" customWidth="1"/>
    <col min="11010" max="11010" width="18.7109375" style="828" customWidth="1"/>
    <col min="11011" max="11011" width="15" style="828" customWidth="1"/>
    <col min="11012" max="11012" width="65.7109375" style="828" customWidth="1"/>
    <col min="11013" max="11013" width="18.7109375" style="828" customWidth="1"/>
    <col min="11014" max="11014" width="10.28515625" style="828" bestFit="1" customWidth="1"/>
    <col min="11015" max="11264" width="9.140625" style="828"/>
    <col min="11265" max="11265" width="65.7109375" style="828" customWidth="1"/>
    <col min="11266" max="11266" width="18.7109375" style="828" customWidth="1"/>
    <col min="11267" max="11267" width="15" style="828" customWidth="1"/>
    <col min="11268" max="11268" width="65.7109375" style="828" customWidth="1"/>
    <col min="11269" max="11269" width="18.7109375" style="828" customWidth="1"/>
    <col min="11270" max="11270" width="10.28515625" style="828" bestFit="1" customWidth="1"/>
    <col min="11271" max="11520" width="9.140625" style="828"/>
    <col min="11521" max="11521" width="65.7109375" style="828" customWidth="1"/>
    <col min="11522" max="11522" width="18.7109375" style="828" customWidth="1"/>
    <col min="11523" max="11523" width="15" style="828" customWidth="1"/>
    <col min="11524" max="11524" width="65.7109375" style="828" customWidth="1"/>
    <col min="11525" max="11525" width="18.7109375" style="828" customWidth="1"/>
    <col min="11526" max="11526" width="10.28515625" style="828" bestFit="1" customWidth="1"/>
    <col min="11527" max="11776" width="9.140625" style="828"/>
    <col min="11777" max="11777" width="65.7109375" style="828" customWidth="1"/>
    <col min="11778" max="11778" width="18.7109375" style="828" customWidth="1"/>
    <col min="11779" max="11779" width="15" style="828" customWidth="1"/>
    <col min="11780" max="11780" width="65.7109375" style="828" customWidth="1"/>
    <col min="11781" max="11781" width="18.7109375" style="828" customWidth="1"/>
    <col min="11782" max="11782" width="10.28515625" style="828" bestFit="1" customWidth="1"/>
    <col min="11783" max="12032" width="9.140625" style="828"/>
    <col min="12033" max="12033" width="65.7109375" style="828" customWidth="1"/>
    <col min="12034" max="12034" width="18.7109375" style="828" customWidth="1"/>
    <col min="12035" max="12035" width="15" style="828" customWidth="1"/>
    <col min="12036" max="12036" width="65.7109375" style="828" customWidth="1"/>
    <col min="12037" max="12037" width="18.7109375" style="828" customWidth="1"/>
    <col min="12038" max="12038" width="10.28515625" style="828" bestFit="1" customWidth="1"/>
    <col min="12039" max="12288" width="9.140625" style="828"/>
    <col min="12289" max="12289" width="65.7109375" style="828" customWidth="1"/>
    <col min="12290" max="12290" width="18.7109375" style="828" customWidth="1"/>
    <col min="12291" max="12291" width="15" style="828" customWidth="1"/>
    <col min="12292" max="12292" width="65.7109375" style="828" customWidth="1"/>
    <col min="12293" max="12293" width="18.7109375" style="828" customWidth="1"/>
    <col min="12294" max="12294" width="10.28515625" style="828" bestFit="1" customWidth="1"/>
    <col min="12295" max="12544" width="9.140625" style="828"/>
    <col min="12545" max="12545" width="65.7109375" style="828" customWidth="1"/>
    <col min="12546" max="12546" width="18.7109375" style="828" customWidth="1"/>
    <col min="12547" max="12547" width="15" style="828" customWidth="1"/>
    <col min="12548" max="12548" width="65.7109375" style="828" customWidth="1"/>
    <col min="12549" max="12549" width="18.7109375" style="828" customWidth="1"/>
    <col min="12550" max="12550" width="10.28515625" style="828" bestFit="1" customWidth="1"/>
    <col min="12551" max="12800" width="9.140625" style="828"/>
    <col min="12801" max="12801" width="65.7109375" style="828" customWidth="1"/>
    <col min="12802" max="12802" width="18.7109375" style="828" customWidth="1"/>
    <col min="12803" max="12803" width="15" style="828" customWidth="1"/>
    <col min="12804" max="12804" width="65.7109375" style="828" customWidth="1"/>
    <col min="12805" max="12805" width="18.7109375" style="828" customWidth="1"/>
    <col min="12806" max="12806" width="10.28515625" style="828" bestFit="1" customWidth="1"/>
    <col min="12807" max="13056" width="9.140625" style="828"/>
    <col min="13057" max="13057" width="65.7109375" style="828" customWidth="1"/>
    <col min="13058" max="13058" width="18.7109375" style="828" customWidth="1"/>
    <col min="13059" max="13059" width="15" style="828" customWidth="1"/>
    <col min="13060" max="13060" width="65.7109375" style="828" customWidth="1"/>
    <col min="13061" max="13061" width="18.7109375" style="828" customWidth="1"/>
    <col min="13062" max="13062" width="10.28515625" style="828" bestFit="1" customWidth="1"/>
    <col min="13063" max="13312" width="9.140625" style="828"/>
    <col min="13313" max="13313" width="65.7109375" style="828" customWidth="1"/>
    <col min="13314" max="13314" width="18.7109375" style="828" customWidth="1"/>
    <col min="13315" max="13315" width="15" style="828" customWidth="1"/>
    <col min="13316" max="13316" width="65.7109375" style="828" customWidth="1"/>
    <col min="13317" max="13317" width="18.7109375" style="828" customWidth="1"/>
    <col min="13318" max="13318" width="10.28515625" style="828" bestFit="1" customWidth="1"/>
    <col min="13319" max="13568" width="9.140625" style="828"/>
    <col min="13569" max="13569" width="65.7109375" style="828" customWidth="1"/>
    <col min="13570" max="13570" width="18.7109375" style="828" customWidth="1"/>
    <col min="13571" max="13571" width="15" style="828" customWidth="1"/>
    <col min="13572" max="13572" width="65.7109375" style="828" customWidth="1"/>
    <col min="13573" max="13573" width="18.7109375" style="828" customWidth="1"/>
    <col min="13574" max="13574" width="10.28515625" style="828" bestFit="1" customWidth="1"/>
    <col min="13575" max="13824" width="9.140625" style="828"/>
    <col min="13825" max="13825" width="65.7109375" style="828" customWidth="1"/>
    <col min="13826" max="13826" width="18.7109375" style="828" customWidth="1"/>
    <col min="13827" max="13827" width="15" style="828" customWidth="1"/>
    <col min="13828" max="13828" width="65.7109375" style="828" customWidth="1"/>
    <col min="13829" max="13829" width="18.7109375" style="828" customWidth="1"/>
    <col min="13830" max="13830" width="10.28515625" style="828" bestFit="1" customWidth="1"/>
    <col min="13831" max="14080" width="9.140625" style="828"/>
    <col min="14081" max="14081" width="65.7109375" style="828" customWidth="1"/>
    <col min="14082" max="14082" width="18.7109375" style="828" customWidth="1"/>
    <col min="14083" max="14083" width="15" style="828" customWidth="1"/>
    <col min="14084" max="14084" width="65.7109375" style="828" customWidth="1"/>
    <col min="14085" max="14085" width="18.7109375" style="828" customWidth="1"/>
    <col min="14086" max="14086" width="10.28515625" style="828" bestFit="1" customWidth="1"/>
    <col min="14087" max="14336" width="9.140625" style="828"/>
    <col min="14337" max="14337" width="65.7109375" style="828" customWidth="1"/>
    <col min="14338" max="14338" width="18.7109375" style="828" customWidth="1"/>
    <col min="14339" max="14339" width="15" style="828" customWidth="1"/>
    <col min="14340" max="14340" width="65.7109375" style="828" customWidth="1"/>
    <col min="14341" max="14341" width="18.7109375" style="828" customWidth="1"/>
    <col min="14342" max="14342" width="10.28515625" style="828" bestFit="1" customWidth="1"/>
    <col min="14343" max="14592" width="9.140625" style="828"/>
    <col min="14593" max="14593" width="65.7109375" style="828" customWidth="1"/>
    <col min="14594" max="14594" width="18.7109375" style="828" customWidth="1"/>
    <col min="14595" max="14595" width="15" style="828" customWidth="1"/>
    <col min="14596" max="14596" width="65.7109375" style="828" customWidth="1"/>
    <col min="14597" max="14597" width="18.7109375" style="828" customWidth="1"/>
    <col min="14598" max="14598" width="10.28515625" style="828" bestFit="1" customWidth="1"/>
    <col min="14599" max="14848" width="9.140625" style="828"/>
    <col min="14849" max="14849" width="65.7109375" style="828" customWidth="1"/>
    <col min="14850" max="14850" width="18.7109375" style="828" customWidth="1"/>
    <col min="14851" max="14851" width="15" style="828" customWidth="1"/>
    <col min="14852" max="14852" width="65.7109375" style="828" customWidth="1"/>
    <col min="14853" max="14853" width="18.7109375" style="828" customWidth="1"/>
    <col min="14854" max="14854" width="10.28515625" style="828" bestFit="1" customWidth="1"/>
    <col min="14855" max="15104" width="9.140625" style="828"/>
    <col min="15105" max="15105" width="65.7109375" style="828" customWidth="1"/>
    <col min="15106" max="15106" width="18.7109375" style="828" customWidth="1"/>
    <col min="15107" max="15107" width="15" style="828" customWidth="1"/>
    <col min="15108" max="15108" width="65.7109375" style="828" customWidth="1"/>
    <col min="15109" max="15109" width="18.7109375" style="828" customWidth="1"/>
    <col min="15110" max="15110" width="10.28515625" style="828" bestFit="1" customWidth="1"/>
    <col min="15111" max="15360" width="9.140625" style="828"/>
    <col min="15361" max="15361" width="65.7109375" style="828" customWidth="1"/>
    <col min="15362" max="15362" width="18.7109375" style="828" customWidth="1"/>
    <col min="15363" max="15363" width="15" style="828" customWidth="1"/>
    <col min="15364" max="15364" width="65.7109375" style="828" customWidth="1"/>
    <col min="15365" max="15365" width="18.7109375" style="828" customWidth="1"/>
    <col min="15366" max="15366" width="10.28515625" style="828" bestFit="1" customWidth="1"/>
    <col min="15367" max="15616" width="9.140625" style="828"/>
    <col min="15617" max="15617" width="65.7109375" style="828" customWidth="1"/>
    <col min="15618" max="15618" width="18.7109375" style="828" customWidth="1"/>
    <col min="15619" max="15619" width="15" style="828" customWidth="1"/>
    <col min="15620" max="15620" width="65.7109375" style="828" customWidth="1"/>
    <col min="15621" max="15621" width="18.7109375" style="828" customWidth="1"/>
    <col min="15622" max="15622" width="10.28515625" style="828" bestFit="1" customWidth="1"/>
    <col min="15623" max="15872" width="9.140625" style="828"/>
    <col min="15873" max="15873" width="65.7109375" style="828" customWidth="1"/>
    <col min="15874" max="15874" width="18.7109375" style="828" customWidth="1"/>
    <col min="15875" max="15875" width="15" style="828" customWidth="1"/>
    <col min="15876" max="15876" width="65.7109375" style="828" customWidth="1"/>
    <col min="15877" max="15877" width="18.7109375" style="828" customWidth="1"/>
    <col min="15878" max="15878" width="10.28515625" style="828" bestFit="1" customWidth="1"/>
    <col min="15879" max="16128" width="9.140625" style="828"/>
    <col min="16129" max="16129" width="65.7109375" style="828" customWidth="1"/>
    <col min="16130" max="16130" width="18.7109375" style="828" customWidth="1"/>
    <col min="16131" max="16131" width="15" style="828" customWidth="1"/>
    <col min="16132" max="16132" width="65.7109375" style="828" customWidth="1"/>
    <col min="16133" max="16133" width="18.7109375" style="828" customWidth="1"/>
    <col min="16134" max="16134" width="10.28515625" style="828" bestFit="1" customWidth="1"/>
    <col min="16135" max="16384" width="9.140625" style="828"/>
  </cols>
  <sheetData>
    <row r="1" spans="1:5" s="823" customFormat="1" ht="30" customHeight="1">
      <c r="A1" s="822" t="s">
        <v>29</v>
      </c>
      <c r="B1" s="822"/>
      <c r="C1" s="822"/>
      <c r="D1" s="822"/>
      <c r="E1" s="822"/>
    </row>
    <row r="2" spans="1:5" s="823" customFormat="1" ht="15" customHeight="1">
      <c r="A2" s="824" t="s">
        <v>1505</v>
      </c>
      <c r="B2" s="824"/>
      <c r="C2" s="824"/>
      <c r="D2" s="824"/>
      <c r="E2" s="824"/>
    </row>
    <row r="3" spans="1:5" s="823" customFormat="1" ht="15" customHeight="1">
      <c r="A3" s="824" t="s">
        <v>1483</v>
      </c>
      <c r="B3" s="824"/>
      <c r="C3" s="824"/>
      <c r="D3" s="824"/>
      <c r="E3" s="824"/>
    </row>
    <row r="4" spans="1:5" s="826" customFormat="1" ht="30" customHeight="1">
      <c r="A4" s="825" t="s">
        <v>512</v>
      </c>
      <c r="B4" s="825"/>
      <c r="C4" s="825"/>
      <c r="D4" s="825"/>
      <c r="E4" s="825"/>
    </row>
    <row r="5" spans="1:5" ht="3.75" customHeight="1">
      <c r="A5" s="827"/>
      <c r="B5" s="827"/>
      <c r="C5" s="827"/>
      <c r="D5" s="827"/>
      <c r="E5" s="827"/>
    </row>
    <row r="6" spans="1:5" s="830" customFormat="1" ht="30" customHeight="1">
      <c r="A6" s="829" t="s">
        <v>1506</v>
      </c>
      <c r="B6" s="829"/>
      <c r="C6" s="829"/>
      <c r="D6" s="829"/>
      <c r="E6" s="829"/>
    </row>
    <row r="7" spans="1:5" s="830" customFormat="1" ht="15" customHeight="1">
      <c r="A7" s="831"/>
      <c r="B7" s="831"/>
      <c r="C7" s="831"/>
      <c r="D7" s="831"/>
      <c r="E7" s="831"/>
    </row>
    <row r="8" spans="1:5" s="830" customFormat="1" ht="15" customHeight="1">
      <c r="A8" s="832" t="s">
        <v>1507</v>
      </c>
      <c r="B8" s="832">
        <v>37305568</v>
      </c>
      <c r="C8" s="833"/>
      <c r="D8" s="832" t="s">
        <v>1508</v>
      </c>
      <c r="E8" s="832">
        <v>6094664</v>
      </c>
    </row>
    <row r="9" spans="1:5" s="830" customFormat="1" ht="15" customHeight="1">
      <c r="A9" s="833"/>
      <c r="B9" s="833"/>
      <c r="C9" s="833"/>
      <c r="D9" s="833"/>
      <c r="E9" s="833"/>
    </row>
    <row r="10" spans="1:5" s="830" customFormat="1" ht="15" customHeight="1">
      <c r="A10" s="833" t="s">
        <v>1509</v>
      </c>
      <c r="B10" s="833">
        <v>31706620</v>
      </c>
      <c r="C10" s="833"/>
      <c r="D10" s="830" t="s">
        <v>1510</v>
      </c>
      <c r="E10" s="833">
        <v>0</v>
      </c>
    </row>
    <row r="11" spans="1:5" s="830" customFormat="1" ht="15" customHeight="1">
      <c r="A11" s="833" t="s">
        <v>1511</v>
      </c>
      <c r="B11" s="833">
        <v>18510497</v>
      </c>
      <c r="C11" s="833"/>
      <c r="D11" s="830" t="s">
        <v>1512</v>
      </c>
      <c r="E11" s="833">
        <v>0</v>
      </c>
    </row>
    <row r="12" spans="1:5" s="830" customFormat="1" ht="15" customHeight="1">
      <c r="A12" s="833" t="s">
        <v>1513</v>
      </c>
      <c r="B12" s="833">
        <v>5028673</v>
      </c>
      <c r="C12" s="833"/>
      <c r="D12" s="830" t="s">
        <v>1514</v>
      </c>
      <c r="E12" s="833">
        <v>0</v>
      </c>
    </row>
    <row r="13" spans="1:5" s="830" customFormat="1" ht="15" customHeight="1">
      <c r="A13" s="833" t="s">
        <v>1515</v>
      </c>
      <c r="B13" s="833">
        <v>4033653</v>
      </c>
      <c r="C13" s="833"/>
    </row>
    <row r="14" spans="1:5" s="830" customFormat="1">
      <c r="A14" s="833" t="s">
        <v>1516</v>
      </c>
      <c r="B14" s="833">
        <v>4133797</v>
      </c>
      <c r="C14" s="833"/>
      <c r="D14" s="830" t="s">
        <v>1517</v>
      </c>
      <c r="E14" s="833">
        <v>0</v>
      </c>
    </row>
    <row r="15" spans="1:5" s="830" customFormat="1">
      <c r="A15" s="833" t="s">
        <v>1518</v>
      </c>
      <c r="B15" s="833">
        <v>0</v>
      </c>
      <c r="C15" s="833"/>
      <c r="D15" s="830" t="s">
        <v>1519</v>
      </c>
      <c r="E15" s="833">
        <v>0</v>
      </c>
    </row>
    <row r="16" spans="1:5" s="830" customFormat="1">
      <c r="B16" s="833"/>
      <c r="C16" s="833"/>
    </row>
    <row r="17" spans="1:5" s="830" customFormat="1">
      <c r="A17" s="833" t="s">
        <v>1520</v>
      </c>
      <c r="B17" s="833">
        <v>5598948</v>
      </c>
      <c r="C17" s="833"/>
      <c r="D17" s="833" t="s">
        <v>1521</v>
      </c>
      <c r="E17" s="833">
        <v>6094664</v>
      </c>
    </row>
    <row r="18" spans="1:5" s="830" customFormat="1">
      <c r="A18" s="833" t="s">
        <v>1522</v>
      </c>
      <c r="B18" s="833">
        <v>5334739</v>
      </c>
      <c r="C18" s="833"/>
      <c r="D18" s="834" t="s">
        <v>1523</v>
      </c>
      <c r="E18" s="833">
        <v>6094664</v>
      </c>
    </row>
    <row r="19" spans="1:5" s="830" customFormat="1">
      <c r="A19" s="833" t="s">
        <v>1524</v>
      </c>
      <c r="B19" s="833">
        <v>264209</v>
      </c>
      <c r="C19" s="833"/>
    </row>
    <row r="20" spans="1:5" s="830" customFormat="1">
      <c r="A20" s="833"/>
      <c r="B20" s="832"/>
      <c r="C20" s="833"/>
      <c r="D20" s="832" t="s">
        <v>1525</v>
      </c>
      <c r="E20" s="832">
        <v>139492219</v>
      </c>
    </row>
    <row r="21" spans="1:5" s="830" customFormat="1">
      <c r="A21" s="832" t="s">
        <v>1526</v>
      </c>
      <c r="B21" s="832">
        <v>122482463</v>
      </c>
      <c r="C21" s="833"/>
      <c r="D21" s="833"/>
      <c r="E21" s="833"/>
    </row>
    <row r="22" spans="1:5" s="830" customFormat="1">
      <c r="A22" s="832"/>
      <c r="B22" s="833"/>
      <c r="C22" s="833"/>
      <c r="D22" s="833" t="s">
        <v>1527</v>
      </c>
      <c r="E22" s="833">
        <v>53458468</v>
      </c>
    </row>
    <row r="23" spans="1:5" s="830" customFormat="1">
      <c r="A23" s="833" t="s">
        <v>1528</v>
      </c>
      <c r="B23" s="833">
        <v>91657241</v>
      </c>
      <c r="C23" s="833"/>
      <c r="D23" s="833" t="s">
        <v>1529</v>
      </c>
      <c r="E23" s="833">
        <v>53458467</v>
      </c>
    </row>
    <row r="24" spans="1:5" s="830" customFormat="1">
      <c r="A24" s="833" t="s">
        <v>1530</v>
      </c>
      <c r="B24" s="833">
        <v>91657241</v>
      </c>
      <c r="C24" s="833"/>
      <c r="D24" s="834"/>
      <c r="E24" s="833"/>
    </row>
    <row r="25" spans="1:5" s="830" customFormat="1">
      <c r="A25" s="833" t="s">
        <v>1531</v>
      </c>
      <c r="B25" s="833">
        <v>0</v>
      </c>
      <c r="C25" s="833"/>
      <c r="D25" s="833" t="s">
        <v>1532</v>
      </c>
      <c r="E25" s="833">
        <v>8580146</v>
      </c>
    </row>
    <row r="26" spans="1:5" s="830" customFormat="1">
      <c r="A26" s="834"/>
      <c r="B26" s="833"/>
      <c r="C26" s="833"/>
      <c r="D26" s="833" t="s">
        <v>1533</v>
      </c>
      <c r="E26" s="833">
        <v>472606</v>
      </c>
    </row>
    <row r="27" spans="1:5" s="830" customFormat="1">
      <c r="A27" s="833" t="s">
        <v>1534</v>
      </c>
      <c r="B27" s="833">
        <v>19107228</v>
      </c>
      <c r="C27" s="833"/>
      <c r="D27" s="833" t="s">
        <v>1535</v>
      </c>
      <c r="E27" s="833">
        <v>8107540</v>
      </c>
    </row>
    <row r="28" spans="1:5" s="830" customFormat="1">
      <c r="A28" s="833" t="s">
        <v>1536</v>
      </c>
      <c r="B28" s="833">
        <v>19107228</v>
      </c>
      <c r="C28" s="833"/>
      <c r="D28" s="833"/>
      <c r="E28" s="833"/>
    </row>
    <row r="29" spans="1:5" s="830" customFormat="1">
      <c r="A29" s="833"/>
      <c r="B29" s="833"/>
      <c r="C29" s="833"/>
      <c r="D29" s="833" t="s">
        <v>1537</v>
      </c>
      <c r="E29" s="833">
        <v>36957806</v>
      </c>
    </row>
    <row r="30" spans="1:5" s="830" customFormat="1">
      <c r="A30" s="833" t="s">
        <v>1538</v>
      </c>
      <c r="B30" s="833">
        <v>11717994</v>
      </c>
      <c r="C30" s="833"/>
      <c r="D30" s="830" t="s">
        <v>1539</v>
      </c>
      <c r="E30" s="833">
        <v>36957806</v>
      </c>
    </row>
    <row r="31" spans="1:5" s="830" customFormat="1">
      <c r="A31" s="833" t="s">
        <v>1540</v>
      </c>
      <c r="B31" s="833">
        <v>3407364</v>
      </c>
      <c r="C31" s="833"/>
      <c r="D31" s="833" t="s">
        <v>1531</v>
      </c>
      <c r="E31" s="833">
        <v>0</v>
      </c>
    </row>
    <row r="32" spans="1:5" s="830" customFormat="1">
      <c r="A32" s="833" t="s">
        <v>1541</v>
      </c>
      <c r="B32" s="833">
        <v>7599525</v>
      </c>
      <c r="C32" s="833"/>
      <c r="D32" s="833"/>
      <c r="E32" s="833"/>
    </row>
    <row r="33" spans="1:5" s="830" customFormat="1">
      <c r="A33" s="833" t="s">
        <v>1542</v>
      </c>
      <c r="B33" s="833">
        <v>700654</v>
      </c>
      <c r="C33" s="833"/>
      <c r="D33" s="834" t="s">
        <v>1543</v>
      </c>
      <c r="E33" s="833">
        <v>40365980</v>
      </c>
    </row>
    <row r="34" spans="1:5" s="830" customFormat="1">
      <c r="A34" s="833" t="s">
        <v>1544</v>
      </c>
      <c r="B34" s="833">
        <v>1846</v>
      </c>
      <c r="C34" s="833"/>
      <c r="D34" s="833" t="s">
        <v>1545</v>
      </c>
      <c r="E34" s="833">
        <v>40365980</v>
      </c>
    </row>
    <row r="35" spans="1:5" s="830" customFormat="1">
      <c r="A35" s="833" t="s">
        <v>1546</v>
      </c>
      <c r="B35" s="833">
        <v>0</v>
      </c>
      <c r="C35" s="833"/>
      <c r="D35" s="833"/>
      <c r="E35" s="833"/>
    </row>
    <row r="36" spans="1:5" s="830" customFormat="1">
      <c r="A36" s="833" t="s">
        <v>1547</v>
      </c>
      <c r="B36" s="833">
        <v>313</v>
      </c>
      <c r="C36" s="833"/>
      <c r="D36" s="833" t="s">
        <v>1548</v>
      </c>
      <c r="E36" s="833">
        <v>129819</v>
      </c>
    </row>
    <row r="37" spans="1:5" s="830" customFormat="1">
      <c r="A37" s="833" t="s">
        <v>1549</v>
      </c>
      <c r="B37" s="833">
        <v>8292</v>
      </c>
      <c r="C37" s="833"/>
      <c r="D37" s="833" t="s">
        <v>1550</v>
      </c>
      <c r="E37" s="833">
        <v>27119</v>
      </c>
    </row>
    <row r="38" spans="1:5" s="830" customFormat="1">
      <c r="A38" s="834"/>
      <c r="B38" s="834"/>
      <c r="C38" s="833"/>
      <c r="D38" s="833" t="s">
        <v>1551</v>
      </c>
      <c r="E38" s="833">
        <v>258</v>
      </c>
    </row>
    <row r="39" spans="1:5" s="830" customFormat="1">
      <c r="A39" s="832" t="s">
        <v>1073</v>
      </c>
      <c r="B39" s="832">
        <v>103332</v>
      </c>
      <c r="C39" s="833"/>
      <c r="D39" s="833" t="s">
        <v>1552</v>
      </c>
      <c r="E39" s="833">
        <v>17120</v>
      </c>
    </row>
    <row r="40" spans="1:5" s="830" customFormat="1">
      <c r="A40" s="832"/>
      <c r="B40" s="833"/>
      <c r="C40" s="833"/>
      <c r="D40" s="833" t="s">
        <v>1553</v>
      </c>
      <c r="E40" s="833">
        <v>85322</v>
      </c>
    </row>
    <row r="41" spans="1:5" s="830" customFormat="1">
      <c r="A41" s="833" t="s">
        <v>1554</v>
      </c>
      <c r="B41" s="833">
        <v>103332</v>
      </c>
      <c r="C41" s="833"/>
      <c r="D41" s="833"/>
      <c r="E41" s="833"/>
    </row>
    <row r="42" spans="1:5" s="830" customFormat="1">
      <c r="A42" s="833" t="s">
        <v>1555</v>
      </c>
      <c r="B42" s="833">
        <v>103332</v>
      </c>
      <c r="C42" s="833"/>
      <c r="D42" s="832" t="s">
        <v>1556</v>
      </c>
      <c r="E42" s="832">
        <v>5796989</v>
      </c>
    </row>
    <row r="43" spans="1:5" s="830" customFormat="1">
      <c r="A43" s="833"/>
      <c r="B43" s="833"/>
      <c r="C43" s="833"/>
      <c r="D43" s="833"/>
      <c r="E43" s="833"/>
    </row>
    <row r="44" spans="1:5" s="830" customFormat="1">
      <c r="A44" s="833"/>
      <c r="B44" s="833"/>
      <c r="C44" s="833"/>
      <c r="D44" s="833" t="s">
        <v>1554</v>
      </c>
      <c r="E44" s="833">
        <v>5796989</v>
      </c>
    </row>
    <row r="45" spans="1:5" s="830" customFormat="1">
      <c r="A45" s="834"/>
      <c r="B45" s="834"/>
      <c r="C45" s="833"/>
      <c r="D45" s="830" t="s">
        <v>1557</v>
      </c>
      <c r="E45" s="833">
        <v>5796989</v>
      </c>
    </row>
    <row r="46" spans="1:5" s="830" customFormat="1">
      <c r="A46" s="834"/>
      <c r="B46" s="834"/>
      <c r="C46" s="833"/>
      <c r="E46" s="833"/>
    </row>
    <row r="47" spans="1:5" s="830" customFormat="1">
      <c r="A47" s="834"/>
      <c r="B47" s="834"/>
      <c r="C47" s="833"/>
      <c r="D47" s="835" t="s">
        <v>1558</v>
      </c>
      <c r="E47" s="832">
        <v>151383872</v>
      </c>
    </row>
    <row r="48" spans="1:5" s="830" customFormat="1">
      <c r="A48" s="834"/>
      <c r="B48" s="834"/>
      <c r="C48" s="833"/>
      <c r="E48" s="832"/>
    </row>
    <row r="49" spans="1:5" s="830" customFormat="1">
      <c r="A49" s="834"/>
      <c r="B49" s="834"/>
      <c r="C49" s="833"/>
    </row>
    <row r="50" spans="1:5" s="830" customFormat="1">
      <c r="A50" s="834"/>
      <c r="B50" s="834"/>
      <c r="C50" s="833"/>
      <c r="D50" s="835" t="s">
        <v>1559</v>
      </c>
      <c r="E50" s="832"/>
    </row>
    <row r="51" spans="1:5" s="830" customFormat="1">
      <c r="A51" s="834"/>
      <c r="B51" s="834"/>
      <c r="C51" s="833"/>
      <c r="D51" s="833" t="s">
        <v>1560</v>
      </c>
      <c r="E51" s="833">
        <v>2260490</v>
      </c>
    </row>
    <row r="52" spans="1:5" s="830" customFormat="1">
      <c r="A52" s="834"/>
      <c r="B52" s="834"/>
      <c r="C52" s="833"/>
      <c r="D52" s="833" t="s">
        <v>308</v>
      </c>
      <c r="E52" s="833">
        <v>4869338</v>
      </c>
    </row>
    <row r="53" spans="1:5" s="830" customFormat="1">
      <c r="A53" s="834"/>
      <c r="B53" s="834"/>
      <c r="C53" s="833"/>
      <c r="D53" s="833" t="s">
        <v>1561</v>
      </c>
      <c r="E53" s="833">
        <v>1050472</v>
      </c>
    </row>
    <row r="54" spans="1:5" s="830" customFormat="1">
      <c r="A54" s="834"/>
      <c r="B54" s="834"/>
      <c r="C54" s="833"/>
      <c r="D54" s="833" t="s">
        <v>1562</v>
      </c>
      <c r="E54" s="833">
        <v>0</v>
      </c>
    </row>
    <row r="55" spans="1:5" s="830" customFormat="1">
      <c r="A55" s="834"/>
      <c r="B55" s="834"/>
      <c r="C55" s="833"/>
      <c r="D55" s="833" t="s">
        <v>1563</v>
      </c>
      <c r="E55" s="833">
        <v>327191</v>
      </c>
    </row>
    <row r="56" spans="1:5" s="830" customFormat="1">
      <c r="A56" s="834"/>
      <c r="B56" s="834"/>
      <c r="C56" s="833"/>
      <c r="D56" s="835" t="s">
        <v>1564</v>
      </c>
      <c r="E56" s="832">
        <v>8507491</v>
      </c>
    </row>
    <row r="57" spans="1:5" s="830" customFormat="1">
      <c r="A57" s="834"/>
      <c r="B57" s="834"/>
      <c r="C57" s="833"/>
      <c r="D57" s="832"/>
      <c r="E57" s="832"/>
    </row>
    <row r="58" spans="1:5" s="830" customFormat="1">
      <c r="A58" s="832" t="s">
        <v>1565</v>
      </c>
      <c r="B58" s="832">
        <v>159891363</v>
      </c>
      <c r="C58" s="833"/>
      <c r="D58" s="832" t="s">
        <v>1566</v>
      </c>
      <c r="E58" s="832">
        <v>159891363</v>
      </c>
    </row>
    <row r="59" spans="1:5" s="830" customFormat="1">
      <c r="A59" s="836"/>
      <c r="B59" s="832"/>
      <c r="C59" s="833"/>
      <c r="D59" s="832"/>
      <c r="E59" s="832"/>
    </row>
    <row r="60" spans="1:5" s="830" customFormat="1">
      <c r="A60" s="833" t="s">
        <v>1567</v>
      </c>
      <c r="B60" s="833">
        <v>544242848</v>
      </c>
      <c r="C60" s="833"/>
      <c r="D60" s="833" t="s">
        <v>1568</v>
      </c>
      <c r="E60" s="833">
        <v>544242848</v>
      </c>
    </row>
    <row r="61" spans="1:5" s="830" customFormat="1">
      <c r="A61" s="833"/>
      <c r="B61" s="833"/>
      <c r="C61" s="833"/>
      <c r="D61" s="833"/>
      <c r="E61" s="833"/>
    </row>
    <row r="62" spans="1:5" s="830" customFormat="1" ht="30" customHeight="1">
      <c r="A62" s="829" t="s">
        <v>1569</v>
      </c>
      <c r="B62" s="829"/>
      <c r="C62" s="829"/>
      <c r="D62" s="829"/>
      <c r="E62" s="829"/>
    </row>
    <row r="63" spans="1:5" s="830" customFormat="1">
      <c r="A63" s="837"/>
      <c r="B63" s="837"/>
      <c r="C63" s="837"/>
      <c r="D63" s="837"/>
      <c r="E63" s="837"/>
    </row>
    <row r="64" spans="1:5" s="830" customFormat="1">
      <c r="A64" s="832" t="s">
        <v>1570</v>
      </c>
      <c r="B64" s="832"/>
      <c r="C64" s="832"/>
      <c r="D64" s="832" t="s">
        <v>1571</v>
      </c>
      <c r="E64" s="833"/>
    </row>
    <row r="65" spans="1:6" s="830" customFormat="1">
      <c r="A65" s="833"/>
      <c r="B65" s="833"/>
      <c r="C65" s="833"/>
      <c r="D65" s="833" t="s">
        <v>1572</v>
      </c>
      <c r="E65" s="833">
        <v>5246</v>
      </c>
    </row>
    <row r="66" spans="1:6" s="830" customFormat="1">
      <c r="A66" s="833" t="s">
        <v>1573</v>
      </c>
      <c r="B66" s="833">
        <v>382166</v>
      </c>
      <c r="C66" s="833"/>
      <c r="D66" s="833" t="s">
        <v>1574</v>
      </c>
      <c r="E66" s="833">
        <v>3104</v>
      </c>
    </row>
    <row r="67" spans="1:6" s="830" customFormat="1">
      <c r="A67" s="833" t="s">
        <v>1575</v>
      </c>
      <c r="B67" s="833">
        <v>1308</v>
      </c>
      <c r="C67" s="833"/>
      <c r="D67" s="833" t="s">
        <v>1576</v>
      </c>
      <c r="E67" s="833">
        <v>48065</v>
      </c>
    </row>
    <row r="68" spans="1:6" s="830" customFormat="1">
      <c r="A68" s="833" t="s">
        <v>1577</v>
      </c>
      <c r="B68" s="833">
        <v>37</v>
      </c>
      <c r="C68" s="833"/>
      <c r="D68" s="833" t="s">
        <v>1578</v>
      </c>
      <c r="E68" s="833">
        <v>10941</v>
      </c>
    </row>
    <row r="69" spans="1:6" s="830" customFormat="1">
      <c r="A69" s="833"/>
      <c r="B69" s="833"/>
      <c r="C69" s="833"/>
      <c r="D69" s="833" t="s">
        <v>1579</v>
      </c>
      <c r="E69" s="833">
        <v>14</v>
      </c>
    </row>
    <row r="70" spans="1:6" s="830" customFormat="1">
      <c r="A70" s="833"/>
      <c r="B70" s="833"/>
      <c r="C70" s="833"/>
      <c r="D70" s="833"/>
      <c r="E70" s="833"/>
    </row>
    <row r="71" spans="1:6" s="830" customFormat="1">
      <c r="A71" s="833"/>
      <c r="B71" s="833"/>
      <c r="C71" s="833"/>
      <c r="D71" s="833"/>
      <c r="E71" s="833"/>
    </row>
    <row r="72" spans="1:6" s="830" customFormat="1">
      <c r="A72" s="832" t="s">
        <v>1580</v>
      </c>
      <c r="B72" s="832">
        <v>383511</v>
      </c>
      <c r="C72" s="833"/>
      <c r="D72" s="832" t="s">
        <v>1581</v>
      </c>
      <c r="E72" s="832">
        <v>67370</v>
      </c>
    </row>
    <row r="73" spans="1:6" s="830" customFormat="1">
      <c r="A73" s="833"/>
      <c r="B73" s="833"/>
      <c r="C73" s="833"/>
      <c r="D73" s="833"/>
      <c r="E73" s="833"/>
    </row>
    <row r="74" spans="1:6" s="830" customFormat="1">
      <c r="A74" s="838"/>
      <c r="B74" s="837" t="s">
        <v>443</v>
      </c>
      <c r="C74" s="837"/>
      <c r="D74" s="839" t="s">
        <v>1582</v>
      </c>
      <c r="E74" s="833">
        <v>316141</v>
      </c>
      <c r="F74" s="840"/>
    </row>
    <row r="75" spans="1:6" s="830" customFormat="1">
      <c r="A75" s="837"/>
      <c r="B75" s="837"/>
      <c r="C75" s="837"/>
      <c r="D75" s="833"/>
      <c r="E75" s="841"/>
    </row>
    <row r="76" spans="1:6" s="830" customFormat="1">
      <c r="A76" s="837"/>
      <c r="B76" s="837"/>
      <c r="C76" s="837"/>
      <c r="D76" s="833"/>
      <c r="F76" s="840"/>
    </row>
    <row r="77" spans="1:6" s="830" customFormat="1">
      <c r="A77" s="837"/>
      <c r="B77" s="837"/>
      <c r="C77" s="837"/>
      <c r="D77" s="833"/>
      <c r="E77" s="833"/>
    </row>
    <row r="78" spans="1:6" s="830" customFormat="1">
      <c r="A78" s="837"/>
      <c r="B78" s="837"/>
      <c r="C78" s="837"/>
      <c r="D78" s="833" t="s">
        <v>1583</v>
      </c>
      <c r="E78" s="833">
        <v>316141</v>
      </c>
    </row>
    <row r="79" spans="1:6" s="830" customFormat="1">
      <c r="A79" s="837"/>
      <c r="B79" s="837"/>
      <c r="C79" s="837"/>
      <c r="D79" s="833"/>
      <c r="E79" s="833"/>
    </row>
    <row r="80" spans="1:6" s="830" customFormat="1">
      <c r="A80" s="837"/>
      <c r="B80" s="837"/>
      <c r="C80" s="837"/>
      <c r="D80" s="833" t="s">
        <v>1584</v>
      </c>
      <c r="E80" s="841">
        <v>11050</v>
      </c>
      <c r="F80" s="840"/>
    </row>
    <row r="81" spans="1:6" s="830" customFormat="1">
      <c r="A81" s="837"/>
      <c r="B81" s="837"/>
      <c r="C81" s="837"/>
      <c r="D81" s="832"/>
      <c r="E81" s="832"/>
    </row>
    <row r="82" spans="1:6" s="830" customFormat="1">
      <c r="A82" s="837"/>
      <c r="B82" s="837"/>
      <c r="C82" s="837"/>
      <c r="D82" s="832" t="s">
        <v>1585</v>
      </c>
      <c r="E82" s="832">
        <v>327191</v>
      </c>
      <c r="F82" s="840"/>
    </row>
    <row r="83" spans="1:6" s="830" customFormat="1" ht="13.5" thickBot="1">
      <c r="A83" s="842"/>
      <c r="B83" s="842"/>
      <c r="C83" s="842"/>
      <c r="D83" s="842"/>
      <c r="E83" s="842"/>
    </row>
    <row r="84" spans="1:6" s="830" customFormat="1">
      <c r="A84" s="834"/>
      <c r="B84" s="834"/>
      <c r="C84" s="834"/>
      <c r="D84" s="834"/>
      <c r="E84" s="834"/>
    </row>
  </sheetData>
  <mergeCells count="6">
    <mergeCell ref="A1:E1"/>
    <mergeCell ref="A2:E2"/>
    <mergeCell ref="A3:E3"/>
    <mergeCell ref="A4:E4"/>
    <mergeCell ref="A6:E6"/>
    <mergeCell ref="A62:E62"/>
  </mergeCells>
  <pageMargins left="0.96" right="0.46" top="0.78" bottom="0.78" header="0.5" footer="0.5"/>
  <pageSetup scale="43"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9"/>
  <sheetViews>
    <sheetView zoomScale="115" zoomScaleNormal="115" workbookViewId="0">
      <selection sqref="A1:B1"/>
    </sheetView>
  </sheetViews>
  <sheetFormatPr defaultColWidth="9.140625" defaultRowHeight="15"/>
  <cols>
    <col min="1" max="1" width="85.7109375" style="7" customWidth="1"/>
    <col min="2" max="2" width="9.140625" style="7"/>
  </cols>
  <sheetData>
    <row r="1" spans="1:8" ht="18">
      <c r="A1" s="821" t="s">
        <v>31</v>
      </c>
      <c r="B1" s="821"/>
      <c r="C1" s="7"/>
      <c r="D1" s="7"/>
      <c r="E1" s="7"/>
      <c r="F1" s="7"/>
      <c r="G1" s="7"/>
      <c r="H1" s="7"/>
    </row>
    <row r="2" spans="1:8">
      <c r="A2" s="8"/>
      <c r="B2" s="626"/>
      <c r="C2" s="7"/>
      <c r="D2" s="7"/>
      <c r="E2" s="7"/>
      <c r="F2" s="7"/>
      <c r="G2" s="7"/>
      <c r="H2" s="7"/>
    </row>
    <row r="3" spans="1:8">
      <c r="A3" s="8" t="s">
        <v>32</v>
      </c>
      <c r="B3" s="626"/>
      <c r="C3" s="7"/>
      <c r="D3" s="7"/>
      <c r="E3" s="7"/>
      <c r="F3" s="7"/>
      <c r="G3" s="7"/>
      <c r="H3" s="7"/>
    </row>
    <row r="4" spans="1:8">
      <c r="A4" s="626" t="s">
        <v>33</v>
      </c>
      <c r="B4" s="626" t="s">
        <v>34</v>
      </c>
      <c r="C4" s="7"/>
      <c r="D4" s="7"/>
      <c r="E4" s="7"/>
      <c r="F4" s="7"/>
      <c r="G4" s="7"/>
      <c r="H4" s="7"/>
    </row>
    <row r="5" spans="1:8">
      <c r="A5" s="626" t="s">
        <v>35</v>
      </c>
      <c r="B5" s="626" t="s">
        <v>36</v>
      </c>
      <c r="C5" s="7"/>
      <c r="D5" s="7"/>
      <c r="E5" s="7"/>
      <c r="F5" s="7"/>
      <c r="G5" s="7"/>
      <c r="H5" s="7"/>
    </row>
    <row r="6" spans="1:8">
      <c r="A6" s="626" t="s">
        <v>37</v>
      </c>
      <c r="B6" s="626" t="s">
        <v>38</v>
      </c>
      <c r="C6" s="7"/>
      <c r="D6" s="7"/>
      <c r="E6" s="7"/>
      <c r="F6" s="7"/>
      <c r="G6" s="7"/>
      <c r="H6" s="7"/>
    </row>
    <row r="7" spans="1:8">
      <c r="A7" s="626" t="s">
        <v>39</v>
      </c>
      <c r="B7" s="626" t="s">
        <v>40</v>
      </c>
      <c r="C7" s="7"/>
      <c r="D7" s="7"/>
      <c r="E7" s="7"/>
      <c r="F7" s="7"/>
      <c r="G7" s="7"/>
      <c r="H7" s="7"/>
    </row>
    <row r="8" spans="1:8">
      <c r="A8" s="626" t="s">
        <v>41</v>
      </c>
      <c r="B8" s="626" t="s">
        <v>42</v>
      </c>
      <c r="C8" s="7"/>
      <c r="D8" s="7"/>
      <c r="E8" s="7"/>
      <c r="F8" s="7"/>
      <c r="G8" s="7"/>
      <c r="H8" s="7"/>
    </row>
    <row r="9" spans="1:8">
      <c r="A9" s="626" t="s">
        <v>43</v>
      </c>
      <c r="B9" s="626" t="s">
        <v>44</v>
      </c>
      <c r="C9" s="7"/>
      <c r="D9" s="7"/>
      <c r="E9" s="7"/>
      <c r="F9" s="7"/>
      <c r="G9" s="7"/>
      <c r="H9" s="7"/>
    </row>
    <row r="10" spans="1:8">
      <c r="A10" s="626" t="s">
        <v>45</v>
      </c>
      <c r="B10" s="626" t="s">
        <v>46</v>
      </c>
      <c r="C10" s="7"/>
      <c r="D10" s="7"/>
      <c r="E10" s="7"/>
      <c r="F10" s="7"/>
      <c r="G10" s="7"/>
      <c r="H10" s="7"/>
    </row>
    <row r="11" spans="1:8">
      <c r="A11" s="626" t="s">
        <v>47</v>
      </c>
      <c r="B11" s="626" t="s">
        <v>48</v>
      </c>
      <c r="C11" s="7"/>
      <c r="D11" s="7"/>
      <c r="E11" s="7"/>
      <c r="F11" s="7"/>
      <c r="G11" s="7"/>
      <c r="H11" s="7"/>
    </row>
    <row r="12" spans="1:8">
      <c r="A12" s="626" t="s">
        <v>49</v>
      </c>
      <c r="B12" s="626" t="s">
        <v>50</v>
      </c>
      <c r="C12" s="7"/>
      <c r="D12" s="7"/>
      <c r="E12" s="7"/>
      <c r="F12" s="7"/>
      <c r="G12" s="7"/>
      <c r="H12" s="7"/>
    </row>
    <row r="13" spans="1:8">
      <c r="A13" s="626" t="s">
        <v>51</v>
      </c>
      <c r="B13" s="626" t="s">
        <v>52</v>
      </c>
      <c r="C13" s="7"/>
      <c r="D13" s="7"/>
      <c r="E13" s="7"/>
      <c r="F13" s="7"/>
      <c r="G13" s="7"/>
      <c r="H13" s="7"/>
    </row>
    <row r="14" spans="1:8">
      <c r="A14" s="626" t="s">
        <v>53</v>
      </c>
      <c r="B14" s="626" t="s">
        <v>54</v>
      </c>
      <c r="C14" s="7"/>
      <c r="D14" s="7"/>
      <c r="E14" s="7"/>
      <c r="F14" s="7"/>
      <c r="G14" s="7"/>
      <c r="H14" s="7"/>
    </row>
    <row r="15" spans="1:8">
      <c r="A15" s="626" t="s">
        <v>55</v>
      </c>
      <c r="B15" s="626" t="s">
        <v>56</v>
      </c>
      <c r="C15" s="7"/>
      <c r="D15" s="7"/>
      <c r="E15" s="7"/>
      <c r="F15" s="7"/>
      <c r="G15" s="7"/>
      <c r="H15" s="7"/>
    </row>
    <row r="16" spans="1:8" s="5" customFormat="1">
      <c r="A16" s="626" t="s">
        <v>1301</v>
      </c>
      <c r="B16" s="626" t="s">
        <v>981</v>
      </c>
      <c r="C16" s="7"/>
      <c r="D16" s="7"/>
      <c r="E16" s="7"/>
      <c r="F16" s="7"/>
      <c r="G16" s="7"/>
      <c r="H16" s="7"/>
    </row>
    <row r="17" spans="1:8">
      <c r="A17" s="626"/>
      <c r="B17" s="626"/>
      <c r="C17" s="7"/>
      <c r="D17" s="7"/>
      <c r="E17" s="7"/>
      <c r="F17" s="7"/>
      <c r="G17" s="7"/>
      <c r="H17" s="7"/>
    </row>
    <row r="18" spans="1:8">
      <c r="A18" s="8" t="s">
        <v>57</v>
      </c>
      <c r="B18" s="626"/>
      <c r="C18" s="7"/>
      <c r="D18" s="7"/>
      <c r="E18" s="7"/>
      <c r="F18" s="7"/>
      <c r="G18" s="7"/>
      <c r="H18" s="7"/>
    </row>
    <row r="19" spans="1:8">
      <c r="A19" s="626" t="s">
        <v>1470</v>
      </c>
      <c r="B19" s="626" t="s">
        <v>58</v>
      </c>
      <c r="C19" s="7"/>
      <c r="D19" s="7"/>
      <c r="E19" s="7"/>
      <c r="F19" s="7"/>
      <c r="G19" s="7"/>
      <c r="H19" s="7"/>
    </row>
    <row r="20" spans="1:8">
      <c r="A20" s="626" t="s">
        <v>59</v>
      </c>
      <c r="B20" s="626" t="s">
        <v>60</v>
      </c>
      <c r="C20" s="7"/>
      <c r="D20" s="7"/>
      <c r="E20" s="7"/>
      <c r="F20" s="7"/>
      <c r="G20" s="7"/>
      <c r="H20" s="7"/>
    </row>
    <row r="21" spans="1:8">
      <c r="A21" s="626"/>
      <c r="B21" s="626"/>
      <c r="C21" s="7"/>
      <c r="D21" s="7"/>
      <c r="E21" s="7"/>
      <c r="F21" s="7"/>
      <c r="G21" s="7"/>
      <c r="H21" s="7"/>
    </row>
    <row r="22" spans="1:8">
      <c r="A22" s="8" t="s">
        <v>61</v>
      </c>
      <c r="B22" s="626"/>
      <c r="C22" s="7"/>
      <c r="D22" s="7"/>
      <c r="E22" s="7"/>
      <c r="F22" s="7"/>
      <c r="G22" s="7"/>
      <c r="H22" s="7"/>
    </row>
    <row r="23" spans="1:8">
      <c r="A23" s="626" t="s">
        <v>62</v>
      </c>
      <c r="B23" s="626" t="s">
        <v>63</v>
      </c>
      <c r="C23" s="7"/>
      <c r="D23" s="7"/>
      <c r="E23" s="7"/>
      <c r="F23" s="7"/>
      <c r="G23" s="7"/>
      <c r="H23" s="7"/>
    </row>
    <row r="24" spans="1:8">
      <c r="A24" s="626" t="s">
        <v>64</v>
      </c>
      <c r="B24" s="626" t="s">
        <v>65</v>
      </c>
      <c r="C24" s="7"/>
      <c r="D24" s="7"/>
      <c r="E24" s="7"/>
      <c r="F24" s="7"/>
      <c r="G24" s="7"/>
      <c r="H24" s="7"/>
    </row>
    <row r="25" spans="1:8">
      <c r="A25" s="626" t="s">
        <v>66</v>
      </c>
      <c r="B25" s="626" t="s">
        <v>67</v>
      </c>
      <c r="C25" s="7"/>
      <c r="D25" s="7"/>
      <c r="E25" s="7"/>
      <c r="F25" s="7"/>
      <c r="G25" s="7"/>
      <c r="H25" s="7"/>
    </row>
    <row r="26" spans="1:8">
      <c r="A26" s="626"/>
      <c r="B26" s="626"/>
      <c r="C26" s="7"/>
      <c r="D26" s="7"/>
      <c r="E26" s="7"/>
      <c r="F26" s="7"/>
      <c r="G26" s="7"/>
      <c r="H26" s="7"/>
    </row>
    <row r="27" spans="1:8">
      <c r="A27" s="8" t="s">
        <v>517</v>
      </c>
      <c r="B27" s="626"/>
      <c r="C27" s="7"/>
      <c r="D27" s="7"/>
      <c r="E27" s="7"/>
      <c r="F27" s="7"/>
      <c r="G27" s="7"/>
      <c r="H27" s="7"/>
    </row>
    <row r="28" spans="1:8">
      <c r="A28" s="626" t="s">
        <v>1381</v>
      </c>
      <c r="B28" s="626" t="s">
        <v>68</v>
      </c>
      <c r="C28" s="7"/>
      <c r="D28" s="7"/>
      <c r="E28" s="7"/>
      <c r="F28" s="7"/>
      <c r="G28" s="7"/>
      <c r="H28" s="7"/>
    </row>
    <row r="29" spans="1:8">
      <c r="A29" s="626" t="s">
        <v>1382</v>
      </c>
      <c r="B29" s="626" t="s">
        <v>69</v>
      </c>
      <c r="C29" s="7"/>
      <c r="D29" s="7"/>
      <c r="E29" s="7"/>
      <c r="F29" s="7"/>
      <c r="G29" s="7"/>
      <c r="H29" s="7"/>
    </row>
    <row r="30" spans="1:8">
      <c r="A30" s="626" t="s">
        <v>1383</v>
      </c>
      <c r="B30" s="626" t="s">
        <v>70</v>
      </c>
      <c r="C30" s="7"/>
      <c r="D30" s="7"/>
      <c r="E30" s="7"/>
      <c r="F30" s="7"/>
      <c r="G30" s="7"/>
      <c r="H30" s="7"/>
    </row>
    <row r="31" spans="1:8">
      <c r="A31" s="626" t="s">
        <v>1480</v>
      </c>
      <c r="B31" s="626" t="s">
        <v>71</v>
      </c>
      <c r="C31" s="7"/>
      <c r="D31" s="7"/>
      <c r="E31" s="7"/>
      <c r="F31" s="7"/>
      <c r="G31" s="7"/>
      <c r="H31" s="7"/>
    </row>
    <row r="32" spans="1:8">
      <c r="A32" s="626" t="s">
        <v>1384</v>
      </c>
      <c r="B32" s="626" t="s">
        <v>72</v>
      </c>
      <c r="C32" s="7"/>
      <c r="D32" s="7"/>
      <c r="E32" s="7"/>
      <c r="F32" s="7"/>
      <c r="G32" s="7"/>
      <c r="H32" s="7"/>
    </row>
    <row r="33" spans="1:8">
      <c r="A33" s="626" t="s">
        <v>1471</v>
      </c>
      <c r="B33" s="626" t="s">
        <v>73</v>
      </c>
      <c r="C33" s="7"/>
      <c r="D33" s="7"/>
      <c r="E33" s="7"/>
      <c r="F33" s="7"/>
      <c r="G33" s="7"/>
      <c r="H33" s="7"/>
    </row>
    <row r="34" spans="1:8">
      <c r="A34" s="626" t="s">
        <v>1385</v>
      </c>
      <c r="B34" s="626" t="s">
        <v>74</v>
      </c>
      <c r="C34" s="7"/>
      <c r="D34" s="7"/>
      <c r="E34" s="7"/>
      <c r="F34" s="7"/>
      <c r="G34" s="7"/>
      <c r="H34" s="7"/>
    </row>
    <row r="35" spans="1:8">
      <c r="A35" s="626" t="s">
        <v>1472</v>
      </c>
      <c r="B35" s="626" t="s">
        <v>75</v>
      </c>
      <c r="C35" s="7"/>
      <c r="D35" s="7"/>
      <c r="E35" s="7"/>
      <c r="F35" s="7"/>
      <c r="G35" s="7"/>
      <c r="H35" s="7"/>
    </row>
    <row r="36" spans="1:8">
      <c r="A36" s="626" t="s">
        <v>1473</v>
      </c>
      <c r="B36" s="626" t="s">
        <v>76</v>
      </c>
      <c r="C36" s="7"/>
      <c r="D36" s="7"/>
      <c r="E36" s="7"/>
      <c r="F36" s="7"/>
      <c r="G36" s="7"/>
      <c r="H36" s="7"/>
    </row>
    <row r="37" spans="1:8">
      <c r="A37" s="626" t="s">
        <v>1474</v>
      </c>
      <c r="B37" s="626" t="s">
        <v>77</v>
      </c>
      <c r="C37" s="7"/>
      <c r="D37" s="7"/>
      <c r="E37" s="7"/>
      <c r="F37" s="7"/>
      <c r="G37" s="7"/>
      <c r="H37" s="7"/>
    </row>
    <row r="38" spans="1:8">
      <c r="A38" s="626" t="s">
        <v>1395</v>
      </c>
      <c r="B38" s="626" t="s">
        <v>78</v>
      </c>
      <c r="C38" s="7"/>
      <c r="D38" s="7"/>
      <c r="E38" s="7"/>
      <c r="F38" s="7"/>
      <c r="G38" s="7"/>
      <c r="H38" s="7"/>
    </row>
    <row r="39" spans="1:8">
      <c r="A39" s="626" t="s">
        <v>1393</v>
      </c>
      <c r="B39" s="626" t="s">
        <v>79</v>
      </c>
      <c r="C39" s="7"/>
      <c r="D39" s="7"/>
      <c r="E39" s="7"/>
      <c r="F39" s="7"/>
      <c r="G39" s="7"/>
      <c r="H39" s="7"/>
    </row>
    <row r="40" spans="1:8">
      <c r="A40" s="626" t="s">
        <v>1386</v>
      </c>
      <c r="B40" s="626" t="s">
        <v>80</v>
      </c>
      <c r="C40" s="7"/>
      <c r="D40" s="7"/>
      <c r="E40" s="7"/>
      <c r="F40" s="7"/>
      <c r="G40" s="7"/>
      <c r="H40" s="7"/>
    </row>
    <row r="41" spans="1:8">
      <c r="A41" s="626" t="s">
        <v>1391</v>
      </c>
      <c r="B41" s="626" t="s">
        <v>81</v>
      </c>
      <c r="C41" s="7"/>
      <c r="D41" s="7"/>
      <c r="E41" s="7"/>
      <c r="F41" s="7"/>
      <c r="G41" s="7"/>
      <c r="H41" s="7"/>
    </row>
    <row r="42" spans="1:8">
      <c r="A42" s="626" t="s">
        <v>1394</v>
      </c>
      <c r="B42" s="626" t="s">
        <v>82</v>
      </c>
      <c r="C42" s="7"/>
      <c r="D42" s="7"/>
      <c r="E42" s="7"/>
      <c r="F42" s="7"/>
      <c r="G42" s="7"/>
      <c r="H42" s="7"/>
    </row>
    <row r="43" spans="1:8">
      <c r="A43" s="626" t="s">
        <v>1392</v>
      </c>
      <c r="B43" s="626" t="s">
        <v>83</v>
      </c>
      <c r="C43" s="7"/>
      <c r="D43" s="7"/>
      <c r="E43" s="7"/>
      <c r="F43" s="7"/>
      <c r="G43" s="7"/>
      <c r="H43" s="7"/>
    </row>
    <row r="44" spans="1:8">
      <c r="A44" s="626" t="s">
        <v>1397</v>
      </c>
      <c r="B44" s="626" t="s">
        <v>84</v>
      </c>
      <c r="C44" s="7"/>
      <c r="D44" s="7"/>
      <c r="E44" s="7"/>
      <c r="F44" s="7"/>
      <c r="G44" s="7"/>
      <c r="H44" s="7"/>
    </row>
    <row r="45" spans="1:8">
      <c r="A45" s="626" t="s">
        <v>1396</v>
      </c>
      <c r="B45" s="626" t="s">
        <v>85</v>
      </c>
      <c r="C45" s="7"/>
      <c r="D45" s="7"/>
      <c r="E45" s="7"/>
      <c r="F45" s="7"/>
      <c r="G45" s="7"/>
      <c r="H45" s="7"/>
    </row>
    <row r="46" spans="1:8">
      <c r="A46" s="626" t="s">
        <v>86</v>
      </c>
      <c r="B46" s="626" t="s">
        <v>87</v>
      </c>
      <c r="C46" s="7"/>
      <c r="D46" s="7"/>
      <c r="E46" s="7"/>
      <c r="F46" s="7"/>
      <c r="G46" s="7"/>
      <c r="H46" s="7"/>
    </row>
    <row r="47" spans="1:8">
      <c r="A47" s="626" t="s">
        <v>1387</v>
      </c>
      <c r="B47" s="626" t="s">
        <v>88</v>
      </c>
      <c r="C47" s="7"/>
      <c r="D47" s="7"/>
      <c r="E47" s="7"/>
      <c r="F47" s="7"/>
      <c r="G47" s="7"/>
      <c r="H47" s="7"/>
    </row>
    <row r="48" spans="1:8">
      <c r="A48" s="626" t="s">
        <v>1389</v>
      </c>
      <c r="B48" s="626" t="s">
        <v>89</v>
      </c>
      <c r="C48" s="7"/>
      <c r="D48" s="7"/>
      <c r="E48" s="7"/>
      <c r="F48" s="7"/>
      <c r="G48" s="7"/>
      <c r="H48" s="7"/>
    </row>
    <row r="49" spans="1:8">
      <c r="A49" s="626" t="s">
        <v>1390</v>
      </c>
      <c r="B49" s="626" t="s">
        <v>90</v>
      </c>
      <c r="C49" s="7"/>
      <c r="D49" s="7"/>
      <c r="E49" s="7"/>
      <c r="F49" s="7"/>
      <c r="G49" s="7"/>
      <c r="H49" s="7"/>
    </row>
    <row r="50" spans="1:8">
      <c r="A50" s="626" t="s">
        <v>1398</v>
      </c>
      <c r="B50" s="626" t="s">
        <v>91</v>
      </c>
      <c r="C50" s="7"/>
      <c r="D50" s="7"/>
      <c r="E50" s="7"/>
      <c r="F50" s="7"/>
      <c r="G50" s="7"/>
      <c r="H50" s="7"/>
    </row>
    <row r="51" spans="1:8">
      <c r="A51" s="626" t="s">
        <v>1399</v>
      </c>
      <c r="B51" s="626" t="s">
        <v>92</v>
      </c>
      <c r="C51" s="7"/>
      <c r="D51" s="7"/>
      <c r="E51" s="7"/>
      <c r="F51" s="7"/>
      <c r="G51" s="7"/>
      <c r="H51" s="7"/>
    </row>
    <row r="52" spans="1:8">
      <c r="A52" s="626" t="s">
        <v>1400</v>
      </c>
      <c r="B52" s="626" t="s">
        <v>93</v>
      </c>
      <c r="C52" s="7"/>
      <c r="D52" s="7"/>
      <c r="E52" s="7"/>
      <c r="F52" s="7"/>
      <c r="G52" s="7"/>
      <c r="H52" s="7"/>
    </row>
    <row r="53" spans="1:8">
      <c r="A53" s="626" t="s">
        <v>1401</v>
      </c>
      <c r="B53" s="626" t="s">
        <v>94</v>
      </c>
      <c r="C53" s="7"/>
      <c r="D53" s="7"/>
      <c r="E53" s="7"/>
      <c r="F53" s="7"/>
      <c r="G53" s="7"/>
      <c r="H53" s="7"/>
    </row>
    <row r="54" spans="1:8">
      <c r="A54" s="626" t="s">
        <v>1402</v>
      </c>
      <c r="B54" s="626" t="s">
        <v>95</v>
      </c>
      <c r="C54" s="7"/>
      <c r="D54" s="7"/>
      <c r="E54" s="7"/>
      <c r="F54" s="7"/>
      <c r="G54" s="7"/>
      <c r="H54" s="7"/>
    </row>
    <row r="55" spans="1:8">
      <c r="A55" s="626" t="s">
        <v>1403</v>
      </c>
      <c r="B55" s="626" t="s">
        <v>96</v>
      </c>
      <c r="C55" s="7"/>
      <c r="D55" s="7"/>
      <c r="E55" s="7"/>
      <c r="F55" s="7"/>
      <c r="G55" s="7"/>
      <c r="H55" s="7"/>
    </row>
    <row r="56" spans="1:8">
      <c r="A56" s="626" t="s">
        <v>1326</v>
      </c>
      <c r="B56" s="626" t="s">
        <v>97</v>
      </c>
      <c r="C56" s="7"/>
      <c r="D56" s="7"/>
      <c r="E56" s="7"/>
      <c r="F56" s="7"/>
      <c r="G56" s="7"/>
      <c r="H56" s="7"/>
    </row>
    <row r="57" spans="1:8">
      <c r="A57" s="626" t="s">
        <v>1476</v>
      </c>
      <c r="B57" s="626" t="s">
        <v>98</v>
      </c>
      <c r="C57" s="7"/>
      <c r="D57" s="7"/>
      <c r="E57" s="7"/>
      <c r="F57" s="7"/>
      <c r="G57" s="7"/>
      <c r="H57" s="7"/>
    </row>
    <row r="58" spans="1:8" s="5" customFormat="1">
      <c r="A58" s="626" t="s">
        <v>1299</v>
      </c>
      <c r="B58" s="626" t="s">
        <v>518</v>
      </c>
      <c r="C58" s="7"/>
      <c r="D58" s="7"/>
      <c r="E58" s="7"/>
      <c r="F58" s="7"/>
      <c r="G58" s="7"/>
      <c r="H58" s="7"/>
    </row>
    <row r="59" spans="1:8" s="5" customFormat="1">
      <c r="A59" s="626" t="s">
        <v>1328</v>
      </c>
      <c r="B59" s="626" t="s">
        <v>1321</v>
      </c>
      <c r="C59" s="7"/>
      <c r="D59" s="7"/>
      <c r="E59" s="7"/>
      <c r="F59" s="7"/>
      <c r="G59" s="7"/>
      <c r="H59" s="7"/>
    </row>
    <row r="60" spans="1:8" s="5" customFormat="1">
      <c r="A60" s="626" t="s">
        <v>1477</v>
      </c>
      <c r="B60" s="626" t="s">
        <v>1336</v>
      </c>
      <c r="C60" s="7"/>
      <c r="D60" s="7"/>
      <c r="E60" s="7"/>
      <c r="F60" s="7"/>
      <c r="G60" s="7"/>
      <c r="H60" s="7"/>
    </row>
    <row r="61" spans="1:8" s="5" customFormat="1">
      <c r="A61" s="626" t="s">
        <v>1478</v>
      </c>
      <c r="B61" s="626" t="s">
        <v>1337</v>
      </c>
      <c r="C61" s="7"/>
      <c r="D61" s="7"/>
      <c r="E61" s="7"/>
      <c r="F61" s="7"/>
      <c r="G61" s="7"/>
      <c r="H61" s="7"/>
    </row>
    <row r="62" spans="1:8" s="709" customFormat="1">
      <c r="A62" s="626" t="s">
        <v>1388</v>
      </c>
      <c r="B62" s="626" t="s">
        <v>1354</v>
      </c>
      <c r="C62" s="7"/>
      <c r="D62" s="7"/>
      <c r="E62" s="7"/>
      <c r="F62" s="7"/>
      <c r="G62" s="7"/>
      <c r="H62" s="7"/>
    </row>
    <row r="63" spans="1:8" s="709" customFormat="1">
      <c r="A63" s="626" t="s">
        <v>1479</v>
      </c>
      <c r="B63" s="626" t="s">
        <v>1353</v>
      </c>
      <c r="C63" s="7"/>
      <c r="D63" s="7"/>
      <c r="E63" s="7"/>
      <c r="F63" s="7"/>
      <c r="G63" s="7"/>
      <c r="H63" s="7"/>
    </row>
    <row r="64" spans="1:8" s="724" customFormat="1">
      <c r="A64" s="626" t="s">
        <v>1494</v>
      </c>
      <c r="B64" s="626" t="s">
        <v>1489</v>
      </c>
      <c r="C64" s="7"/>
      <c r="D64" s="7"/>
      <c r="E64" s="7"/>
      <c r="F64" s="7"/>
      <c r="G64" s="7"/>
      <c r="H64" s="7"/>
    </row>
    <row r="65" spans="1:8">
      <c r="A65" s="626"/>
      <c r="B65" s="626"/>
      <c r="C65" s="7"/>
      <c r="D65" s="7"/>
      <c r="E65" s="7"/>
      <c r="F65" s="7"/>
      <c r="G65" s="7"/>
      <c r="H65" s="7"/>
    </row>
    <row r="66" spans="1:8">
      <c r="A66" s="8" t="s">
        <v>99</v>
      </c>
      <c r="B66" s="626"/>
      <c r="C66" s="7"/>
      <c r="D66" s="7"/>
      <c r="E66" s="7"/>
      <c r="F66" s="7"/>
      <c r="G66" s="7"/>
      <c r="H66" s="7"/>
    </row>
    <row r="67" spans="1:8">
      <c r="A67" s="626" t="s">
        <v>100</v>
      </c>
      <c r="B67" s="626" t="s">
        <v>101</v>
      </c>
      <c r="C67" s="7"/>
      <c r="D67" s="7"/>
      <c r="E67" s="7"/>
      <c r="F67" s="7"/>
      <c r="G67" s="7"/>
      <c r="H67" s="7"/>
    </row>
    <row r="68" spans="1:8">
      <c r="A68" s="626" t="s">
        <v>102</v>
      </c>
      <c r="B68" s="626" t="s">
        <v>103</v>
      </c>
      <c r="C68" s="7"/>
      <c r="D68" s="7"/>
      <c r="E68" s="7"/>
      <c r="F68" s="7"/>
      <c r="G68" s="7"/>
      <c r="H68" s="7"/>
    </row>
    <row r="69" spans="1:8">
      <c r="A69" s="626" t="s">
        <v>1475</v>
      </c>
      <c r="B69" s="626" t="s">
        <v>104</v>
      </c>
      <c r="C69" s="7"/>
      <c r="D69" s="7"/>
      <c r="E69" s="7"/>
      <c r="F69" s="7"/>
      <c r="G69" s="7"/>
      <c r="H69" s="7"/>
    </row>
    <row r="70" spans="1:8">
      <c r="A70" s="626" t="s">
        <v>105</v>
      </c>
      <c r="B70" s="626" t="s">
        <v>106</v>
      </c>
      <c r="C70" s="7"/>
      <c r="D70" s="7"/>
      <c r="E70" s="7"/>
      <c r="F70" s="7"/>
      <c r="G70" s="7"/>
      <c r="H70" s="7"/>
    </row>
    <row r="71" spans="1:8">
      <c r="A71" s="626" t="s">
        <v>107</v>
      </c>
      <c r="B71" s="626" t="s">
        <v>108</v>
      </c>
      <c r="C71" s="7"/>
      <c r="D71" s="7"/>
      <c r="E71" s="7"/>
      <c r="F71" s="7"/>
      <c r="G71" s="7"/>
      <c r="H71" s="7"/>
    </row>
    <row r="72" spans="1:8">
      <c r="A72" s="626" t="s">
        <v>109</v>
      </c>
      <c r="B72" s="626" t="s">
        <v>110</v>
      </c>
      <c r="C72" s="7"/>
      <c r="D72" s="7"/>
      <c r="E72" s="7"/>
      <c r="F72" s="7"/>
      <c r="G72" s="7"/>
      <c r="H72" s="7"/>
    </row>
    <row r="73" spans="1:8">
      <c r="A73" s="626" t="s">
        <v>111</v>
      </c>
      <c r="B73" s="627" t="s">
        <v>112</v>
      </c>
      <c r="C73" s="7"/>
      <c r="D73" s="7"/>
      <c r="E73" s="7"/>
      <c r="F73" s="7"/>
      <c r="G73" s="7"/>
      <c r="H73" s="7"/>
    </row>
    <row r="74" spans="1:8">
      <c r="A74" s="626" t="s">
        <v>113</v>
      </c>
      <c r="B74" s="627" t="s">
        <v>114</v>
      </c>
      <c r="C74" s="7"/>
      <c r="D74" s="7"/>
      <c r="E74" s="7"/>
      <c r="F74" s="7"/>
      <c r="G74" s="7"/>
      <c r="H74" s="7"/>
    </row>
    <row r="75" spans="1:8" s="5" customFormat="1">
      <c r="A75" s="626" t="s">
        <v>1298</v>
      </c>
      <c r="B75" s="627" t="s">
        <v>511</v>
      </c>
      <c r="C75" s="7"/>
      <c r="D75" s="7"/>
      <c r="E75" s="7"/>
      <c r="F75" s="7"/>
      <c r="G75" s="7"/>
      <c r="H75" s="7"/>
    </row>
    <row r="76" spans="1:8">
      <c r="A76" s="626"/>
      <c r="B76" s="626"/>
      <c r="C76" s="7"/>
      <c r="D76" s="7"/>
      <c r="E76" s="7"/>
      <c r="F76" s="7"/>
      <c r="G76" s="7"/>
      <c r="H76" s="7"/>
    </row>
    <row r="77" spans="1:8">
      <c r="A77" s="8" t="s">
        <v>115</v>
      </c>
      <c r="B77" s="626"/>
      <c r="C77" s="7"/>
      <c r="D77" s="7"/>
      <c r="E77" s="7"/>
      <c r="F77" s="7"/>
      <c r="G77" s="7"/>
      <c r="H77" s="7"/>
    </row>
    <row r="78" spans="1:8">
      <c r="A78" s="626" t="s">
        <v>116</v>
      </c>
      <c r="B78" s="626" t="s">
        <v>117</v>
      </c>
      <c r="C78" s="7"/>
      <c r="D78" s="7"/>
      <c r="E78" s="7"/>
      <c r="F78" s="7"/>
      <c r="G78" s="7"/>
      <c r="H78" s="7"/>
    </row>
    <row r="79" spans="1:8">
      <c r="A79" s="626"/>
      <c r="B79" s="626"/>
      <c r="C79" s="7"/>
      <c r="D79" s="7"/>
      <c r="E79" s="7"/>
      <c r="F79" s="7"/>
      <c r="G79" s="7"/>
      <c r="H79" s="7"/>
    </row>
    <row r="80" spans="1:8">
      <c r="A80" s="8" t="s">
        <v>118</v>
      </c>
      <c r="B80" s="626"/>
      <c r="C80" s="7"/>
      <c r="D80" s="7"/>
      <c r="E80" s="7"/>
      <c r="F80" s="7"/>
      <c r="G80" s="7"/>
      <c r="H80" s="7"/>
    </row>
    <row r="81" spans="1:8">
      <c r="A81" s="626" t="s">
        <v>119</v>
      </c>
      <c r="B81" s="626" t="s">
        <v>120</v>
      </c>
      <c r="C81" s="7"/>
      <c r="D81" s="7"/>
      <c r="E81" s="7"/>
      <c r="F81" s="7"/>
      <c r="G81" s="7"/>
      <c r="H81" s="7"/>
    </row>
    <row r="82" spans="1:8">
      <c r="A82" s="626"/>
      <c r="B82" s="626"/>
      <c r="C82" s="7"/>
      <c r="D82" s="7"/>
      <c r="E82" s="7"/>
      <c r="F82" s="7"/>
      <c r="G82" s="7"/>
      <c r="H82" s="7"/>
    </row>
    <row r="83" spans="1:8">
      <c r="A83" s="8" t="s">
        <v>121</v>
      </c>
      <c r="B83" s="626"/>
      <c r="C83" s="7"/>
      <c r="D83" s="7"/>
      <c r="E83" s="7"/>
      <c r="F83" s="7"/>
      <c r="G83" s="7"/>
      <c r="H83" s="7"/>
    </row>
    <row r="84" spans="1:8">
      <c r="A84" s="8" t="s">
        <v>24</v>
      </c>
      <c r="B84" s="626"/>
      <c r="C84" s="7"/>
      <c r="D84" s="7"/>
      <c r="E84" s="7"/>
      <c r="F84" s="7"/>
      <c r="G84" s="7"/>
      <c r="H84" s="7"/>
    </row>
    <row r="85" spans="1:8">
      <c r="A85" s="626" t="s">
        <v>126</v>
      </c>
      <c r="B85" s="626" t="s">
        <v>127</v>
      </c>
      <c r="C85" s="7"/>
      <c r="D85" s="7"/>
      <c r="E85" s="7"/>
      <c r="F85" s="7"/>
      <c r="G85" s="7"/>
      <c r="H85" s="7"/>
    </row>
    <row r="86" spans="1:8">
      <c r="A86" s="626" t="s">
        <v>128</v>
      </c>
      <c r="B86" s="626" t="s">
        <v>129</v>
      </c>
      <c r="C86" s="7"/>
      <c r="D86" s="7"/>
      <c r="E86" s="7"/>
      <c r="F86" s="7"/>
      <c r="G86" s="7"/>
      <c r="H86" s="7"/>
    </row>
    <row r="87" spans="1:8">
      <c r="A87" s="626" t="s">
        <v>130</v>
      </c>
      <c r="B87" s="626" t="s">
        <v>131</v>
      </c>
      <c r="C87" s="7"/>
      <c r="D87" s="7"/>
      <c r="E87" s="7"/>
      <c r="F87" s="7"/>
      <c r="G87" s="7"/>
      <c r="H87" s="7"/>
    </row>
    <row r="88" spans="1:8" s="5" customFormat="1">
      <c r="A88" s="626"/>
      <c r="B88" s="626"/>
      <c r="C88" s="7"/>
      <c r="D88" s="7"/>
      <c r="E88" s="7"/>
      <c r="F88" s="7"/>
      <c r="G88" s="7"/>
      <c r="H88" s="7"/>
    </row>
    <row r="89" spans="1:8">
      <c r="A89" s="8" t="s">
        <v>25</v>
      </c>
      <c r="B89" s="626"/>
      <c r="C89" s="7"/>
      <c r="D89" s="7"/>
      <c r="E89" s="7"/>
      <c r="F89" s="7"/>
      <c r="G89" s="7"/>
      <c r="H89" s="7"/>
    </row>
    <row r="90" spans="1:8">
      <c r="A90" s="626" t="s">
        <v>122</v>
      </c>
      <c r="B90" s="626" t="s">
        <v>123</v>
      </c>
      <c r="C90" s="7"/>
      <c r="D90" s="7"/>
      <c r="E90" s="7"/>
      <c r="F90" s="7"/>
      <c r="G90" s="7"/>
      <c r="H90" s="7"/>
    </row>
    <row r="91" spans="1:8">
      <c r="A91" s="626" t="s">
        <v>124</v>
      </c>
      <c r="B91" s="626" t="s">
        <v>125</v>
      </c>
      <c r="C91" s="7"/>
      <c r="D91" s="7"/>
      <c r="E91" s="7"/>
      <c r="F91" s="7"/>
      <c r="G91" s="7"/>
      <c r="H91" s="7"/>
    </row>
    <row r="92" spans="1:8" s="5" customFormat="1">
      <c r="A92" s="626" t="s">
        <v>1296</v>
      </c>
      <c r="B92" s="626" t="s">
        <v>473</v>
      </c>
      <c r="C92" s="7"/>
      <c r="D92" s="7"/>
      <c r="E92" s="7"/>
      <c r="F92" s="7"/>
      <c r="G92" s="7"/>
      <c r="H92" s="7"/>
    </row>
    <row r="93" spans="1:8">
      <c r="A93" s="626"/>
      <c r="B93" s="626"/>
      <c r="C93" s="7"/>
      <c r="D93" s="7"/>
      <c r="E93" s="7"/>
      <c r="F93" s="7"/>
      <c r="G93" s="7"/>
      <c r="H93" s="7"/>
    </row>
    <row r="94" spans="1:8">
      <c r="A94" s="8" t="s">
        <v>132</v>
      </c>
      <c r="B94" s="626"/>
      <c r="C94" s="7"/>
      <c r="D94" s="7"/>
      <c r="E94" s="7"/>
      <c r="F94" s="7"/>
      <c r="G94" s="7"/>
      <c r="H94" s="7"/>
    </row>
    <row r="95" spans="1:8">
      <c r="A95" s="626" t="s">
        <v>1404</v>
      </c>
      <c r="B95" s="626" t="s">
        <v>462</v>
      </c>
      <c r="C95" s="7"/>
      <c r="D95" s="7"/>
      <c r="E95" s="7"/>
      <c r="F95" s="7"/>
      <c r="G95" s="7"/>
      <c r="H95" s="7"/>
    </row>
    <row r="96" spans="1:8" s="5" customFormat="1" ht="29.25">
      <c r="A96" s="628" t="s">
        <v>514</v>
      </c>
      <c r="B96" s="626" t="s">
        <v>513</v>
      </c>
      <c r="C96" s="7"/>
      <c r="D96" s="7"/>
      <c r="E96" s="7"/>
      <c r="F96" s="7"/>
      <c r="G96" s="7"/>
      <c r="H96" s="7"/>
    </row>
    <row r="97" spans="1:8">
      <c r="A97" s="626"/>
      <c r="B97" s="626"/>
      <c r="C97" s="7"/>
      <c r="D97" s="7"/>
      <c r="E97" s="7"/>
      <c r="F97" s="7"/>
      <c r="G97" s="7"/>
      <c r="H97" s="7"/>
    </row>
    <row r="98" spans="1:8">
      <c r="A98" s="8" t="s">
        <v>27</v>
      </c>
      <c r="B98" s="626"/>
      <c r="C98" s="7"/>
      <c r="D98" s="7"/>
      <c r="E98" s="7"/>
      <c r="F98" s="7"/>
      <c r="G98" s="7"/>
      <c r="H98" s="7"/>
    </row>
    <row r="99" spans="1:8">
      <c r="A99" s="626" t="s">
        <v>515</v>
      </c>
      <c r="B99" s="626" t="s">
        <v>463</v>
      </c>
      <c r="C99" s="7"/>
      <c r="D99" s="7"/>
      <c r="E99" s="7"/>
      <c r="F99" s="7"/>
      <c r="G99" s="7"/>
      <c r="H99" s="7"/>
    </row>
    <row r="100" spans="1:8">
      <c r="A100" s="626" t="s">
        <v>516</v>
      </c>
      <c r="B100" s="626" t="s">
        <v>464</v>
      </c>
      <c r="C100" s="7"/>
      <c r="D100" s="7"/>
      <c r="E100" s="7"/>
      <c r="F100" s="7"/>
      <c r="G100" s="7"/>
      <c r="H100" s="7"/>
    </row>
    <row r="101" spans="1:8">
      <c r="A101" s="626"/>
      <c r="B101" s="626"/>
      <c r="C101" s="7"/>
      <c r="D101" s="7"/>
      <c r="E101" s="7"/>
      <c r="F101" s="7"/>
      <c r="G101" s="7"/>
      <c r="H101" s="7"/>
    </row>
    <row r="102" spans="1:8">
      <c r="A102" s="8" t="s">
        <v>495</v>
      </c>
      <c r="B102" s="626"/>
      <c r="C102" s="7"/>
      <c r="D102" s="7"/>
      <c r="E102" s="7"/>
      <c r="F102" s="7"/>
      <c r="G102" s="7"/>
      <c r="H102" s="7"/>
    </row>
    <row r="103" spans="1:8">
      <c r="A103" s="626" t="s">
        <v>133</v>
      </c>
      <c r="B103" s="626" t="s">
        <v>134</v>
      </c>
      <c r="C103" s="7"/>
      <c r="D103" s="7"/>
      <c r="E103" s="7"/>
      <c r="F103" s="7"/>
      <c r="G103" s="7"/>
      <c r="H103" s="7"/>
    </row>
    <row r="104" spans="1:8">
      <c r="A104" s="626"/>
      <c r="B104" s="626"/>
      <c r="C104" s="7"/>
      <c r="D104" s="7"/>
      <c r="E104" s="7"/>
      <c r="F104" s="7"/>
      <c r="G104" s="7"/>
      <c r="H104" s="7"/>
    </row>
    <row r="105" spans="1:8">
      <c r="A105" s="8" t="s">
        <v>135</v>
      </c>
      <c r="B105" s="626"/>
      <c r="C105" s="7"/>
      <c r="D105" s="7"/>
      <c r="E105" s="7"/>
      <c r="F105" s="7"/>
      <c r="G105" s="7"/>
      <c r="H105" s="7"/>
    </row>
    <row r="106" spans="1:8">
      <c r="A106" s="626" t="s">
        <v>1294</v>
      </c>
      <c r="B106" s="626" t="s">
        <v>466</v>
      </c>
      <c r="C106" s="7"/>
      <c r="D106" s="7"/>
      <c r="E106" s="7"/>
      <c r="F106" s="7"/>
      <c r="G106" s="7"/>
      <c r="H106" s="7"/>
    </row>
    <row r="107" spans="1:8">
      <c r="A107" s="626" t="s">
        <v>496</v>
      </c>
      <c r="B107" s="626" t="s">
        <v>465</v>
      </c>
      <c r="C107" s="7"/>
      <c r="D107" s="7"/>
      <c r="E107" s="7"/>
      <c r="F107" s="7"/>
      <c r="G107" s="7"/>
      <c r="H107" s="7"/>
    </row>
    <row r="108" spans="1:8">
      <c r="A108" s="626"/>
      <c r="B108" s="626"/>
      <c r="C108" s="7"/>
      <c r="D108" s="7"/>
      <c r="E108" s="7"/>
      <c r="F108" s="7"/>
      <c r="G108" s="7"/>
      <c r="H108" s="7"/>
    </row>
    <row r="109" spans="1:8" s="5" customFormat="1">
      <c r="A109" s="8" t="s">
        <v>494</v>
      </c>
      <c r="B109" s="626"/>
      <c r="C109" s="7"/>
      <c r="D109" s="7"/>
      <c r="E109" s="7"/>
      <c r="F109" s="7"/>
      <c r="G109" s="7"/>
      <c r="H109" s="7"/>
    </row>
    <row r="110" spans="1:8" s="5" customFormat="1">
      <c r="A110" s="626" t="s">
        <v>497</v>
      </c>
      <c r="B110" s="626" t="s">
        <v>476</v>
      </c>
      <c r="C110" s="7"/>
      <c r="D110" s="7"/>
      <c r="E110" s="7"/>
      <c r="F110" s="7"/>
      <c r="G110" s="7"/>
      <c r="H110" s="7"/>
    </row>
    <row r="111" spans="1:8" s="5" customFormat="1">
      <c r="A111" s="626" t="s">
        <v>498</v>
      </c>
      <c r="B111" s="626" t="s">
        <v>477</v>
      </c>
      <c r="C111" s="7"/>
      <c r="D111" s="7"/>
      <c r="E111" s="7"/>
      <c r="F111" s="7"/>
      <c r="G111" s="7"/>
      <c r="H111" s="7"/>
    </row>
    <row r="112" spans="1:8" s="5" customFormat="1">
      <c r="A112" s="626" t="s">
        <v>499</v>
      </c>
      <c r="B112" s="626" t="s">
        <v>478</v>
      </c>
      <c r="C112" s="7"/>
      <c r="D112" s="7"/>
      <c r="E112" s="7"/>
      <c r="F112" s="7"/>
      <c r="G112" s="7"/>
      <c r="H112" s="7"/>
    </row>
    <row r="113" spans="1:8" s="5" customFormat="1">
      <c r="A113" s="626" t="s">
        <v>500</v>
      </c>
      <c r="B113" s="626" t="s">
        <v>479</v>
      </c>
      <c r="C113" s="7"/>
      <c r="D113" s="7"/>
      <c r="E113" s="7"/>
      <c r="F113" s="7"/>
      <c r="G113" s="7"/>
      <c r="H113" s="7"/>
    </row>
    <row r="114" spans="1:8" s="5" customFormat="1">
      <c r="A114" s="626" t="s">
        <v>501</v>
      </c>
      <c r="B114" s="626" t="s">
        <v>480</v>
      </c>
      <c r="C114" s="7"/>
      <c r="D114" s="7"/>
      <c r="E114" s="7"/>
      <c r="F114" s="7"/>
      <c r="G114" s="7"/>
      <c r="H114" s="7"/>
    </row>
    <row r="115" spans="1:8" s="5" customFormat="1">
      <c r="A115" s="626" t="s">
        <v>502</v>
      </c>
      <c r="B115" s="626" t="s">
        <v>481</v>
      </c>
      <c r="C115" s="7"/>
      <c r="D115" s="7"/>
      <c r="E115" s="7"/>
      <c r="F115" s="7"/>
      <c r="G115" s="7"/>
      <c r="H115" s="7"/>
    </row>
    <row r="116" spans="1:8" s="5" customFormat="1">
      <c r="A116" s="626" t="s">
        <v>503</v>
      </c>
      <c r="B116" s="626" t="s">
        <v>482</v>
      </c>
      <c r="C116" s="7"/>
      <c r="D116" s="7"/>
      <c r="E116" s="7"/>
      <c r="F116" s="7"/>
      <c r="G116" s="7"/>
      <c r="H116" s="7"/>
    </row>
    <row r="117" spans="1:8" s="5" customFormat="1">
      <c r="A117" s="7"/>
      <c r="B117" s="626"/>
      <c r="C117" s="7"/>
      <c r="D117" s="7"/>
      <c r="E117" s="7"/>
      <c r="F117" s="7"/>
      <c r="G117" s="7"/>
      <c r="H117" s="7"/>
    </row>
    <row r="118" spans="1:8" s="5" customFormat="1">
      <c r="A118" s="8" t="s">
        <v>485</v>
      </c>
      <c r="B118" s="626"/>
      <c r="C118" s="7"/>
      <c r="D118" s="7"/>
      <c r="E118" s="7"/>
      <c r="F118" s="7"/>
      <c r="G118" s="7"/>
      <c r="H118" s="7"/>
    </row>
    <row r="119" spans="1:8" s="5" customFormat="1">
      <c r="A119" s="628" t="s">
        <v>504</v>
      </c>
      <c r="B119" s="626" t="s">
        <v>484</v>
      </c>
      <c r="C119" s="7"/>
      <c r="D119" s="7"/>
      <c r="E119" s="7"/>
      <c r="F119" s="7"/>
      <c r="G119" s="7"/>
      <c r="H119" s="7"/>
    </row>
    <row r="120" spans="1:8" s="5" customFormat="1">
      <c r="A120" s="628" t="s">
        <v>505</v>
      </c>
      <c r="B120" s="626" t="s">
        <v>483</v>
      </c>
      <c r="C120" s="7"/>
      <c r="D120" s="7"/>
      <c r="E120" s="7"/>
      <c r="F120" s="7"/>
      <c r="G120" s="7"/>
      <c r="H120" s="7"/>
    </row>
    <row r="121" spans="1:8" s="5" customFormat="1">
      <c r="A121" s="626"/>
      <c r="B121" s="626"/>
      <c r="C121" s="7"/>
      <c r="D121" s="7"/>
      <c r="E121" s="7"/>
      <c r="F121" s="7"/>
      <c r="G121" s="7"/>
      <c r="H121" s="7"/>
    </row>
    <row r="122" spans="1:8" s="5" customFormat="1">
      <c r="A122" s="8" t="s">
        <v>1232</v>
      </c>
      <c r="B122" s="629"/>
      <c r="C122" s="13"/>
      <c r="D122" s="13"/>
      <c r="E122" s="13"/>
      <c r="F122" s="13"/>
      <c r="G122" s="13"/>
      <c r="H122" s="13"/>
    </row>
    <row r="123" spans="1:8" s="5" customFormat="1">
      <c r="A123" s="628" t="s">
        <v>1234</v>
      </c>
      <c r="B123" s="626" t="s">
        <v>1226</v>
      </c>
      <c r="C123" s="13"/>
      <c r="D123" s="13"/>
      <c r="E123" s="13"/>
      <c r="F123" s="13"/>
      <c r="G123" s="13"/>
      <c r="H123" s="13"/>
    </row>
    <row r="124" spans="1:8" s="5" customFormat="1">
      <c r="A124" s="628" t="s">
        <v>1235</v>
      </c>
      <c r="B124" s="626" t="s">
        <v>1227</v>
      </c>
      <c r="C124" s="13"/>
      <c r="D124" s="13"/>
      <c r="E124" s="13"/>
      <c r="F124" s="13"/>
      <c r="G124" s="13"/>
      <c r="H124" s="13"/>
    </row>
    <row r="125" spans="1:8" s="5" customFormat="1">
      <c r="A125" s="628" t="s">
        <v>1236</v>
      </c>
      <c r="B125" s="626" t="s">
        <v>1228</v>
      </c>
      <c r="C125" s="13"/>
      <c r="D125" s="13"/>
      <c r="E125" s="13"/>
      <c r="F125" s="13"/>
      <c r="G125" s="13"/>
      <c r="H125" s="13"/>
    </row>
    <row r="126" spans="1:8" s="5" customFormat="1">
      <c r="A126" s="628" t="s">
        <v>1316</v>
      </c>
      <c r="B126" s="626" t="s">
        <v>1229</v>
      </c>
      <c r="C126" s="13"/>
      <c r="D126" s="13"/>
      <c r="E126" s="13"/>
      <c r="F126" s="13"/>
      <c r="G126" s="13"/>
      <c r="H126" s="13"/>
    </row>
    <row r="127" spans="1:8" s="5" customFormat="1">
      <c r="A127" s="628" t="s">
        <v>1237</v>
      </c>
      <c r="B127" s="626" t="s">
        <v>1230</v>
      </c>
      <c r="C127" s="13"/>
      <c r="D127" s="13"/>
      <c r="E127" s="13"/>
      <c r="F127" s="13"/>
      <c r="G127" s="13"/>
      <c r="H127" s="13"/>
    </row>
    <row r="128" spans="1:8" s="5" customFormat="1">
      <c r="A128" s="628" t="s">
        <v>1238</v>
      </c>
      <c r="B128" s="626" t="s">
        <v>1231</v>
      </c>
      <c r="C128" s="13"/>
      <c r="D128" s="13"/>
      <c r="E128" s="13"/>
      <c r="F128" s="13"/>
      <c r="G128" s="13"/>
      <c r="H128" s="13"/>
    </row>
    <row r="129" spans="1:8" s="5" customFormat="1">
      <c r="A129" s="628" t="s">
        <v>1239</v>
      </c>
      <c r="B129" s="626" t="s">
        <v>1233</v>
      </c>
      <c r="C129" s="13"/>
      <c r="D129" s="13"/>
      <c r="E129" s="13"/>
      <c r="F129" s="13"/>
      <c r="G129" s="13"/>
      <c r="H129" s="13"/>
    </row>
    <row r="130" spans="1:8" s="5" customFormat="1">
      <c r="A130" s="630"/>
      <c r="B130" s="629"/>
      <c r="C130" s="13"/>
      <c r="D130" s="13"/>
      <c r="E130" s="13"/>
      <c r="F130" s="13"/>
      <c r="G130" s="13"/>
      <c r="H130" s="13"/>
    </row>
    <row r="131" spans="1:8">
      <c r="A131" s="8" t="s">
        <v>136</v>
      </c>
      <c r="B131" s="626"/>
      <c r="C131" s="7"/>
      <c r="D131" s="7"/>
      <c r="E131" s="7"/>
      <c r="F131" s="7"/>
      <c r="G131" s="7"/>
      <c r="H131" s="7"/>
    </row>
    <row r="132" spans="1:8">
      <c r="A132" s="626" t="s">
        <v>137</v>
      </c>
      <c r="B132" s="626" t="s">
        <v>138</v>
      </c>
      <c r="C132" s="7"/>
      <c r="D132" s="7"/>
      <c r="E132" s="7"/>
      <c r="F132" s="7"/>
      <c r="G132" s="7"/>
      <c r="H132" s="7"/>
    </row>
    <row r="133" spans="1:8">
      <c r="A133" s="626" t="s">
        <v>139</v>
      </c>
      <c r="B133" s="626" t="s">
        <v>140</v>
      </c>
      <c r="C133" s="7"/>
      <c r="D133" s="7"/>
      <c r="E133" s="7"/>
      <c r="F133" s="7"/>
      <c r="G133" s="7"/>
      <c r="H133" s="7"/>
    </row>
    <row r="134" spans="1:8">
      <c r="A134" s="626" t="s">
        <v>141</v>
      </c>
      <c r="B134" s="626" t="s">
        <v>142</v>
      </c>
      <c r="C134" s="7"/>
      <c r="D134" s="7"/>
      <c r="E134" s="7"/>
      <c r="F134" s="7"/>
      <c r="G134" s="7"/>
      <c r="H134" s="7"/>
    </row>
    <row r="135" spans="1:8">
      <c r="A135" s="626" t="s">
        <v>143</v>
      </c>
      <c r="B135" s="626" t="s">
        <v>144</v>
      </c>
      <c r="C135" s="7"/>
      <c r="D135" s="7"/>
      <c r="E135" s="7"/>
      <c r="F135" s="7"/>
      <c r="G135" s="7"/>
      <c r="H135" s="7"/>
    </row>
    <row r="136" spans="1:8">
      <c r="A136" s="626" t="s">
        <v>145</v>
      </c>
      <c r="B136" s="626" t="s">
        <v>146</v>
      </c>
      <c r="C136" s="7"/>
      <c r="D136" s="7"/>
      <c r="E136" s="7"/>
      <c r="F136" s="7"/>
      <c r="G136" s="7"/>
      <c r="H136" s="7"/>
    </row>
    <row r="137" spans="1:8">
      <c r="A137" s="626"/>
      <c r="B137" s="626"/>
      <c r="C137" s="7"/>
      <c r="D137" s="7"/>
      <c r="E137" s="7"/>
      <c r="F137" s="7"/>
      <c r="G137" s="7"/>
      <c r="H137" s="7"/>
    </row>
    <row r="138" spans="1:8">
      <c r="A138" s="626"/>
      <c r="B138" s="626"/>
      <c r="C138" s="7"/>
      <c r="D138" s="7"/>
      <c r="E138" s="7"/>
      <c r="F138" s="7"/>
      <c r="G138" s="7"/>
      <c r="H138" s="7"/>
    </row>
    <row r="139" spans="1:8">
      <c r="A139" s="711" t="s">
        <v>147</v>
      </c>
      <c r="B139" s="694"/>
      <c r="C139" s="7"/>
      <c r="D139" s="7"/>
      <c r="E139" s="7"/>
      <c r="F139" s="7"/>
      <c r="G139" s="7"/>
      <c r="H139" s="7"/>
    </row>
    <row r="140" spans="1:8">
      <c r="A140" s="711" t="s">
        <v>148</v>
      </c>
      <c r="B140" s="694"/>
      <c r="C140" s="7"/>
      <c r="D140" s="7"/>
      <c r="E140" s="7"/>
      <c r="F140" s="7"/>
      <c r="G140" s="7"/>
      <c r="H140" s="7"/>
    </row>
    <row r="141" spans="1:8">
      <c r="A141" s="711" t="s">
        <v>149</v>
      </c>
      <c r="B141" s="694"/>
      <c r="C141" s="7"/>
      <c r="D141" s="7"/>
      <c r="E141" s="7"/>
      <c r="F141" s="7"/>
      <c r="G141" s="7"/>
      <c r="H141" s="7"/>
    </row>
    <row r="142" spans="1:8">
      <c r="A142" s="711" t="s">
        <v>150</v>
      </c>
      <c r="B142" s="694"/>
      <c r="C142" s="7"/>
      <c r="D142" s="7"/>
      <c r="E142" s="7"/>
      <c r="F142" s="7"/>
      <c r="G142" s="7"/>
      <c r="H142" s="7"/>
    </row>
    <row r="143" spans="1:8" ht="28.5">
      <c r="A143" s="711" t="s">
        <v>151</v>
      </c>
      <c r="B143" s="694"/>
      <c r="C143" s="7"/>
      <c r="D143" s="7"/>
      <c r="E143" s="7"/>
      <c r="F143" s="7"/>
      <c r="G143" s="7"/>
      <c r="H143" s="7"/>
    </row>
    <row r="144" spans="1:8" ht="28.5">
      <c r="A144" s="711" t="s">
        <v>152</v>
      </c>
      <c r="B144" s="694"/>
      <c r="C144" s="7"/>
      <c r="D144" s="7"/>
      <c r="E144" s="7"/>
      <c r="F144" s="7"/>
      <c r="G144" s="7"/>
      <c r="H144" s="7"/>
    </row>
    <row r="145" spans="1:8">
      <c r="A145" s="711" t="s">
        <v>153</v>
      </c>
      <c r="B145" s="694"/>
      <c r="C145" s="7"/>
      <c r="D145" s="7"/>
      <c r="E145" s="7"/>
      <c r="F145" s="7"/>
      <c r="G145" s="7"/>
      <c r="H145" s="7"/>
    </row>
    <row r="146" spans="1:8">
      <c r="A146" s="711" t="s">
        <v>154</v>
      </c>
      <c r="B146" s="694"/>
      <c r="C146" s="7"/>
      <c r="D146" s="7"/>
      <c r="E146" s="7"/>
      <c r="F146" s="7"/>
      <c r="G146" s="7"/>
      <c r="H146" s="7"/>
    </row>
    <row r="147" spans="1:8" ht="28.5">
      <c r="A147" s="711" t="s">
        <v>155</v>
      </c>
      <c r="B147" s="694"/>
      <c r="C147" s="7"/>
      <c r="D147" s="7"/>
      <c r="E147" s="7"/>
      <c r="F147" s="7"/>
      <c r="G147" s="7"/>
      <c r="H147" s="7"/>
    </row>
    <row r="148" spans="1:8" ht="28.5">
      <c r="A148" s="711" t="s">
        <v>474</v>
      </c>
      <c r="B148" s="694"/>
      <c r="C148" s="7"/>
      <c r="D148" s="7"/>
      <c r="E148" s="7"/>
      <c r="F148" s="7"/>
      <c r="G148" s="7"/>
      <c r="H148" s="7"/>
    </row>
    <row r="149" spans="1:8" ht="28.5">
      <c r="A149" s="711" t="s">
        <v>475</v>
      </c>
      <c r="B149" s="694"/>
      <c r="C149" s="7"/>
      <c r="D149" s="7"/>
      <c r="E149" s="7"/>
      <c r="F149" s="7"/>
      <c r="G149" s="7"/>
      <c r="H149" s="7"/>
    </row>
    <row r="150" spans="1:8" ht="28.5">
      <c r="A150" s="711" t="s">
        <v>1295</v>
      </c>
      <c r="B150" s="694"/>
      <c r="C150" s="7"/>
      <c r="D150" s="7"/>
      <c r="E150" s="7"/>
      <c r="F150" s="7"/>
      <c r="G150" s="7"/>
      <c r="H150" s="7"/>
    </row>
    <row r="151" spans="1:8">
      <c r="A151" s="711" t="s">
        <v>1297</v>
      </c>
      <c r="B151" s="694"/>
      <c r="C151" s="7"/>
      <c r="D151" s="7"/>
      <c r="E151" s="7"/>
      <c r="F151" s="7"/>
      <c r="G151" s="7"/>
      <c r="H151" s="7"/>
    </row>
    <row r="152" spans="1:8">
      <c r="A152" s="711" t="s">
        <v>1300</v>
      </c>
      <c r="B152" s="694"/>
      <c r="C152" s="7"/>
      <c r="D152" s="7"/>
      <c r="E152" s="7"/>
      <c r="F152" s="7"/>
      <c r="G152" s="7"/>
      <c r="H152" s="7"/>
    </row>
    <row r="153" spans="1:8" ht="30" customHeight="1">
      <c r="A153" s="711" t="s">
        <v>1302</v>
      </c>
      <c r="B153" s="694"/>
    </row>
    <row r="154" spans="1:8" ht="30" customHeight="1">
      <c r="A154" s="711" t="s">
        <v>1329</v>
      </c>
      <c r="B154" s="695"/>
    </row>
    <row r="155" spans="1:8" ht="30" customHeight="1">
      <c r="A155" s="711" t="s">
        <v>1344</v>
      </c>
      <c r="B155" s="703"/>
    </row>
    <row r="156" spans="1:8" ht="45" customHeight="1">
      <c r="A156" s="711" t="s">
        <v>1345</v>
      </c>
      <c r="B156" s="703"/>
    </row>
    <row r="157" spans="1:8" ht="30" customHeight="1">
      <c r="A157" s="711" t="s">
        <v>1361</v>
      </c>
    </row>
    <row r="158" spans="1:8" ht="45" customHeight="1">
      <c r="A158" s="711" t="s">
        <v>1362</v>
      </c>
    </row>
    <row r="159" spans="1:8" ht="42.75">
      <c r="A159" s="711" t="s">
        <v>1495</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97</vt:i4>
      </vt:variant>
      <vt:variant>
        <vt:lpstr>Named Ranges</vt:lpstr>
      </vt:variant>
      <vt:variant>
        <vt:i4>64</vt:i4>
      </vt:variant>
    </vt:vector>
  </HeadingPairs>
  <TitlesOfParts>
    <vt:vector size="161"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'31'!Print_Area</vt:lpstr>
      <vt:lpstr>'32-1'!Print_Area</vt:lpstr>
      <vt:lpstr>'32-2'!Print_Area</vt:lpstr>
      <vt:lpstr>'33'!Print_Area</vt:lpstr>
      <vt:lpstr>'34'!Print_Area</vt:lpstr>
      <vt:lpstr>'35'!Print_Area</vt:lpstr>
      <vt:lpstr>'36'!Print_Area</vt:lpstr>
      <vt:lpstr>'37'!Print_Area</vt:lpstr>
      <vt:lpstr>'38'!Print_Area</vt:lpstr>
      <vt:lpstr>'39'!Print_Area</vt:lpstr>
      <vt:lpstr>'40'!Print_Area</vt:lpstr>
      <vt:lpstr>'45'!Print_Area</vt:lpstr>
      <vt:lpstr>'46-1'!Print_Area</vt:lpstr>
      <vt:lpstr>'46-2'!Print_Area</vt:lpstr>
      <vt:lpstr>'47'!Print_Area</vt:lpstr>
      <vt:lpstr>'48'!Print_Area</vt:lpstr>
      <vt:lpstr>'53'!Print_Area</vt:lpstr>
      <vt:lpstr>'54-1'!Print_Area</vt:lpstr>
      <vt:lpstr>'54-2'!Print_Area</vt:lpstr>
      <vt:lpstr>'55-1'!Print_Area</vt:lpstr>
      <vt:lpstr>'55-2'!Print_Area</vt:lpstr>
      <vt:lpstr>'56-1'!Print_Area</vt:lpstr>
      <vt:lpstr>'56-2'!Print_Area</vt:lpstr>
      <vt:lpstr>'58'!Print_Area</vt:lpstr>
      <vt:lpstr>'62'!Print_Area</vt:lpstr>
      <vt:lpstr>'63-1'!Print_Area</vt:lpstr>
      <vt:lpstr>'63-2'!Print_Area</vt:lpstr>
      <vt:lpstr>'64'!Print_Area</vt:lpstr>
      <vt:lpstr>'65'!Print_Area</vt:lpstr>
      <vt:lpstr>'7'!Print_Area</vt:lpstr>
      <vt:lpstr>'70'!Print_Area</vt:lpstr>
      <vt:lpstr>'71'!Print_Area</vt:lpstr>
      <vt:lpstr>'72'!Print_Area</vt:lpstr>
      <vt:lpstr>'73'!Print_Area</vt:lpstr>
      <vt:lpstr>'74'!Print_Area</vt:lpstr>
      <vt:lpstr>'76'!Print_Area</vt:lpstr>
      <vt:lpstr>'77'!Print_Area</vt:lpstr>
      <vt:lpstr>'78'!Print_Area</vt:lpstr>
      <vt:lpstr>'79'!Print_Area</vt:lpstr>
      <vt:lpstr>'80'!Print_Area</vt:lpstr>
      <vt:lpstr>'81'!Print_Area</vt:lpstr>
      <vt:lpstr>'8-1'!Print_Area</vt:lpstr>
      <vt:lpstr>'82'!Print_Area</vt:lpstr>
      <vt:lpstr>'8-2'!Print_Area</vt:lpstr>
      <vt:lpstr>'83'!Print_Area</vt:lpstr>
      <vt:lpstr>'87'!Print_Area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2022-04-27T21:36:59Z</dcterms:modified>
</cp:coreProperties>
</file>